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4.xml" ContentType="application/vnd.openxmlformats-officedocument.drawing+xml"/>
  <Override PartName="/xl/drawings/drawing2.xml" ContentType="application/vnd.openxmlformats-officedocument.drawing+xml"/>
  <Override PartName="/xl/drawings/drawing7.xml" ContentType="application/vnd.openxmlformats-officedocument.drawing+xml"/>
  <Override PartName="/xl/drawings/drawing11.xml" ContentType="application/vnd.openxmlformats-officedocument.drawing+xml"/>
  <Override PartName="/xl/drawings/drawing8.xml" ContentType="application/vnd.openxmlformats-officedocument.drawing+xml"/>
  <Override PartName="/xl/drawings/drawing3.xml" ContentType="application/vnd.openxmlformats-officedocument.drawing+xml"/>
  <Override PartName="/xl/drawings/drawing13.xml" ContentType="application/vnd.openxmlformats-officedocument.drawing+xml"/>
  <Override PartName="/xl/drawings/drawing9.xml" ContentType="application/vnd.openxmlformats-officedocument.drawing+xml"/>
  <Override PartName="/xl/drawings/drawing4.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0.xml" ContentType="application/vnd.openxmlformats-officedocument.drawing+xml"/>
  <Override PartName="/xl/drawings/drawing1.xml" ContentType="application/vnd.openxmlformats-officedocument.drawing+xml"/>
  <Override PartName="/xl/drawings/drawing6.xml" ContentType="application/vnd.openxmlformats-officedocument.drawing+xml"/>
  <Override PartName="/xl/pivotTables/pivotTable1.xml" ContentType="application/vnd.openxmlformats-officedocument.spreadsheetml.pivotTable+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externalLinks/externalLink7.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8.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autoCompressPictures="0"/>
  <mc:AlternateContent xmlns:mc="http://schemas.openxmlformats.org/markup-compatibility/2006">
    <mc:Choice Requires="x15">
      <x15ac:absPath xmlns:x15ac="http://schemas.microsoft.com/office/spreadsheetml/2010/11/ac" url="J:\Balance para firma\"/>
    </mc:Choice>
  </mc:AlternateContent>
  <xr:revisionPtr revIDLastSave="0" documentId="13_ncr:1_{D444181F-2316-4460-BB33-0E66F1D8BBBA}" xr6:coauthVersionLast="47" xr6:coauthVersionMax="47" xr10:uidLastSave="{00000000-0000-0000-0000-000000000000}"/>
  <bookViews>
    <workbookView xWindow="-120" yWindow="-120" windowWidth="29040" windowHeight="15720" tabRatio="873" firstSheet="3" activeTab="3" xr2:uid="{00000000-000D-0000-FFFF-FFFF00000000}"/>
  </bookViews>
  <sheets>
    <sheet name="BAL DIC 2023" sheetId="128" state="hidden" r:id="rId1"/>
    <sheet name="BAL DIC 2024" sheetId="126" state="hidden" r:id="rId2"/>
    <sheet name="Clasificación de sectores CP" sheetId="132" state="hidden" r:id="rId3"/>
    <sheet name="Balance" sheetId="122" r:id="rId4"/>
    <sheet name="E. Resultado" sheetId="125" r:id="rId5"/>
    <sheet name="Patrimonio Neto" sheetId="112" r:id="rId6"/>
    <sheet name="Flujo de Efectivo" sheetId="113" r:id="rId7"/>
    <sheet name="A y B1 A B2" sheetId="85" r:id="rId8"/>
    <sheet name="B3 A B5" sheetId="87" r:id="rId9"/>
    <sheet name="B6" sheetId="120" r:id="rId10"/>
    <sheet name="C - C2 C3 C4" sheetId="89" r:id="rId11"/>
    <sheet name="C5" sheetId="91" r:id="rId12"/>
    <sheet name="C5 CONT" sheetId="121" r:id="rId13"/>
    <sheet name="C6" sheetId="93" r:id="rId14"/>
    <sheet name="C6 CONT C7" sheetId="94" r:id="rId15"/>
    <sheet name="C8" sheetId="95" r:id="rId16"/>
    <sheet name="C9-C10-C11" sheetId="96" r:id="rId17"/>
    <sheet name="C12 C13 C14" sheetId="97" r:id="rId18"/>
    <sheet name="C15 C16 C17" sheetId="98" r:id="rId19"/>
    <sheet name="C18" sheetId="127" r:id="rId20"/>
    <sheet name="D E F SEPT" sheetId="101" r:id="rId21"/>
    <sheet name="F2 G SEPT" sheetId="100" r:id="rId22"/>
    <sheet name="G SEPT" sheetId="115" r:id="rId23"/>
    <sheet name="I DIC" sheetId="130" r:id="rId24"/>
    <sheet name="I2 DIC" sheetId="131"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a" localSheetId="0">'[1]MMA Clientes'!$P$2</definedName>
    <definedName name="\a" localSheetId="1">'[1]MMA Clientes'!$P$2</definedName>
    <definedName name="\a" localSheetId="3">'[1]MMA Clientes'!$P$2</definedName>
    <definedName name="\a" localSheetId="2">'[2]MMA Clientes'!$P$2</definedName>
    <definedName name="\a">'[1]MMA Clientes'!$P$2</definedName>
    <definedName name="_\a" localSheetId="0">'[1]MMA Clientes'!$P$2</definedName>
    <definedName name="_\a" localSheetId="1">'[1]MMA Clientes'!$P$2</definedName>
    <definedName name="_\a" localSheetId="3">'[1]MMA Clientes'!$P$2</definedName>
    <definedName name="_\a" localSheetId="2">'[2]MMA Clientes'!$P$2</definedName>
    <definedName name="_\a">'[1]MMA Clientes'!$P$2</definedName>
    <definedName name="___TPy530231" localSheetId="9">#REF!</definedName>
    <definedName name="___TPy530231" localSheetId="0">#REF!</definedName>
    <definedName name="___TPy530231" localSheetId="1">#REF!</definedName>
    <definedName name="___TPy530231" localSheetId="3">#REF!</definedName>
    <definedName name="___TPy530231" localSheetId="12">#REF!</definedName>
    <definedName name="___TPy530231">#REF!</definedName>
    <definedName name="__f" localSheetId="9">#REF!</definedName>
    <definedName name="__f" localSheetId="0">#REF!</definedName>
    <definedName name="__f" localSheetId="1">#REF!</definedName>
    <definedName name="__f" localSheetId="3">#REF!</definedName>
    <definedName name="__f" localSheetId="12">#REF!</definedName>
    <definedName name="__f">#REF!</definedName>
    <definedName name="__TPy530231" localSheetId="9">#REF!</definedName>
    <definedName name="__TPy530231" localSheetId="0">#REF!</definedName>
    <definedName name="__TPy530231" localSheetId="1">#REF!</definedName>
    <definedName name="__TPy530231" localSheetId="3">#REF!</definedName>
    <definedName name="__TPy530231" localSheetId="12">#REF!</definedName>
    <definedName name="__TPy530231">#REF!</definedName>
    <definedName name="_f" localSheetId="0">#REF!</definedName>
    <definedName name="_f" localSheetId="1">#REF!</definedName>
    <definedName name="_f">#REF!</definedName>
    <definedName name="_xlnm._FilterDatabase" localSheetId="0" hidden="1">'BAL DIC 2023'!$A$5:$R$1408</definedName>
    <definedName name="_xlnm._FilterDatabase" localSheetId="1" hidden="1">'BAL DIC 2024'!$A$2:$U$2450</definedName>
    <definedName name="_xlnm._FilterDatabase" localSheetId="3" hidden="1">Balance!$A$1:$L$54</definedName>
    <definedName name="_xlnm._FilterDatabase" localSheetId="18" hidden="1">'C15 C16 C17'!$L$76:$T$134</definedName>
    <definedName name="_xlnm._FilterDatabase" localSheetId="2" hidden="1">'Clasificación de sectores CP'!$B$4:$J$35</definedName>
    <definedName name="_Order1" hidden="1">255</definedName>
    <definedName name="_TPy530231" localSheetId="9">#REF!</definedName>
    <definedName name="_TPy530231" localSheetId="0">#REF!</definedName>
    <definedName name="_TPy530231" localSheetId="1">#REF!</definedName>
    <definedName name="_TPy530231" localSheetId="3">#REF!</definedName>
    <definedName name="_TPy530231" localSheetId="12">#REF!</definedName>
    <definedName name="_TPy530231">#REF!</definedName>
    <definedName name="a">'[3]36'!#REF!</definedName>
    <definedName name="A_impresión_IM" localSheetId="9">#REF!</definedName>
    <definedName name="A_impresión_IM" localSheetId="0">#REF!</definedName>
    <definedName name="A_impresión_IM" localSheetId="1">#REF!</definedName>
    <definedName name="A_impresión_IM" localSheetId="3">#REF!</definedName>
    <definedName name="A_impresión_IM" localSheetId="12">#REF!</definedName>
    <definedName name="A_impresión_IM">#REF!</definedName>
    <definedName name="Account_Balance" localSheetId="9">'[4]Calculo del Exceso'!#REF!</definedName>
    <definedName name="Account_Balance" localSheetId="0">'[4]Calculo del Exceso'!#REF!</definedName>
    <definedName name="Account_Balance" localSheetId="1">'[4]Calculo del Exceso'!#REF!</definedName>
    <definedName name="Account_Balance" localSheetId="3">'[4]Calculo del Exceso'!#REF!</definedName>
    <definedName name="Account_Balance" localSheetId="12">'[4]Calculo del Exceso'!#REF!</definedName>
    <definedName name="Account_Balance" localSheetId="2">'[5]Calculo del Exceso'!#REF!</definedName>
    <definedName name="Account_Balance">'[4]Calculo del Exceso'!#REF!</definedName>
    <definedName name="ACT_CORR_07" localSheetId="0">[6]Ratios!$C$2</definedName>
    <definedName name="ACT_CORR_07" localSheetId="1">[6]Ratios!$C$2</definedName>
    <definedName name="ACT_CORR_07">[7]Ratios!$C$2</definedName>
    <definedName name="activo_total" localSheetId="0">'[8]Enfoque DTT'!$D$20</definedName>
    <definedName name="activo_total" localSheetId="1">'[8]Enfoque DTT'!$D$20</definedName>
    <definedName name="activo_total">'[9]Enfoque DTT'!$D$20</definedName>
    <definedName name="ACTIVO_TOTAL_1" localSheetId="0">'[10]Comparativo BG'!$F$5</definedName>
    <definedName name="ACTIVO_TOTAL_1" localSheetId="1">'[10]Comparativo BG'!$F$5</definedName>
    <definedName name="ACTIVO_TOTAL_1">'[11]Comparativo BG'!$F$5</definedName>
    <definedName name="ACTIVO_TOTAL_2" localSheetId="0">'[10]Comparativo BG'!$H$5</definedName>
    <definedName name="ACTIVO_TOTAL_2" localSheetId="1">'[10]Comparativo BG'!$H$5</definedName>
    <definedName name="ACTIVO_TOTAL_2">'[11]Comparativo BG'!$H$5</definedName>
    <definedName name="Activo_Total_Dic_07" localSheetId="0">'[6]Comparativo BG'!$H$6</definedName>
    <definedName name="Activo_Total_Dic_07" localSheetId="1">'[6]Comparativo BG'!$H$6</definedName>
    <definedName name="Activo_Total_Dic_07">'[7]Comparativo BG'!$H$6</definedName>
    <definedName name="ADIL" localSheetId="9">#REF!</definedName>
    <definedName name="ADIL" localSheetId="0">#REF!</definedName>
    <definedName name="ADIL" localSheetId="1">#REF!</definedName>
    <definedName name="ADIL" localSheetId="3">#REF!</definedName>
    <definedName name="ADIL" localSheetId="17">#REF!</definedName>
    <definedName name="ADIL" localSheetId="18">#REF!</definedName>
    <definedName name="ADIL" localSheetId="12">#REF!</definedName>
    <definedName name="ADIL" localSheetId="15">#REF!</definedName>
    <definedName name="ADIL" localSheetId="16">#REF!</definedName>
    <definedName name="ADIL" localSheetId="20">#REF!</definedName>
    <definedName name="ADIL" localSheetId="4">#REF!</definedName>
    <definedName name="ADIL" localSheetId="21">#REF!</definedName>
    <definedName name="ADIL" localSheetId="6">#REF!</definedName>
    <definedName name="ADIL" localSheetId="22">#REF!</definedName>
    <definedName name="ADIL" localSheetId="5">#REF!</definedName>
    <definedName name="ADIL">#REF!</definedName>
    <definedName name="AJUST_AL_PATRIM" localSheetId="9">#REF!</definedName>
    <definedName name="AJUST_AL_PATRIM" localSheetId="0">#REF!</definedName>
    <definedName name="AJUST_AL_PATRIM" localSheetId="1">#REF!</definedName>
    <definedName name="AJUST_AL_PATRIM" localSheetId="12">#REF!</definedName>
    <definedName name="AJUST_AL_PATRIM">#REF!</definedName>
    <definedName name="APORT_NO_CAPITAL" localSheetId="9">#REF!</definedName>
    <definedName name="APORT_NO_CAPITAL" localSheetId="0">#REF!</definedName>
    <definedName name="APORT_NO_CAPITAL" localSheetId="1">#REF!</definedName>
    <definedName name="APORT_NO_CAPITAL" localSheetId="12">#REF!</definedName>
    <definedName name="APORT_NO_CAPITAL">#REF!</definedName>
    <definedName name="APORTES_1" localSheetId="0">'[10]Comparativo BG'!$F$142</definedName>
    <definedName name="APORTES_1" localSheetId="1">'[10]Comparativo BG'!$F$142</definedName>
    <definedName name="APORTES_1">'[11]Comparativo BG'!$F$142</definedName>
    <definedName name="APORTES_CAPITAL_1" localSheetId="9">'[7]Comparativo BG'!#REF!</definedName>
    <definedName name="APORTES_CAPITAL_1" localSheetId="0">'[6]Comparativo BG'!#REF!</definedName>
    <definedName name="APORTES_CAPITAL_1" localSheetId="1">'[6]Comparativo BG'!#REF!</definedName>
    <definedName name="APORTES_CAPITAL_1" localSheetId="3">'[7]Comparativo BG'!#REF!</definedName>
    <definedName name="APORTES_CAPITAL_1" localSheetId="12">'[7]Comparativo BG'!#REF!</definedName>
    <definedName name="APORTES_CAPITAL_1">'[7]Comparativo BG'!#REF!</definedName>
    <definedName name="APORTES_CAPITAL_2" localSheetId="0">'[6]Comparativo BG'!$J$170</definedName>
    <definedName name="APORTES_CAPITAL_2" localSheetId="1">'[6]Comparativo BG'!$J$170</definedName>
    <definedName name="APORTES_CAPITAL_2">'[7]Comparativo BG'!$J$170</definedName>
    <definedName name="APSUMMARY" localSheetId="9">#REF!</definedName>
    <definedName name="APSUMMARY" localSheetId="0">#REF!</definedName>
    <definedName name="APSUMMARY" localSheetId="1">#REF!</definedName>
    <definedName name="APSUMMARY" localSheetId="3">#REF!</definedName>
    <definedName name="APSUMMARY" localSheetId="12">#REF!</definedName>
    <definedName name="APSUMMARY">#REF!</definedName>
    <definedName name="ARA_Threshold" localSheetId="9">#REF!</definedName>
    <definedName name="ARA_Threshold" localSheetId="0">#REF!</definedName>
    <definedName name="ARA_Threshold" localSheetId="1">#REF!</definedName>
    <definedName name="ARA_Threshold" localSheetId="3">#REF!</definedName>
    <definedName name="ARA_Threshold" localSheetId="12">#REF!</definedName>
    <definedName name="ARA_Threshold">#REF!</definedName>
    <definedName name="_xlnm.Print_Area" localSheetId="7">'A y B1 A B2'!$A$7:$D$51</definedName>
    <definedName name="_xlnm.Print_Area" localSheetId="8">'B3 A B5'!$A$7:$F$116</definedName>
    <definedName name="_xlnm.Print_Area" localSheetId="9">'B6'!$A$7:$C$74</definedName>
    <definedName name="_xlnm.Print_Area" localSheetId="3">Balance!$I$1:$K$64</definedName>
    <definedName name="_xlnm.Print_Area" localSheetId="10">'C - C2 C3 C4'!$A$7:$D$109</definedName>
    <definedName name="_xlnm.Print_Area" localSheetId="17">'C12 C13 C14'!$A$7:$G$104</definedName>
    <definedName name="_xlnm.Print_Area" localSheetId="18">'C15 C16 C17'!$A$7:$E$97</definedName>
    <definedName name="_xlnm.Print_Area" localSheetId="19">'C18'!$A$7:$A$46</definedName>
    <definedName name="_xlnm.Print_Area" localSheetId="11">'C5'!$A$7:$F$80</definedName>
    <definedName name="_xlnm.Print_Area" localSheetId="12">'C5 CONT'!$A$7:$F$137</definedName>
    <definedName name="_xlnm.Print_Area" localSheetId="13">'C6'!$A$7:$I$61</definedName>
    <definedName name="_xlnm.Print_Area" localSheetId="14">'C6 CONT C7'!$A$7:$E$80</definedName>
    <definedName name="_xlnm.Print_Area" localSheetId="15">'C8'!$A$7:$E$66</definedName>
    <definedName name="_xlnm.Print_Area" localSheetId="16">'C9-C10-C11'!$A$7:$H$146</definedName>
    <definedName name="_xlnm.Print_Area" localSheetId="20">'D E F SEPT'!$A$7:$E$91</definedName>
    <definedName name="_xlnm.Print_Area" localSheetId="4">'E. Resultado'!$A$1:$D$75</definedName>
    <definedName name="_xlnm.Print_Area" localSheetId="21">'F2 G SEPT'!$B$7:$E$54</definedName>
    <definedName name="_xlnm.Print_Area" localSheetId="6">'Flujo de Efectivo'!$A$1:$E$54</definedName>
    <definedName name="_xlnm.Print_Area" localSheetId="22">'G SEPT'!$A$7:$E$51</definedName>
    <definedName name="_xlnm.Print_Area" localSheetId="23">'I DIC'!$A$7:$E$52</definedName>
    <definedName name="_xlnm.Print_Area" localSheetId="24">'I2 DIC'!$B$7:$G$40</definedName>
    <definedName name="_xlnm.Print_Area" localSheetId="5">'Patrimonio Neto'!$A$1:$M$52</definedName>
    <definedName name="AREA_GANAN" localSheetId="9">#REF!</definedName>
    <definedName name="AREA_GANAN" localSheetId="0">#REF!</definedName>
    <definedName name="AREA_GANAN" localSheetId="1">#REF!</definedName>
    <definedName name="AREA_GANAN" localSheetId="3">#REF!</definedName>
    <definedName name="AREA_GANAN" localSheetId="12">#REF!</definedName>
    <definedName name="AREA_GANAN">#REF!</definedName>
    <definedName name="AREA_PERDID" localSheetId="9">#REF!</definedName>
    <definedName name="AREA_PERDID" localSheetId="0">#REF!</definedName>
    <definedName name="AREA_PERDID" localSheetId="1">#REF!</definedName>
    <definedName name="AREA_PERDID" localSheetId="3">#REF!</definedName>
    <definedName name="AREA_PERDID" localSheetId="12">#REF!</definedName>
    <definedName name="AREA_PERDID">#REF!</definedName>
    <definedName name="ARP_Threshold" localSheetId="9">#REF!</definedName>
    <definedName name="ARP_Threshold" localSheetId="0">#REF!</definedName>
    <definedName name="ARP_Threshold" localSheetId="1">#REF!</definedName>
    <definedName name="ARP_Threshold" localSheetId="3">#REF!</definedName>
    <definedName name="ARP_Threshold" localSheetId="12">#REF!</definedName>
    <definedName name="ARP_Threshold">#REF!</definedName>
    <definedName name="AS2DocOpenMode" hidden="1">"AS2DocumentBrowse"</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SASAS" localSheetId="0">[12]Datos!$D$15</definedName>
    <definedName name="ASASASAS" localSheetId="1">[12]Datos!$D$15</definedName>
    <definedName name="ASASASAS" localSheetId="3">[12]Datos!$D$15</definedName>
    <definedName name="ASASASAS" localSheetId="2">[13]Datos!$D$15</definedName>
    <definedName name="ASASASAS">[12]Datos!$D$15</definedName>
    <definedName name="asasassqwqwqw" localSheetId="0">[14]Datos!#REF!</definedName>
    <definedName name="asasassqwqwqw" localSheetId="1">[14]Datos!#REF!</definedName>
    <definedName name="asasassqwqwqw" localSheetId="3">[14]Datos!#REF!</definedName>
    <definedName name="asasassqwqwqw" localSheetId="2">[15]Datos!#REF!</definedName>
    <definedName name="asasassqwqwqw">[14]Datos!#REF!</definedName>
    <definedName name="AURABOOKMARK6">'[16]Indicadores Financieros BCP'!#REF!</definedName>
    <definedName name="AuraStyleDefaultsReset" hidden="1">#N/A</definedName>
    <definedName name="BB">#REF!</definedName>
    <definedName name="BCP" localSheetId="9">#REF!</definedName>
    <definedName name="BCP" localSheetId="0">#REF!</definedName>
    <definedName name="BCP" localSheetId="1">#REF!</definedName>
    <definedName name="BCP" localSheetId="3">#REF!</definedName>
    <definedName name="BCP" localSheetId="12">#REF!</definedName>
    <definedName name="BCP">#REF!</definedName>
    <definedName name="bcpjunio" localSheetId="9">#REF!</definedName>
    <definedName name="bcpjunio" localSheetId="0">#REF!</definedName>
    <definedName name="bcpjunio" localSheetId="1">#REF!</definedName>
    <definedName name="bcpjunio" localSheetId="3">#REF!</definedName>
    <definedName name="bcpjunio" localSheetId="12">#REF!</definedName>
    <definedName name="bcpjunio">#REF!</definedName>
    <definedName name="BG_Del" hidden="1">15</definedName>
    <definedName name="BG_Ins" hidden="1">4</definedName>
    <definedName name="BG_Mod" hidden="1">6</definedName>
    <definedName name="BU_NETO" localSheetId="9">#REF!</definedName>
    <definedName name="BU_NETO" localSheetId="0">#REF!</definedName>
    <definedName name="BU_NETO" localSheetId="1">#REF!</definedName>
    <definedName name="BU_NETO" localSheetId="3">#REF!</definedName>
    <definedName name="BU_NETO" localSheetId="12">#REF!</definedName>
    <definedName name="BU_NETO">#REF!</definedName>
    <definedName name="BuiltIn_Print_Area" localSheetId="9">#REF!</definedName>
    <definedName name="BuiltIn_Print_Area" localSheetId="0">#REF!</definedName>
    <definedName name="BuiltIn_Print_Area" localSheetId="1">#REF!</definedName>
    <definedName name="BuiltIn_Print_Area" localSheetId="3">#REF!</definedName>
    <definedName name="BuiltIn_Print_Area" localSheetId="12">#REF!</definedName>
    <definedName name="BuiltIn_Print_Area">#REF!</definedName>
    <definedName name="BuiltIn_Print_Area___0___0___0___0___0" localSheetId="9">#REF!</definedName>
    <definedName name="BuiltIn_Print_Area___0___0___0___0___0" localSheetId="0">#REF!</definedName>
    <definedName name="BuiltIn_Print_Area___0___0___0___0___0" localSheetId="1">#REF!</definedName>
    <definedName name="BuiltIn_Print_Area___0___0___0___0___0" localSheetId="3">#REF!</definedName>
    <definedName name="BuiltIn_Print_Area___0___0___0___0___0" localSheetId="12">#REF!</definedName>
    <definedName name="BuiltIn_Print_Area___0___0___0___0___0">#REF!</definedName>
    <definedName name="BuiltIn_Print_Area___0___0___0___0___0___0" localSheetId="0">'[17]PPC Provis.Varias'!$C$8:$D$35</definedName>
    <definedName name="BuiltIn_Print_Area___0___0___0___0___0___0" localSheetId="1">'[17]PPC Provis.Varias'!$C$8:$D$35</definedName>
    <definedName name="BuiltIn_Print_Area___0___0___0___0___0___0">'[18]PPC Provis.Varias'!$C$8:$D$35</definedName>
    <definedName name="BuiltIn_Print_Area___0___0___0___0___0___0___0___0" localSheetId="9">#REF!</definedName>
    <definedName name="BuiltIn_Print_Area___0___0___0___0___0___0___0___0" localSheetId="0">#REF!</definedName>
    <definedName name="BuiltIn_Print_Area___0___0___0___0___0___0___0___0" localSheetId="1">#REF!</definedName>
    <definedName name="BuiltIn_Print_Area___0___0___0___0___0___0___0___0" localSheetId="3">#REF!</definedName>
    <definedName name="BuiltIn_Print_Area___0___0___0___0___0___0___0___0" localSheetId="12">#REF!</definedName>
    <definedName name="BuiltIn_Print_Area___0___0___0___0___0___0___0___0">#REF!</definedName>
    <definedName name="C_C_Balance" localSheetId="9">#REF!</definedName>
    <definedName name="C_C_Balance" localSheetId="0">#REF!</definedName>
    <definedName name="C_C_Balance" localSheetId="1">#REF!</definedName>
    <definedName name="C_C_Balance" localSheetId="3">#REF!</definedName>
    <definedName name="C_C_Balance" localSheetId="12">#REF!</definedName>
    <definedName name="C_C_Balance">#REF!</definedName>
    <definedName name="C_C_BalanceA" localSheetId="9">'[9]Input &amp; Summary'!#REF!</definedName>
    <definedName name="C_C_BalanceA" localSheetId="0">'[8]Input &amp; Summary'!#REF!</definedName>
    <definedName name="C_C_BalanceA" localSheetId="1">'[8]Input &amp; Summary'!#REF!</definedName>
    <definedName name="C_C_BalanceA" localSheetId="3">'[9]Input &amp; Summary'!#REF!</definedName>
    <definedName name="C_C_BalanceA" localSheetId="12">'[9]Input &amp; Summary'!#REF!</definedName>
    <definedName name="C_C_BalanceA">'[9]Input &amp; Summary'!#REF!</definedName>
    <definedName name="C_C_BalanceF" localSheetId="9">'[9]Input &amp; Summary'!#REF!</definedName>
    <definedName name="C_C_BalanceF" localSheetId="0">'[8]Input &amp; Summary'!#REF!</definedName>
    <definedName name="C_C_BalanceF" localSheetId="1">'[8]Input &amp; Summary'!#REF!</definedName>
    <definedName name="C_C_BalanceF" localSheetId="3">'[9]Input &amp; Summary'!#REF!</definedName>
    <definedName name="C_C_BalanceF" localSheetId="12">'[9]Input &amp; Summary'!#REF!</definedName>
    <definedName name="C_C_BalanceF">'[9]Input &amp; Summary'!#REF!</definedName>
    <definedName name="C_C_BalanceH" localSheetId="9">'[9]Input &amp; Summary'!#REF!</definedName>
    <definedName name="C_C_BalanceH" localSheetId="0">'[8]Input &amp; Summary'!#REF!</definedName>
    <definedName name="C_C_BalanceH" localSheetId="1">'[8]Input &amp; Summary'!#REF!</definedName>
    <definedName name="C_C_BalanceH" localSheetId="3">'[9]Input &amp; Summary'!#REF!</definedName>
    <definedName name="C_C_BalanceH" localSheetId="12">'[9]Input &amp; Summary'!#REF!</definedName>
    <definedName name="C_C_BalanceH">'[9]Input &amp; Summary'!#REF!</definedName>
    <definedName name="C_C_BalanceJ" localSheetId="9">'[9]Input &amp; Summary'!#REF!</definedName>
    <definedName name="C_C_BalanceJ" localSheetId="0">'[8]Input &amp; Summary'!#REF!</definedName>
    <definedName name="C_C_BalanceJ" localSheetId="1">'[8]Input &amp; Summary'!#REF!</definedName>
    <definedName name="C_C_BalanceJ" localSheetId="3">'[9]Input &amp; Summary'!#REF!</definedName>
    <definedName name="C_C_BalanceJ" localSheetId="12">'[9]Input &amp; Summary'!#REF!</definedName>
    <definedName name="C_C_BalanceJ">'[9]Input &amp; Summary'!#REF!</definedName>
    <definedName name="CAJA" localSheetId="9">#REF!</definedName>
    <definedName name="CAJA" localSheetId="0">#REF!</definedName>
    <definedName name="CAJA" localSheetId="1">#REF!</definedName>
    <definedName name="CAJA" localSheetId="3">#REF!</definedName>
    <definedName name="CAJA" localSheetId="12">#REF!</definedName>
    <definedName name="CAJA">#REF!</definedName>
    <definedName name="cambio" localSheetId="9">#REF!</definedName>
    <definedName name="cambio" localSheetId="0">#REF!</definedName>
    <definedName name="cambio" localSheetId="1">#REF!</definedName>
    <definedName name="cambio" localSheetId="3">#REF!</definedName>
    <definedName name="cambio" localSheetId="12">#REF!</definedName>
    <definedName name="cambio">#REF!</definedName>
    <definedName name="cambiop" localSheetId="9">#REF!</definedName>
    <definedName name="cambiop" localSheetId="0">#REF!</definedName>
    <definedName name="cambiop" localSheetId="1">#REF!</definedName>
    <definedName name="cambiop" localSheetId="3">#REF!</definedName>
    <definedName name="cambiop" localSheetId="12">#REF!</definedName>
    <definedName name="cambiop">#REF!</definedName>
    <definedName name="cambiox" localSheetId="0">#REF!</definedName>
    <definedName name="cambiox" localSheetId="1">#REF!</definedName>
    <definedName name="cambiox">#REF!</definedName>
    <definedName name="cambioy" localSheetId="0">#REF!</definedName>
    <definedName name="cambioy" localSheetId="1">#REF!</definedName>
    <definedName name="cambioy">#REF!</definedName>
    <definedName name="CAP_INTEGR" localSheetId="0">#REF!</definedName>
    <definedName name="CAP_INTEGR" localSheetId="1">#REF!</definedName>
    <definedName name="CAP_INTEGR">#REF!</definedName>
    <definedName name="CAPA" localSheetId="0">[19]CAPA!$A$5:$G$204</definedName>
    <definedName name="CAPA" localSheetId="1">[19]CAPA!$A$5:$G$204</definedName>
    <definedName name="CAPA" localSheetId="3">[19]CAPA!$A$5:$G$204</definedName>
    <definedName name="CAPA" localSheetId="2">[20]CAPA!$A$5:$G$204</definedName>
    <definedName name="CAPA">[19]CAPA!$A$5:$G$204</definedName>
    <definedName name="CAPITAL_MINIMO_BCP" localSheetId="9">[21]Ratios!#REF!</definedName>
    <definedName name="CAPITAL_MINIMO_BCP" localSheetId="0">[22]Ratios!#REF!</definedName>
    <definedName name="CAPITAL_MINIMO_BCP" localSheetId="1">[22]Ratios!#REF!</definedName>
    <definedName name="CAPITAL_MINIMO_BCP" localSheetId="3">[21]Ratios!#REF!</definedName>
    <definedName name="CAPITAL_MINIMO_BCP" localSheetId="12">[21]Ratios!#REF!</definedName>
    <definedName name="CAPITAL_MINIMO_BCP">[21]Ratios!#REF!</definedName>
    <definedName name="CAPITAL_SOCIAL_1" localSheetId="0">'[10]Comparativo BG'!$F$141</definedName>
    <definedName name="CAPITAL_SOCIAL_1" localSheetId="1">'[10]Comparativo BG'!$F$141</definedName>
    <definedName name="CAPITAL_SOCIAL_1">'[11]Comparativo BG'!$F$141</definedName>
    <definedName name="CAPITAL_SOCIAL_2" localSheetId="0">'[6]Comparativo BG'!$J$169</definedName>
    <definedName name="CAPITAL_SOCIAL_2" localSheetId="1">'[6]Comparativo BG'!$J$169</definedName>
    <definedName name="CAPITAL_SOCIAL_2">'[7]Comparativo BG'!$J$169</definedName>
    <definedName name="caratula" localSheetId="7">#REF!</definedName>
    <definedName name="caratula" localSheetId="8">#REF!</definedName>
    <definedName name="caratula" localSheetId="9">#REF!</definedName>
    <definedName name="caratula" localSheetId="0">#REF!</definedName>
    <definedName name="caratula" localSheetId="1">#REF!</definedName>
    <definedName name="caratula" localSheetId="3">#REF!</definedName>
    <definedName name="caratula" localSheetId="10">#REF!</definedName>
    <definedName name="caratula" localSheetId="17">#REF!</definedName>
    <definedName name="caratula" localSheetId="18">#REF!</definedName>
    <definedName name="caratula" localSheetId="11">#REF!</definedName>
    <definedName name="caratula" localSheetId="12">#REF!</definedName>
    <definedName name="caratula" localSheetId="13">#REF!</definedName>
    <definedName name="caratula" localSheetId="14">#REF!</definedName>
    <definedName name="caratula" localSheetId="15">#REF!</definedName>
    <definedName name="caratula" localSheetId="16">#REF!</definedName>
    <definedName name="caratula" localSheetId="20">#REF!</definedName>
    <definedName name="caratula" localSheetId="4">#REF!</definedName>
    <definedName name="caratula" localSheetId="21">#REF!</definedName>
    <definedName name="caratula" localSheetId="6">#REF!</definedName>
    <definedName name="caratula" localSheetId="22">#REF!</definedName>
    <definedName name="caratula" localSheetId="5">#REF!</definedName>
    <definedName name="caratula">#REF!</definedName>
    <definedName name="CARG_DIFER" localSheetId="9">#REF!</definedName>
    <definedName name="CARG_DIFER" localSheetId="0">#REF!</definedName>
    <definedName name="CARG_DIFER" localSheetId="1">#REF!</definedName>
    <definedName name="CARG_DIFER" localSheetId="12">#REF!</definedName>
    <definedName name="CARG_DIFER">#REF!</definedName>
    <definedName name="CBValue03.03">#REF!</definedName>
    <definedName name="Check" localSheetId="0">#REF!</definedName>
    <definedName name="Check" localSheetId="1">#REF!</definedName>
    <definedName name="Check">#REF!</definedName>
    <definedName name="cliente" localSheetId="9">[23]Bajas!#REF!</definedName>
    <definedName name="cliente" localSheetId="0">[23]Bajas!#REF!</definedName>
    <definedName name="cliente" localSheetId="1">[23]Bajas!#REF!</definedName>
    <definedName name="cliente" localSheetId="3">[23]Bajas!#REF!</definedName>
    <definedName name="cliente" localSheetId="12">[23]Bajas!#REF!</definedName>
    <definedName name="cliente">[23]Bajas!#REF!</definedName>
    <definedName name="clientes" localSheetId="9">[23]Altas!#REF!</definedName>
    <definedName name="clientes" localSheetId="0">[23]Altas!#REF!</definedName>
    <definedName name="clientes" localSheetId="1">[23]Altas!#REF!</definedName>
    <definedName name="clientes" localSheetId="3">[23]Altas!#REF!</definedName>
    <definedName name="clientes" localSheetId="12">[23]Altas!#REF!</definedName>
    <definedName name="clientes">[23]Altas!#REF!</definedName>
    <definedName name="Company" localSheetId="0">'[24]Financial Statement Input'!$D$1</definedName>
    <definedName name="Company" localSheetId="1">'[24]Financial Statement Input'!$D$1</definedName>
    <definedName name="Company" localSheetId="3">'[24]Financial Statement Input'!$D$1</definedName>
    <definedName name="Company" localSheetId="2">'[25]Financial Statement Input'!$D$1</definedName>
    <definedName name="Company">'[24]Financial Statement Input'!$D$1</definedName>
    <definedName name="cons_previsiones_1" localSheetId="0">'[10]Comparativo ER'!$F$64</definedName>
    <definedName name="cons_previsiones_1" localSheetId="1">'[10]Comparativo ER'!$F$64</definedName>
    <definedName name="cons_previsiones_1">'[11]Comparativo ER'!$F$64</definedName>
    <definedName name="cons_previsiones_2" localSheetId="0">'[10]Comparativo ER'!$H$64</definedName>
    <definedName name="cons_previsiones_2" localSheetId="1">'[10]Comparativo ER'!$H$64</definedName>
    <definedName name="cons_previsiones_2">'[11]Comparativo ER'!$H$64</definedName>
    <definedName name="CRED_DIVERSOS" localSheetId="9">#REF!</definedName>
    <definedName name="CRED_DIVERSOS" localSheetId="0">#REF!</definedName>
    <definedName name="CRED_DIVERSOS" localSheetId="1">#REF!</definedName>
    <definedName name="CRED_DIVERSOS" localSheetId="3">#REF!</definedName>
    <definedName name="CRED_DIVERSOS" localSheetId="12">#REF!</definedName>
    <definedName name="CRED_DIVERSOS">#REF!</definedName>
    <definedName name="Critical_Component" localSheetId="9">#REF!</definedName>
    <definedName name="Critical_Component" localSheetId="0">#REF!</definedName>
    <definedName name="Critical_Component" localSheetId="1">#REF!</definedName>
    <definedName name="Critical_Component" localSheetId="3">#REF!</definedName>
    <definedName name="Critical_Component" localSheetId="12">#REF!</definedName>
    <definedName name="Critical_Component">#REF!</definedName>
    <definedName name="Critical_ComponentA" localSheetId="9">'[9]Input &amp; Summary'!#REF!</definedName>
    <definedName name="Critical_ComponentA" localSheetId="0">'[8]Input &amp; Summary'!#REF!</definedName>
    <definedName name="Critical_ComponentA" localSheetId="1">'[8]Input &amp; Summary'!#REF!</definedName>
    <definedName name="Critical_ComponentA" localSheetId="3">'[9]Input &amp; Summary'!#REF!</definedName>
    <definedName name="Critical_ComponentA" localSheetId="12">'[9]Input &amp; Summary'!#REF!</definedName>
    <definedName name="Critical_ComponentA">'[9]Input &amp; Summary'!#REF!</definedName>
    <definedName name="Critical_ComponentF" localSheetId="9">'[9]Input &amp; Summary'!#REF!</definedName>
    <definedName name="Critical_ComponentF" localSheetId="0">'[8]Input &amp; Summary'!#REF!</definedName>
    <definedName name="Critical_ComponentF" localSheetId="1">'[8]Input &amp; Summary'!#REF!</definedName>
    <definedName name="Critical_ComponentF" localSheetId="3">'[9]Input &amp; Summary'!#REF!</definedName>
    <definedName name="Critical_ComponentF" localSheetId="12">'[9]Input &amp; Summary'!#REF!</definedName>
    <definedName name="Critical_ComponentF">'[9]Input &amp; Summary'!#REF!</definedName>
    <definedName name="Critical_ComponentH" localSheetId="9">'[9]Input &amp; Summary'!#REF!</definedName>
    <definedName name="Critical_ComponentH" localSheetId="0">'[8]Input &amp; Summary'!#REF!</definedName>
    <definedName name="Critical_ComponentH" localSheetId="1">'[8]Input &amp; Summary'!#REF!</definedName>
    <definedName name="Critical_ComponentH" localSheetId="3">'[9]Input &amp; Summary'!#REF!</definedName>
    <definedName name="Critical_ComponentH" localSheetId="12">'[9]Input &amp; Summary'!#REF!</definedName>
    <definedName name="Critical_ComponentH">'[9]Input &amp; Summary'!#REF!</definedName>
    <definedName name="Critical_ComponentJ" localSheetId="9">'[9]Input &amp; Summary'!#REF!</definedName>
    <definedName name="Critical_ComponentJ" localSheetId="0">'[8]Input &amp; Summary'!#REF!</definedName>
    <definedName name="Critical_ComponentJ" localSheetId="1">'[8]Input &amp; Summary'!#REF!</definedName>
    <definedName name="Critical_ComponentJ" localSheetId="3">'[9]Input &amp; Summary'!#REF!</definedName>
    <definedName name="Critical_ComponentJ" localSheetId="12">'[9]Input &amp; Summary'!#REF!</definedName>
    <definedName name="Critical_ComponentJ">'[9]Input &amp; Summary'!#REF!</definedName>
    <definedName name="CSF_DEUD_PROD_FINAN" localSheetId="9">#REF!</definedName>
    <definedName name="CSF_DEUD_PROD_FINAN" localSheetId="0">#REF!</definedName>
    <definedName name="CSF_DEUD_PROD_FINAN" localSheetId="1">#REF!</definedName>
    <definedName name="CSF_DEUD_PROD_FINAN" localSheetId="3">#REF!</definedName>
    <definedName name="CSF_DEUD_PROD_FINAN" localSheetId="12">#REF!</definedName>
    <definedName name="CSF_DEUD_PROD_FINAN">#REF!</definedName>
    <definedName name="CSF_OTRAS_INST_FIN" localSheetId="9">#REF!</definedName>
    <definedName name="CSF_OTRAS_INST_FIN" localSheetId="0">#REF!</definedName>
    <definedName name="CSF_OTRAS_INST_FIN" localSheetId="1">#REF!</definedName>
    <definedName name="CSF_OTRAS_INST_FIN" localSheetId="3">#REF!</definedName>
    <definedName name="CSF_OTRAS_INST_FIN" localSheetId="12">#REF!</definedName>
    <definedName name="CSF_OTRAS_INST_FIN">#REF!</definedName>
    <definedName name="CSNF_DEU_PROD_FIN" localSheetId="9">#REF!</definedName>
    <definedName name="CSNF_DEU_PROD_FIN" localSheetId="0">#REF!</definedName>
    <definedName name="CSNF_DEU_PROD_FIN" localSheetId="1">#REF!</definedName>
    <definedName name="CSNF_DEU_PROD_FIN" localSheetId="3">#REF!</definedName>
    <definedName name="CSNF_DEU_PROD_FIN" localSheetId="12">#REF!</definedName>
    <definedName name="CSNF_DEU_PROD_FIN">#REF!</definedName>
    <definedName name="CSNF_INT_REPO" localSheetId="0">#REF!</definedName>
    <definedName name="CSNF_INT_REPO" localSheetId="1">#REF!</definedName>
    <definedName name="CSNF_INT_REPO">#REF!</definedName>
    <definedName name="CSNF_PREST_" localSheetId="0">#REF!</definedName>
    <definedName name="CSNF_PREST_" localSheetId="1">#REF!</definedName>
    <definedName name="CSNF_PREST_">#REF!</definedName>
    <definedName name="CSNF_PREV" localSheetId="0">#REF!</definedName>
    <definedName name="CSNF_PREV" localSheetId="1">#REF!</definedName>
    <definedName name="CSNF_PREV">#REF!</definedName>
    <definedName name="CSNF_REPO" localSheetId="0">#REF!</definedName>
    <definedName name="CSNF_REPO" localSheetId="1">#REF!</definedName>
    <definedName name="CSNF_REPO">#REF!</definedName>
    <definedName name="CV_DEUD_PROD_FINAN" localSheetId="0">#REF!</definedName>
    <definedName name="CV_DEUD_PROD_FINAN" localSheetId="1">#REF!</definedName>
    <definedName name="CV_DEUD_PROD_FINAN">#REF!</definedName>
    <definedName name="CV_MOROSOS" localSheetId="0">#REF!</definedName>
    <definedName name="CV_MOROSOS" localSheetId="1">#REF!</definedName>
    <definedName name="CV_MOROSOS">#REF!</definedName>
    <definedName name="CV_PREST_SF" localSheetId="0">#REF!</definedName>
    <definedName name="CV_PREST_SF" localSheetId="1">#REF!</definedName>
    <definedName name="CV_PREST_SF">#REF!</definedName>
    <definedName name="CV_PREV" localSheetId="0">#REF!</definedName>
    <definedName name="CV_PREV" localSheetId="1">#REF!</definedName>
    <definedName name="CV_PREV">#REF!</definedName>
    <definedName name="CY_Accounts_Receivable" localSheetId="0">[26]Balance!$B$8</definedName>
    <definedName name="CY_Accounts_Receivable" localSheetId="1">[26]Balance!$B$8</definedName>
    <definedName name="CY_Accounts_Receivable" localSheetId="3">[26]Balance!$B$8</definedName>
    <definedName name="CY_Accounts_Receivable" localSheetId="2">[27]Balance!$B$8</definedName>
    <definedName name="CY_Accounts_Receivable">[26]Balance!$B$8</definedName>
    <definedName name="CY_Cash" localSheetId="0">[26]Balance!$B$6</definedName>
    <definedName name="CY_Cash" localSheetId="1">[26]Balance!$B$6</definedName>
    <definedName name="CY_Cash" localSheetId="3">[26]Balance!$B$6</definedName>
    <definedName name="CY_Cash" localSheetId="2">[27]Balance!$B$6</definedName>
    <definedName name="CY_Cash">[26]Balance!$B$6</definedName>
    <definedName name="CY_Cash_Div_Dec" localSheetId="0">[28]Estado_Resultados!#REF!</definedName>
    <definedName name="CY_Cash_Div_Dec" localSheetId="1">[28]Estado_Resultados!#REF!</definedName>
    <definedName name="CY_Cash_Div_Dec" localSheetId="3">[28]Estado_Resultados!#REF!</definedName>
    <definedName name="CY_Cash_Div_Dec" localSheetId="2">[29]Estado_Resultados!#REF!</definedName>
    <definedName name="CY_Cash_Div_Dec">[28]Estado_Resultados!#REF!</definedName>
    <definedName name="CY_CASH_DIVIDENDS_DECLARED__per_common_share" localSheetId="0">[28]Estado_Resultados!#REF!</definedName>
    <definedName name="CY_CASH_DIVIDENDS_DECLARED__per_common_share" localSheetId="1">[28]Estado_Resultados!#REF!</definedName>
    <definedName name="CY_CASH_DIVIDENDS_DECLARED__per_common_share" localSheetId="3">[28]Estado_Resultados!#REF!</definedName>
    <definedName name="CY_CASH_DIVIDENDS_DECLARED__per_common_share" localSheetId="2">[29]Estado_Resultados!#REF!</definedName>
    <definedName name="CY_CASH_DIVIDENDS_DECLARED__per_common_share">[28]Estado_Resultados!#REF!</definedName>
    <definedName name="CY_Cost_of_Sales" localSheetId="0">'[26]Estado de Resultados'!$B$7</definedName>
    <definedName name="CY_Cost_of_Sales" localSheetId="1">'[26]Estado de Resultados'!$B$7</definedName>
    <definedName name="CY_Cost_of_Sales" localSheetId="3">'[26]Estado de Resultados'!$B$7</definedName>
    <definedName name="CY_Cost_of_Sales" localSheetId="2">'[27]Estado de Resultados'!$B$7</definedName>
    <definedName name="CY_Cost_of_Sales">'[26]Estado de Resultados'!$B$7</definedName>
    <definedName name="CY_Current_Liabilities" localSheetId="0">[26]Balance!$B$23</definedName>
    <definedName name="CY_Current_Liabilities" localSheetId="1">[26]Balance!$B$23</definedName>
    <definedName name="CY_Current_Liabilities" localSheetId="3">[26]Balance!$B$23</definedName>
    <definedName name="CY_Current_Liabilities" localSheetId="2">[27]Balance!$B$23</definedName>
    <definedName name="CY_Current_Liabilities">[26]Balance!$B$23</definedName>
    <definedName name="CY_Deposits" localSheetId="9">'[30]Financial Condition'!#REF!</definedName>
    <definedName name="CY_Deposits" localSheetId="0">'[31]Financial Condition'!#REF!</definedName>
    <definedName name="CY_Deposits" localSheetId="1">'[31]Financial Condition'!#REF!</definedName>
    <definedName name="CY_Deposits" localSheetId="3">'[30]Financial Condition'!#REF!</definedName>
    <definedName name="CY_Deposits" localSheetId="12">'[30]Financial Condition'!#REF!</definedName>
    <definedName name="CY_Deposits">'[30]Financial Condition'!#REF!</definedName>
    <definedName name="CY_Earnings_per_share" localSheetId="9">[28]Razones!#REF!</definedName>
    <definedName name="CY_Earnings_per_share" localSheetId="0">[28]Razones!#REF!</definedName>
    <definedName name="CY_Earnings_per_share" localSheetId="1">[28]Razones!#REF!</definedName>
    <definedName name="CY_Earnings_per_share" localSheetId="3">[28]Razones!#REF!</definedName>
    <definedName name="CY_Earnings_per_share" localSheetId="12">[28]Razones!#REF!</definedName>
    <definedName name="CY_Earnings_per_share" localSheetId="2">[29]Razones!#REF!</definedName>
    <definedName name="CY_Earnings_per_share">[28]Razones!#REF!</definedName>
    <definedName name="CY_Gross_Profit" localSheetId="0">'[26]Estado de Resultados'!$B$9</definedName>
    <definedName name="CY_Gross_Profit" localSheetId="1">'[26]Estado de Resultados'!$B$9</definedName>
    <definedName name="CY_Gross_Profit" localSheetId="3">'[26]Estado de Resultados'!$B$9</definedName>
    <definedName name="CY_Gross_Profit" localSheetId="2">'[27]Estado de Resultados'!$B$9</definedName>
    <definedName name="CY_Gross_Profit">'[26]Estado de Resultados'!$B$9</definedName>
    <definedName name="CY_Interest_Expense" localSheetId="0">'[26]Estado de Resultados'!$B$18</definedName>
    <definedName name="CY_Interest_Expense" localSheetId="1">'[26]Estado de Resultados'!$B$18</definedName>
    <definedName name="CY_Interest_Expense" localSheetId="3">'[26]Estado de Resultados'!$B$18</definedName>
    <definedName name="CY_Interest_Expense" localSheetId="2">'[27]Estado de Resultados'!$B$18</definedName>
    <definedName name="CY_Interest_Expense">'[26]Estado de Resultados'!$B$18</definedName>
    <definedName name="CY_Inventory" localSheetId="0">[26]Balance!$B$12</definedName>
    <definedName name="CY_Inventory" localSheetId="1">[26]Balance!$B$12</definedName>
    <definedName name="CY_Inventory" localSheetId="3">[26]Balance!$B$12</definedName>
    <definedName name="CY_Inventory" localSheetId="2">[27]Balance!$B$12</definedName>
    <definedName name="CY_Inventory">[26]Balance!$B$12</definedName>
    <definedName name="CY_LT_Debt" localSheetId="0">[28]Balance_General!#REF!</definedName>
    <definedName name="CY_LT_Debt" localSheetId="1">[28]Balance_General!#REF!</definedName>
    <definedName name="CY_LT_Debt" localSheetId="3">[28]Balance_General!#REF!</definedName>
    <definedName name="CY_LT_Debt" localSheetId="2">[29]Balance_General!#REF!</definedName>
    <definedName name="CY_LT_Debt">[28]Balance_General!#REF!</definedName>
    <definedName name="CY_Market_Value_of_Equity" localSheetId="0">[28]Estado_Resultados!#REF!</definedName>
    <definedName name="CY_Market_Value_of_Equity" localSheetId="1">[28]Estado_Resultados!#REF!</definedName>
    <definedName name="CY_Market_Value_of_Equity" localSheetId="3">[28]Estado_Resultados!#REF!</definedName>
    <definedName name="CY_Market_Value_of_Equity" localSheetId="2">[29]Estado_Resultados!#REF!</definedName>
    <definedName name="CY_Market_Value_of_Equity">[28]Estado_Resultados!#REF!</definedName>
    <definedName name="CY_NET_PROFIT" localSheetId="0">'[26]Estado de Resultados'!$B$24</definedName>
    <definedName name="CY_NET_PROFIT" localSheetId="1">'[26]Estado de Resultados'!$B$24</definedName>
    <definedName name="CY_NET_PROFIT" localSheetId="3">'[26]Estado de Resultados'!$B$24</definedName>
    <definedName name="CY_NET_PROFIT" localSheetId="2">'[27]Estado de Resultados'!$B$24</definedName>
    <definedName name="CY_NET_PROFIT">'[26]Estado de Resultados'!$B$24</definedName>
    <definedName name="CY_Net_Revenue" localSheetId="0">'[26]Estado de Resultados'!$B$6</definedName>
    <definedName name="CY_Net_Revenue" localSheetId="1">'[26]Estado de Resultados'!$B$6</definedName>
    <definedName name="CY_Net_Revenue" localSheetId="3">'[26]Estado de Resultados'!$B$6</definedName>
    <definedName name="CY_Net_Revenue" localSheetId="2">'[27]Estado de Resultados'!$B$6</definedName>
    <definedName name="CY_Net_Revenue">'[26]Estado de Resultados'!$B$6</definedName>
    <definedName name="CY_Operating_Income" localSheetId="0">'[26]Estado de Resultados'!$B$16</definedName>
    <definedName name="CY_Operating_Income" localSheetId="1">'[26]Estado de Resultados'!$B$16</definedName>
    <definedName name="CY_Operating_Income" localSheetId="3">'[26]Estado de Resultados'!$B$16</definedName>
    <definedName name="CY_Operating_Income" localSheetId="2">'[27]Estado de Resultados'!$B$16</definedName>
    <definedName name="CY_Operating_Income">'[26]Estado de Resultados'!$B$16</definedName>
    <definedName name="CY_QUICK_ASSETS" localSheetId="0">[26]Balance!$B$10</definedName>
    <definedName name="CY_QUICK_ASSETS" localSheetId="1">[26]Balance!$B$10</definedName>
    <definedName name="CY_QUICK_ASSETS" localSheetId="3">[26]Balance!$B$10</definedName>
    <definedName name="CY_QUICK_ASSETS" localSheetId="2">[27]Balance!$B$10</definedName>
    <definedName name="CY_QUICK_ASSETS">[26]Balance!$B$10</definedName>
    <definedName name="CY_Tangible_Net_Worth" localSheetId="0">[28]Estado_Resultados!#REF!</definedName>
    <definedName name="CY_Tangible_Net_Worth" localSheetId="1">[28]Estado_Resultados!#REF!</definedName>
    <definedName name="CY_Tangible_Net_Worth" localSheetId="3">[28]Estado_Resultados!#REF!</definedName>
    <definedName name="CY_Tangible_Net_Worth" localSheetId="2">[29]Estado_Resultados!#REF!</definedName>
    <definedName name="CY_Tangible_Net_Worth">[28]Estado_Resultados!#REF!</definedName>
    <definedName name="CY_TOTAL_ASSETS" localSheetId="0">[26]Balance!$B$21</definedName>
    <definedName name="CY_TOTAL_ASSETS" localSheetId="1">[26]Balance!$B$21</definedName>
    <definedName name="CY_TOTAL_ASSETS" localSheetId="3">[26]Balance!$B$21</definedName>
    <definedName name="CY_TOTAL_ASSETS" localSheetId="2">[27]Balance!$B$21</definedName>
    <definedName name="CY_TOTAL_ASSETS">[26]Balance!$B$21</definedName>
    <definedName name="CY_TOTAL_CURR_ASSETS" localSheetId="0">[26]Balance!$B$15</definedName>
    <definedName name="CY_TOTAL_CURR_ASSETS" localSheetId="1">[26]Balance!$B$15</definedName>
    <definedName name="CY_TOTAL_CURR_ASSETS" localSheetId="3">[26]Balance!$B$15</definedName>
    <definedName name="CY_TOTAL_CURR_ASSETS" localSheetId="2">[27]Balance!$B$15</definedName>
    <definedName name="CY_TOTAL_CURR_ASSETS">[26]Balance!$B$15</definedName>
    <definedName name="CY_TOTAL_DEBT" localSheetId="0">[26]Balance!$B$27</definedName>
    <definedName name="CY_TOTAL_DEBT" localSheetId="1">[26]Balance!$B$27</definedName>
    <definedName name="CY_TOTAL_DEBT" localSheetId="3">[26]Balance!$B$27</definedName>
    <definedName name="CY_TOTAL_DEBT" localSheetId="2">[27]Balance!$B$27</definedName>
    <definedName name="CY_TOTAL_DEBT">[26]Balance!$B$27</definedName>
    <definedName name="CY_TOTAL_EQUITY" localSheetId="0">[26]Balance!$B$33</definedName>
    <definedName name="CY_TOTAL_EQUITY" localSheetId="1">[26]Balance!$B$33</definedName>
    <definedName name="CY_TOTAL_EQUITY" localSheetId="3">[26]Balance!$B$33</definedName>
    <definedName name="CY_TOTAL_EQUITY" localSheetId="2">[27]Balance!$B$33</definedName>
    <definedName name="CY_TOTAL_EQUITY">[26]Balance!$B$33</definedName>
    <definedName name="CY_Weighted_Average" localSheetId="0">[28]Estado_Resultados!#REF!</definedName>
    <definedName name="CY_Weighted_Average" localSheetId="1">[28]Estado_Resultados!#REF!</definedName>
    <definedName name="CY_Weighted_Average" localSheetId="3">[28]Estado_Resultados!#REF!</definedName>
    <definedName name="CY_Weighted_Average" localSheetId="2">[29]Estado_Resultados!#REF!</definedName>
    <definedName name="CY_Weighted_Average">[28]Estado_Resultados!#REF!</definedName>
    <definedName name="CY_Working_Capital" localSheetId="0">[28]Estado_Resultados!#REF!</definedName>
    <definedName name="CY_Working_Capital" localSheetId="1">[28]Estado_Resultados!#REF!</definedName>
    <definedName name="CY_Working_Capital" localSheetId="3">[28]Estado_Resultados!#REF!</definedName>
    <definedName name="CY_Working_Capital" localSheetId="2">[29]Estado_Resultados!#REF!</definedName>
    <definedName name="CY_Working_Capital">[28]Estado_Resultados!#REF!</definedName>
    <definedName name="D" localSheetId="8">#REF!</definedName>
    <definedName name="D" localSheetId="9">#REF!</definedName>
    <definedName name="D" localSheetId="0">#REF!</definedName>
    <definedName name="D" localSheetId="1">#REF!</definedName>
    <definedName name="D" localSheetId="10">#REF!</definedName>
    <definedName name="D" localSheetId="17">#REF!</definedName>
    <definedName name="D" localSheetId="18">#REF!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20">#REF!</definedName>
    <definedName name="D" localSheetId="21">#REF!</definedName>
    <definedName name="D" localSheetId="22">#REF!</definedName>
    <definedName name="D">#REF!</definedName>
    <definedName name="da" localSheetId="9" hidden="1">{#N/A,#N/A,FALSE,"Aging Summary";#N/A,#N/A,FALSE,"Ratio Analysis";#N/A,#N/A,FALSE,"Test 120 Day Accts";#N/A,#N/A,FALSE,"Tickmarks"}</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3" hidden="1">{#N/A,#N/A,FALSE,"Aging Summary";#N/A,#N/A,FALSE,"Ratio Analysis";#N/A,#N/A,FALSE,"Test 120 Day Accts";#N/A,#N/A,FALSE,"Tickmarks"}</definedName>
    <definedName name="da" localSheetId="12" hidden="1">{#N/A,#N/A,FALSE,"Aging Summary";#N/A,#N/A,FALSE,"Ratio Analysis";#N/A,#N/A,FALSE,"Test 120 Day Accts";#N/A,#N/A,FALSE,"Tickmarks"}</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dd">#REF!</definedName>
    <definedName name="DEPOSITOS_SF_1" localSheetId="0">'[10]Comparativo BG'!$F$91</definedName>
    <definedName name="DEPOSITOS_SF_1" localSheetId="1">'[10]Comparativo BG'!$F$91</definedName>
    <definedName name="DEPOSITOS_SF_1">'[11]Comparativo BG'!$F$91</definedName>
    <definedName name="DEPOSITOS_SF_2" localSheetId="0">'[10]Comparativo BG'!$F$91</definedName>
    <definedName name="DEPOSITOS_SF_2" localSheetId="1">'[10]Comparativo BG'!$F$91</definedName>
    <definedName name="DEPOSITOS_SF_2">'[11]Comparativo BG'!$F$91</definedName>
    <definedName name="DEPOSITOS_SNF_1" localSheetId="0">'[10]Comparativo BG'!$F$102</definedName>
    <definedName name="DEPOSITOS_SNF_1" localSheetId="1">'[10]Comparativo BG'!$F$102</definedName>
    <definedName name="DEPOSITOS_SNF_1">'[11]Comparativo BG'!$F$102</definedName>
    <definedName name="DEPOSITOS_SNF_2" localSheetId="0">'[10]Comparativo BG'!$H$91</definedName>
    <definedName name="DEPOSITOS_SNF_2" localSheetId="1">'[10]Comparativo BG'!$H$91</definedName>
    <definedName name="DEPOSITOS_SNF_2">'[11]Comparativo BG'!$H$91</definedName>
    <definedName name="DEUD_PROD_FIN" localSheetId="9">#REF!</definedName>
    <definedName name="DEUD_PROD_FIN" localSheetId="0">#REF!</definedName>
    <definedName name="DEUD_PROD_FIN" localSheetId="1">#REF!</definedName>
    <definedName name="DEUD_PROD_FIN" localSheetId="3">#REF!</definedName>
    <definedName name="DEUD_PROD_FIN" localSheetId="12">#REF!</definedName>
    <definedName name="DEUD_PROD_FIN">#REF!</definedName>
    <definedName name="DIC" localSheetId="9">#REF!</definedName>
    <definedName name="DIC" localSheetId="0">#REF!</definedName>
    <definedName name="DIC" localSheetId="1">#REF!</definedName>
    <definedName name="DIC" localSheetId="10">#REF!</definedName>
    <definedName name="DIC" localSheetId="17">#REF!</definedName>
    <definedName name="DIC" localSheetId="18">#REF!</definedName>
    <definedName name="DIC" localSheetId="11">#REF!</definedName>
    <definedName name="DIC" localSheetId="12">#REF!</definedName>
    <definedName name="DIC" localSheetId="13">#REF!</definedName>
    <definedName name="DIC" localSheetId="14">#REF!</definedName>
    <definedName name="DIC" localSheetId="15">#REF!</definedName>
    <definedName name="DIC" localSheetId="16">#REF!</definedName>
    <definedName name="DIC" localSheetId="20">#REF!</definedName>
    <definedName name="DIC" localSheetId="21">#REF!</definedName>
    <definedName name="DIC" localSheetId="22">#REF!</definedName>
    <definedName name="DIC">#REF!</definedName>
    <definedName name="Difference" localSheetId="9">'[4]Calculo del Exceso'!#REF!</definedName>
    <definedName name="Difference" localSheetId="0">'[4]Calculo del Exceso'!#REF!</definedName>
    <definedName name="Difference" localSheetId="1">'[4]Calculo del Exceso'!#REF!</definedName>
    <definedName name="Difference" localSheetId="3">'[4]Calculo del Exceso'!#REF!</definedName>
    <definedName name="Difference" localSheetId="12">'[4]Calculo del Exceso'!#REF!</definedName>
    <definedName name="Difference" localSheetId="2">'[5]Calculo del Exceso'!#REF!</definedName>
    <definedName name="Difference">'[4]Calculo del Exceso'!#REF!</definedName>
    <definedName name="Disaggregations" localSheetId="0">'[4]Calculo del Exceso'!$B$4</definedName>
    <definedName name="Disaggregations" localSheetId="1">'[4]Calculo del Exceso'!$B$4</definedName>
    <definedName name="Disaggregations" localSheetId="3">'[4]Calculo del Exceso'!$B$4</definedName>
    <definedName name="Disaggregations" localSheetId="2">'[5]Calculo del Exceso'!$B$4</definedName>
    <definedName name="Disaggregations">'[4]Calculo del Exceso'!$B$4</definedName>
    <definedName name="DISP_DEUD_PROD_FIN" localSheetId="9">#REF!</definedName>
    <definedName name="DISP_DEUD_PROD_FIN" localSheetId="0">#REF!</definedName>
    <definedName name="DISP_DEUD_PROD_FIN" localSheetId="1">#REF!</definedName>
    <definedName name="DISP_DEUD_PROD_FIN" localSheetId="3">#REF!</definedName>
    <definedName name="DISP_DEUD_PROD_FIN" localSheetId="12">#REF!</definedName>
    <definedName name="DISP_DEUD_PROD_FIN">#REF!</definedName>
    <definedName name="DISPONIBLE_1" localSheetId="0">'[10]Comparativo BG'!$F$6</definedName>
    <definedName name="DISPONIBLE_1" localSheetId="1">'[10]Comparativo BG'!$F$6</definedName>
    <definedName name="DISPONIBLE_1">'[11]Comparativo BG'!$F$6</definedName>
    <definedName name="DISPONIBLE_2" localSheetId="0">'[10]Comparativo BG'!$H$6</definedName>
    <definedName name="DISPONIBLE_2" localSheetId="1">'[10]Comparativo BG'!$H$6</definedName>
    <definedName name="DISPONIBLE_2">'[11]Comparativo BG'!$H$6</definedName>
    <definedName name="Dollar_Threshold" localSheetId="9">#REF!</definedName>
    <definedName name="Dollar_Threshold" localSheetId="0">#REF!</definedName>
    <definedName name="Dollar_Threshold" localSheetId="1">#REF!</definedName>
    <definedName name="Dollar_Threshold" localSheetId="3">#REF!</definedName>
    <definedName name="Dollar_Threshold" localSheetId="12">#REF!</definedName>
    <definedName name="Dollar_Threshold">#REF!</definedName>
    <definedName name="Dollars_Threshold" localSheetId="9">#REF!</definedName>
    <definedName name="Dollars_Threshold" localSheetId="0">#REF!</definedName>
    <definedName name="Dollars_Threshold" localSheetId="1">#REF!</definedName>
    <definedName name="Dollars_Threshold" localSheetId="3">#REF!</definedName>
    <definedName name="Dollars_Threshold" localSheetId="12">#REF!</definedName>
    <definedName name="Dollars_Threshold">#REF!</definedName>
    <definedName name="efecto_neto_prev_1" localSheetId="0">'[10]Comparativo ER'!$F$66</definedName>
    <definedName name="efecto_neto_prev_1" localSheetId="1">'[10]Comparativo ER'!$F$66</definedName>
    <definedName name="efecto_neto_prev_1">'[11]Comparativo ER'!$F$66</definedName>
    <definedName name="efecto_neto_prev_2" localSheetId="0">'[10]Comparativo ER'!$H$66</definedName>
    <definedName name="efecto_neto_prev_2" localSheetId="1">'[10]Comparativo ER'!$H$66</definedName>
    <definedName name="efecto_neto_prev_2">'[11]Comparativo ER'!$H$66</definedName>
    <definedName name="Effective_Tax_Rate" localSheetId="9">#REF!</definedName>
    <definedName name="Effective_Tax_Rate" localSheetId="0">#REF!</definedName>
    <definedName name="Effective_Tax_Rate" localSheetId="1">#REF!</definedName>
    <definedName name="Effective_Tax_Rate" localSheetId="3">#REF!</definedName>
    <definedName name="Effective_Tax_Rate" localSheetId="12">#REF!</definedName>
    <definedName name="Effective_Tax_Rate">#REF!</definedName>
    <definedName name="Excel_BuiltIn_Print_Area_2" localSheetId="9">#REF!</definedName>
    <definedName name="Excel_BuiltIn_Print_Area_2" localSheetId="0">#REF!</definedName>
    <definedName name="Excel_BuiltIn_Print_Area_2" localSheetId="1">#REF!</definedName>
    <definedName name="Excel_BuiltIn_Print_Area_2" localSheetId="3">#REF!</definedName>
    <definedName name="Excel_BuiltIn_Print_Area_2" localSheetId="12">#REF!</definedName>
    <definedName name="Excel_BuiltIn_Print_Area_2">#REF!</definedName>
    <definedName name="Excel_BuiltIn_Print_Area_3" localSheetId="9">#REF!</definedName>
    <definedName name="Excel_BuiltIn_Print_Area_3" localSheetId="0">#REF!</definedName>
    <definedName name="Excel_BuiltIn_Print_Area_3" localSheetId="1">#REF!</definedName>
    <definedName name="Excel_BuiltIn_Print_Area_3" localSheetId="3">#REF!</definedName>
    <definedName name="Excel_BuiltIn_Print_Area_3" localSheetId="12">#REF!</definedName>
    <definedName name="Excel_BuiltIn_Print_Area_3">#REF!</definedName>
    <definedName name="Excel_BuiltIn_Print_Area_4" localSheetId="0">#REF!</definedName>
    <definedName name="Excel_BuiltIn_Print_Area_4" localSheetId="1">#REF!</definedName>
    <definedName name="Excel_BuiltIn_Print_Area_4">#REF!</definedName>
    <definedName name="Excel_BuiltIn_Print_Area_6">#REF!</definedName>
    <definedName name="Expected_balance" localSheetId="9">'[4]Calculo del Exceso'!#REF!</definedName>
    <definedName name="Expected_balance" localSheetId="0">'[4]Calculo del Exceso'!#REF!</definedName>
    <definedName name="Expected_balance" localSheetId="1">'[4]Calculo del Exceso'!#REF!</definedName>
    <definedName name="Expected_balance" localSheetId="3">'[4]Calculo del Exceso'!#REF!</definedName>
    <definedName name="Expected_balance" localSheetId="12">'[4]Calculo del Exceso'!#REF!</definedName>
    <definedName name="Expected_balance" localSheetId="2">'[5]Calculo del Exceso'!#REF!</definedName>
    <definedName name="Expected_balance">'[4]Calculo del Exceso'!#REF!</definedName>
    <definedName name="Expected_Error_Rate" localSheetId="9">#REF!</definedName>
    <definedName name="Expected_Error_Rate" localSheetId="0">#REF!</definedName>
    <definedName name="Expected_Error_Rate" localSheetId="1">#REF!</definedName>
    <definedName name="Expected_Error_Rate" localSheetId="3">#REF!</definedName>
    <definedName name="Expected_Error_Rate" localSheetId="12">#REF!</definedName>
    <definedName name="Expected_Error_Rate">#REF!</definedName>
    <definedName name="Factor" localSheetId="9">#REF!</definedName>
    <definedName name="Factor" localSheetId="0">#REF!</definedName>
    <definedName name="Factor" localSheetId="1">#REF!</definedName>
    <definedName name="Factor" localSheetId="3">#REF!</definedName>
    <definedName name="Factor" localSheetId="12">#REF!</definedName>
    <definedName name="Factor">#REF!</definedName>
    <definedName name="FactorA" localSheetId="9">'[9]Input &amp; Summary'!#REF!</definedName>
    <definedName name="FactorA" localSheetId="0">'[8]Input &amp; Summary'!#REF!</definedName>
    <definedName name="FactorA" localSheetId="1">'[8]Input &amp; Summary'!#REF!</definedName>
    <definedName name="FactorA" localSheetId="3">'[9]Input &amp; Summary'!#REF!</definedName>
    <definedName name="FactorA" localSheetId="12">'[9]Input &amp; Summary'!#REF!</definedName>
    <definedName name="FactorA">'[9]Input &amp; Summary'!#REF!</definedName>
    <definedName name="FactorF" localSheetId="9">'[9]Input &amp; Summary'!#REF!</definedName>
    <definedName name="FactorF" localSheetId="0">'[8]Input &amp; Summary'!#REF!</definedName>
    <definedName name="FactorF" localSheetId="1">'[8]Input &amp; Summary'!#REF!</definedName>
    <definedName name="FactorF" localSheetId="3">'[9]Input &amp; Summary'!#REF!</definedName>
    <definedName name="FactorF" localSheetId="12">'[9]Input &amp; Summary'!#REF!</definedName>
    <definedName name="FactorF">'[9]Input &amp; Summary'!#REF!</definedName>
    <definedName name="FactorH" localSheetId="9">'[9]Input &amp; Summary'!#REF!</definedName>
    <definedName name="FactorH" localSheetId="0">'[8]Input &amp; Summary'!#REF!</definedName>
    <definedName name="FactorH" localSheetId="1">'[8]Input &amp; Summary'!#REF!</definedName>
    <definedName name="FactorH" localSheetId="3">'[9]Input &amp; Summary'!#REF!</definedName>
    <definedName name="FactorH" localSheetId="12">'[9]Input &amp; Summary'!#REF!</definedName>
    <definedName name="FactorH">'[9]Input &amp; Summary'!#REF!</definedName>
    <definedName name="FactorJ" localSheetId="9">'[9]Input &amp; Summary'!#REF!</definedName>
    <definedName name="FactorJ" localSheetId="0">'[8]Input &amp; Summary'!#REF!</definedName>
    <definedName name="FactorJ" localSheetId="1">'[8]Input &amp; Summary'!#REF!</definedName>
    <definedName name="FactorJ" localSheetId="3">'[9]Input &amp; Summary'!#REF!</definedName>
    <definedName name="FactorJ" localSheetId="12">'[9]Input &amp; Summary'!#REF!</definedName>
    <definedName name="FactorJ">'[9]Input &amp; Summary'!#REF!</definedName>
    <definedName name="fe_ant_2" localSheetId="0">[32]Datos!$E$13</definedName>
    <definedName name="fe_ant_2" localSheetId="1">[32]Datos!$E$13</definedName>
    <definedName name="fe_ant_2" localSheetId="3">[32]Datos!$E$13</definedName>
    <definedName name="fe_ant_2" localSheetId="2">[33]Datos!$E$13</definedName>
    <definedName name="fe_ant_2">[32]Datos!$E$13</definedName>
    <definedName name="formato" localSheetId="9">#REF!</definedName>
    <definedName name="formato" localSheetId="0">#REF!</definedName>
    <definedName name="formato" localSheetId="1">#REF!</definedName>
    <definedName name="formato" localSheetId="3">#REF!</definedName>
    <definedName name="formato" localSheetId="12">#REF!</definedName>
    <definedName name="formato">#REF!</definedName>
    <definedName name="GF_CRED_VEN" localSheetId="9">#REF!</definedName>
    <definedName name="GF_CRED_VEN" localSheetId="0">#REF!</definedName>
    <definedName name="GF_CRED_VEN" localSheetId="1">#REF!</definedName>
    <definedName name="GF_CRED_VEN" localSheetId="3">#REF!</definedName>
    <definedName name="GF_CRED_VEN" localSheetId="12">#REF!</definedName>
    <definedName name="GF_CRED_VEN">#REF!</definedName>
    <definedName name="GF_CRED_VIG_SF" localSheetId="9">#REF!</definedName>
    <definedName name="GF_CRED_VIG_SF" localSheetId="0">#REF!</definedName>
    <definedName name="GF_CRED_VIG_SF" localSheetId="1">#REF!</definedName>
    <definedName name="GF_CRED_VIG_SF" localSheetId="3">#REF!</definedName>
    <definedName name="GF_CRED_VIG_SF" localSheetId="12">#REF!</definedName>
    <definedName name="GF_CRED_VIG_SF">#REF!</definedName>
    <definedName name="GF_CRED_VIG_SNF" localSheetId="0">#REF!</definedName>
    <definedName name="GF_CRED_VIG_SNF" localSheetId="1">#REF!</definedName>
    <definedName name="GF_CRED_VIG_SNF">#REF!</definedName>
    <definedName name="GF_RENT_VAL_PUB" localSheetId="0">#REF!</definedName>
    <definedName name="GF_RENT_VAL_PUB" localSheetId="1">#REF!</definedName>
    <definedName name="GF_RENT_VAL_PUB">#REF!</definedName>
    <definedName name="GF_VAL_ACT_PAS" localSheetId="0">#REF!</definedName>
    <definedName name="GF_VAL_ACT_PAS" localSheetId="1">#REF!</definedName>
    <definedName name="GF_VAL_ACT_PAS">#REF!</definedName>
    <definedName name="HTML_CodePage" hidden="1">1252</definedName>
    <definedName name="HTML_Control" localSheetId="9" hidden="1">{"'TOTAL'!$A$9:$F$798"}</definedName>
    <definedName name="HTML_Control" localSheetId="0" hidden="1">{"'TOTAL'!$A$9:$F$798"}</definedName>
    <definedName name="HTML_Control" localSheetId="1" hidden="1">{"'TOTAL'!$A$9:$F$798"}</definedName>
    <definedName name="HTML_Control" localSheetId="3" hidden="1">{"'TOTAL'!$A$9:$F$798"}</definedName>
    <definedName name="HTML_Control" localSheetId="12" hidden="1">{"'TOTAL'!$A$9:$F$798"}</definedName>
    <definedName name="HTML_Control" localSheetId="2" hidden="1">{"'TOTAL'!$A$9:$F$798"}</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IMP_RENTA">#REF!</definedName>
    <definedName name="Impto_a_la_renta_08" localSheetId="9">'[7]BG al 30.09.08'!#REF!</definedName>
    <definedName name="Impto_a_la_renta_08" localSheetId="0">'[6]BG al 30.09.08'!#REF!</definedName>
    <definedName name="Impto_a_la_renta_08" localSheetId="1">'[6]BG al 30.09.08'!#REF!</definedName>
    <definedName name="Impto_a_la_renta_08" localSheetId="3">'[7]BG al 30.09.08'!#REF!</definedName>
    <definedName name="Impto_a_la_renta_08" localSheetId="12">'[7]BG al 30.09.08'!#REF!</definedName>
    <definedName name="Impto_a_la_renta_08">'[7]BG al 30.09.08'!#REF!</definedName>
    <definedName name="INDEXAC_CAPITAL" localSheetId="9">#REF!</definedName>
    <definedName name="INDEXAC_CAPITAL" localSheetId="0">#REF!</definedName>
    <definedName name="INDEXAC_CAPITAL" localSheetId="1">#REF!</definedName>
    <definedName name="INDEXAC_CAPITAL" localSheetId="3">#REF!</definedName>
    <definedName name="INDEXAC_CAPITAL" localSheetId="12">#REF!</definedName>
    <definedName name="INDEXAC_CAPITAL">#REF!</definedName>
    <definedName name="Ingreso_Neto" localSheetId="0">'[8]Enfoque BCP'!$E$59</definedName>
    <definedName name="Ingreso_Neto" localSheetId="1">'[8]Enfoque BCP'!$E$59</definedName>
    <definedName name="Ingreso_Neto">'[9]Enfoque BCP'!$E$59</definedName>
    <definedName name="INGRESOS_FINANCIEROS_NETOS_1" localSheetId="0">'[10]Comparativo ER'!$F$20</definedName>
    <definedName name="INGRESOS_FINANCIEROS_NETOS_1" localSheetId="1">'[10]Comparativo ER'!$F$20</definedName>
    <definedName name="INGRESOS_FINANCIEROS_NETOS_1">'[11]Comparativo ER'!$F$20</definedName>
    <definedName name="INGRESOS_FINANCIEROS_NETOS_2" localSheetId="9">'[7]Comparativo ER'!#REF!</definedName>
    <definedName name="INGRESOS_FINANCIEROS_NETOS_2" localSheetId="0">'[6]Comparativo ER'!#REF!</definedName>
    <definedName name="INGRESOS_FINANCIEROS_NETOS_2" localSheetId="1">'[6]Comparativo ER'!#REF!</definedName>
    <definedName name="INGRESOS_FINANCIEROS_NETOS_2" localSheetId="3">'[7]Comparativo ER'!#REF!</definedName>
    <definedName name="INGRESOS_FINANCIEROS_NETOS_2" localSheetId="12">'[7]Comparativo ER'!#REF!</definedName>
    <definedName name="INGRESOS_FINANCIEROS_NETOS_2">'[7]Comparativo ER'!#REF!</definedName>
    <definedName name="INV_BIEN_ADJUD" localSheetId="9">#REF!</definedName>
    <definedName name="INV_BIEN_ADJUD" localSheetId="0">#REF!</definedName>
    <definedName name="INV_BIEN_ADJUD" localSheetId="1">#REF!</definedName>
    <definedName name="INV_BIEN_ADJUD" localSheetId="3">#REF!</definedName>
    <definedName name="INV_BIEN_ADJUD" localSheetId="12">#REF!</definedName>
    <definedName name="INV_BIEN_ADJUD">#REF!</definedName>
    <definedName name="INV_OTRAS_INV" localSheetId="9">#REF!</definedName>
    <definedName name="INV_OTRAS_INV" localSheetId="0">#REF!</definedName>
    <definedName name="INV_OTRAS_INV" localSheetId="1">#REF!</definedName>
    <definedName name="INV_OTRAS_INV" localSheetId="3">#REF!</definedName>
    <definedName name="INV_OTRAS_INV" localSheetId="12">#REF!</definedName>
    <definedName name="INV_OTRAS_INV">#REF!</definedName>
    <definedName name="INV_PREV" localSheetId="9">#REF!</definedName>
    <definedName name="INV_PREV" localSheetId="0">#REF!</definedName>
    <definedName name="INV_PREV" localSheetId="1">#REF!</definedName>
    <definedName name="INV_PREV" localSheetId="3">#REF!</definedName>
    <definedName name="INV_PREV" localSheetId="12">#REF!</definedName>
    <definedName name="INV_PREV">#REF!</definedName>
    <definedName name="junio" localSheetId="0">#REF!</definedName>
    <definedName name="junio" localSheetId="1">#REF!</definedName>
    <definedName name="junio">#REF!</definedName>
    <definedName name="kkk" localSheetId="0">#REF!</definedName>
    <definedName name="kkk" localSheetId="1">#REF!</definedName>
    <definedName name="kkk">#REF!</definedName>
    <definedName name="L_Adjust" localSheetId="0">#REF!</definedName>
    <definedName name="L_Adjust" localSheetId="1">#REF!</definedName>
    <definedName name="L_Adjust">#REF!</definedName>
    <definedName name="L_AJE_Tot" localSheetId="0">#REF!</definedName>
    <definedName name="L_AJE_Tot" localSheetId="1">#REF!</definedName>
    <definedName name="L_AJE_Tot">#REF!</definedName>
    <definedName name="L_CY_Beg" localSheetId="0">#REF!</definedName>
    <definedName name="L_CY_Beg" localSheetId="1">#REF!</definedName>
    <definedName name="L_CY_Beg">#REF!</definedName>
    <definedName name="L_CY_End" localSheetId="0">#REF!</definedName>
    <definedName name="L_CY_End" localSheetId="1">#REF!</definedName>
    <definedName name="L_CY_End">#REF!</definedName>
    <definedName name="L_PY_End" localSheetId="0">#REF!</definedName>
    <definedName name="L_PY_End" localSheetId="1">#REF!</definedName>
    <definedName name="L_PY_End">#REF!</definedName>
    <definedName name="L_RJE_Tot" localSheetId="0">#REF!</definedName>
    <definedName name="L_RJE_Tot" localSheetId="1">#REF!</definedName>
    <definedName name="L_RJE_Tot">#REF!</definedName>
    <definedName name="mfmfv" localSheetId="0" hidden="1">#REF!</definedName>
    <definedName name="mfmfv" localSheetId="1" hidden="1">#REF!</definedName>
    <definedName name="mfmfv" hidden="1">#REF!</definedName>
    <definedName name="Monetary_Precision" localSheetId="0">'[4]Calculo del Exceso'!$B$3</definedName>
    <definedName name="Monetary_Precision" localSheetId="1">'[4]Calculo del Exceso'!$B$3</definedName>
    <definedName name="Monetary_Precision" localSheetId="3">'[4]Calculo del Exceso'!$B$3</definedName>
    <definedName name="Monetary_Precision" localSheetId="2">'[5]Calculo del Exceso'!$B$3</definedName>
    <definedName name="Monetary_Precision">'[4]Calculo del Exceso'!$B$3</definedName>
    <definedName name="Monetary_precisionA" localSheetId="9">'[9]Input &amp; Summary'!#REF!</definedName>
    <definedName name="Monetary_precisionA" localSheetId="0">'[8]Input &amp; Summary'!#REF!</definedName>
    <definedName name="Monetary_precisionA" localSheetId="1">'[8]Input &amp; Summary'!#REF!</definedName>
    <definedName name="Monetary_precisionA" localSheetId="3">'[9]Input &amp; Summary'!#REF!</definedName>
    <definedName name="Monetary_precisionA" localSheetId="12">'[9]Input &amp; Summary'!#REF!</definedName>
    <definedName name="Monetary_precisionA">'[9]Input &amp; Summary'!#REF!</definedName>
    <definedName name="Monetary_precisionF" localSheetId="9">'[9]Input &amp; Summary'!#REF!</definedName>
    <definedName name="Monetary_precisionF" localSheetId="0">'[8]Input &amp; Summary'!#REF!</definedName>
    <definedName name="Monetary_precisionF" localSheetId="1">'[8]Input &amp; Summary'!#REF!</definedName>
    <definedName name="Monetary_precisionF" localSheetId="3">'[9]Input &amp; Summary'!#REF!</definedName>
    <definedName name="Monetary_precisionF" localSheetId="12">'[9]Input &amp; Summary'!#REF!</definedName>
    <definedName name="Monetary_precisionF">'[9]Input &amp; Summary'!#REF!</definedName>
    <definedName name="Monetary_precisionH" localSheetId="9">'[9]Input &amp; Summary'!#REF!</definedName>
    <definedName name="Monetary_precisionH" localSheetId="0">'[8]Input &amp; Summary'!#REF!</definedName>
    <definedName name="Monetary_precisionH" localSheetId="1">'[8]Input &amp; Summary'!#REF!</definedName>
    <definedName name="Monetary_precisionH" localSheetId="3">'[9]Input &amp; Summary'!#REF!</definedName>
    <definedName name="Monetary_precisionH" localSheetId="12">'[9]Input &amp; Summary'!#REF!</definedName>
    <definedName name="Monetary_precisionH">'[9]Input &amp; Summary'!#REF!</definedName>
    <definedName name="Monetary_precisionJ" localSheetId="9">'[9]Input &amp; Summary'!#REF!</definedName>
    <definedName name="Monetary_precisionJ" localSheetId="0">'[8]Input &amp; Summary'!#REF!</definedName>
    <definedName name="Monetary_precisionJ" localSheetId="1">'[8]Input &amp; Summary'!#REF!</definedName>
    <definedName name="Monetary_precisionJ" localSheetId="3">'[9]Input &amp; Summary'!#REF!</definedName>
    <definedName name="Monetary_precisionJ" localSheetId="12">'[9]Input &amp; Summary'!#REF!</definedName>
    <definedName name="Monetary_precisionJ">'[9]Input &amp; Summary'!#REF!</definedName>
    <definedName name="MostRecentPeriod" localSheetId="0">'[24]Financial Statement Input'!$D$2</definedName>
    <definedName name="MostRecentPeriod" localSheetId="1">'[24]Financial Statement Input'!$D$2</definedName>
    <definedName name="MostRecentPeriod" localSheetId="3">'[24]Financial Statement Input'!$D$2</definedName>
    <definedName name="MostRecentPeriod" localSheetId="2">'[25]Financial Statement Input'!$D$2</definedName>
    <definedName name="MostRecentPeriod">'[24]Financial Statement Input'!$D$2</definedName>
    <definedName name="n110.">'[34]27'!#REF!</definedName>
    <definedName name="n110n60">'[34]26'!#REF!</definedName>
    <definedName name="Name10c">'[35]Library Procedures'!$L$113</definedName>
    <definedName name="Name1a">'[36]Library Procedures'!$K$11</definedName>
    <definedName name="Name1b">'[36]Library Procedures'!$K$12</definedName>
    <definedName name="Name1c">'[36]Library Procedures'!$K$13</definedName>
    <definedName name="Name1d">'[36]Library Procedures'!$K$14</definedName>
    <definedName name="Name2a">'[36]Library Procedures'!$K$22</definedName>
    <definedName name="Name2b">'[36]Library Procedures'!$K$23</definedName>
    <definedName name="Name2c">'[36]Library Procedures'!$K$27</definedName>
    <definedName name="Name2d">'[36]Library Procedures'!$K$28</definedName>
    <definedName name="Name2e">'[36]Library Procedures'!$K$29</definedName>
    <definedName name="Name3a">'[36]Library Procedures'!$K$39</definedName>
    <definedName name="Name3b">'[36]Library Procedures'!$K$43</definedName>
    <definedName name="Name3c">'[36]Library Procedures'!$K$47</definedName>
    <definedName name="Name3d">'[36]Library Procedures'!$K$51</definedName>
    <definedName name="Name3e">'[36]Library Procedures'!$K$55</definedName>
    <definedName name="Name3f">'[36]Library Procedures'!$K$59</definedName>
    <definedName name="Name3g">'[36]Library Procedures'!$K$63</definedName>
    <definedName name="NameAdd">'[37]Library Procedures'!#REF!</definedName>
    <definedName name="NETO_DIST" localSheetId="9">#REF!</definedName>
    <definedName name="NETO_DIST" localSheetId="0">#REF!</definedName>
    <definedName name="NETO_DIST" localSheetId="1">#REF!</definedName>
    <definedName name="NETO_DIST" localSheetId="3">#REF!</definedName>
    <definedName name="NETO_DIST" localSheetId="12">#REF!</definedName>
    <definedName name="NETO_DIST">#REF!</definedName>
    <definedName name="OBLIG_DIV_ACREED_SOC" localSheetId="9">#REF!</definedName>
    <definedName name="OBLIG_DIV_ACREED_SOC" localSheetId="0">#REF!</definedName>
    <definedName name="OBLIG_DIV_ACREED_SOC" localSheetId="1">#REF!</definedName>
    <definedName name="OBLIG_DIV_ACREED_SOC" localSheetId="3">#REF!</definedName>
    <definedName name="OBLIG_DIV_ACREED_SOC" localSheetId="12">#REF!</definedName>
    <definedName name="OBLIG_DIV_ACREED_SOC">#REF!</definedName>
    <definedName name="OBLIG_DIV_OTRAS" localSheetId="9">#REF!</definedName>
    <definedName name="OBLIG_DIV_OTRAS" localSheetId="0">#REF!</definedName>
    <definedName name="OBLIG_DIV_OTRAS" localSheetId="1">#REF!</definedName>
    <definedName name="OBLIG_DIV_OTRAS" localSheetId="3">#REF!</definedName>
    <definedName name="OBLIG_DIV_OTRAS" localSheetId="12">#REF!</definedName>
    <definedName name="OBLIG_DIV_OTRAS">#REF!</definedName>
    <definedName name="OBLIG_DIVER" localSheetId="0">#REF!</definedName>
    <definedName name="OBLIG_DIVER" localSheetId="1">#REF!</definedName>
    <definedName name="OBLIG_DIVER">#REF!</definedName>
    <definedName name="OD_ACREED_FISC" localSheetId="0">#REF!</definedName>
    <definedName name="OD_ACREED_FISC" localSheetId="1">#REF!</definedName>
    <definedName name="OD_ACREED_FISC">#REF!</definedName>
    <definedName name="OGO_GAN_CRED_DIV" localSheetId="0">#REF!</definedName>
    <definedName name="OGO_GAN_CRED_DIV" localSheetId="1">#REF!</definedName>
    <definedName name="OGO_GAN_CRED_DIV">#REF!</definedName>
    <definedName name="OGO_REN_BIENES" localSheetId="0">#REF!</definedName>
    <definedName name="OGO_REN_BIENES" localSheetId="1">#REF!</definedName>
    <definedName name="OGO_REN_BIENES">#REF!</definedName>
    <definedName name="OGO_RES_OP_CAMB" localSheetId="0">#REF!</definedName>
    <definedName name="OGO_RES_OP_CAMB" localSheetId="1">#REF!</definedName>
    <definedName name="OGO_RES_OP_CAMB">#REF!</definedName>
    <definedName name="OLE_LINK31" localSheetId="0">#REF!</definedName>
    <definedName name="OLE_LINK31" localSheetId="1">#REF!</definedName>
    <definedName name="OLE_LINK31">#REF!</definedName>
    <definedName name="OLE_LINK32" localSheetId="0">#REF!</definedName>
    <definedName name="OLE_LINK32" localSheetId="1">#REF!</definedName>
    <definedName name="OLE_LINK32">#REF!</definedName>
    <definedName name="oooei3e3eew" localSheetId="0">#REF!</definedName>
    <definedName name="oooei3e3eew" localSheetId="1">#REF!</definedName>
    <definedName name="oooei3e3eew">#REF!</definedName>
    <definedName name="OPO_AMORT_CARG_DIF" localSheetId="0">#REF!</definedName>
    <definedName name="OPO_AMORT_CARG_DIF" localSheetId="1">#REF!</definedName>
    <definedName name="OPO_AMORT_CARG_DIF">#REF!</definedName>
    <definedName name="OPO_DEPREC" localSheetId="0">#REF!</definedName>
    <definedName name="OPO_DEPREC" localSheetId="1">#REF!</definedName>
    <definedName name="OPO_DEPREC">#REF!</definedName>
    <definedName name="OPO_GTOS_GEN" localSheetId="0">#REF!</definedName>
    <definedName name="OPO_GTOS_GEN" localSheetId="1">#REF!</definedName>
    <definedName name="OPO_GTOS_GEN">#REF!</definedName>
    <definedName name="OPO_OTRAS" localSheetId="0">#REF!</definedName>
    <definedName name="OPO_OTRAS" localSheetId="1">#REF!</definedName>
    <definedName name="OPO_OTRAS">#REF!</definedName>
    <definedName name="OPO_RET_PERS_CARG_SOC" localSheetId="0">#REF!</definedName>
    <definedName name="OPO_RET_PERS_CARG_SOC" localSheetId="1">#REF!</definedName>
    <definedName name="OPO_RET_PERS_CARG_SOC">#REF!</definedName>
    <definedName name="OPO_VAL_OTROS_ACT_PAS" localSheetId="0">#REF!</definedName>
    <definedName name="OPO_VAL_OTROS_ACT_PAS" localSheetId="1">#REF!</definedName>
    <definedName name="OPO_VAL_OTROS_ACT_PAS">#REF!</definedName>
    <definedName name="OSF_ACREED_CARG_FIN" localSheetId="0">#REF!</definedName>
    <definedName name="OSF_ACREED_CARG_FIN" localSheetId="1">#REF!</definedName>
    <definedName name="OSF_ACREED_CARG_FIN">#REF!</definedName>
    <definedName name="OSF_CRED_DOC_DIF" localSheetId="0">#REF!</definedName>
    <definedName name="OSF_CRED_DOC_DIF" localSheetId="1">#REF!</definedName>
    <definedName name="OSF_CRED_DOC_DIF">#REF!</definedName>
    <definedName name="OSF_OTRAS_INST_FINAN" localSheetId="0">#REF!</definedName>
    <definedName name="OSF_OTRAS_INST_FINAN" localSheetId="1">#REF!</definedName>
    <definedName name="OSF_OTRAS_INST_FINAN">#REF!</definedName>
    <definedName name="OSF_PREST_ENT_FINAN" localSheetId="0">#REF!</definedName>
    <definedName name="OSF_PREST_ENT_FINAN" localSheetId="1">#REF!</definedName>
    <definedName name="OSF_PREST_ENT_FINAN">#REF!</definedName>
    <definedName name="OSNF_ACREED_CARG_FINAN" localSheetId="0">#REF!</definedName>
    <definedName name="OSNF_ACREED_CARG_FINAN" localSheetId="1">#REF!</definedName>
    <definedName name="OSNF_ACREED_CARG_FINAN">#REF!</definedName>
    <definedName name="OSNF_DEP_SEC_PRIV" localSheetId="0">#REF!</definedName>
    <definedName name="OSNF_DEP_SEC_PRIV" localSheetId="1">#REF!</definedName>
    <definedName name="OSNF_DEP_SEC_PRIV">#REF!</definedName>
    <definedName name="OSNF_DEP_SEC_PUB" localSheetId="0">#REF!</definedName>
    <definedName name="OSNF_DEP_SEC_PUB" localSheetId="1">#REF!</definedName>
    <definedName name="OSNF_DEP_SEC_PUB">#REF!</definedName>
    <definedName name="OSNF_REPO" localSheetId="0">#REF!</definedName>
    <definedName name="OSNF_REPO" localSheetId="1">#REF!</definedName>
    <definedName name="OSNF_REPO">#REF!</definedName>
    <definedName name="OTRAS_INST_FINAN" localSheetId="0">#REF!</definedName>
    <definedName name="OTRAS_INST_FINAN" localSheetId="1">#REF!</definedName>
    <definedName name="OTRAS_INST_FINAN">#REF!</definedName>
    <definedName name="PAS_CORR_07" localSheetId="0">[6]Ratios!$C$7</definedName>
    <definedName name="PAS_CORR_07" localSheetId="1">[6]Ratios!$C$7</definedName>
    <definedName name="PAS_CORR_07">[7]Ratios!$C$7</definedName>
    <definedName name="Patrimonio_Neto" localSheetId="0">'[8]Enfoque DTT'!$E$107</definedName>
    <definedName name="Patrimonio_Neto" localSheetId="1">'[8]Enfoque DTT'!$E$107</definedName>
    <definedName name="Patrimonio_Neto">'[9]Enfoque DTT'!$E$107</definedName>
    <definedName name="PATRIMONIO_NETO_1" localSheetId="0">'[10]Comparativo BG'!$F$140</definedName>
    <definedName name="PATRIMONIO_NETO_1" localSheetId="1">'[10]Comparativo BG'!$F$140</definedName>
    <definedName name="PATRIMONIO_NETO_1">'[11]Comparativo BG'!$F$140</definedName>
    <definedName name="PATRIMONIO_NETO_2" localSheetId="0">'[10]Comparativo BG'!$H$140</definedName>
    <definedName name="PATRIMONIO_NETO_2" localSheetId="1">'[10]Comparativo BG'!$H$140</definedName>
    <definedName name="PATRIMONIO_NETO_2">'[11]Comparativo BG'!$H$140</definedName>
    <definedName name="Percent_Threshold" localSheetId="9">#REF!</definedName>
    <definedName name="Percent_Threshold" localSheetId="0">#REF!</definedName>
    <definedName name="Percent_Threshold" localSheetId="1">#REF!</definedName>
    <definedName name="Percent_Threshold" localSheetId="3">#REF!</definedName>
    <definedName name="Percent_Threshold" localSheetId="12">#REF!</definedName>
    <definedName name="Percent_Threshold">#REF!</definedName>
    <definedName name="Percentage_Threshold" localSheetId="9">#REF!</definedName>
    <definedName name="Percentage_Threshold" localSheetId="0">#REF!</definedName>
    <definedName name="Percentage_Threshold" localSheetId="1">#REF!</definedName>
    <definedName name="Percentage_Threshold" localSheetId="3">#REF!</definedName>
    <definedName name="Percentage_Threshold" localSheetId="12">#REF!</definedName>
    <definedName name="Percentage_Threshold">#REF!</definedName>
    <definedName name="PF_OBLIG_SEC_FINAN" localSheetId="9">#REF!</definedName>
    <definedName name="PF_OBLIG_SEC_FINAN" localSheetId="0">#REF!</definedName>
    <definedName name="PF_OBLIG_SEC_FINAN" localSheetId="1">#REF!</definedName>
    <definedName name="PF_OBLIG_SEC_FINAN" localSheetId="3">#REF!</definedName>
    <definedName name="PF_OBLIG_SEC_FINAN" localSheetId="12">#REF!</definedName>
    <definedName name="PF_OBLIG_SEC_FINAN">#REF!</definedName>
    <definedName name="PF_OBLIG_SEC_NF" localSheetId="0">#REF!</definedName>
    <definedName name="PF_OBLIG_SEC_NF" localSheetId="1">#REF!</definedName>
    <definedName name="PF_OBLIG_SEC_NF">#REF!</definedName>
    <definedName name="PL_Dollar_Threshold" localSheetId="0">#REF!</definedName>
    <definedName name="PL_Dollar_Threshold" localSheetId="1">#REF!</definedName>
    <definedName name="PL_Dollar_Threshold">#REF!</definedName>
    <definedName name="PL_Percent_Threshold" localSheetId="0">#REF!</definedName>
    <definedName name="PL_Percent_Threshold" localSheetId="1">#REF!</definedName>
    <definedName name="PL_Percent_Threshold">#REF!</definedName>
    <definedName name="Planning_Materiality" localSheetId="0">#REF!</definedName>
    <definedName name="Planning_Materiality" localSheetId="1">#REF!</definedName>
    <definedName name="Planning_Materiality">#REF!</definedName>
    <definedName name="Planning_MaterialityA" localSheetId="9">'[9]Input &amp; Summary'!#REF!</definedName>
    <definedName name="Planning_MaterialityA" localSheetId="0">'[8]Input &amp; Summary'!#REF!</definedName>
    <definedName name="Planning_MaterialityA" localSheetId="1">'[8]Input &amp; Summary'!#REF!</definedName>
    <definedName name="Planning_MaterialityA" localSheetId="3">'[9]Input &amp; Summary'!#REF!</definedName>
    <definedName name="Planning_MaterialityA" localSheetId="12">'[9]Input &amp; Summary'!#REF!</definedName>
    <definedName name="Planning_MaterialityA">'[9]Input &amp; Summary'!#REF!</definedName>
    <definedName name="Planning_MaterialityF" localSheetId="9">'[9]Input &amp; Summary'!#REF!</definedName>
    <definedName name="Planning_MaterialityF" localSheetId="0">'[8]Input &amp; Summary'!#REF!</definedName>
    <definedName name="Planning_MaterialityF" localSheetId="1">'[8]Input &amp; Summary'!#REF!</definedName>
    <definedName name="Planning_MaterialityF" localSheetId="3">'[9]Input &amp; Summary'!#REF!</definedName>
    <definedName name="Planning_MaterialityF" localSheetId="12">'[9]Input &amp; Summary'!#REF!</definedName>
    <definedName name="Planning_MaterialityF">'[9]Input &amp; Summary'!#REF!</definedName>
    <definedName name="Planning_MaterialityH" localSheetId="9">'[9]Input &amp; Summary'!#REF!</definedName>
    <definedName name="Planning_MaterialityH" localSheetId="0">'[8]Input &amp; Summary'!#REF!</definedName>
    <definedName name="Planning_MaterialityH" localSheetId="1">'[8]Input &amp; Summary'!#REF!</definedName>
    <definedName name="Planning_MaterialityH" localSheetId="3">'[9]Input &amp; Summary'!#REF!</definedName>
    <definedName name="Planning_MaterialityH" localSheetId="12">'[9]Input &amp; Summary'!#REF!</definedName>
    <definedName name="Planning_MaterialityH">'[9]Input &amp; Summary'!#REF!</definedName>
    <definedName name="Planning_MaterialityJ" localSheetId="9">'[9]Input &amp; Summary'!#REF!</definedName>
    <definedName name="Planning_MaterialityJ" localSheetId="0">'[8]Input &amp; Summary'!#REF!</definedName>
    <definedName name="Planning_MaterialityJ" localSheetId="1">'[8]Input &amp; Summary'!#REF!</definedName>
    <definedName name="Planning_MaterialityJ" localSheetId="3">'[9]Input &amp; Summary'!#REF!</definedName>
    <definedName name="Planning_MaterialityJ" localSheetId="12">'[9]Input &amp; Summary'!#REF!</definedName>
    <definedName name="Planning_MaterialityJ">'[9]Input &amp; Summary'!#REF!</definedName>
    <definedName name="Post_tax_monetary_precision" localSheetId="9">#REF!</definedName>
    <definedName name="Post_tax_monetary_precision" localSheetId="0">#REF!</definedName>
    <definedName name="Post_tax_monetary_precision" localSheetId="1">#REF!</definedName>
    <definedName name="Post_tax_monetary_precision" localSheetId="3">#REF!</definedName>
    <definedName name="Post_tax_monetary_precision" localSheetId="12">#REF!</definedName>
    <definedName name="Post_tax_monetary_precision">#REF!</definedName>
    <definedName name="ppoi" localSheetId="9">[14]Datos!#REF!</definedName>
    <definedName name="ppoi" localSheetId="0">[14]Datos!#REF!</definedName>
    <definedName name="ppoi" localSheetId="1">[14]Datos!#REF!</definedName>
    <definedName name="ppoi" localSheetId="3">[14]Datos!#REF!</definedName>
    <definedName name="ppoi" localSheetId="12">[14]Datos!#REF!</definedName>
    <definedName name="ppoi" localSheetId="2">[15]Datos!#REF!</definedName>
    <definedName name="ppoi">[14]Datos!#REF!</definedName>
    <definedName name="Pre_tax_Materiality" localSheetId="9">#REF!</definedName>
    <definedName name="Pre_tax_Materiality" localSheetId="0">#REF!</definedName>
    <definedName name="Pre_tax_Materiality" localSheetId="1">#REF!</definedName>
    <definedName name="Pre_tax_Materiality" localSheetId="3">#REF!</definedName>
    <definedName name="Pre_tax_Materiality" localSheetId="12">#REF!</definedName>
    <definedName name="Pre_tax_Materiality">#REF!</definedName>
    <definedName name="PRESTAMOS_SF_1" localSheetId="0">'[10]Comparativo BG'!$F$27</definedName>
    <definedName name="PRESTAMOS_SF_1" localSheetId="1">'[10]Comparativo BG'!$F$27</definedName>
    <definedName name="PRESTAMOS_SF_1">'[11]Comparativo BG'!$F$27</definedName>
    <definedName name="PRESTAMOS_SF_2" localSheetId="0">'[10]Comparativo BG'!$H$27</definedName>
    <definedName name="PRESTAMOS_SF_2" localSheetId="1">'[10]Comparativo BG'!$H$27</definedName>
    <definedName name="PRESTAMOS_SF_2">'[11]Comparativo BG'!$H$27</definedName>
    <definedName name="PRESTAMOS_SNF_1" localSheetId="0">'[10]Comparativo BG'!$F$39</definedName>
    <definedName name="PRESTAMOS_SNF_1" localSheetId="1">'[10]Comparativo BG'!$F$39</definedName>
    <definedName name="PRESTAMOS_SNF_1">'[11]Comparativo BG'!$F$39</definedName>
    <definedName name="PRESTAMOS_SNF_2" localSheetId="0">'[10]Comparativo BG'!$H$39</definedName>
    <definedName name="PRESTAMOS_SNF_2" localSheetId="1">'[10]Comparativo BG'!$H$39</definedName>
    <definedName name="PRESTAMOS_SNF_2">'[11]Comparativo BG'!$H$39</definedName>
    <definedName name="PRESTAMOS_VENCIDOS_1" localSheetId="0">'[10]Comparativo BG'!$F$67</definedName>
    <definedName name="PRESTAMOS_VENCIDOS_1" localSheetId="1">'[10]Comparativo BG'!$F$67</definedName>
    <definedName name="PRESTAMOS_VENCIDOS_1">'[11]Comparativo BG'!$F$67</definedName>
    <definedName name="PRESTAMOS_VENCIDOS_2" localSheetId="0">'[10]Comparativo BG'!$H$67</definedName>
    <definedName name="PRESTAMOS_VENCIDOS_2" localSheetId="1">'[10]Comparativo BG'!$H$67</definedName>
    <definedName name="PRESTAMOS_VENCIDOS_2">'[11]Comparativo BG'!$H$67</definedName>
    <definedName name="PREV_CONST" localSheetId="9">#REF!</definedName>
    <definedName name="PREV_CONST" localSheetId="0">#REF!</definedName>
    <definedName name="PREV_CONST" localSheetId="1">#REF!</definedName>
    <definedName name="PREV_CONST" localSheetId="3">#REF!</definedName>
    <definedName name="PREV_CONST" localSheetId="12">#REF!</definedName>
    <definedName name="PREV_CONST">#REF!</definedName>
    <definedName name="PREV_DESAF" localSheetId="9">#REF!</definedName>
    <definedName name="PREV_DESAF" localSheetId="0">#REF!</definedName>
    <definedName name="PREV_DESAF" localSheetId="1">#REF!</definedName>
    <definedName name="PREV_DESAF" localSheetId="3">#REF!</definedName>
    <definedName name="PREV_DESAF" localSheetId="12">#REF!</definedName>
    <definedName name="PREV_DESAF">#REF!</definedName>
    <definedName name="PREV_DISP" localSheetId="9">#REF!</definedName>
    <definedName name="PREV_DISP" localSheetId="0">#REF!</definedName>
    <definedName name="PREV_DISP" localSheetId="1">#REF!</definedName>
    <definedName name="PREV_DISP" localSheetId="3">#REF!</definedName>
    <definedName name="PREV_DISP" localSheetId="12">#REF!</definedName>
    <definedName name="PREV_DISP">#REF!</definedName>
    <definedName name="PROV" localSheetId="0">#REF!</definedName>
    <definedName name="PROV" localSheetId="1">#REF!</definedName>
    <definedName name="PROV">#REF!</definedName>
    <definedName name="PY_Accounts_Receivable" localSheetId="0">[26]Balance!$C$8</definedName>
    <definedName name="PY_Accounts_Receivable" localSheetId="1">[26]Balance!$C$8</definedName>
    <definedName name="PY_Accounts_Receivable" localSheetId="3">[26]Balance!$C$8</definedName>
    <definedName name="PY_Accounts_Receivable" localSheetId="2">[27]Balance!$C$8</definedName>
    <definedName name="PY_Accounts_Receivable">[26]Balance!$C$8</definedName>
    <definedName name="PY_Cash" localSheetId="0">[26]Balance!$C$6</definedName>
    <definedName name="PY_Cash" localSheetId="1">[26]Balance!$C$6</definedName>
    <definedName name="PY_Cash" localSheetId="3">[26]Balance!$C$6</definedName>
    <definedName name="PY_Cash" localSheetId="2">[27]Balance!$C$6</definedName>
    <definedName name="PY_Cash">[26]Balance!$C$6</definedName>
    <definedName name="PY_Cash_Div_Dec" localSheetId="0">[28]Estado_Resultados!#REF!</definedName>
    <definedName name="PY_Cash_Div_Dec" localSheetId="1">[28]Estado_Resultados!#REF!</definedName>
    <definedName name="PY_Cash_Div_Dec" localSheetId="3">[28]Estado_Resultados!#REF!</definedName>
    <definedName name="PY_Cash_Div_Dec" localSheetId="2">[29]Estado_Resultados!#REF!</definedName>
    <definedName name="PY_Cash_Div_Dec">[28]Estado_Resultados!#REF!</definedName>
    <definedName name="PY_CASH_DIVIDENDS_DECLARED__per_common_share" localSheetId="0">[28]Estado_Resultados!#REF!</definedName>
    <definedName name="PY_CASH_DIVIDENDS_DECLARED__per_common_share" localSheetId="1">[28]Estado_Resultados!#REF!</definedName>
    <definedName name="PY_CASH_DIVIDENDS_DECLARED__per_common_share" localSheetId="3">[28]Estado_Resultados!#REF!</definedName>
    <definedName name="PY_CASH_DIVIDENDS_DECLARED__per_common_share" localSheetId="2">[29]Estado_Resultados!#REF!</definedName>
    <definedName name="PY_CASH_DIVIDENDS_DECLARED__per_common_share">[28]Estado_Resultados!#REF!</definedName>
    <definedName name="PY_Cost_of_Sales" localSheetId="0">'[26]Estado de Resultados'!$C$7</definedName>
    <definedName name="PY_Cost_of_Sales" localSheetId="1">'[26]Estado de Resultados'!$C$7</definedName>
    <definedName name="PY_Cost_of_Sales" localSheetId="3">'[26]Estado de Resultados'!$C$7</definedName>
    <definedName name="PY_Cost_of_Sales" localSheetId="2">'[27]Estado de Resultados'!$C$7</definedName>
    <definedName name="PY_Cost_of_Sales">'[26]Estado de Resultados'!$C$7</definedName>
    <definedName name="PY_Current_Liabilities" localSheetId="0">[26]Balance!$C$23</definedName>
    <definedName name="PY_Current_Liabilities" localSheetId="1">[26]Balance!$C$23</definedName>
    <definedName name="PY_Current_Liabilities" localSheetId="3">[26]Balance!$C$23</definedName>
    <definedName name="PY_Current_Liabilities" localSheetId="2">[27]Balance!$C$23</definedName>
    <definedName name="PY_Current_Liabilities">[26]Balance!$C$23</definedName>
    <definedName name="PY_Deposits" localSheetId="9">'[30]Financial Condition'!#REF!</definedName>
    <definedName name="PY_Deposits" localSheetId="0">'[31]Financial Condition'!#REF!</definedName>
    <definedName name="PY_Deposits" localSheetId="1">'[31]Financial Condition'!#REF!</definedName>
    <definedName name="PY_Deposits" localSheetId="3">'[30]Financial Condition'!#REF!</definedName>
    <definedName name="PY_Deposits" localSheetId="12">'[30]Financial Condition'!#REF!</definedName>
    <definedName name="PY_Deposits">'[30]Financial Condition'!#REF!</definedName>
    <definedName name="PY_Earnings_per_share" localSheetId="9">[28]Razones!#REF!</definedName>
    <definedName name="PY_Earnings_per_share" localSheetId="0">[28]Razones!#REF!</definedName>
    <definedName name="PY_Earnings_per_share" localSheetId="1">[28]Razones!#REF!</definedName>
    <definedName name="PY_Earnings_per_share" localSheetId="3">[28]Razones!#REF!</definedName>
    <definedName name="PY_Earnings_per_share" localSheetId="12">[28]Razones!#REF!</definedName>
    <definedName name="PY_Earnings_per_share" localSheetId="2">[29]Razones!#REF!</definedName>
    <definedName name="PY_Earnings_per_share">[28]Razones!#REF!</definedName>
    <definedName name="PY_Gross_Profit" localSheetId="0">'[26]Estado de Resultados'!$C$9</definedName>
    <definedName name="PY_Gross_Profit" localSheetId="1">'[26]Estado de Resultados'!$C$9</definedName>
    <definedName name="PY_Gross_Profit" localSheetId="3">'[26]Estado de Resultados'!$C$9</definedName>
    <definedName name="PY_Gross_Profit" localSheetId="2">'[27]Estado de Resultados'!$C$9</definedName>
    <definedName name="PY_Gross_Profit">'[26]Estado de Resultados'!$C$9</definedName>
    <definedName name="PY_Interest_Expense" localSheetId="0">'[26]Estado de Resultados'!$C$18</definedName>
    <definedName name="PY_Interest_Expense" localSheetId="1">'[26]Estado de Resultados'!$C$18</definedName>
    <definedName name="PY_Interest_Expense" localSheetId="3">'[26]Estado de Resultados'!$C$18</definedName>
    <definedName name="PY_Interest_Expense" localSheetId="2">'[27]Estado de Resultados'!$C$18</definedName>
    <definedName name="PY_Interest_Expense">'[26]Estado de Resultados'!$C$18</definedName>
    <definedName name="PY_Inventory" localSheetId="0">[26]Balance!$C$12</definedName>
    <definedName name="PY_Inventory" localSheetId="1">[26]Balance!$C$12</definedName>
    <definedName name="PY_Inventory" localSheetId="3">[26]Balance!$C$12</definedName>
    <definedName name="PY_Inventory" localSheetId="2">[27]Balance!$C$12</definedName>
    <definedName name="PY_Inventory">[26]Balance!$C$12</definedName>
    <definedName name="PY_LT_Debt" localSheetId="0">[28]Balance_General!#REF!</definedName>
    <definedName name="PY_LT_Debt" localSheetId="1">[28]Balance_General!#REF!</definedName>
    <definedName name="PY_LT_Debt" localSheetId="3">[28]Balance_General!#REF!</definedName>
    <definedName name="PY_LT_Debt" localSheetId="2">[29]Balance_General!#REF!</definedName>
    <definedName name="PY_LT_Debt">[28]Balance_General!#REF!</definedName>
    <definedName name="PY_Market_Value_of_Equity" localSheetId="0">[28]Estado_Resultados!#REF!</definedName>
    <definedName name="PY_Market_Value_of_Equity" localSheetId="1">[28]Estado_Resultados!#REF!</definedName>
    <definedName name="PY_Market_Value_of_Equity" localSheetId="3">[28]Estado_Resultados!#REF!</definedName>
    <definedName name="PY_Market_Value_of_Equity" localSheetId="2">[29]Estado_Resultados!#REF!</definedName>
    <definedName name="PY_Market_Value_of_Equity">[28]Estado_Resultados!#REF!</definedName>
    <definedName name="PY_NET_PROFIT" localSheetId="0">'[26]Estado de Resultados'!$C$24</definedName>
    <definedName name="PY_NET_PROFIT" localSheetId="1">'[26]Estado de Resultados'!$C$24</definedName>
    <definedName name="PY_NET_PROFIT" localSheetId="3">'[26]Estado de Resultados'!$C$24</definedName>
    <definedName name="PY_NET_PROFIT" localSheetId="2">'[27]Estado de Resultados'!$C$24</definedName>
    <definedName name="PY_NET_PROFIT">'[26]Estado de Resultados'!$C$24</definedName>
    <definedName name="PY_Net_Revenue" localSheetId="0">'[26]Estado de Resultados'!$C$6</definedName>
    <definedName name="PY_Net_Revenue" localSheetId="1">'[26]Estado de Resultados'!$C$6</definedName>
    <definedName name="PY_Net_Revenue" localSheetId="3">'[26]Estado de Resultados'!$C$6</definedName>
    <definedName name="PY_Net_Revenue" localSheetId="2">'[27]Estado de Resultados'!$C$6</definedName>
    <definedName name="PY_Net_Revenue">'[26]Estado de Resultados'!$C$6</definedName>
    <definedName name="PY_Operating_Income" localSheetId="0">'[26]Estado de Resultados'!$C$16</definedName>
    <definedName name="PY_Operating_Income" localSheetId="1">'[26]Estado de Resultados'!$C$16</definedName>
    <definedName name="PY_Operating_Income" localSheetId="3">'[26]Estado de Resultados'!$C$16</definedName>
    <definedName name="PY_Operating_Income" localSheetId="2">'[27]Estado de Resultados'!$C$16</definedName>
    <definedName name="PY_Operating_Income">'[26]Estado de Resultados'!$C$16</definedName>
    <definedName name="PY_QUICK_ASSETS" localSheetId="0">[26]Balance!$C$10</definedName>
    <definedName name="PY_QUICK_ASSETS" localSheetId="1">[26]Balance!$C$10</definedName>
    <definedName name="PY_QUICK_ASSETS" localSheetId="3">[26]Balance!$C$10</definedName>
    <definedName name="PY_QUICK_ASSETS" localSheetId="2">[27]Balance!$C$10</definedName>
    <definedName name="PY_QUICK_ASSETS">[26]Balance!$C$10</definedName>
    <definedName name="PY_Tangible_Net_Worth" localSheetId="0">[28]Estado_Resultados!#REF!</definedName>
    <definedName name="PY_Tangible_Net_Worth" localSheetId="1">[28]Estado_Resultados!#REF!</definedName>
    <definedName name="PY_Tangible_Net_Worth" localSheetId="3">[28]Estado_Resultados!#REF!</definedName>
    <definedName name="PY_Tangible_Net_Worth" localSheetId="2">[29]Estado_Resultados!#REF!</definedName>
    <definedName name="PY_Tangible_Net_Worth">[28]Estado_Resultados!#REF!</definedName>
    <definedName name="PY_TOTAL_ASSETS" localSheetId="0">[26]Balance!$C$21</definedName>
    <definedName name="PY_TOTAL_ASSETS" localSheetId="1">[26]Balance!$C$21</definedName>
    <definedName name="PY_TOTAL_ASSETS" localSheetId="3">[26]Balance!$C$21</definedName>
    <definedName name="PY_TOTAL_ASSETS" localSheetId="2">[27]Balance!$C$21</definedName>
    <definedName name="PY_TOTAL_ASSETS">[26]Balance!$C$21</definedName>
    <definedName name="PY_TOTAL_CURR_ASSETS" localSheetId="0">[26]Balance!$C$15</definedName>
    <definedName name="PY_TOTAL_CURR_ASSETS" localSheetId="1">[26]Balance!$C$15</definedName>
    <definedName name="PY_TOTAL_CURR_ASSETS" localSheetId="3">[26]Balance!$C$15</definedName>
    <definedName name="PY_TOTAL_CURR_ASSETS" localSheetId="2">[27]Balance!$C$15</definedName>
    <definedName name="PY_TOTAL_CURR_ASSETS">[26]Balance!$C$15</definedName>
    <definedName name="PY_TOTAL_DEBT" localSheetId="0">[26]Balance!$C$27</definedName>
    <definedName name="PY_TOTAL_DEBT" localSheetId="1">[26]Balance!$C$27</definedName>
    <definedName name="PY_TOTAL_DEBT" localSheetId="3">[26]Balance!$C$27</definedName>
    <definedName name="PY_TOTAL_DEBT" localSheetId="2">[27]Balance!$C$27</definedName>
    <definedName name="PY_TOTAL_DEBT">[26]Balance!$C$27</definedName>
    <definedName name="PY_TOTAL_EQUITY" localSheetId="0">[26]Balance!$C$33</definedName>
    <definedName name="PY_TOTAL_EQUITY" localSheetId="1">[26]Balance!$C$33</definedName>
    <definedName name="PY_TOTAL_EQUITY" localSheetId="3">[26]Balance!$C$33</definedName>
    <definedName name="PY_TOTAL_EQUITY" localSheetId="2">[27]Balance!$C$33</definedName>
    <definedName name="PY_TOTAL_EQUITY">[26]Balance!$C$33</definedName>
    <definedName name="PY_Weighted_Average" localSheetId="0">[28]Estado_Resultados!#REF!</definedName>
    <definedName name="PY_Weighted_Average" localSheetId="1">[28]Estado_Resultados!#REF!</definedName>
    <definedName name="PY_Weighted_Average" localSheetId="3">[28]Estado_Resultados!#REF!</definedName>
    <definedName name="PY_Weighted_Average" localSheetId="2">[29]Estado_Resultados!#REF!</definedName>
    <definedName name="PY_Weighted_Average">[28]Estado_Resultados!#REF!</definedName>
    <definedName name="PY_Working_Capital" localSheetId="0">[28]Estado_Resultados!#REF!</definedName>
    <definedName name="PY_Working_Capital" localSheetId="1">[28]Estado_Resultados!#REF!</definedName>
    <definedName name="PY_Working_Capital" localSheetId="3">[28]Estado_Resultados!#REF!</definedName>
    <definedName name="PY_Working_Capital" localSheetId="2">[29]Estado_Resultados!#REF!</definedName>
    <definedName name="PY_Working_Capital">[28]Estado_Resultados!#REF!</definedName>
    <definedName name="PY2_Accounts_Receivable" localSheetId="0">[26]Balance!$F$8</definedName>
    <definedName name="PY2_Accounts_Receivable" localSheetId="1">[26]Balance!$F$8</definedName>
    <definedName name="PY2_Accounts_Receivable" localSheetId="3">[26]Balance!$F$8</definedName>
    <definedName name="PY2_Accounts_Receivable" localSheetId="2">[27]Balance!$F$8</definedName>
    <definedName name="PY2_Accounts_Receivable">[26]Balance!$F$8</definedName>
    <definedName name="PY2_Cash" localSheetId="0">[26]Balance!$F$6</definedName>
    <definedName name="PY2_Cash" localSheetId="1">[26]Balance!$F$6</definedName>
    <definedName name="PY2_Cash" localSheetId="3">[26]Balance!$F$6</definedName>
    <definedName name="PY2_Cash" localSheetId="2">[27]Balance!$F$6</definedName>
    <definedName name="PY2_Cash">[26]Balance!$F$6</definedName>
    <definedName name="PY2_Cash_Div_Dec" localSheetId="0">[28]Estado_Resultados!#REF!</definedName>
    <definedName name="PY2_Cash_Div_Dec" localSheetId="1">[28]Estado_Resultados!#REF!</definedName>
    <definedName name="PY2_Cash_Div_Dec" localSheetId="3">[28]Estado_Resultados!#REF!</definedName>
    <definedName name="PY2_Cash_Div_Dec" localSheetId="2">[29]Estado_Resultados!#REF!</definedName>
    <definedName name="PY2_Cash_Div_Dec">[28]Estado_Resultados!#REF!</definedName>
    <definedName name="PY2_CASH_DIVIDENDS_DECLARED__per_common_share" localSheetId="0">[28]Estado_Resultados!#REF!</definedName>
    <definedName name="PY2_CASH_DIVIDENDS_DECLARED__per_common_share" localSheetId="1">[28]Estado_Resultados!#REF!</definedName>
    <definedName name="PY2_CASH_DIVIDENDS_DECLARED__per_common_share" localSheetId="3">[28]Estado_Resultados!#REF!</definedName>
    <definedName name="PY2_CASH_DIVIDENDS_DECLARED__per_common_share" localSheetId="2">[29]Estado_Resultados!#REF!</definedName>
    <definedName name="PY2_CASH_DIVIDENDS_DECLARED__per_common_share">[28]Estado_Resultados!#REF!</definedName>
    <definedName name="PY2_Current_Liabilities" localSheetId="0">[26]Balance!$F$23</definedName>
    <definedName name="PY2_Current_Liabilities" localSheetId="1">[26]Balance!$F$23</definedName>
    <definedName name="PY2_Current_Liabilities" localSheetId="3">[26]Balance!$F$23</definedName>
    <definedName name="PY2_Current_Liabilities" localSheetId="2">[27]Balance!$F$23</definedName>
    <definedName name="PY2_Current_Liabilities">[26]Balance!$F$23</definedName>
    <definedName name="PY2_Earnings_per_share" localSheetId="0">[28]Razones!#REF!</definedName>
    <definedName name="PY2_Earnings_per_share" localSheetId="1">[28]Razones!#REF!</definedName>
    <definedName name="PY2_Earnings_per_share" localSheetId="3">[28]Razones!#REF!</definedName>
    <definedName name="PY2_Earnings_per_share" localSheetId="2">[29]Razones!#REF!</definedName>
    <definedName name="PY2_Earnings_per_share">[28]Razones!#REF!</definedName>
    <definedName name="PY2_Gross_Profit" localSheetId="0">'[26]Estado de Resultados'!$F$9</definedName>
    <definedName name="PY2_Gross_Profit" localSheetId="1">'[26]Estado de Resultados'!$F$9</definedName>
    <definedName name="PY2_Gross_Profit" localSheetId="3">'[26]Estado de Resultados'!$F$9</definedName>
    <definedName name="PY2_Gross_Profit" localSheetId="2">'[27]Estado de Resultados'!$F$9</definedName>
    <definedName name="PY2_Gross_Profit">'[26]Estado de Resultados'!$F$9</definedName>
    <definedName name="PY2_Interest_Expense" localSheetId="0">'[26]Estado de Resultados'!$F$18</definedName>
    <definedName name="PY2_Interest_Expense" localSheetId="1">'[26]Estado de Resultados'!$F$18</definedName>
    <definedName name="PY2_Interest_Expense" localSheetId="3">'[26]Estado de Resultados'!$F$18</definedName>
    <definedName name="PY2_Interest_Expense" localSheetId="2">'[27]Estado de Resultados'!$F$18</definedName>
    <definedName name="PY2_Interest_Expense">'[26]Estado de Resultados'!$F$18</definedName>
    <definedName name="PY2_Inventory" localSheetId="0">[26]Balance!$F$12</definedName>
    <definedName name="PY2_Inventory" localSheetId="1">[26]Balance!$F$12</definedName>
    <definedName name="PY2_Inventory" localSheetId="3">[26]Balance!$F$12</definedName>
    <definedName name="PY2_Inventory" localSheetId="2">[27]Balance!$F$12</definedName>
    <definedName name="PY2_Inventory">[26]Balance!$F$12</definedName>
    <definedName name="PY2_LT_Debt" localSheetId="0">[28]Balance_General!#REF!</definedName>
    <definedName name="PY2_LT_Debt" localSheetId="1">[28]Balance_General!#REF!</definedName>
    <definedName name="PY2_LT_Debt" localSheetId="3">[28]Balance_General!#REF!</definedName>
    <definedName name="PY2_LT_Debt" localSheetId="2">[29]Balance_General!#REF!</definedName>
    <definedName name="PY2_LT_Debt">[28]Balance_General!#REF!</definedName>
    <definedName name="PY2_Market_Value_of_Equity" localSheetId="0">[28]Estado_Resultados!#REF!</definedName>
    <definedName name="PY2_Market_Value_of_Equity" localSheetId="1">[28]Estado_Resultados!#REF!</definedName>
    <definedName name="PY2_Market_Value_of_Equity" localSheetId="3">[28]Estado_Resultados!#REF!</definedName>
    <definedName name="PY2_Market_Value_of_Equity" localSheetId="2">[29]Estado_Resultados!#REF!</definedName>
    <definedName name="PY2_Market_Value_of_Equity">[28]Estado_Resultados!#REF!</definedName>
    <definedName name="PY2_NET_PROFIT" localSheetId="0">'[26]Estado de Resultados'!$F$24</definedName>
    <definedName name="PY2_NET_PROFIT" localSheetId="1">'[26]Estado de Resultados'!$F$24</definedName>
    <definedName name="PY2_NET_PROFIT" localSheetId="3">'[26]Estado de Resultados'!$F$24</definedName>
    <definedName name="PY2_NET_PROFIT" localSheetId="2">'[27]Estado de Resultados'!$F$24</definedName>
    <definedName name="PY2_NET_PROFIT">'[26]Estado de Resultados'!$F$24</definedName>
    <definedName name="PY2_Net_Revenue" localSheetId="0">'[26]Estado de Resultados'!$F$6</definedName>
    <definedName name="PY2_Net_Revenue" localSheetId="1">'[26]Estado de Resultados'!$F$6</definedName>
    <definedName name="PY2_Net_Revenue" localSheetId="3">'[26]Estado de Resultados'!$F$6</definedName>
    <definedName name="PY2_Net_Revenue" localSheetId="2">'[27]Estado de Resultados'!$F$6</definedName>
    <definedName name="PY2_Net_Revenue">'[26]Estado de Resultados'!$F$6</definedName>
    <definedName name="PY2_Operating_Income" localSheetId="0">'[26]Estado de Resultados'!$F$16</definedName>
    <definedName name="PY2_Operating_Income" localSheetId="1">'[26]Estado de Resultados'!$F$16</definedName>
    <definedName name="PY2_Operating_Income" localSheetId="3">'[26]Estado de Resultados'!$F$16</definedName>
    <definedName name="PY2_Operating_Income" localSheetId="2">'[27]Estado de Resultados'!$F$16</definedName>
    <definedName name="PY2_Operating_Income">'[26]Estado de Resultados'!$F$16</definedName>
    <definedName name="PY2_QUICK_ASSETS" localSheetId="0">[26]Balance!$F$10</definedName>
    <definedName name="PY2_QUICK_ASSETS" localSheetId="1">[26]Balance!$F$10</definedName>
    <definedName name="PY2_QUICK_ASSETS" localSheetId="3">[26]Balance!$F$10</definedName>
    <definedName name="PY2_QUICK_ASSETS" localSheetId="2">[27]Balance!$F$10</definedName>
    <definedName name="PY2_QUICK_ASSETS">[26]Balance!$F$10</definedName>
    <definedName name="PY2_Tangible_Net_Worth" localSheetId="0">[28]Estado_Resultados!#REF!</definedName>
    <definedName name="PY2_Tangible_Net_Worth" localSheetId="1">[28]Estado_Resultados!#REF!</definedName>
    <definedName name="PY2_Tangible_Net_Worth" localSheetId="3">[28]Estado_Resultados!#REF!</definedName>
    <definedName name="PY2_Tangible_Net_Worth" localSheetId="2">[29]Estado_Resultados!#REF!</definedName>
    <definedName name="PY2_Tangible_Net_Worth">[28]Estado_Resultados!#REF!</definedName>
    <definedName name="PY2_TOTAL_ASSETS" localSheetId="0">[26]Balance!$F$21</definedName>
    <definedName name="PY2_TOTAL_ASSETS" localSheetId="1">[26]Balance!$F$21</definedName>
    <definedName name="PY2_TOTAL_ASSETS" localSheetId="3">[26]Balance!$F$21</definedName>
    <definedName name="PY2_TOTAL_ASSETS" localSheetId="2">[27]Balance!$F$21</definedName>
    <definedName name="PY2_TOTAL_ASSETS">[26]Balance!$F$21</definedName>
    <definedName name="PY2_TOTAL_CURR_ASSETS" localSheetId="0">[26]Balance!$F$15</definedName>
    <definedName name="PY2_TOTAL_CURR_ASSETS" localSheetId="1">[26]Balance!$F$15</definedName>
    <definedName name="PY2_TOTAL_CURR_ASSETS" localSheetId="3">[26]Balance!$F$15</definedName>
    <definedName name="PY2_TOTAL_CURR_ASSETS" localSheetId="2">[27]Balance!$F$15</definedName>
    <definedName name="PY2_TOTAL_CURR_ASSETS">[26]Balance!$F$15</definedName>
    <definedName name="PY2_TOTAL_DEBT" localSheetId="0">[26]Balance!$F$27</definedName>
    <definedName name="PY2_TOTAL_DEBT" localSheetId="1">[26]Balance!$F$27</definedName>
    <definedName name="PY2_TOTAL_DEBT" localSheetId="3">[26]Balance!$F$27</definedName>
    <definedName name="PY2_TOTAL_DEBT" localSheetId="2">[27]Balance!$F$27</definedName>
    <definedName name="PY2_TOTAL_DEBT">[26]Balance!$F$27</definedName>
    <definedName name="PY2_TOTAL_EQUITY" localSheetId="0">[26]Balance!$F$33</definedName>
    <definedName name="PY2_TOTAL_EQUITY" localSheetId="1">[26]Balance!$F$33</definedName>
    <definedName name="PY2_TOTAL_EQUITY" localSheetId="3">[26]Balance!$F$33</definedName>
    <definedName name="PY2_TOTAL_EQUITY" localSheetId="2">[27]Balance!$F$33</definedName>
    <definedName name="PY2_TOTAL_EQUITY">[26]Balance!$F$33</definedName>
    <definedName name="PY2_Weighted_Average" localSheetId="0">[28]Estado_Resultados!#REF!</definedName>
    <definedName name="PY2_Weighted_Average" localSheetId="1">[28]Estado_Resultados!#REF!</definedName>
    <definedName name="PY2_Weighted_Average" localSheetId="3">[28]Estado_Resultados!#REF!</definedName>
    <definedName name="PY2_Weighted_Average" localSheetId="2">[29]Estado_Resultados!#REF!</definedName>
    <definedName name="PY2_Weighted_Average">[28]Estado_Resultados!#REF!</definedName>
    <definedName name="PY2_Working_Capital" localSheetId="0">[28]Estado_Resultados!#REF!</definedName>
    <definedName name="PY2_Working_Capital" localSheetId="1">[28]Estado_Resultados!#REF!</definedName>
    <definedName name="PY2_Working_Capital" localSheetId="3">[28]Estado_Resultados!#REF!</definedName>
    <definedName name="PY2_Working_Capital" localSheetId="2">[29]Estado_Resultados!#REF!</definedName>
    <definedName name="PY2_Working_Capital">[28]Estado_Resultados!#REF!</definedName>
    <definedName name="q" localSheetId="9">#REF!</definedName>
    <definedName name="q" localSheetId="0">#REF!</definedName>
    <definedName name="q" localSheetId="1">#REF!</definedName>
    <definedName name="q" localSheetId="3">#REF!</definedName>
    <definedName name="q" localSheetId="12">#REF!</definedName>
    <definedName name="q">#REF!</definedName>
    <definedName name="qqswpoeo09349343844544" localSheetId="9">#REF!</definedName>
    <definedName name="qqswpoeo09349343844544" localSheetId="0">#REF!</definedName>
    <definedName name="qqswpoeo09349343844544" localSheetId="1">#REF!</definedName>
    <definedName name="qqswpoeo09349343844544" localSheetId="3">#REF!</definedName>
    <definedName name="qqswpoeo09349343844544" localSheetId="12">#REF!</definedName>
    <definedName name="qqswpoeo09349343844544">#REF!</definedName>
    <definedName name="R_Factor" localSheetId="0">'[4]Calculo del Exceso'!$B$2</definedName>
    <definedName name="R_Factor" localSheetId="1">'[4]Calculo del Exceso'!$B$2</definedName>
    <definedName name="R_Factor" localSheetId="3">'[4]Calculo del Exceso'!$B$2</definedName>
    <definedName name="R_Factor" localSheetId="2">'[5]Calculo del Exceso'!$B$2</definedName>
    <definedName name="R_Factor">'[4]Calculo del Exceso'!$B$2</definedName>
    <definedName name="RE_GAN_EXTRAOR" localSheetId="9">#REF!</definedName>
    <definedName name="RE_GAN_EXTRAOR" localSheetId="0">#REF!</definedName>
    <definedName name="RE_GAN_EXTRAOR" localSheetId="1">#REF!</definedName>
    <definedName name="RE_GAN_EXTRAOR" localSheetId="3">#REF!</definedName>
    <definedName name="RE_GAN_EXTRAOR" localSheetId="12">#REF!</definedName>
    <definedName name="RE_GAN_EXTRAOR">#REF!</definedName>
    <definedName name="RE_PERD_EXTRAORD" localSheetId="9">#REF!</definedName>
    <definedName name="RE_PERD_EXTRAORD" localSheetId="0">#REF!</definedName>
    <definedName name="RE_PERD_EXTRAORD" localSheetId="1">#REF!</definedName>
    <definedName name="RE_PERD_EXTRAORD" localSheetId="3">#REF!</definedName>
    <definedName name="RE_PERD_EXTRAORD" localSheetId="12">#REF!</definedName>
    <definedName name="RE_PERD_EXTRAORD">#REF!</definedName>
    <definedName name="RELACIÓN">[38]Relación!#REF!</definedName>
    <definedName name="Res_a_Impto" localSheetId="0">'[8]Enfoque BCP'!$D$59</definedName>
    <definedName name="Res_a_Impto" localSheetId="1">'[8]Enfoque BCP'!$D$59</definedName>
    <definedName name="Res_a_Impto">'[9]Enfoque BCP'!$D$59</definedName>
    <definedName name="RES_ANTES_DE_IMPUESTOS_2" localSheetId="0">'[10]Comparativo ER'!$H$56</definedName>
    <definedName name="RES_ANTES_DE_IMPUESTOS_2" localSheetId="1">'[10]Comparativo ER'!$H$56</definedName>
    <definedName name="RES_ANTES_DE_IMPUESTOS_2">'[11]Comparativo ER'!$H$56</definedName>
    <definedName name="RES_ANTES_IMPUESTOS_1" localSheetId="0">'[10]Comparativo ER'!$F$56</definedName>
    <definedName name="RES_ANTES_IMPUESTOS_1" localSheetId="1">'[10]Comparativo ER'!$F$56</definedName>
    <definedName name="RES_ANTES_IMPUESTOS_1">'[11]Comparativo ER'!$F$56</definedName>
    <definedName name="RESERV_LEG" localSheetId="9">#REF!</definedName>
    <definedName name="RESERV_LEG" localSheetId="0">#REF!</definedName>
    <definedName name="RESERV_LEG" localSheetId="1">#REF!</definedName>
    <definedName name="RESERV_LEG" localSheetId="3">#REF!</definedName>
    <definedName name="RESERV_LEG" localSheetId="12">#REF!</definedName>
    <definedName name="RESERV_LEG">#REF!</definedName>
    <definedName name="RESERV_LEGAL" localSheetId="9">#REF!</definedName>
    <definedName name="RESERV_LEGAL" localSheetId="0">#REF!</definedName>
    <definedName name="RESERV_LEGAL" localSheetId="1">#REF!</definedName>
    <definedName name="RESERV_LEGAL" localSheetId="3">#REF!</definedName>
    <definedName name="RESERV_LEGAL" localSheetId="12">#REF!</definedName>
    <definedName name="RESERV_LEGAL">#REF!</definedName>
    <definedName name="Residual_difference" localSheetId="9">'[4]Calculo del Exceso'!#REF!</definedName>
    <definedName name="Residual_difference" localSheetId="0">'[4]Calculo del Exceso'!#REF!</definedName>
    <definedName name="Residual_difference" localSheetId="1">'[4]Calculo del Exceso'!#REF!</definedName>
    <definedName name="Residual_difference" localSheetId="3">'[4]Calculo del Exceso'!#REF!</definedName>
    <definedName name="Residual_difference" localSheetId="12">'[4]Calculo del Exceso'!#REF!</definedName>
    <definedName name="Residual_difference" localSheetId="2">'[5]Calculo del Exceso'!#REF!</definedName>
    <definedName name="Residual_difference">'[4]Calculo del Exceso'!#REF!</definedName>
    <definedName name="RESUL_EJERC" localSheetId="9">#REF!</definedName>
    <definedName name="RESUL_EJERC" localSheetId="0">#REF!</definedName>
    <definedName name="RESUL_EJERC" localSheetId="1">#REF!</definedName>
    <definedName name="RESUL_EJERC" localSheetId="3">#REF!</definedName>
    <definedName name="RESUL_EJERC" localSheetId="12">#REF!</definedName>
    <definedName name="RESUL_EJERC">#REF!</definedName>
    <definedName name="RESULT_ACUMUL" localSheetId="9">#REF!</definedName>
    <definedName name="RESULT_ACUMUL" localSheetId="0">#REF!</definedName>
    <definedName name="RESULT_ACUMUL" localSheetId="1">#REF!</definedName>
    <definedName name="RESULT_ACUMUL" localSheetId="3">#REF!</definedName>
    <definedName name="RESULT_ACUMUL" localSheetId="12">#REF!</definedName>
    <definedName name="RESULT_ACUMUL">#REF!</definedName>
    <definedName name="RESULTADO_DEL_EJERCICIO_1" localSheetId="0">'[10]Comparativo ER'!$F$60</definedName>
    <definedName name="RESULTADO_DEL_EJERCICIO_1" localSheetId="1">'[10]Comparativo ER'!$F$60</definedName>
    <definedName name="RESULTADO_DEL_EJERCICIO_1">'[11]Comparativo ER'!$F$60</definedName>
    <definedName name="RESULTADO_DEL_EJERCICIO_2" localSheetId="9">'[7]Comparativo ER'!#REF!</definedName>
    <definedName name="RESULTADO_DEL_EJERCICIO_2" localSheetId="0">'[6]Comparativo ER'!#REF!</definedName>
    <definedName name="RESULTADO_DEL_EJERCICIO_2" localSheetId="1">'[6]Comparativo ER'!#REF!</definedName>
    <definedName name="RESULTADO_DEL_EJERCICIO_2" localSheetId="3">'[7]Comparativo ER'!#REF!</definedName>
    <definedName name="RESULTADO_DEL_EJERCICIO_2" localSheetId="12">'[7]Comparativo ER'!#REF!</definedName>
    <definedName name="RESULTADO_DEL_EJERCICIO_2">'[7]Comparativo ER'!#REF!</definedName>
    <definedName name="RESULTADO_OPERATIVO_1" localSheetId="0">'[10]Comparativo ER'!$F$38</definedName>
    <definedName name="RESULTADO_OPERATIVO_1" localSheetId="1">'[10]Comparativo ER'!$F$38</definedName>
    <definedName name="RESULTADO_OPERATIVO_1">'[11]Comparativo ER'!$F$38</definedName>
    <definedName name="RS_GANANC" localSheetId="9">#REF!</definedName>
    <definedName name="RS_GANANC" localSheetId="0">#REF!</definedName>
    <definedName name="RS_GANANC" localSheetId="1">#REF!</definedName>
    <definedName name="RS_GANANC" localSheetId="3">#REF!</definedName>
    <definedName name="RS_GANANC" localSheetId="12">#REF!</definedName>
    <definedName name="RS_GANANC">#REF!</definedName>
    <definedName name="RS_PERDID" localSheetId="9">#REF!</definedName>
    <definedName name="RS_PERDID" localSheetId="0">#REF!</definedName>
    <definedName name="RS_PERDID" localSheetId="1">#REF!</definedName>
    <definedName name="RS_PERDID" localSheetId="3">#REF!</definedName>
    <definedName name="RS_PERDID" localSheetId="12">#REF!</definedName>
    <definedName name="RS_PERDID">#REF!</definedName>
    <definedName name="s" localSheetId="9">#REF!</definedName>
    <definedName name="s" localSheetId="0">#REF!</definedName>
    <definedName name="s" localSheetId="1">#REF!</definedName>
    <definedName name="s" localSheetId="3">#REF!</definedName>
    <definedName name="s" localSheetId="12">#REF!</definedName>
    <definedName name="s">#REF!</definedName>
    <definedName name="S_AcctDes" localSheetId="0">#REF!</definedName>
    <definedName name="S_AcctDes" localSheetId="1">#REF!</definedName>
    <definedName name="S_AcctDes">#REF!</definedName>
    <definedName name="S_Adjust" localSheetId="0">#REF!</definedName>
    <definedName name="S_Adjust" localSheetId="1">#REF!</definedName>
    <definedName name="S_Adjust">#REF!</definedName>
    <definedName name="S_Adjust_Data" localSheetId="0">#REF!</definedName>
    <definedName name="S_Adjust_Data" localSheetId="1">#REF!</definedName>
    <definedName name="S_Adjust_Data">#REF!</definedName>
    <definedName name="S_Adjust_GT" localSheetId="0">#REF!</definedName>
    <definedName name="S_Adjust_GT" localSheetId="1">#REF!</definedName>
    <definedName name="S_Adjust_GT">#REF!</definedName>
    <definedName name="S_AJE_Tot" localSheetId="0">#REF!</definedName>
    <definedName name="S_AJE_Tot" localSheetId="1">#REF!</definedName>
    <definedName name="S_AJE_Tot">#REF!</definedName>
    <definedName name="S_AJE_Tot_Data" localSheetId="0">#REF!</definedName>
    <definedName name="S_AJE_Tot_Data" localSheetId="1">#REF!</definedName>
    <definedName name="S_AJE_Tot_Data">#REF!</definedName>
    <definedName name="S_AJE_Tot_GT" localSheetId="0">#REF!</definedName>
    <definedName name="S_AJE_Tot_GT" localSheetId="1">#REF!</definedName>
    <definedName name="S_AJE_Tot_GT">#REF!</definedName>
    <definedName name="S_CompNum" localSheetId="0">#REF!</definedName>
    <definedName name="S_CompNum" localSheetId="1">#REF!</definedName>
    <definedName name="S_CompNum">#REF!</definedName>
    <definedName name="S_CY_Beg" localSheetId="0">#REF!</definedName>
    <definedName name="S_CY_Beg" localSheetId="1">#REF!</definedName>
    <definedName name="S_CY_Beg">#REF!</definedName>
    <definedName name="S_CY_Beg_Data" localSheetId="0">#REF!</definedName>
    <definedName name="S_CY_Beg_Data" localSheetId="1">#REF!</definedName>
    <definedName name="S_CY_Beg_Data">#REF!</definedName>
    <definedName name="S_CY_Beg_GT" localSheetId="0">#REF!</definedName>
    <definedName name="S_CY_Beg_GT" localSheetId="1">#REF!</definedName>
    <definedName name="S_CY_Beg_GT">#REF!</definedName>
    <definedName name="S_CY_End" localSheetId="0">#REF!</definedName>
    <definedName name="S_CY_End" localSheetId="1">#REF!</definedName>
    <definedName name="S_CY_End">#REF!</definedName>
    <definedName name="S_CY_End_Data" localSheetId="0">#REF!</definedName>
    <definedName name="S_CY_End_Data" localSheetId="1">#REF!</definedName>
    <definedName name="S_CY_End_Data">#REF!</definedName>
    <definedName name="S_CY_End_GT" localSheetId="0">#REF!</definedName>
    <definedName name="S_CY_End_GT" localSheetId="1">#REF!</definedName>
    <definedName name="S_CY_End_GT">#REF!</definedName>
    <definedName name="S_Diff_Amt" localSheetId="0">#REF!</definedName>
    <definedName name="S_Diff_Amt" localSheetId="1">#REF!</definedName>
    <definedName name="S_Diff_Amt">#REF!</definedName>
    <definedName name="S_Diff_Pct" localSheetId="0">#REF!</definedName>
    <definedName name="S_Diff_Pct" localSheetId="1">#REF!</definedName>
    <definedName name="S_Diff_Pct">#REF!</definedName>
    <definedName name="S_GrpNum" localSheetId="0">#REF!</definedName>
    <definedName name="S_GrpNum" localSheetId="1">#REF!</definedName>
    <definedName name="S_GrpNum">#REF!</definedName>
    <definedName name="S_Headings" localSheetId="0">#REF!</definedName>
    <definedName name="S_Headings" localSheetId="1">#REF!</definedName>
    <definedName name="S_Headings">#REF!</definedName>
    <definedName name="S_KeyValue" localSheetId="0">#REF!</definedName>
    <definedName name="S_KeyValue" localSheetId="1">#REF!</definedName>
    <definedName name="S_KeyValue">#REF!</definedName>
    <definedName name="S_PY_End" localSheetId="0">#REF!</definedName>
    <definedName name="S_PY_End" localSheetId="1">#REF!</definedName>
    <definedName name="S_PY_End">#REF!</definedName>
    <definedName name="S_PY_End_Data" localSheetId="0">#REF!</definedName>
    <definedName name="S_PY_End_Data" localSheetId="1">#REF!</definedName>
    <definedName name="S_PY_End_Data">#REF!</definedName>
    <definedName name="S_PY_End_GT" localSheetId="0">#REF!</definedName>
    <definedName name="S_PY_End_GT" localSheetId="1">#REF!</definedName>
    <definedName name="S_PY_End_GT">#REF!</definedName>
    <definedName name="S_RJE_Tot" localSheetId="0">#REF!</definedName>
    <definedName name="S_RJE_Tot" localSheetId="1">#REF!</definedName>
    <definedName name="S_RJE_Tot">#REF!</definedName>
    <definedName name="S_RJE_Tot_Data" localSheetId="0">#REF!</definedName>
    <definedName name="S_RJE_Tot_Data" localSheetId="1">#REF!</definedName>
    <definedName name="S_RJE_Tot_Data">#REF!</definedName>
    <definedName name="S_RJE_Tot_GT" localSheetId="0">#REF!</definedName>
    <definedName name="S_RJE_Tot_GT" localSheetId="1">#REF!</definedName>
    <definedName name="S_RJE_Tot_GT">#REF!</definedName>
    <definedName name="S_RowNum" localSheetId="0">#REF!</definedName>
    <definedName name="S_RowNum" localSheetId="1">#REF!</definedName>
    <definedName name="S_RowNum">#REF!</definedName>
    <definedName name="sectores" localSheetId="0">#REF!</definedName>
    <definedName name="sectores" localSheetId="1">#REF!</definedName>
    <definedName name="sectores">#REF!</definedName>
    <definedName name="SPWS_WBID">"D5577805-D33D-4BC8-80F3-98B1615277DB"</definedName>
    <definedName name="TABLA" localSheetId="9">'[39]PPC CUADROS'!#REF!</definedName>
    <definedName name="TABLA" localSheetId="0">'[40]PPC CUADROS'!#REF!</definedName>
    <definedName name="TABLA" localSheetId="1">'[40]PPC CUADROS'!#REF!</definedName>
    <definedName name="TABLA" localSheetId="3">'[39]PPC CUADROS'!#REF!</definedName>
    <definedName name="TABLA" localSheetId="12">'[39]PPC CUADROS'!#REF!</definedName>
    <definedName name="TABLA">'[39]PPC CUADROS'!#REF!</definedName>
    <definedName name="TbPy530057" localSheetId="9">#REF!</definedName>
    <definedName name="TbPy530057" localSheetId="0">#REF!</definedName>
    <definedName name="TbPy530057" localSheetId="1">#REF!</definedName>
    <definedName name="TbPy530057" localSheetId="3">#REF!</definedName>
    <definedName name="TbPy530057" localSheetId="12">#REF!</definedName>
    <definedName name="TbPy530057">#REF!</definedName>
    <definedName name="TbPy530159" localSheetId="9">#REF!</definedName>
    <definedName name="TbPy530159" localSheetId="0">#REF!</definedName>
    <definedName name="TbPy530159" localSheetId="1">#REF!</definedName>
    <definedName name="TbPy530159" localSheetId="3">#REF!</definedName>
    <definedName name="TbPy530159" localSheetId="12">#REF!</definedName>
    <definedName name="TbPy530159">#REF!</definedName>
    <definedName name="TextRefCopy1" localSheetId="9">[41]Sheet1!#REF!</definedName>
    <definedName name="TextRefCopy1" localSheetId="0">[42]Sheet1!#REF!</definedName>
    <definedName name="TextRefCopy1" localSheetId="1">[42]Sheet1!#REF!</definedName>
    <definedName name="TextRefCopy1" localSheetId="3">[41]Sheet1!#REF!</definedName>
    <definedName name="TextRefCopy1" localSheetId="12">[41]Sheet1!#REF!</definedName>
    <definedName name="TextRefCopy1">[41]Sheet1!#REF!</definedName>
    <definedName name="TextRefCopy10" localSheetId="9">#REF!</definedName>
    <definedName name="TextRefCopy10" localSheetId="0">#REF!</definedName>
    <definedName name="TextRefCopy10" localSheetId="1">#REF!</definedName>
    <definedName name="TextRefCopy10" localSheetId="3">#REF!</definedName>
    <definedName name="TextRefCopy10" localSheetId="12">#REF!</definedName>
    <definedName name="TextRefCopy10">#REF!</definedName>
    <definedName name="TextRefCopy12" localSheetId="9">[43]CMA!#REF!</definedName>
    <definedName name="TextRefCopy12" localSheetId="0">[43]CMA!#REF!</definedName>
    <definedName name="TextRefCopy12" localSheetId="1">[43]CMA!#REF!</definedName>
    <definedName name="TextRefCopy12" localSheetId="3">[43]CMA!#REF!</definedName>
    <definedName name="TextRefCopy12" localSheetId="12">[43]CMA!#REF!</definedName>
    <definedName name="TextRefCopy12" localSheetId="2">[44]CMA!#REF!</definedName>
    <definedName name="TextRefCopy12">[43]CMA!#REF!</definedName>
    <definedName name="TextRefCopy13" localSheetId="9">[43]CMA!#REF!</definedName>
    <definedName name="TextRefCopy13" localSheetId="0">[43]CMA!#REF!</definedName>
    <definedName name="TextRefCopy13" localSheetId="1">[43]CMA!#REF!</definedName>
    <definedName name="TextRefCopy13" localSheetId="3">[43]CMA!#REF!</definedName>
    <definedName name="TextRefCopy13" localSheetId="12">[43]CMA!#REF!</definedName>
    <definedName name="TextRefCopy13" localSheetId="2">[44]CMA!#REF!</definedName>
    <definedName name="TextRefCopy13">[43]CMA!#REF!</definedName>
    <definedName name="TextRefCopy19" localSheetId="9">[43]CMA!#REF!</definedName>
    <definedName name="TextRefCopy19" localSheetId="0">[43]CMA!#REF!</definedName>
    <definedName name="TextRefCopy19" localSheetId="1">[43]CMA!#REF!</definedName>
    <definedName name="TextRefCopy19" localSheetId="3">[43]CMA!#REF!</definedName>
    <definedName name="TextRefCopy19" localSheetId="12">[43]CMA!#REF!</definedName>
    <definedName name="TextRefCopy19" localSheetId="2">[44]CMA!#REF!</definedName>
    <definedName name="TextRefCopy19">[43]CMA!#REF!</definedName>
    <definedName name="TextRefCopy2" localSheetId="9">[41]Sheet1!#REF!</definedName>
    <definedName name="TextRefCopy2" localSheetId="0">[42]Sheet1!#REF!</definedName>
    <definedName name="TextRefCopy2" localSheetId="1">[42]Sheet1!#REF!</definedName>
    <definedName name="TextRefCopy2" localSheetId="3">[41]Sheet1!#REF!</definedName>
    <definedName name="TextRefCopy2" localSheetId="12">[41]Sheet1!#REF!</definedName>
    <definedName name="TextRefCopy2">[41]Sheet1!#REF!</definedName>
    <definedName name="TextRefCopy20" localSheetId="9">[43]CMA!#REF!</definedName>
    <definedName name="TextRefCopy20" localSheetId="0">[43]CMA!#REF!</definedName>
    <definedName name="TextRefCopy20" localSheetId="1">[43]CMA!#REF!</definedName>
    <definedName name="TextRefCopy20" localSheetId="3">[43]CMA!#REF!</definedName>
    <definedName name="TextRefCopy20" localSheetId="12">[43]CMA!#REF!</definedName>
    <definedName name="TextRefCopy20" localSheetId="2">[44]CMA!#REF!</definedName>
    <definedName name="TextRefCopy20">[43]CMA!#REF!</definedName>
    <definedName name="TextRefCopy23" localSheetId="0">'[45]Sub-CMA  1500'!#REF!</definedName>
    <definedName name="TextRefCopy23" localSheetId="1">'[45]Sub-CMA  1500'!#REF!</definedName>
    <definedName name="TextRefCopy23">'[46]Sub-CMA  1500'!#REF!</definedName>
    <definedName name="TextRefCopy24" localSheetId="0">'[45]Sub-CMA  1500'!#REF!</definedName>
    <definedName name="TextRefCopy24" localSheetId="1">'[45]Sub-CMA  1500'!#REF!</definedName>
    <definedName name="TextRefCopy24">'[46]Sub-CMA  1500'!#REF!</definedName>
    <definedName name="TextRefCopy25" localSheetId="9">#REF!</definedName>
    <definedName name="TextRefCopy25" localSheetId="0">#REF!</definedName>
    <definedName name="TextRefCopy25" localSheetId="1">#REF!</definedName>
    <definedName name="TextRefCopy25" localSheetId="3">#REF!</definedName>
    <definedName name="TextRefCopy25" localSheetId="12">#REF!</definedName>
    <definedName name="TextRefCopy25">#REF!</definedName>
    <definedName name="TextRefCopy26" localSheetId="9">#REF!</definedName>
    <definedName name="TextRefCopy26" localSheetId="0">#REF!</definedName>
    <definedName name="TextRefCopy26" localSheetId="1">#REF!</definedName>
    <definedName name="TextRefCopy26" localSheetId="3">#REF!</definedName>
    <definedName name="TextRefCopy26" localSheetId="12">#REF!</definedName>
    <definedName name="TextRefCopy26">#REF!</definedName>
    <definedName name="TextRefCopy29" localSheetId="9">'[46]Sub-CMA  1010'!#REF!</definedName>
    <definedName name="TextRefCopy29" localSheetId="0">'[45]Sub-CMA  1010'!#REF!</definedName>
    <definedName name="TextRefCopy29" localSheetId="1">'[45]Sub-CMA  1010'!#REF!</definedName>
    <definedName name="TextRefCopy29" localSheetId="3">'[46]Sub-CMA  1010'!#REF!</definedName>
    <definedName name="TextRefCopy29" localSheetId="12">'[46]Sub-CMA  1010'!#REF!</definedName>
    <definedName name="TextRefCopy29">'[46]Sub-CMA  1010'!#REF!</definedName>
    <definedName name="TextRefCopy3" localSheetId="9">[41]Sheet1!#REF!</definedName>
    <definedName name="TextRefCopy3" localSheetId="0">[42]Sheet1!#REF!</definedName>
    <definedName name="TextRefCopy3" localSheetId="1">[42]Sheet1!#REF!</definedName>
    <definedName name="TextRefCopy3" localSheetId="3">[41]Sheet1!#REF!</definedName>
    <definedName name="TextRefCopy3" localSheetId="12">[41]Sheet1!#REF!</definedName>
    <definedName name="TextRefCopy3">[41]Sheet1!#REF!</definedName>
    <definedName name="TextRefCopy34" localSheetId="9">[47]BG!#REF!</definedName>
    <definedName name="TextRefCopy34" localSheetId="0">[48]BG!#REF!</definedName>
    <definedName name="TextRefCopy34" localSheetId="1">[48]BG!#REF!</definedName>
    <definedName name="TextRefCopy34" localSheetId="3">[47]BG!#REF!</definedName>
    <definedName name="TextRefCopy34" localSheetId="12">[47]BG!#REF!</definedName>
    <definedName name="TextRefCopy34">[47]BG!#REF!</definedName>
    <definedName name="TextRefCopy4" localSheetId="9">#REF!</definedName>
    <definedName name="TextRefCopy4" localSheetId="0">#REF!</definedName>
    <definedName name="TextRefCopy4" localSheetId="1">#REF!</definedName>
    <definedName name="TextRefCopy4" localSheetId="3">#REF!</definedName>
    <definedName name="TextRefCopy4" localSheetId="12">#REF!</definedName>
    <definedName name="TextRefCopy4">#REF!</definedName>
    <definedName name="TextRefCopy8" localSheetId="9">[43]CMA!#REF!</definedName>
    <definedName name="TextRefCopy8" localSheetId="0">[43]CMA!#REF!</definedName>
    <definedName name="TextRefCopy8" localSheetId="1">[43]CMA!#REF!</definedName>
    <definedName name="TextRefCopy8" localSheetId="3">[43]CMA!#REF!</definedName>
    <definedName name="TextRefCopy8" localSheetId="12">[43]CMA!#REF!</definedName>
    <definedName name="TextRefCopy8" localSheetId="2">[44]CMA!#REF!</definedName>
    <definedName name="TextRefCopy8">[43]CMA!#REF!</definedName>
    <definedName name="TextRefCopyRangeCount" hidden="1">3</definedName>
    <definedName name="Threshold" localSheetId="9">'[4]Calculo del Exceso'!#REF!</definedName>
    <definedName name="Threshold" localSheetId="0">'[4]Calculo del Exceso'!#REF!</definedName>
    <definedName name="Threshold" localSheetId="1">'[4]Calculo del Exceso'!#REF!</definedName>
    <definedName name="Threshold" localSheetId="3">'[4]Calculo del Exceso'!#REF!</definedName>
    <definedName name="Threshold" localSheetId="12">'[4]Calculo del Exceso'!#REF!</definedName>
    <definedName name="Threshold" localSheetId="2">'[5]Calculo del Exceso'!#REF!</definedName>
    <definedName name="Threshold">'[4]Calculo del Exceso'!#REF!</definedName>
    <definedName name="_xlnm.Print_Titles" localSheetId="0">'BAL DIC 2023'!$B:$L,'BAL DIC 2023'!$1:$5</definedName>
    <definedName name="_xlnm.Print_Titles" localSheetId="1">'BAL DIC 2024'!$B:$L,'BAL DIC 2024'!$1:$2</definedName>
    <definedName name="TOT_CTAS_CONT" localSheetId="9">#REF!</definedName>
    <definedName name="TOT_CTAS_CONT" localSheetId="0">#REF!</definedName>
    <definedName name="TOT_CTAS_CONT" localSheetId="1">#REF!</definedName>
    <definedName name="TOT_CTAS_CONT" localSheetId="3">#REF!</definedName>
    <definedName name="TOT_CTAS_CONT" localSheetId="12">#REF!</definedName>
    <definedName name="TOT_CTAS_CONT">#REF!</definedName>
    <definedName name="Total_anticipated_uncorrected_misstatements" localSheetId="9">'[9]Input &amp; Summary'!#REF!</definedName>
    <definedName name="Total_anticipated_uncorrected_misstatements" localSheetId="0">'[8]Input &amp; Summary'!#REF!</definedName>
    <definedName name="Total_anticipated_uncorrected_misstatements" localSheetId="1">'[8]Input &amp; Summary'!#REF!</definedName>
    <definedName name="Total_anticipated_uncorrected_misstatements" localSheetId="3">'[9]Input &amp; Summary'!#REF!</definedName>
    <definedName name="Total_anticipated_uncorrected_misstatements" localSheetId="12">'[9]Input &amp; Summary'!#REF!</definedName>
    <definedName name="Total_anticipated_uncorrected_misstatements">'[9]Input &amp; Summary'!#REF!</definedName>
    <definedName name="Total_anticipated_uncorrected_misstatementsA" localSheetId="9">'[9]Input &amp; Summary'!#REF!</definedName>
    <definedName name="Total_anticipated_uncorrected_misstatementsA" localSheetId="0">'[8]Input &amp; Summary'!#REF!</definedName>
    <definedName name="Total_anticipated_uncorrected_misstatementsA" localSheetId="1">'[8]Input &amp; Summary'!#REF!</definedName>
    <definedName name="Total_anticipated_uncorrected_misstatementsA" localSheetId="3">'[9]Input &amp; Summary'!#REF!</definedName>
    <definedName name="Total_anticipated_uncorrected_misstatementsA" localSheetId="12">'[9]Input &amp; Summary'!#REF!</definedName>
    <definedName name="Total_anticipated_uncorrected_misstatementsA">'[9]Input &amp; Summary'!#REF!</definedName>
    <definedName name="Total_anticipated_uncorrected_misstatementsF" localSheetId="9">'[9]Input &amp; Summary'!#REF!</definedName>
    <definedName name="Total_anticipated_uncorrected_misstatementsF" localSheetId="0">'[8]Input &amp; Summary'!#REF!</definedName>
    <definedName name="Total_anticipated_uncorrected_misstatementsF" localSheetId="1">'[8]Input &amp; Summary'!#REF!</definedName>
    <definedName name="Total_anticipated_uncorrected_misstatementsF" localSheetId="3">'[9]Input &amp; Summary'!#REF!</definedName>
    <definedName name="Total_anticipated_uncorrected_misstatementsF" localSheetId="12">'[9]Input &amp; Summary'!#REF!</definedName>
    <definedName name="Total_anticipated_uncorrected_misstatementsF">'[9]Input &amp; Summary'!#REF!</definedName>
    <definedName name="Total_anticipated_uncorrected_misstatementsH" localSheetId="9">'[9]Input &amp; Summary'!#REF!</definedName>
    <definedName name="Total_anticipated_uncorrected_misstatementsH" localSheetId="0">'[8]Input &amp; Summary'!#REF!</definedName>
    <definedName name="Total_anticipated_uncorrected_misstatementsH" localSheetId="1">'[8]Input &amp; Summary'!#REF!</definedName>
    <definedName name="Total_anticipated_uncorrected_misstatementsH" localSheetId="3">'[9]Input &amp; Summary'!#REF!</definedName>
    <definedName name="Total_anticipated_uncorrected_misstatementsH" localSheetId="12">'[9]Input &amp; Summary'!#REF!</definedName>
    <definedName name="Total_anticipated_uncorrected_misstatementsH">'[9]Input &amp; Summary'!#REF!</definedName>
    <definedName name="Total_anticipated_uncorrected_misstatementsJ" localSheetId="9">'[9]Input &amp; Summary'!#REF!</definedName>
    <definedName name="Total_anticipated_uncorrected_misstatementsJ" localSheetId="0">'[8]Input &amp; Summary'!#REF!</definedName>
    <definedName name="Total_anticipated_uncorrected_misstatementsJ" localSheetId="1">'[8]Input &amp; Summary'!#REF!</definedName>
    <definedName name="Total_anticipated_uncorrected_misstatementsJ" localSheetId="3">'[9]Input &amp; Summary'!#REF!</definedName>
    <definedName name="Total_anticipated_uncorrected_misstatementsJ" localSheetId="12">'[9]Input &amp; Summary'!#REF!</definedName>
    <definedName name="Total_anticipated_uncorrected_misstatementsJ">'[9]Input &amp; Summary'!#REF!</definedName>
    <definedName name="TOTAL_CTAS_ORDEN" localSheetId="9">#REF!</definedName>
    <definedName name="TOTAL_CTAS_ORDEN" localSheetId="0">#REF!</definedName>
    <definedName name="TOTAL_CTAS_ORDEN" localSheetId="1">#REF!</definedName>
    <definedName name="TOTAL_CTAS_ORDEN" localSheetId="3">#REF!</definedName>
    <definedName name="TOTAL_CTAS_ORDEN" localSheetId="12">#REF!</definedName>
    <definedName name="TOTAL_CTAS_ORDEN">#REF!</definedName>
    <definedName name="VALOR_PUB" localSheetId="9">#REF!</definedName>
    <definedName name="VALOR_PUB" localSheetId="0">#REF!</definedName>
    <definedName name="VALOR_PUB" localSheetId="1">#REF!</definedName>
    <definedName name="VALOR_PUB" localSheetId="3">#REF!</definedName>
    <definedName name="VALOR_PUB" localSheetId="12">#REF!</definedName>
    <definedName name="VALOR_PUB">#REF!</definedName>
    <definedName name="wrn.Aging._.and._.Trend._.Analysis." localSheetId="9"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XREF_COLUMN_1" localSheetId="0" hidden="1">[42]Sheet1!#REF!</definedName>
    <definedName name="XREF_COLUMN_1" localSheetId="1" hidden="1">[42]Sheet1!#REF!</definedName>
    <definedName name="XREF_COLUMN_1" hidden="1">[41]Sheet1!#REF!</definedName>
    <definedName name="XREF_COLUMN_10" localSheetId="9" hidden="1">#REF!</definedName>
    <definedName name="XREF_COLUMN_10" localSheetId="0" hidden="1">#REF!</definedName>
    <definedName name="XREF_COLUMN_10" localSheetId="1" hidden="1">#REF!</definedName>
    <definedName name="XREF_COLUMN_10" localSheetId="3" hidden="1">#REF!</definedName>
    <definedName name="XREF_COLUMN_10" localSheetId="12" hidden="1">#REF!</definedName>
    <definedName name="XREF_COLUMN_10" hidden="1">#REF!</definedName>
    <definedName name="XREF_COLUMN_11" localSheetId="9" hidden="1">#REF!</definedName>
    <definedName name="XREF_COLUMN_11" localSheetId="0" hidden="1">#REF!</definedName>
    <definedName name="XREF_COLUMN_11" localSheetId="1" hidden="1">#REF!</definedName>
    <definedName name="XREF_COLUMN_11" localSheetId="3" hidden="1">#REF!</definedName>
    <definedName name="XREF_COLUMN_11" localSheetId="12" hidden="1">#REF!</definedName>
    <definedName name="XREF_COLUMN_11" hidden="1">#REF!</definedName>
    <definedName name="XREF_COLUMN_2" localSheetId="9" hidden="1">[41]Sheet1!#REF!</definedName>
    <definedName name="XREF_COLUMN_2" localSheetId="0" hidden="1">[42]Sheet1!#REF!</definedName>
    <definedName name="XREF_COLUMN_2" localSheetId="1" hidden="1">[42]Sheet1!#REF!</definedName>
    <definedName name="XREF_COLUMN_2" localSheetId="3" hidden="1">[41]Sheet1!#REF!</definedName>
    <definedName name="XREF_COLUMN_2" localSheetId="12" hidden="1">[41]Sheet1!#REF!</definedName>
    <definedName name="XREF_COLUMN_2" hidden="1">[41]Sheet1!#REF!</definedName>
    <definedName name="XREF_COLUMN_3" localSheetId="9" hidden="1">#REF!</definedName>
    <definedName name="XREF_COLUMN_3" localSheetId="0" hidden="1">#REF!</definedName>
    <definedName name="XREF_COLUMN_3" localSheetId="1" hidden="1">#REF!</definedName>
    <definedName name="XREF_COLUMN_3" localSheetId="3" hidden="1">#REF!</definedName>
    <definedName name="XREF_COLUMN_3" localSheetId="12" hidden="1">#REF!</definedName>
    <definedName name="XREF_COLUMN_3" hidden="1">#REF!</definedName>
    <definedName name="XREF_COLUMN_4" localSheetId="9" hidden="1">#REF!</definedName>
    <definedName name="XREF_COLUMN_4" localSheetId="0" hidden="1">#REF!</definedName>
    <definedName name="XREF_COLUMN_4" localSheetId="1" hidden="1">#REF!</definedName>
    <definedName name="XREF_COLUMN_4" localSheetId="3" hidden="1">#REF!</definedName>
    <definedName name="XREF_COLUMN_4" localSheetId="12" hidden="1">#REF!</definedName>
    <definedName name="XREF_COLUMN_4" hidden="1">#REF!</definedName>
    <definedName name="XREF_COLUMN_5" localSheetId="9" hidden="1">#REF!</definedName>
    <definedName name="XREF_COLUMN_5" localSheetId="0" hidden="1">#REF!</definedName>
    <definedName name="XREF_COLUMN_5" localSheetId="1" hidden="1">#REF!</definedName>
    <definedName name="XREF_COLUMN_5" localSheetId="3" hidden="1">#REF!</definedName>
    <definedName name="XREF_COLUMN_5" localSheetId="12" hidden="1">#REF!</definedName>
    <definedName name="XREF_COLUMN_5" hidden="1">#REF!</definedName>
    <definedName name="XREF_COLUMN_6" localSheetId="9" hidden="1">[49]Resultados!#REF!</definedName>
    <definedName name="XREF_COLUMN_6" localSheetId="0" hidden="1">[49]Resultados!#REF!</definedName>
    <definedName name="XREF_COLUMN_6" localSheetId="1" hidden="1">[49]Resultados!#REF!</definedName>
    <definedName name="XREF_COLUMN_6" localSheetId="3" hidden="1">[49]Resultados!#REF!</definedName>
    <definedName name="XREF_COLUMN_6" localSheetId="12" hidden="1">[49]Resultados!#REF!</definedName>
    <definedName name="XREF_COLUMN_6" localSheetId="2" hidden="1">[50]Resultados!#REF!</definedName>
    <definedName name="XREF_COLUMN_6" hidden="1">[49]Resultados!#REF!</definedName>
    <definedName name="XREF_COLUMN_7" localSheetId="9" hidden="1">'[51]Análisis Patrimonial Diciembre'!#REF!</definedName>
    <definedName name="XREF_COLUMN_7" localSheetId="0" hidden="1">'[51]Análisis Patrimonial Diciembre'!#REF!</definedName>
    <definedName name="XREF_COLUMN_7" localSheetId="1" hidden="1">'[51]Análisis Patrimonial Diciembre'!#REF!</definedName>
    <definedName name="XREF_COLUMN_7" localSheetId="3" hidden="1">'[51]Análisis Patrimonial Diciembre'!#REF!</definedName>
    <definedName name="XREF_COLUMN_7" localSheetId="12" hidden="1">'[51]Análisis Patrimonial Diciembre'!#REF!</definedName>
    <definedName name="XREF_COLUMN_7" localSheetId="2" hidden="1">'[52]Análisis Patrimonial Diciembre'!#REF!</definedName>
    <definedName name="XREF_COLUMN_7" hidden="1">'[51]Análisis Patrimonial Diciembre'!#REF!</definedName>
    <definedName name="XREF_COLUMN_8" localSheetId="9" hidden="1">'[51]Análisis Patrimonial Diciembre'!#REF!</definedName>
    <definedName name="XREF_COLUMN_8" localSheetId="0" hidden="1">'[51]Análisis Patrimonial Diciembre'!#REF!</definedName>
    <definedName name="XREF_COLUMN_8" localSheetId="1" hidden="1">'[51]Análisis Patrimonial Diciembre'!#REF!</definedName>
    <definedName name="XREF_COLUMN_8" localSheetId="3" hidden="1">'[51]Análisis Patrimonial Diciembre'!#REF!</definedName>
    <definedName name="XREF_COLUMN_8" localSheetId="12" hidden="1">'[51]Análisis Patrimonial Diciembre'!#REF!</definedName>
    <definedName name="XREF_COLUMN_8" localSheetId="2" hidden="1">'[52]Análisis Patrimonial Diciembre'!#REF!</definedName>
    <definedName name="XREF_COLUMN_8" hidden="1">'[51]Análisis Patrimonial Diciembre'!#REF!</definedName>
    <definedName name="XREF_COLUMN_9" localSheetId="9" hidden="1">'[51]Análisis Patrimonial Diciembre'!#REF!</definedName>
    <definedName name="XREF_COLUMN_9" localSheetId="0" hidden="1">'[51]Análisis Patrimonial Diciembre'!#REF!</definedName>
    <definedName name="XREF_COLUMN_9" localSheetId="1" hidden="1">'[51]Análisis Patrimonial Diciembre'!#REF!</definedName>
    <definedName name="XREF_COLUMN_9" localSheetId="3" hidden="1">'[51]Análisis Patrimonial Diciembre'!#REF!</definedName>
    <definedName name="XREF_COLUMN_9" localSheetId="12" hidden="1">'[51]Análisis Patrimonial Diciembre'!#REF!</definedName>
    <definedName name="XREF_COLUMN_9" localSheetId="2" hidden="1">'[52]Análisis Patrimonial Diciembre'!#REF!</definedName>
    <definedName name="XREF_COLUMN_9" hidden="1">'[51]Análisis Patrimonial Diciembre'!#REF!</definedName>
    <definedName name="XRefActiveRow" localSheetId="9" hidden="1">#REF!</definedName>
    <definedName name="XRefActiveRow" localSheetId="0" hidden="1">#REF!</definedName>
    <definedName name="XRefActiveRow" localSheetId="1" hidden="1">#REF!</definedName>
    <definedName name="XRefActiveRow" localSheetId="3" hidden="1">#REF!</definedName>
    <definedName name="XRefActiveRow" localSheetId="12" hidden="1">#REF!</definedName>
    <definedName name="XRefActiveRow" hidden="1">#REF!</definedName>
    <definedName name="XRefColumnsCount" hidden="1">1</definedName>
    <definedName name="XRefCopy1" localSheetId="9" hidden="1">#REF!</definedName>
    <definedName name="XRefCopy1" localSheetId="0" hidden="1">#REF!</definedName>
    <definedName name="XRefCopy1" localSheetId="1" hidden="1">#REF!</definedName>
    <definedName name="XRefCopy1" localSheetId="3" hidden="1">#REF!</definedName>
    <definedName name="XRefCopy1" localSheetId="12" hidden="1">#REF!</definedName>
    <definedName name="XRefCopy1" hidden="1">#REF!</definedName>
    <definedName name="XRefCopy10" localSheetId="9" hidden="1">#REF!</definedName>
    <definedName name="XRefCopy10" localSheetId="0" hidden="1">#REF!</definedName>
    <definedName name="XRefCopy10" localSheetId="1" hidden="1">#REF!</definedName>
    <definedName name="XRefCopy10" localSheetId="3" hidden="1">#REF!</definedName>
    <definedName name="XRefCopy10" localSheetId="12" hidden="1">#REF!</definedName>
    <definedName name="XRefCopy10" hidden="1">#REF!</definedName>
    <definedName name="XRefCopy10Row" localSheetId="0" hidden="1">#REF!</definedName>
    <definedName name="XRefCopy10Row" localSheetId="1" hidden="1">#REF!</definedName>
    <definedName name="XRefCopy10Row" hidden="1">#REF!</definedName>
    <definedName name="XRefCopy11" localSheetId="0" hidden="1">#REF!</definedName>
    <definedName name="XRefCopy11" localSheetId="1" hidden="1">#REF!</definedName>
    <definedName name="XRefCopy11" hidden="1">#REF!</definedName>
    <definedName name="XRefCopy11Row" localSheetId="9" hidden="1">[41]XREF!#REF!</definedName>
    <definedName name="XRefCopy11Row" localSheetId="0" hidden="1">[42]XREF!#REF!</definedName>
    <definedName name="XRefCopy11Row" localSheetId="1" hidden="1">[42]XREF!#REF!</definedName>
    <definedName name="XRefCopy11Row" localSheetId="3" hidden="1">[41]XREF!#REF!</definedName>
    <definedName name="XRefCopy11Row" localSheetId="12" hidden="1">[41]XREF!#REF!</definedName>
    <definedName name="XRefCopy11Row" hidden="1">[41]XREF!#REF!</definedName>
    <definedName name="XRefCopy12" localSheetId="9" hidden="1">#REF!</definedName>
    <definedName name="XRefCopy12" localSheetId="0" hidden="1">#REF!</definedName>
    <definedName name="XRefCopy12" localSheetId="1" hidden="1">#REF!</definedName>
    <definedName name="XRefCopy12" localSheetId="3" hidden="1">#REF!</definedName>
    <definedName name="XRefCopy12" localSheetId="12" hidden="1">#REF!</definedName>
    <definedName name="XRefCopy12" hidden="1">#REF!</definedName>
    <definedName name="XRefCopy12Row" localSheetId="9" hidden="1">[41]XREF!#REF!</definedName>
    <definedName name="XRefCopy12Row" localSheetId="0" hidden="1">[42]XREF!#REF!</definedName>
    <definedName name="XRefCopy12Row" localSheetId="1" hidden="1">[42]XREF!#REF!</definedName>
    <definedName name="XRefCopy12Row" localSheetId="3" hidden="1">[41]XREF!#REF!</definedName>
    <definedName name="XRefCopy12Row" localSheetId="12" hidden="1">[41]XREF!#REF!</definedName>
    <definedName name="XRefCopy12Row" hidden="1">[41]XREF!#REF!</definedName>
    <definedName name="XRefCopy13" localSheetId="9" hidden="1">'[4]Aguin. Sueldos '!#REF!</definedName>
    <definedName name="XRefCopy13" localSheetId="0" hidden="1">'[4]Aguin. Sueldos '!#REF!</definedName>
    <definedName name="XRefCopy13" localSheetId="1" hidden="1">'[4]Aguin. Sueldos '!#REF!</definedName>
    <definedName name="XRefCopy13" localSheetId="3" hidden="1">'[4]Aguin. Sueldos '!#REF!</definedName>
    <definedName name="XRefCopy13" localSheetId="12" hidden="1">'[4]Aguin. Sueldos '!#REF!</definedName>
    <definedName name="XRefCopy13" localSheetId="2" hidden="1">'[5]Aguin. Sueldos '!#REF!</definedName>
    <definedName name="XRefCopy13" hidden="1">'[4]Aguin. Sueldos '!#REF!</definedName>
    <definedName name="XRefCopy13Row" localSheetId="9" hidden="1">#REF!</definedName>
    <definedName name="XRefCopy13Row" localSheetId="0" hidden="1">#REF!</definedName>
    <definedName name="XRefCopy13Row" localSheetId="1" hidden="1">#REF!</definedName>
    <definedName name="XRefCopy13Row" localSheetId="3" hidden="1">#REF!</definedName>
    <definedName name="XRefCopy13Row" localSheetId="12" hidden="1">#REF!</definedName>
    <definedName name="XRefCopy13Row" hidden="1">#REF!</definedName>
    <definedName name="XRefCopy14" localSheetId="9" hidden="1">'[4]Aguin. Sueldos '!#REF!</definedName>
    <definedName name="XRefCopy14" localSheetId="0" hidden="1">'[4]Aguin. Sueldos '!#REF!</definedName>
    <definedName name="XRefCopy14" localSheetId="1" hidden="1">'[4]Aguin. Sueldos '!#REF!</definedName>
    <definedName name="XRefCopy14" localSheetId="3" hidden="1">'[4]Aguin. Sueldos '!#REF!</definedName>
    <definedName name="XRefCopy14" localSheetId="12" hidden="1">'[4]Aguin. Sueldos '!#REF!</definedName>
    <definedName name="XRefCopy14" localSheetId="2" hidden="1">'[5]Aguin. Sueldos '!#REF!</definedName>
    <definedName name="XRefCopy14" hidden="1">'[4]Aguin. Sueldos '!#REF!</definedName>
    <definedName name="XRefCopy14Row" localSheetId="9" hidden="1">#REF!</definedName>
    <definedName name="XRefCopy14Row" localSheetId="0" hidden="1">#REF!</definedName>
    <definedName name="XRefCopy14Row" localSheetId="1" hidden="1">#REF!</definedName>
    <definedName name="XRefCopy14Row" localSheetId="3" hidden="1">#REF!</definedName>
    <definedName name="XRefCopy14Row" localSheetId="12" hidden="1">#REF!</definedName>
    <definedName name="XRefCopy14Row" hidden="1">#REF!</definedName>
    <definedName name="XRefCopy15" localSheetId="9" hidden="1">'[4]Aguin. Sueldos '!#REF!</definedName>
    <definedName name="XRefCopy15" localSheetId="0" hidden="1">'[4]Aguin. Sueldos '!#REF!</definedName>
    <definedName name="XRefCopy15" localSheetId="1" hidden="1">'[4]Aguin. Sueldos '!#REF!</definedName>
    <definedName name="XRefCopy15" localSheetId="3" hidden="1">'[4]Aguin. Sueldos '!#REF!</definedName>
    <definedName name="XRefCopy15" localSheetId="12" hidden="1">'[4]Aguin. Sueldos '!#REF!</definedName>
    <definedName name="XRefCopy15" localSheetId="2" hidden="1">'[5]Aguin. Sueldos '!#REF!</definedName>
    <definedName name="XRefCopy15" hidden="1">'[4]Aguin. Sueldos '!#REF!</definedName>
    <definedName name="XRefCopy15Row" localSheetId="9" hidden="1">#REF!</definedName>
    <definedName name="XRefCopy15Row" localSheetId="0" hidden="1">#REF!</definedName>
    <definedName name="XRefCopy15Row" localSheetId="1" hidden="1">#REF!</definedName>
    <definedName name="XRefCopy15Row" localSheetId="3" hidden="1">#REF!</definedName>
    <definedName name="XRefCopy15Row" localSheetId="12" hidden="1">#REF!</definedName>
    <definedName name="XRefCopy15Row" hidden="1">#REF!</definedName>
    <definedName name="XRefCopy16" localSheetId="9" hidden="1">'[53]Prov. Circularizados'!#REF!</definedName>
    <definedName name="XRefCopy16" localSheetId="0" hidden="1">'[54]Prov. Circularizados'!#REF!</definedName>
    <definedName name="XRefCopy16" localSheetId="1" hidden="1">'[54]Prov. Circularizados'!#REF!</definedName>
    <definedName name="XRefCopy16" localSheetId="3" hidden="1">'[53]Prov. Circularizados'!#REF!</definedName>
    <definedName name="XRefCopy16" localSheetId="12" hidden="1">'[53]Prov. Circularizados'!#REF!</definedName>
    <definedName name="XRefCopy16" hidden="1">'[53]Prov. Circularizados'!#REF!</definedName>
    <definedName name="XRefCopy16Row" localSheetId="9" hidden="1">#REF!</definedName>
    <definedName name="XRefCopy16Row" localSheetId="0" hidden="1">#REF!</definedName>
    <definedName name="XRefCopy16Row" localSheetId="1" hidden="1">#REF!</definedName>
    <definedName name="XRefCopy16Row" localSheetId="3" hidden="1">#REF!</definedName>
    <definedName name="XRefCopy16Row" localSheetId="12" hidden="1">#REF!</definedName>
    <definedName name="XRefCopy16Row" hidden="1">#REF!</definedName>
    <definedName name="XRefCopy17" localSheetId="9" hidden="1">#REF!</definedName>
    <definedName name="XRefCopy17" localSheetId="0" hidden="1">#REF!</definedName>
    <definedName name="XRefCopy17" localSheetId="1" hidden="1">#REF!</definedName>
    <definedName name="XRefCopy17" localSheetId="3" hidden="1">#REF!</definedName>
    <definedName name="XRefCopy17" localSheetId="12" hidden="1">#REF!</definedName>
    <definedName name="XRefCopy17" hidden="1">#REF!</definedName>
    <definedName name="XRefCopy17Row" localSheetId="9" hidden="1">#REF!</definedName>
    <definedName name="XRefCopy17Row" localSheetId="0" hidden="1">#REF!</definedName>
    <definedName name="XRefCopy17Row" localSheetId="1" hidden="1">#REF!</definedName>
    <definedName name="XRefCopy17Row" localSheetId="3" hidden="1">#REF!</definedName>
    <definedName name="XRefCopy17Row" localSheetId="12" hidden="1">#REF!</definedName>
    <definedName name="XRefCopy17Row" hidden="1">#REF!</definedName>
    <definedName name="XRefCopy18" localSheetId="0" hidden="1">#REF!</definedName>
    <definedName name="XRefCopy18" localSheetId="1" hidden="1">#REF!</definedName>
    <definedName name="XRefCopy18" hidden="1">#REF!</definedName>
    <definedName name="XRefCopy18Row" localSheetId="0" hidden="1">#REF!</definedName>
    <definedName name="XRefCopy18Row" localSheetId="1" hidden="1">#REF!</definedName>
    <definedName name="XRefCopy18Row" hidden="1">#REF!</definedName>
    <definedName name="XRefCopy19" localSheetId="0" hidden="1">#REF!</definedName>
    <definedName name="XRefCopy19" localSheetId="1" hidden="1">#REF!</definedName>
    <definedName name="XRefCopy19" hidden="1">#REF!</definedName>
    <definedName name="XRefCopy19Row" localSheetId="0" hidden="1">#REF!</definedName>
    <definedName name="XRefCopy19Row" localSheetId="1" hidden="1">#REF!</definedName>
    <definedName name="XRefCopy19Row" hidden="1">#REF!</definedName>
    <definedName name="XRefCopy1Row" localSheetId="0" hidden="1">#REF!</definedName>
    <definedName name="XRefCopy1Row" localSheetId="1" hidden="1">#REF!</definedName>
    <definedName name="XRefCopy1Row" hidden="1">#REF!</definedName>
    <definedName name="XRefCopy2" localSheetId="9" hidden="1">[41]Sheet1!#REF!</definedName>
    <definedName name="XRefCopy2" localSheetId="0" hidden="1">[42]Sheet1!#REF!</definedName>
    <definedName name="XRefCopy2" localSheetId="1" hidden="1">[42]Sheet1!#REF!</definedName>
    <definedName name="XRefCopy2" localSheetId="3" hidden="1">[41]Sheet1!#REF!</definedName>
    <definedName name="XRefCopy2" localSheetId="12" hidden="1">[41]Sheet1!#REF!</definedName>
    <definedName name="XRefCopy2" hidden="1">[41]Sheet1!#REF!</definedName>
    <definedName name="XRefCopy20" localSheetId="9" hidden="1">'[55]Selección de Cuentas'!#REF!</definedName>
    <definedName name="XRefCopy20" localSheetId="0" hidden="1">'[55]Selección de Cuentas'!#REF!</definedName>
    <definedName name="XRefCopy20" localSheetId="1" hidden="1">'[55]Selección de Cuentas'!#REF!</definedName>
    <definedName name="XRefCopy20" localSheetId="3" hidden="1">'[55]Selección de Cuentas'!#REF!</definedName>
    <definedName name="XRefCopy20" localSheetId="12" hidden="1">'[55]Selección de Cuentas'!#REF!</definedName>
    <definedName name="XRefCopy20" localSheetId="2" hidden="1">'[56]Selección de Cuentas'!#REF!</definedName>
    <definedName name="XRefCopy20" hidden="1">'[55]Selección de Cuentas'!#REF!</definedName>
    <definedName name="XRefCopy20Row" localSheetId="9" hidden="1">#REF!</definedName>
    <definedName name="XRefCopy20Row" localSheetId="0" hidden="1">#REF!</definedName>
    <definedName name="XRefCopy20Row" localSheetId="1" hidden="1">#REF!</definedName>
    <definedName name="XRefCopy20Row" localSheetId="3" hidden="1">#REF!</definedName>
    <definedName name="XRefCopy20Row" localSheetId="12" hidden="1">#REF!</definedName>
    <definedName name="XRefCopy20Row" hidden="1">#REF!</definedName>
    <definedName name="XRefCopy21" localSheetId="9" hidden="1">#REF!</definedName>
    <definedName name="XRefCopy21" localSheetId="0" hidden="1">#REF!</definedName>
    <definedName name="XRefCopy21" localSheetId="1" hidden="1">#REF!</definedName>
    <definedName name="XRefCopy21" localSheetId="3" hidden="1">#REF!</definedName>
    <definedName name="XRefCopy21" localSheetId="12" hidden="1">#REF!</definedName>
    <definedName name="XRefCopy21" hidden="1">#REF!</definedName>
    <definedName name="XRefCopy21Row" localSheetId="9" hidden="1">#REF!</definedName>
    <definedName name="XRefCopy21Row" localSheetId="0" hidden="1">#REF!</definedName>
    <definedName name="XRefCopy21Row" localSheetId="1" hidden="1">#REF!</definedName>
    <definedName name="XRefCopy21Row" localSheetId="3" hidden="1">#REF!</definedName>
    <definedName name="XRefCopy21Row" localSheetId="12" hidden="1">#REF!</definedName>
    <definedName name="XRefCopy21Row" hidden="1">#REF!</definedName>
    <definedName name="XRefCopy22" localSheetId="0" hidden="1">#REF!</definedName>
    <definedName name="XRefCopy22" localSheetId="1" hidden="1">#REF!</definedName>
    <definedName name="XRefCopy22" hidden="1">#REF!</definedName>
    <definedName name="XRefCopy22Row" localSheetId="0" hidden="1">#REF!</definedName>
    <definedName name="XRefCopy22Row" localSheetId="1" hidden="1">#REF!</definedName>
    <definedName name="XRefCopy22Row" hidden="1">#REF!</definedName>
    <definedName name="XRefCopy23" localSheetId="9" hidden="1">'[55]Selección de Cuentas'!#REF!</definedName>
    <definedName name="XRefCopy23" localSheetId="0" hidden="1">'[55]Selección de Cuentas'!#REF!</definedName>
    <definedName name="XRefCopy23" localSheetId="1" hidden="1">'[55]Selección de Cuentas'!#REF!</definedName>
    <definedName name="XRefCopy23" localSheetId="3" hidden="1">'[55]Selección de Cuentas'!#REF!</definedName>
    <definedName name="XRefCopy23" localSheetId="12" hidden="1">'[55]Selección de Cuentas'!#REF!</definedName>
    <definedName name="XRefCopy23" localSheetId="2" hidden="1">'[56]Selección de Cuentas'!#REF!</definedName>
    <definedName name="XRefCopy23" hidden="1">'[55]Selección de Cuentas'!#REF!</definedName>
    <definedName name="XRefCopy23Row" localSheetId="9" hidden="1">#REF!</definedName>
    <definedName name="XRefCopy23Row" localSheetId="0" hidden="1">#REF!</definedName>
    <definedName name="XRefCopy23Row" localSheetId="1" hidden="1">#REF!</definedName>
    <definedName name="XRefCopy23Row" localSheetId="3" hidden="1">#REF!</definedName>
    <definedName name="XRefCopy23Row" localSheetId="12" hidden="1">#REF!</definedName>
    <definedName name="XRefCopy23Row" hidden="1">#REF!</definedName>
    <definedName name="XRefCopy24" localSheetId="9" hidden="1">'[55]Selección de Cuentas'!#REF!</definedName>
    <definedName name="XRefCopy24" localSheetId="0" hidden="1">'[55]Selección de Cuentas'!#REF!</definedName>
    <definedName name="XRefCopy24" localSheetId="1" hidden="1">'[55]Selección de Cuentas'!#REF!</definedName>
    <definedName name="XRefCopy24" localSheetId="3" hidden="1">'[55]Selección de Cuentas'!#REF!</definedName>
    <definedName name="XRefCopy24" localSheetId="12" hidden="1">'[55]Selección de Cuentas'!#REF!</definedName>
    <definedName name="XRefCopy24" localSheetId="2" hidden="1">'[56]Selección de Cuentas'!#REF!</definedName>
    <definedName name="XRefCopy24" hidden="1">'[55]Selección de Cuentas'!#REF!</definedName>
    <definedName name="XRefCopy24Row" localSheetId="9" hidden="1">#REF!</definedName>
    <definedName name="XRefCopy24Row" localSheetId="0" hidden="1">#REF!</definedName>
    <definedName name="XRefCopy24Row" localSheetId="1" hidden="1">#REF!</definedName>
    <definedName name="XRefCopy24Row" localSheetId="3" hidden="1">#REF!</definedName>
    <definedName name="XRefCopy24Row" localSheetId="12" hidden="1">#REF!</definedName>
    <definedName name="XRefCopy24Row" hidden="1">#REF!</definedName>
    <definedName name="XRefCopy25" localSheetId="9" hidden="1">'[55]Selección de Cuentas'!#REF!</definedName>
    <definedName name="XRefCopy25" localSheetId="0" hidden="1">'[55]Selección de Cuentas'!#REF!</definedName>
    <definedName name="XRefCopy25" localSheetId="1" hidden="1">'[55]Selección de Cuentas'!#REF!</definedName>
    <definedName name="XRefCopy25" localSheetId="3" hidden="1">'[55]Selección de Cuentas'!#REF!</definedName>
    <definedName name="XRefCopy25" localSheetId="12" hidden="1">'[55]Selección de Cuentas'!#REF!</definedName>
    <definedName name="XRefCopy25" localSheetId="2" hidden="1">'[56]Selección de Cuentas'!#REF!</definedName>
    <definedName name="XRefCopy25" hidden="1">'[55]Selección de Cuentas'!#REF!</definedName>
    <definedName name="XRefCopy25Row" localSheetId="9" hidden="1">#REF!</definedName>
    <definedName name="XRefCopy25Row" localSheetId="0" hidden="1">#REF!</definedName>
    <definedName name="XRefCopy25Row" localSheetId="1" hidden="1">#REF!</definedName>
    <definedName name="XRefCopy25Row" localSheetId="3" hidden="1">#REF!</definedName>
    <definedName name="XRefCopy25Row" localSheetId="12" hidden="1">#REF!</definedName>
    <definedName name="XRefCopy25Row" hidden="1">#REF!</definedName>
    <definedName name="XRefCopy26" localSheetId="9" hidden="1">'[55]Selección de Cuentas'!#REF!</definedName>
    <definedName name="XRefCopy26" localSheetId="0" hidden="1">'[55]Selección de Cuentas'!#REF!</definedName>
    <definedName name="XRefCopy26" localSheetId="1" hidden="1">'[55]Selección de Cuentas'!#REF!</definedName>
    <definedName name="XRefCopy26" localSheetId="3" hidden="1">'[55]Selección de Cuentas'!#REF!</definedName>
    <definedName name="XRefCopy26" localSheetId="12" hidden="1">'[55]Selección de Cuentas'!#REF!</definedName>
    <definedName name="XRefCopy26" localSheetId="2" hidden="1">'[56]Selección de Cuentas'!#REF!</definedName>
    <definedName name="XRefCopy26" hidden="1">'[55]Selección de Cuentas'!#REF!</definedName>
    <definedName name="XRefCopy26Row" localSheetId="9" hidden="1">#REF!</definedName>
    <definedName name="XRefCopy26Row" localSheetId="0" hidden="1">#REF!</definedName>
    <definedName name="XRefCopy26Row" localSheetId="1" hidden="1">#REF!</definedName>
    <definedName name="XRefCopy26Row" localSheetId="3" hidden="1">#REF!</definedName>
    <definedName name="XRefCopy26Row" localSheetId="12" hidden="1">#REF!</definedName>
    <definedName name="XRefCopy26Row" hidden="1">#REF!</definedName>
    <definedName name="XRefCopy27" localSheetId="9" hidden="1">'[55]Selección de Cuentas'!#REF!</definedName>
    <definedName name="XRefCopy27" localSheetId="0" hidden="1">'[55]Selección de Cuentas'!#REF!</definedName>
    <definedName name="XRefCopy27" localSheetId="1" hidden="1">'[55]Selección de Cuentas'!#REF!</definedName>
    <definedName name="XRefCopy27" localSheetId="3" hidden="1">'[55]Selección de Cuentas'!#REF!</definedName>
    <definedName name="XRefCopy27" localSheetId="12" hidden="1">'[55]Selección de Cuentas'!#REF!</definedName>
    <definedName name="XRefCopy27" localSheetId="2" hidden="1">'[56]Selección de Cuentas'!#REF!</definedName>
    <definedName name="XRefCopy27" hidden="1">'[55]Selección de Cuentas'!#REF!</definedName>
    <definedName name="XRefCopy27Row" localSheetId="9" hidden="1">#REF!</definedName>
    <definedName name="XRefCopy27Row" localSheetId="0" hidden="1">#REF!</definedName>
    <definedName name="XRefCopy27Row" localSheetId="1" hidden="1">#REF!</definedName>
    <definedName name="XRefCopy27Row" localSheetId="3" hidden="1">#REF!</definedName>
    <definedName name="XRefCopy27Row" localSheetId="12" hidden="1">#REF!</definedName>
    <definedName name="XRefCopy27Row" hidden="1">#REF!</definedName>
    <definedName name="XRefCopy28" localSheetId="9" hidden="1">'[55]Selección de Cuentas'!#REF!</definedName>
    <definedName name="XRefCopy28" localSheetId="0" hidden="1">'[55]Selección de Cuentas'!#REF!</definedName>
    <definedName name="XRefCopy28" localSheetId="1" hidden="1">'[55]Selección de Cuentas'!#REF!</definedName>
    <definedName name="XRefCopy28" localSheetId="3" hidden="1">'[55]Selección de Cuentas'!#REF!</definedName>
    <definedName name="XRefCopy28" localSheetId="12" hidden="1">'[55]Selección de Cuentas'!#REF!</definedName>
    <definedName name="XRefCopy28" localSheetId="2" hidden="1">'[56]Selección de Cuentas'!#REF!</definedName>
    <definedName name="XRefCopy28" hidden="1">'[55]Selección de Cuentas'!#REF!</definedName>
    <definedName name="XRefCopy28Row" localSheetId="9" hidden="1">#REF!</definedName>
    <definedName name="XRefCopy28Row" localSheetId="0" hidden="1">#REF!</definedName>
    <definedName name="XRefCopy28Row" localSheetId="1" hidden="1">#REF!</definedName>
    <definedName name="XRefCopy28Row" localSheetId="3" hidden="1">#REF!</definedName>
    <definedName name="XRefCopy28Row" localSheetId="12" hidden="1">#REF!</definedName>
    <definedName name="XRefCopy28Row" hidden="1">#REF!</definedName>
    <definedName name="XRefCopy29" localSheetId="9" hidden="1">'[55]Selección de Cuentas'!#REF!</definedName>
    <definedName name="XRefCopy29" localSheetId="0" hidden="1">'[55]Selección de Cuentas'!#REF!</definedName>
    <definedName name="XRefCopy29" localSheetId="1" hidden="1">'[55]Selección de Cuentas'!#REF!</definedName>
    <definedName name="XRefCopy29" localSheetId="3" hidden="1">'[55]Selección de Cuentas'!#REF!</definedName>
    <definedName name="XRefCopy29" localSheetId="12" hidden="1">'[55]Selección de Cuentas'!#REF!</definedName>
    <definedName name="XRefCopy29" localSheetId="2" hidden="1">'[56]Selección de Cuentas'!#REF!</definedName>
    <definedName name="XRefCopy29" hidden="1">'[55]Selección de Cuentas'!#REF!</definedName>
    <definedName name="XRefCopy29Row" localSheetId="9" hidden="1">#REF!</definedName>
    <definedName name="XRefCopy29Row" localSheetId="0" hidden="1">#REF!</definedName>
    <definedName name="XRefCopy29Row" localSheetId="1" hidden="1">#REF!</definedName>
    <definedName name="XRefCopy29Row" localSheetId="3" hidden="1">#REF!</definedName>
    <definedName name="XRefCopy29Row" localSheetId="12" hidden="1">#REF!</definedName>
    <definedName name="XRefCopy29Row" hidden="1">#REF!</definedName>
    <definedName name="XRefCopy2Row" localSheetId="9" hidden="1">#REF!</definedName>
    <definedName name="XRefCopy2Row" localSheetId="0" hidden="1">#REF!</definedName>
    <definedName name="XRefCopy2Row" localSheetId="1" hidden="1">#REF!</definedName>
    <definedName name="XRefCopy2Row" localSheetId="3" hidden="1">#REF!</definedName>
    <definedName name="XRefCopy2Row" localSheetId="12" hidden="1">#REF!</definedName>
    <definedName name="XRefCopy2Row" hidden="1">#REF!</definedName>
    <definedName name="XRefCopy3" localSheetId="9" hidden="1">[41]Sheet1!#REF!</definedName>
    <definedName name="XRefCopy3" localSheetId="0" hidden="1">[42]Sheet1!#REF!</definedName>
    <definedName name="XRefCopy3" localSheetId="1" hidden="1">[42]Sheet1!#REF!</definedName>
    <definedName name="XRefCopy3" localSheetId="3" hidden="1">[41]Sheet1!#REF!</definedName>
    <definedName name="XRefCopy3" localSheetId="12" hidden="1">[41]Sheet1!#REF!</definedName>
    <definedName name="XRefCopy3" hidden="1">[41]Sheet1!#REF!</definedName>
    <definedName name="XRefCopy30" localSheetId="9" hidden="1">'[55]Selección de Cuentas'!#REF!</definedName>
    <definedName name="XRefCopy30" localSheetId="0" hidden="1">'[55]Selección de Cuentas'!#REF!</definedName>
    <definedName name="XRefCopy30" localSheetId="1" hidden="1">'[55]Selección de Cuentas'!#REF!</definedName>
    <definedName name="XRefCopy30" localSheetId="3" hidden="1">'[55]Selección de Cuentas'!#REF!</definedName>
    <definedName name="XRefCopy30" localSheetId="12" hidden="1">'[55]Selección de Cuentas'!#REF!</definedName>
    <definedName name="XRefCopy30" localSheetId="2" hidden="1">'[56]Selección de Cuentas'!#REF!</definedName>
    <definedName name="XRefCopy30" hidden="1">'[55]Selección de Cuentas'!#REF!</definedName>
    <definedName name="XRefCopy30Row" localSheetId="9" hidden="1">#REF!</definedName>
    <definedName name="XRefCopy30Row" localSheetId="0" hidden="1">#REF!</definedName>
    <definedName name="XRefCopy30Row" localSheetId="1" hidden="1">#REF!</definedName>
    <definedName name="XRefCopy30Row" localSheetId="3" hidden="1">#REF!</definedName>
    <definedName name="XRefCopy30Row" localSheetId="12" hidden="1">#REF!</definedName>
    <definedName name="XRefCopy30Row" hidden="1">#REF!</definedName>
    <definedName name="XRefCopy31" localSheetId="9" hidden="1">'[55]Selección de Cuentas'!#REF!</definedName>
    <definedName name="XRefCopy31" localSheetId="0" hidden="1">'[55]Selección de Cuentas'!#REF!</definedName>
    <definedName name="XRefCopy31" localSheetId="1" hidden="1">'[55]Selección de Cuentas'!#REF!</definedName>
    <definedName name="XRefCopy31" localSheetId="3" hidden="1">'[55]Selección de Cuentas'!#REF!</definedName>
    <definedName name="XRefCopy31" localSheetId="12" hidden="1">'[55]Selección de Cuentas'!#REF!</definedName>
    <definedName name="XRefCopy31" localSheetId="2" hidden="1">'[56]Selección de Cuentas'!#REF!</definedName>
    <definedName name="XRefCopy31" hidden="1">'[55]Selección de Cuentas'!#REF!</definedName>
    <definedName name="XRefCopy31Row" localSheetId="9" hidden="1">#REF!</definedName>
    <definedName name="XRefCopy31Row" localSheetId="0" hidden="1">#REF!</definedName>
    <definedName name="XRefCopy31Row" localSheetId="1" hidden="1">#REF!</definedName>
    <definedName name="XRefCopy31Row" localSheetId="3" hidden="1">#REF!</definedName>
    <definedName name="XRefCopy31Row" localSheetId="12" hidden="1">#REF!</definedName>
    <definedName name="XRefCopy31Row" hidden="1">#REF!</definedName>
    <definedName name="XRefCopy32" localSheetId="9" hidden="1">'[55]Selección de Cuentas'!#REF!</definedName>
    <definedName name="XRefCopy32" localSheetId="0" hidden="1">'[55]Selección de Cuentas'!#REF!</definedName>
    <definedName name="XRefCopy32" localSheetId="1" hidden="1">'[55]Selección de Cuentas'!#REF!</definedName>
    <definedName name="XRefCopy32" localSheetId="3" hidden="1">'[55]Selección de Cuentas'!#REF!</definedName>
    <definedName name="XRefCopy32" localSheetId="12" hidden="1">'[55]Selección de Cuentas'!#REF!</definedName>
    <definedName name="XRefCopy32" localSheetId="2" hidden="1">'[56]Selección de Cuentas'!#REF!</definedName>
    <definedName name="XRefCopy32" hidden="1">'[55]Selección de Cuentas'!#REF!</definedName>
    <definedName name="XRefCopy32Row" localSheetId="9" hidden="1">#REF!</definedName>
    <definedName name="XRefCopy32Row" localSheetId="0" hidden="1">#REF!</definedName>
    <definedName name="XRefCopy32Row" localSheetId="1" hidden="1">#REF!</definedName>
    <definedName name="XRefCopy32Row" localSheetId="3" hidden="1">#REF!</definedName>
    <definedName name="XRefCopy32Row" localSheetId="12" hidden="1">#REF!</definedName>
    <definedName name="XRefCopy32Row" hidden="1">#REF!</definedName>
    <definedName name="XRefCopy33" localSheetId="9" hidden="1">'[55]Selección de Cuentas'!#REF!</definedName>
    <definedName name="XRefCopy33" localSheetId="0" hidden="1">'[55]Selección de Cuentas'!#REF!</definedName>
    <definedName name="XRefCopy33" localSheetId="1" hidden="1">'[55]Selección de Cuentas'!#REF!</definedName>
    <definedName name="XRefCopy33" localSheetId="3" hidden="1">'[55]Selección de Cuentas'!#REF!</definedName>
    <definedName name="XRefCopy33" localSheetId="12" hidden="1">'[55]Selección de Cuentas'!#REF!</definedName>
    <definedName name="XRefCopy33" localSheetId="2" hidden="1">'[56]Selección de Cuentas'!#REF!</definedName>
    <definedName name="XRefCopy33" hidden="1">'[55]Selección de Cuentas'!#REF!</definedName>
    <definedName name="XRefCopy33Row" localSheetId="9" hidden="1">#REF!</definedName>
    <definedName name="XRefCopy33Row" localSheetId="0" hidden="1">#REF!</definedName>
    <definedName name="XRefCopy33Row" localSheetId="1" hidden="1">#REF!</definedName>
    <definedName name="XRefCopy33Row" localSheetId="3" hidden="1">#REF!</definedName>
    <definedName name="XRefCopy33Row" localSheetId="12" hidden="1">#REF!</definedName>
    <definedName name="XRefCopy33Row" hidden="1">#REF!</definedName>
    <definedName name="XRefCopy34" localSheetId="9" hidden="1">'[55]Selección de Cuentas'!#REF!</definedName>
    <definedName name="XRefCopy34" localSheetId="0" hidden="1">'[55]Selección de Cuentas'!#REF!</definedName>
    <definedName name="XRefCopy34" localSheetId="1" hidden="1">'[55]Selección de Cuentas'!#REF!</definedName>
    <definedName name="XRefCopy34" localSheetId="3" hidden="1">'[55]Selección de Cuentas'!#REF!</definedName>
    <definedName name="XRefCopy34" localSheetId="12" hidden="1">'[55]Selección de Cuentas'!#REF!</definedName>
    <definedName name="XRefCopy34" localSheetId="2" hidden="1">'[56]Selección de Cuentas'!#REF!</definedName>
    <definedName name="XRefCopy34" hidden="1">'[55]Selección de Cuentas'!#REF!</definedName>
    <definedName name="XRefCopy34Row" localSheetId="9" hidden="1">#REF!</definedName>
    <definedName name="XRefCopy34Row" localSheetId="0" hidden="1">#REF!</definedName>
    <definedName name="XRefCopy34Row" localSheetId="1" hidden="1">#REF!</definedName>
    <definedName name="XRefCopy34Row" localSheetId="3" hidden="1">#REF!</definedName>
    <definedName name="XRefCopy34Row" localSheetId="12" hidden="1">#REF!</definedName>
    <definedName name="XRefCopy34Row" hidden="1">#REF!</definedName>
    <definedName name="XRefCopy35" localSheetId="9" hidden="1">'[55]Selección de Cuentas'!#REF!</definedName>
    <definedName name="XRefCopy35" localSheetId="0" hidden="1">'[55]Selección de Cuentas'!#REF!</definedName>
    <definedName name="XRefCopy35" localSheetId="1" hidden="1">'[55]Selección de Cuentas'!#REF!</definedName>
    <definedName name="XRefCopy35" localSheetId="3" hidden="1">'[55]Selección de Cuentas'!#REF!</definedName>
    <definedName name="XRefCopy35" localSheetId="12" hidden="1">'[55]Selección de Cuentas'!#REF!</definedName>
    <definedName name="XRefCopy35" localSheetId="2" hidden="1">'[56]Selección de Cuentas'!#REF!</definedName>
    <definedName name="XRefCopy35" hidden="1">'[55]Selección de Cuentas'!#REF!</definedName>
    <definedName name="XRefCopy35Row" localSheetId="9" hidden="1">#REF!</definedName>
    <definedName name="XRefCopy35Row" localSheetId="0" hidden="1">#REF!</definedName>
    <definedName name="XRefCopy35Row" localSheetId="1" hidden="1">#REF!</definedName>
    <definedName name="XRefCopy35Row" localSheetId="3" hidden="1">#REF!</definedName>
    <definedName name="XRefCopy35Row" localSheetId="12" hidden="1">#REF!</definedName>
    <definedName name="XRefCopy35Row" hidden="1">#REF!</definedName>
    <definedName name="XRefCopy36" localSheetId="9" hidden="1">'[55]Selección de Cuentas'!#REF!</definedName>
    <definedName name="XRefCopy36" localSheetId="0" hidden="1">'[55]Selección de Cuentas'!#REF!</definedName>
    <definedName name="XRefCopy36" localSheetId="1" hidden="1">'[55]Selección de Cuentas'!#REF!</definedName>
    <definedName name="XRefCopy36" localSheetId="3" hidden="1">'[55]Selección de Cuentas'!#REF!</definedName>
    <definedName name="XRefCopy36" localSheetId="12" hidden="1">'[55]Selección de Cuentas'!#REF!</definedName>
    <definedName name="XRefCopy36" localSheetId="2" hidden="1">'[56]Selección de Cuentas'!#REF!</definedName>
    <definedName name="XRefCopy36" hidden="1">'[55]Selección de Cuentas'!#REF!</definedName>
    <definedName name="XRefCopy36Row" localSheetId="9" hidden="1">#REF!</definedName>
    <definedName name="XRefCopy36Row" localSheetId="0" hidden="1">#REF!</definedName>
    <definedName name="XRefCopy36Row" localSheetId="1" hidden="1">#REF!</definedName>
    <definedName name="XRefCopy36Row" localSheetId="3" hidden="1">#REF!</definedName>
    <definedName name="XRefCopy36Row" localSheetId="12" hidden="1">#REF!</definedName>
    <definedName name="XRefCopy36Row" hidden="1">#REF!</definedName>
    <definedName name="XRefCopy37" localSheetId="9" hidden="1">'[55]Selección de Cuentas'!#REF!</definedName>
    <definedName name="XRefCopy37" localSheetId="0" hidden="1">'[55]Selección de Cuentas'!#REF!</definedName>
    <definedName name="XRefCopy37" localSheetId="1" hidden="1">'[55]Selección de Cuentas'!#REF!</definedName>
    <definedName name="XRefCopy37" localSheetId="3" hidden="1">'[55]Selección de Cuentas'!#REF!</definedName>
    <definedName name="XRefCopy37" localSheetId="12" hidden="1">'[55]Selección de Cuentas'!#REF!</definedName>
    <definedName name="XRefCopy37" localSheetId="2" hidden="1">'[56]Selección de Cuentas'!#REF!</definedName>
    <definedName name="XRefCopy37" hidden="1">'[55]Selección de Cuentas'!#REF!</definedName>
    <definedName name="XRefCopy37Row" localSheetId="9" hidden="1">#REF!</definedName>
    <definedName name="XRefCopy37Row" localSheetId="0" hidden="1">#REF!</definedName>
    <definedName name="XRefCopy37Row" localSheetId="1" hidden="1">#REF!</definedName>
    <definedName name="XRefCopy37Row" localSheetId="3" hidden="1">#REF!</definedName>
    <definedName name="XRefCopy37Row" localSheetId="12" hidden="1">#REF!</definedName>
    <definedName name="XRefCopy37Row" hidden="1">#REF!</definedName>
    <definedName name="XRefCopy38" localSheetId="9" hidden="1">'[55]Selección de Cuentas'!#REF!</definedName>
    <definedName name="XRefCopy38" localSheetId="0" hidden="1">'[55]Selección de Cuentas'!#REF!</definedName>
    <definedName name="XRefCopy38" localSheetId="1" hidden="1">'[55]Selección de Cuentas'!#REF!</definedName>
    <definedName name="XRefCopy38" localSheetId="3" hidden="1">'[55]Selección de Cuentas'!#REF!</definedName>
    <definedName name="XRefCopy38" localSheetId="12" hidden="1">'[55]Selección de Cuentas'!#REF!</definedName>
    <definedName name="XRefCopy38" localSheetId="2" hidden="1">'[56]Selección de Cuentas'!#REF!</definedName>
    <definedName name="XRefCopy38" hidden="1">'[55]Selección de Cuentas'!#REF!</definedName>
    <definedName name="XRefCopy38Row" localSheetId="9" hidden="1">#REF!</definedName>
    <definedName name="XRefCopy38Row" localSheetId="0" hidden="1">#REF!</definedName>
    <definedName name="XRefCopy38Row" localSheetId="1" hidden="1">#REF!</definedName>
    <definedName name="XRefCopy38Row" localSheetId="3" hidden="1">#REF!</definedName>
    <definedName name="XRefCopy38Row" localSheetId="12" hidden="1">#REF!</definedName>
    <definedName name="XRefCopy38Row" hidden="1">#REF!</definedName>
    <definedName name="XRefCopy39" localSheetId="9" hidden="1">'[55]Selección de Cuentas'!#REF!</definedName>
    <definedName name="XRefCopy39" localSheetId="0" hidden="1">'[55]Selección de Cuentas'!#REF!</definedName>
    <definedName name="XRefCopy39" localSheetId="1" hidden="1">'[55]Selección de Cuentas'!#REF!</definedName>
    <definedName name="XRefCopy39" localSheetId="3" hidden="1">'[55]Selección de Cuentas'!#REF!</definedName>
    <definedName name="XRefCopy39" localSheetId="12" hidden="1">'[55]Selección de Cuentas'!#REF!</definedName>
    <definedName name="XRefCopy39" localSheetId="2" hidden="1">'[56]Selección de Cuentas'!#REF!</definedName>
    <definedName name="XRefCopy39" hidden="1">'[55]Selección de Cuentas'!#REF!</definedName>
    <definedName name="XRefCopy39Row" localSheetId="9" hidden="1">#REF!</definedName>
    <definedName name="XRefCopy39Row" localSheetId="0" hidden="1">#REF!</definedName>
    <definedName name="XRefCopy39Row" localSheetId="1" hidden="1">#REF!</definedName>
    <definedName name="XRefCopy39Row" localSheetId="3" hidden="1">#REF!</definedName>
    <definedName name="XRefCopy39Row" localSheetId="12" hidden="1">#REF!</definedName>
    <definedName name="XRefCopy39Row" hidden="1">#REF!</definedName>
    <definedName name="XRefCopy3Row" localSheetId="9" hidden="1">#REF!</definedName>
    <definedName name="XRefCopy3Row" localSheetId="0" hidden="1">#REF!</definedName>
    <definedName name="XRefCopy3Row" localSheetId="1" hidden="1">#REF!</definedName>
    <definedName name="XRefCopy3Row" localSheetId="3" hidden="1">#REF!</definedName>
    <definedName name="XRefCopy3Row" localSheetId="12" hidden="1">#REF!</definedName>
    <definedName name="XRefCopy3Row" hidden="1">#REF!</definedName>
    <definedName name="XRefCopy4" localSheetId="9" hidden="1">[41]Sheet1!#REF!</definedName>
    <definedName name="XRefCopy4" localSheetId="0" hidden="1">[42]Sheet1!#REF!</definedName>
    <definedName name="XRefCopy4" localSheetId="1" hidden="1">[42]Sheet1!#REF!</definedName>
    <definedName name="XRefCopy4" localSheetId="3" hidden="1">[41]Sheet1!#REF!</definedName>
    <definedName name="XRefCopy4" localSheetId="12" hidden="1">[41]Sheet1!#REF!</definedName>
    <definedName name="XRefCopy4" hidden="1">[41]Sheet1!#REF!</definedName>
    <definedName name="XRefCopy40" localSheetId="9" hidden="1">'[55]Selección de Cuentas'!#REF!</definedName>
    <definedName name="XRefCopy40" localSheetId="0" hidden="1">'[55]Selección de Cuentas'!#REF!</definedName>
    <definedName name="XRefCopy40" localSheetId="1" hidden="1">'[55]Selección de Cuentas'!#REF!</definedName>
    <definedName name="XRefCopy40" localSheetId="3" hidden="1">'[55]Selección de Cuentas'!#REF!</definedName>
    <definedName name="XRefCopy40" localSheetId="12" hidden="1">'[55]Selección de Cuentas'!#REF!</definedName>
    <definedName name="XRefCopy40" localSheetId="2" hidden="1">'[56]Selección de Cuentas'!#REF!</definedName>
    <definedName name="XRefCopy40" hidden="1">'[55]Selección de Cuentas'!#REF!</definedName>
    <definedName name="XRefCopy40Row" localSheetId="9" hidden="1">#REF!</definedName>
    <definedName name="XRefCopy40Row" localSheetId="0" hidden="1">#REF!</definedName>
    <definedName name="XRefCopy40Row" localSheetId="1" hidden="1">#REF!</definedName>
    <definedName name="XRefCopy40Row" localSheetId="3" hidden="1">#REF!</definedName>
    <definedName name="XRefCopy40Row" localSheetId="12" hidden="1">#REF!</definedName>
    <definedName name="XRefCopy40Row" hidden="1">#REF!</definedName>
    <definedName name="XRefCopy41" localSheetId="9" hidden="1">'[55]Selección de Cuentas'!#REF!</definedName>
    <definedName name="XRefCopy41" localSheetId="0" hidden="1">'[55]Selección de Cuentas'!#REF!</definedName>
    <definedName name="XRefCopy41" localSheetId="1" hidden="1">'[55]Selección de Cuentas'!#REF!</definedName>
    <definedName name="XRefCopy41" localSheetId="3" hidden="1">'[55]Selección de Cuentas'!#REF!</definedName>
    <definedName name="XRefCopy41" localSheetId="12" hidden="1">'[55]Selección de Cuentas'!#REF!</definedName>
    <definedName name="XRefCopy41" localSheetId="2" hidden="1">'[56]Selección de Cuentas'!#REF!</definedName>
    <definedName name="XRefCopy41" hidden="1">'[55]Selección de Cuentas'!#REF!</definedName>
    <definedName name="XRefCopy41Row" localSheetId="9" hidden="1">#REF!</definedName>
    <definedName name="XRefCopy41Row" localSheetId="0" hidden="1">#REF!</definedName>
    <definedName name="XRefCopy41Row" localSheetId="1" hidden="1">#REF!</definedName>
    <definedName name="XRefCopy41Row" localSheetId="3" hidden="1">#REF!</definedName>
    <definedName name="XRefCopy41Row" localSheetId="12" hidden="1">#REF!</definedName>
    <definedName name="XRefCopy41Row" hidden="1">#REF!</definedName>
    <definedName name="XRefCopy42" localSheetId="9" hidden="1">'[55]Selección de Cuentas'!#REF!</definedName>
    <definedName name="XRefCopy42" localSheetId="0" hidden="1">'[55]Selección de Cuentas'!#REF!</definedName>
    <definedName name="XRefCopy42" localSheetId="1" hidden="1">'[55]Selección de Cuentas'!#REF!</definedName>
    <definedName name="XRefCopy42" localSheetId="3" hidden="1">'[55]Selección de Cuentas'!#REF!</definedName>
    <definedName name="XRefCopy42" localSheetId="12" hidden="1">'[55]Selección de Cuentas'!#REF!</definedName>
    <definedName name="XRefCopy42" localSheetId="2" hidden="1">'[56]Selección de Cuentas'!#REF!</definedName>
    <definedName name="XRefCopy42" hidden="1">'[55]Selección de Cuentas'!#REF!</definedName>
    <definedName name="XRefCopy42Row" localSheetId="9" hidden="1">#REF!</definedName>
    <definedName name="XRefCopy42Row" localSheetId="0" hidden="1">#REF!</definedName>
    <definedName name="XRefCopy42Row" localSheetId="1" hidden="1">#REF!</definedName>
    <definedName name="XRefCopy42Row" localSheetId="3" hidden="1">#REF!</definedName>
    <definedName name="XRefCopy42Row" localSheetId="12" hidden="1">#REF!</definedName>
    <definedName name="XRefCopy42Row" hidden="1">#REF!</definedName>
    <definedName name="XRefCopy43" localSheetId="9" hidden="1">'[55]Selección de Cuentas'!#REF!</definedName>
    <definedName name="XRefCopy43" localSheetId="0" hidden="1">'[55]Selección de Cuentas'!#REF!</definedName>
    <definedName name="XRefCopy43" localSheetId="1" hidden="1">'[55]Selección de Cuentas'!#REF!</definedName>
    <definedName name="XRefCopy43" localSheetId="3" hidden="1">'[55]Selección de Cuentas'!#REF!</definedName>
    <definedName name="XRefCopy43" localSheetId="12" hidden="1">'[55]Selección de Cuentas'!#REF!</definedName>
    <definedName name="XRefCopy43" localSheetId="2" hidden="1">'[56]Selección de Cuentas'!#REF!</definedName>
    <definedName name="XRefCopy43" hidden="1">'[55]Selección de Cuentas'!#REF!</definedName>
    <definedName name="XRefCopy43Row" localSheetId="9" hidden="1">#REF!</definedName>
    <definedName name="XRefCopy43Row" localSheetId="0" hidden="1">#REF!</definedName>
    <definedName name="XRefCopy43Row" localSheetId="1" hidden="1">#REF!</definedName>
    <definedName name="XRefCopy43Row" localSheetId="3" hidden="1">#REF!</definedName>
    <definedName name="XRefCopy43Row" localSheetId="12" hidden="1">#REF!</definedName>
    <definedName name="XRefCopy43Row" hidden="1">#REF!</definedName>
    <definedName name="XRefCopy44" localSheetId="9" hidden="1">'[55]Selección de Cuentas'!#REF!</definedName>
    <definedName name="XRefCopy44" localSheetId="0" hidden="1">'[55]Selección de Cuentas'!#REF!</definedName>
    <definedName name="XRefCopy44" localSheetId="1" hidden="1">'[55]Selección de Cuentas'!#REF!</definedName>
    <definedName name="XRefCopy44" localSheetId="3" hidden="1">'[55]Selección de Cuentas'!#REF!</definedName>
    <definedName name="XRefCopy44" localSheetId="12" hidden="1">'[55]Selección de Cuentas'!#REF!</definedName>
    <definedName name="XRefCopy44" localSheetId="2" hidden="1">'[56]Selección de Cuentas'!#REF!</definedName>
    <definedName name="XRefCopy44" hidden="1">'[55]Selección de Cuentas'!#REF!</definedName>
    <definedName name="XRefCopy44Row" localSheetId="9" hidden="1">#REF!</definedName>
    <definedName name="XRefCopy44Row" localSheetId="0" hidden="1">#REF!</definedName>
    <definedName name="XRefCopy44Row" localSheetId="1" hidden="1">#REF!</definedName>
    <definedName name="XRefCopy44Row" localSheetId="3" hidden="1">#REF!</definedName>
    <definedName name="XRefCopy44Row" localSheetId="12" hidden="1">#REF!</definedName>
    <definedName name="XRefCopy44Row" hidden="1">#REF!</definedName>
    <definedName name="XRefCopy45" localSheetId="9" hidden="1">'[55]Selección de Cuentas'!#REF!</definedName>
    <definedName name="XRefCopy45" localSheetId="0" hidden="1">'[55]Selección de Cuentas'!#REF!</definedName>
    <definedName name="XRefCopy45" localSheetId="1" hidden="1">'[55]Selección de Cuentas'!#REF!</definedName>
    <definedName name="XRefCopy45" localSheetId="3" hidden="1">'[55]Selección de Cuentas'!#REF!</definedName>
    <definedName name="XRefCopy45" localSheetId="12" hidden="1">'[55]Selección de Cuentas'!#REF!</definedName>
    <definedName name="XRefCopy45" localSheetId="2" hidden="1">'[56]Selección de Cuentas'!#REF!</definedName>
    <definedName name="XRefCopy45" hidden="1">'[55]Selección de Cuentas'!#REF!</definedName>
    <definedName name="XRefCopy45Row" localSheetId="9" hidden="1">#REF!</definedName>
    <definedName name="XRefCopy45Row" localSheetId="0" hidden="1">#REF!</definedName>
    <definedName name="XRefCopy45Row" localSheetId="1" hidden="1">#REF!</definedName>
    <definedName name="XRefCopy45Row" localSheetId="3" hidden="1">#REF!</definedName>
    <definedName name="XRefCopy45Row" localSheetId="12" hidden="1">#REF!</definedName>
    <definedName name="XRefCopy45Row" hidden="1">#REF!</definedName>
    <definedName name="XRefCopy46" localSheetId="9" hidden="1">'[55]Selección de Cuentas'!#REF!</definedName>
    <definedName name="XRefCopy46" localSheetId="0" hidden="1">'[55]Selección de Cuentas'!#REF!</definedName>
    <definedName name="XRefCopy46" localSheetId="1" hidden="1">'[55]Selección de Cuentas'!#REF!</definedName>
    <definedName name="XRefCopy46" localSheetId="3" hidden="1">'[55]Selección de Cuentas'!#REF!</definedName>
    <definedName name="XRefCopy46" localSheetId="12" hidden="1">'[55]Selección de Cuentas'!#REF!</definedName>
    <definedName name="XRefCopy46" localSheetId="2" hidden="1">'[56]Selección de Cuentas'!#REF!</definedName>
    <definedName name="XRefCopy46" hidden="1">'[55]Selección de Cuentas'!#REF!</definedName>
    <definedName name="XRefCopy46Row" localSheetId="9" hidden="1">#REF!</definedName>
    <definedName name="XRefCopy46Row" localSheetId="0" hidden="1">#REF!</definedName>
    <definedName name="XRefCopy46Row" localSheetId="1" hidden="1">#REF!</definedName>
    <definedName name="XRefCopy46Row" localSheetId="3" hidden="1">#REF!</definedName>
    <definedName name="XRefCopy46Row" localSheetId="12" hidden="1">#REF!</definedName>
    <definedName name="XRefCopy46Row" hidden="1">#REF!</definedName>
    <definedName name="XRefCopy47" localSheetId="9" hidden="1">'[55]Selección de Cuentas'!#REF!</definedName>
    <definedName name="XRefCopy47" localSheetId="0" hidden="1">'[55]Selección de Cuentas'!#REF!</definedName>
    <definedName name="XRefCopy47" localSheetId="1" hidden="1">'[55]Selección de Cuentas'!#REF!</definedName>
    <definedName name="XRefCopy47" localSheetId="3" hidden="1">'[55]Selección de Cuentas'!#REF!</definedName>
    <definedName name="XRefCopy47" localSheetId="12" hidden="1">'[55]Selección de Cuentas'!#REF!</definedName>
    <definedName name="XRefCopy47" localSheetId="2" hidden="1">'[56]Selección de Cuentas'!#REF!</definedName>
    <definedName name="XRefCopy47" hidden="1">'[55]Selección de Cuentas'!#REF!</definedName>
    <definedName name="XRefCopy47Row" localSheetId="9" hidden="1">#REF!</definedName>
    <definedName name="XRefCopy47Row" localSheetId="0" hidden="1">#REF!</definedName>
    <definedName name="XRefCopy47Row" localSheetId="1" hidden="1">#REF!</definedName>
    <definedName name="XRefCopy47Row" localSheetId="3" hidden="1">#REF!</definedName>
    <definedName name="XRefCopy47Row" localSheetId="12" hidden="1">#REF!</definedName>
    <definedName name="XRefCopy47Row" hidden="1">#REF!</definedName>
    <definedName name="XRefCopy48" localSheetId="9" hidden="1">'[55]Selección de Cuentas'!#REF!</definedName>
    <definedName name="XRefCopy48" localSheetId="0" hidden="1">'[55]Selección de Cuentas'!#REF!</definedName>
    <definedName name="XRefCopy48" localSheetId="1" hidden="1">'[55]Selección de Cuentas'!#REF!</definedName>
    <definedName name="XRefCopy48" localSheetId="3" hidden="1">'[55]Selección de Cuentas'!#REF!</definedName>
    <definedName name="XRefCopy48" localSheetId="12" hidden="1">'[55]Selección de Cuentas'!#REF!</definedName>
    <definedName name="XRefCopy48" localSheetId="2" hidden="1">'[56]Selección de Cuentas'!#REF!</definedName>
    <definedName name="XRefCopy48" hidden="1">'[55]Selección de Cuentas'!#REF!</definedName>
    <definedName name="XRefCopy48Row" localSheetId="9" hidden="1">#REF!</definedName>
    <definedName name="XRefCopy48Row" localSheetId="0" hidden="1">#REF!</definedName>
    <definedName name="XRefCopy48Row" localSheetId="1" hidden="1">#REF!</definedName>
    <definedName name="XRefCopy48Row" localSheetId="3" hidden="1">#REF!</definedName>
    <definedName name="XRefCopy48Row" localSheetId="12" hidden="1">#REF!</definedName>
    <definedName name="XRefCopy48Row" hidden="1">#REF!</definedName>
    <definedName name="XRefCopy49" localSheetId="9" hidden="1">'[55]Selección de Cuentas'!#REF!</definedName>
    <definedName name="XRefCopy49" localSheetId="0" hidden="1">'[55]Selección de Cuentas'!#REF!</definedName>
    <definedName name="XRefCopy49" localSheetId="1" hidden="1">'[55]Selección de Cuentas'!#REF!</definedName>
    <definedName name="XRefCopy49" localSheetId="3" hidden="1">'[55]Selección de Cuentas'!#REF!</definedName>
    <definedName name="XRefCopy49" localSheetId="12" hidden="1">'[55]Selección de Cuentas'!#REF!</definedName>
    <definedName name="XRefCopy49" localSheetId="2" hidden="1">'[56]Selección de Cuentas'!#REF!</definedName>
    <definedName name="XRefCopy49" hidden="1">'[55]Selección de Cuentas'!#REF!</definedName>
    <definedName name="XRefCopy49Row" localSheetId="9" hidden="1">#REF!</definedName>
    <definedName name="XRefCopy49Row" localSheetId="0" hidden="1">#REF!</definedName>
    <definedName name="XRefCopy49Row" localSheetId="1" hidden="1">#REF!</definedName>
    <definedName name="XRefCopy49Row" localSheetId="3" hidden="1">#REF!</definedName>
    <definedName name="XRefCopy49Row" localSheetId="12" hidden="1">#REF!</definedName>
    <definedName name="XRefCopy49Row" hidden="1">#REF!</definedName>
    <definedName name="XRefCopy4Row" localSheetId="9" hidden="1">#REF!</definedName>
    <definedName name="XRefCopy4Row" localSheetId="0" hidden="1">#REF!</definedName>
    <definedName name="XRefCopy4Row" localSheetId="1" hidden="1">#REF!</definedName>
    <definedName name="XRefCopy4Row" localSheetId="3" hidden="1">#REF!</definedName>
    <definedName name="XRefCopy4Row" localSheetId="12" hidden="1">#REF!</definedName>
    <definedName name="XRefCopy4Row" hidden="1">#REF!</definedName>
    <definedName name="XRefCopy5" localSheetId="9" hidden="1">[41]Sheet1!#REF!</definedName>
    <definedName name="XRefCopy5" localSheetId="0" hidden="1">[42]Sheet1!#REF!</definedName>
    <definedName name="XRefCopy5" localSheetId="1" hidden="1">[42]Sheet1!#REF!</definedName>
    <definedName name="XRefCopy5" localSheetId="3" hidden="1">[41]Sheet1!#REF!</definedName>
    <definedName name="XRefCopy5" localSheetId="12" hidden="1">[41]Sheet1!#REF!</definedName>
    <definedName name="XRefCopy5" hidden="1">[41]Sheet1!#REF!</definedName>
    <definedName name="XRefCopy50" localSheetId="9" hidden="1">'[55]Selección de Cuentas'!#REF!</definedName>
    <definedName name="XRefCopy50" localSheetId="0" hidden="1">'[55]Selección de Cuentas'!#REF!</definedName>
    <definedName name="XRefCopy50" localSheetId="1" hidden="1">'[55]Selección de Cuentas'!#REF!</definedName>
    <definedName name="XRefCopy50" localSheetId="3" hidden="1">'[55]Selección de Cuentas'!#REF!</definedName>
    <definedName name="XRefCopy50" localSheetId="12" hidden="1">'[55]Selección de Cuentas'!#REF!</definedName>
    <definedName name="XRefCopy50" localSheetId="2" hidden="1">'[56]Selección de Cuentas'!#REF!</definedName>
    <definedName name="XRefCopy50" hidden="1">'[55]Selección de Cuentas'!#REF!</definedName>
    <definedName name="XRefCopy50Row" localSheetId="9" hidden="1">#REF!</definedName>
    <definedName name="XRefCopy50Row" localSheetId="0" hidden="1">#REF!</definedName>
    <definedName name="XRefCopy50Row" localSheetId="1" hidden="1">#REF!</definedName>
    <definedName name="XRefCopy50Row" localSheetId="3" hidden="1">#REF!</definedName>
    <definedName name="XRefCopy50Row" localSheetId="12" hidden="1">#REF!</definedName>
    <definedName name="XRefCopy50Row" hidden="1">#REF!</definedName>
    <definedName name="XRefCopy51" localSheetId="9" hidden="1">'[55]Selección de Cuentas'!#REF!</definedName>
    <definedName name="XRefCopy51" localSheetId="0" hidden="1">'[55]Selección de Cuentas'!#REF!</definedName>
    <definedName name="XRefCopy51" localSheetId="1" hidden="1">'[55]Selección de Cuentas'!#REF!</definedName>
    <definedName name="XRefCopy51" localSheetId="3" hidden="1">'[55]Selección de Cuentas'!#REF!</definedName>
    <definedName name="XRefCopy51" localSheetId="12" hidden="1">'[55]Selección de Cuentas'!#REF!</definedName>
    <definedName name="XRefCopy51" localSheetId="2" hidden="1">'[56]Selección de Cuentas'!#REF!</definedName>
    <definedName name="XRefCopy51" hidden="1">'[55]Selección de Cuentas'!#REF!</definedName>
    <definedName name="XRefCopy51Row" localSheetId="9" hidden="1">#REF!</definedName>
    <definedName name="XRefCopy51Row" localSheetId="0" hidden="1">#REF!</definedName>
    <definedName name="XRefCopy51Row" localSheetId="1" hidden="1">#REF!</definedName>
    <definedName name="XRefCopy51Row" localSheetId="3" hidden="1">#REF!</definedName>
    <definedName name="XRefCopy51Row" localSheetId="12" hidden="1">#REF!</definedName>
    <definedName name="XRefCopy51Row" hidden="1">#REF!</definedName>
    <definedName name="XRefCopy52" localSheetId="9" hidden="1">'[55]Selección de Cuentas'!#REF!</definedName>
    <definedName name="XRefCopy52" localSheetId="0" hidden="1">'[55]Selección de Cuentas'!#REF!</definedName>
    <definedName name="XRefCopy52" localSheetId="1" hidden="1">'[55]Selección de Cuentas'!#REF!</definedName>
    <definedName name="XRefCopy52" localSheetId="3" hidden="1">'[55]Selección de Cuentas'!#REF!</definedName>
    <definedName name="XRefCopy52" localSheetId="12" hidden="1">'[55]Selección de Cuentas'!#REF!</definedName>
    <definedName name="XRefCopy52" localSheetId="2" hidden="1">'[56]Selección de Cuentas'!#REF!</definedName>
    <definedName name="XRefCopy52" hidden="1">'[55]Selección de Cuentas'!#REF!</definedName>
    <definedName name="XRefCopy52Row" localSheetId="9" hidden="1">#REF!</definedName>
    <definedName name="XRefCopy52Row" localSheetId="0" hidden="1">#REF!</definedName>
    <definedName name="XRefCopy52Row" localSheetId="1" hidden="1">#REF!</definedName>
    <definedName name="XRefCopy52Row" localSheetId="3" hidden="1">#REF!</definedName>
    <definedName name="XRefCopy52Row" localSheetId="12" hidden="1">#REF!</definedName>
    <definedName name="XRefCopy52Row" hidden="1">#REF!</definedName>
    <definedName name="XRefCopy5Row" localSheetId="9" hidden="1">#REF!</definedName>
    <definedName name="XRefCopy5Row" localSheetId="0" hidden="1">#REF!</definedName>
    <definedName name="XRefCopy5Row" localSheetId="1" hidden="1">#REF!</definedName>
    <definedName name="XRefCopy5Row" localSheetId="3" hidden="1">#REF!</definedName>
    <definedName name="XRefCopy5Row" localSheetId="12" hidden="1">#REF!</definedName>
    <definedName name="XRefCopy5Row" hidden="1">#REF!</definedName>
    <definedName name="XRefCopy6" localSheetId="9" hidden="1">[41]Sheet1!#REF!</definedName>
    <definedName name="XRefCopy6" localSheetId="0" hidden="1">[42]Sheet1!#REF!</definedName>
    <definedName name="XRefCopy6" localSheetId="1" hidden="1">[42]Sheet1!#REF!</definedName>
    <definedName name="XRefCopy6" localSheetId="3" hidden="1">[41]Sheet1!#REF!</definedName>
    <definedName name="XRefCopy6" localSheetId="12" hidden="1">[41]Sheet1!#REF!</definedName>
    <definedName name="XRefCopy6" hidden="1">[41]Sheet1!#REF!</definedName>
    <definedName name="XRefCopy6Row" localSheetId="9" hidden="1">#REF!</definedName>
    <definedName name="XRefCopy6Row" localSheetId="0" hidden="1">#REF!</definedName>
    <definedName name="XRefCopy6Row" localSheetId="1" hidden="1">#REF!</definedName>
    <definedName name="XRefCopy6Row" localSheetId="3" hidden="1">#REF!</definedName>
    <definedName name="XRefCopy6Row" localSheetId="12" hidden="1">#REF!</definedName>
    <definedName name="XRefCopy6Row" hidden="1">#REF!</definedName>
    <definedName name="XRefCopy7" localSheetId="9" hidden="1">#REF!</definedName>
    <definedName name="XRefCopy7" localSheetId="0" hidden="1">#REF!</definedName>
    <definedName name="XRefCopy7" localSheetId="1" hidden="1">#REF!</definedName>
    <definedName name="XRefCopy7" localSheetId="3" hidden="1">#REF!</definedName>
    <definedName name="XRefCopy7" localSheetId="12" hidden="1">#REF!</definedName>
    <definedName name="XRefCopy7" hidden="1">#REF!</definedName>
    <definedName name="XRefCopy7Row" localSheetId="9" hidden="1">#REF!</definedName>
    <definedName name="XRefCopy7Row" localSheetId="0" hidden="1">#REF!</definedName>
    <definedName name="XRefCopy7Row" localSheetId="1" hidden="1">#REF!</definedName>
    <definedName name="XRefCopy7Row" localSheetId="3" hidden="1">#REF!</definedName>
    <definedName name="XRefCopy7Row" localSheetId="12" hidden="1">#REF!</definedName>
    <definedName name="XRefCopy7Row" hidden="1">#REF!</definedName>
    <definedName name="XRefCopy8" localSheetId="0" hidden="1">#REF!</definedName>
    <definedName name="XRefCopy8" localSheetId="1" hidden="1">#REF!</definedName>
    <definedName name="XRefCopy8" hidden="1">#REF!</definedName>
    <definedName name="XRefCopy8Row" localSheetId="0" hidden="1">#REF!</definedName>
    <definedName name="XRefCopy8Row" localSheetId="1" hidden="1">#REF!</definedName>
    <definedName name="XRefCopy8Row" hidden="1">#REF!</definedName>
    <definedName name="XRefCopy9" localSheetId="0" hidden="1">#REF!</definedName>
    <definedName name="XRefCopy9" localSheetId="1" hidden="1">#REF!</definedName>
    <definedName name="XRefCopy9" hidden="1">#REF!</definedName>
    <definedName name="XRefCopy9Row" localSheetId="9" hidden="1">[41]XREF!#REF!</definedName>
    <definedName name="XRefCopy9Row" localSheetId="0" hidden="1">[42]XREF!#REF!</definedName>
    <definedName name="XRefCopy9Row" localSheetId="1" hidden="1">[42]XREF!#REF!</definedName>
    <definedName name="XRefCopy9Row" localSheetId="3" hidden="1">[41]XREF!#REF!</definedName>
    <definedName name="XRefCopy9Row" localSheetId="12" hidden="1">[41]XREF!#REF!</definedName>
    <definedName name="XRefCopy9Row" hidden="1">[41]XREF!#REF!</definedName>
    <definedName name="XRefCopyRangeCount" hidden="1">2</definedName>
    <definedName name="XRefPaste1" localSheetId="9" hidden="1">[41]Sheet1!#REF!</definedName>
    <definedName name="XRefPaste1" localSheetId="0" hidden="1">[42]Sheet1!#REF!</definedName>
    <definedName name="XRefPaste1" localSheetId="1" hidden="1">[42]Sheet1!#REF!</definedName>
    <definedName name="XRefPaste1" localSheetId="3" hidden="1">[41]Sheet1!#REF!</definedName>
    <definedName name="XRefPaste1" localSheetId="12" hidden="1">[41]Sheet1!#REF!</definedName>
    <definedName name="XRefPaste1" hidden="1">[41]Sheet1!#REF!</definedName>
    <definedName name="XRefPaste10" localSheetId="9" hidden="1">#REF!</definedName>
    <definedName name="XRefPaste10" localSheetId="0" hidden="1">#REF!</definedName>
    <definedName name="XRefPaste10" localSheetId="1" hidden="1">#REF!</definedName>
    <definedName name="XRefPaste10" localSheetId="3" hidden="1">#REF!</definedName>
    <definedName name="XRefPaste10" localSheetId="12" hidden="1">#REF!</definedName>
    <definedName name="XRefPaste10" hidden="1">#REF!</definedName>
    <definedName name="XRefPaste10Row" localSheetId="9" hidden="1">#REF!</definedName>
    <definedName name="XRefPaste10Row" localSheetId="0" hidden="1">#REF!</definedName>
    <definedName name="XRefPaste10Row" localSheetId="1" hidden="1">#REF!</definedName>
    <definedName name="XRefPaste10Row" localSheetId="3" hidden="1">#REF!</definedName>
    <definedName name="XRefPaste10Row" localSheetId="12" hidden="1">#REF!</definedName>
    <definedName name="XRefPaste10Row" hidden="1">#REF!</definedName>
    <definedName name="XRefPaste11" localSheetId="9" hidden="1">#REF!</definedName>
    <definedName name="XRefPaste11" localSheetId="0" hidden="1">#REF!</definedName>
    <definedName name="XRefPaste11" localSheetId="1" hidden="1">#REF!</definedName>
    <definedName name="XRefPaste11" localSheetId="3" hidden="1">#REF!</definedName>
    <definedName name="XRefPaste11" localSheetId="12" hidden="1">#REF!</definedName>
    <definedName name="XRefPaste11" hidden="1">#REF!</definedName>
    <definedName name="XRefPaste11Row" localSheetId="0" hidden="1">#REF!</definedName>
    <definedName name="XRefPaste11Row" localSheetId="1" hidden="1">#REF!</definedName>
    <definedName name="XRefPaste11Row" hidden="1">#REF!</definedName>
    <definedName name="XRefPaste12" localSheetId="0" hidden="1">#REF!</definedName>
    <definedName name="XRefPaste12" localSheetId="1" hidden="1">#REF!</definedName>
    <definedName name="XRefPaste12" hidden="1">#REF!</definedName>
    <definedName name="XRefPaste12Row" localSheetId="0" hidden="1">#REF!</definedName>
    <definedName name="XRefPaste12Row" localSheetId="1" hidden="1">#REF!</definedName>
    <definedName name="XRefPaste12Row" hidden="1">#REF!</definedName>
    <definedName name="XRefPaste13" localSheetId="9" hidden="1">[49]Resultados!#REF!</definedName>
    <definedName name="XRefPaste13" localSheetId="0" hidden="1">[49]Resultados!#REF!</definedName>
    <definedName name="XRefPaste13" localSheetId="1" hidden="1">[49]Resultados!#REF!</definedName>
    <definedName name="XRefPaste13" localSheetId="3" hidden="1">[49]Resultados!#REF!</definedName>
    <definedName name="XRefPaste13" localSheetId="12" hidden="1">[49]Resultados!#REF!</definedName>
    <definedName name="XRefPaste13" localSheetId="2" hidden="1">[50]Resultados!#REF!</definedName>
    <definedName name="XRefPaste13" hidden="1">[49]Resultados!#REF!</definedName>
    <definedName name="XRefPaste13Row" localSheetId="9" hidden="1">#REF!</definedName>
    <definedName name="XRefPaste13Row" localSheetId="0" hidden="1">#REF!</definedName>
    <definedName name="XRefPaste13Row" localSheetId="1" hidden="1">#REF!</definedName>
    <definedName name="XRefPaste13Row" localSheetId="3" hidden="1">#REF!</definedName>
    <definedName name="XRefPaste13Row" localSheetId="12" hidden="1">#REF!</definedName>
    <definedName name="XRefPaste13Row" hidden="1">#REF!</definedName>
    <definedName name="XRefPaste14" localSheetId="9" hidden="1">#REF!</definedName>
    <definedName name="XRefPaste14" localSheetId="0" hidden="1">#REF!</definedName>
    <definedName name="XRefPaste14" localSheetId="1" hidden="1">#REF!</definedName>
    <definedName name="XRefPaste14" localSheetId="3" hidden="1">#REF!</definedName>
    <definedName name="XRefPaste14" localSheetId="12" hidden="1">#REF!</definedName>
    <definedName name="XRefPaste14" hidden="1">#REF!</definedName>
    <definedName name="XRefPaste14Row" localSheetId="9" hidden="1">#REF!</definedName>
    <definedName name="XRefPaste14Row" localSheetId="0" hidden="1">#REF!</definedName>
    <definedName name="XRefPaste14Row" localSheetId="1" hidden="1">#REF!</definedName>
    <definedName name="XRefPaste14Row" localSheetId="3" hidden="1">#REF!</definedName>
    <definedName name="XRefPaste14Row" localSheetId="12" hidden="1">#REF!</definedName>
    <definedName name="XRefPaste14Row" hidden="1">#REF!</definedName>
    <definedName name="XRefPaste15" localSheetId="0" hidden="1">#REF!</definedName>
    <definedName name="XRefPaste15" localSheetId="1" hidden="1">#REF!</definedName>
    <definedName name="XRefPaste15" hidden="1">#REF!</definedName>
    <definedName name="XRefPaste15Row" localSheetId="0" hidden="1">#REF!</definedName>
    <definedName name="XRefPaste15Row" localSheetId="1" hidden="1">#REF!</definedName>
    <definedName name="XRefPaste15Row" hidden="1">#REF!</definedName>
    <definedName name="XRefPaste16" localSheetId="0" hidden="1">#REF!</definedName>
    <definedName name="XRefPaste16" localSheetId="1" hidden="1">#REF!</definedName>
    <definedName name="XRefPaste16" hidden="1">#REF!</definedName>
    <definedName name="XRefPaste16Row" localSheetId="0" hidden="1">#REF!</definedName>
    <definedName name="XRefPaste16Row" localSheetId="1" hidden="1">#REF!</definedName>
    <definedName name="XRefPaste16Row" hidden="1">#REF!</definedName>
    <definedName name="XRefPaste17" localSheetId="0" hidden="1">#REF!</definedName>
    <definedName name="XRefPaste17" localSheetId="1" hidden="1">#REF!</definedName>
    <definedName name="XRefPaste17" hidden="1">#REF!</definedName>
    <definedName name="XRefPaste17Row" localSheetId="0" hidden="1">#REF!</definedName>
    <definedName name="XRefPaste17Row" localSheetId="1" hidden="1">#REF!</definedName>
    <definedName name="XRefPaste17Row" hidden="1">#REF!</definedName>
    <definedName name="XRefPaste18" localSheetId="0" hidden="1">#REF!</definedName>
    <definedName name="XRefPaste18" localSheetId="1" hidden="1">#REF!</definedName>
    <definedName name="XRefPaste18" hidden="1">#REF!</definedName>
    <definedName name="XRefPaste18Row" localSheetId="0" hidden="1">#REF!</definedName>
    <definedName name="XRefPaste18Row" localSheetId="1" hidden="1">#REF!</definedName>
    <definedName name="XRefPaste18Row" hidden="1">#REF!</definedName>
    <definedName name="XRefPaste19" localSheetId="0" hidden="1">#REF!</definedName>
    <definedName name="XRefPaste19" localSheetId="1" hidden="1">#REF!</definedName>
    <definedName name="XRefPaste19" hidden="1">#REF!</definedName>
    <definedName name="XRefPaste19Row" localSheetId="0" hidden="1">#REF!</definedName>
    <definedName name="XRefPaste19Row" localSheetId="1" hidden="1">#REF!</definedName>
    <definedName name="XRefPaste19Row" hidden="1">#REF!</definedName>
    <definedName name="XRefPaste1Row" localSheetId="0" hidden="1">#REF!</definedName>
    <definedName name="XRefPaste1Row" localSheetId="1" hidden="1">#REF!</definedName>
    <definedName name="XRefPaste1Row" hidden="1">#REF!</definedName>
    <definedName name="XRefPaste2" localSheetId="0" hidden="1">#REF!</definedName>
    <definedName name="XRefPaste2" localSheetId="1" hidden="1">#REF!</definedName>
    <definedName name="XRefPaste2" hidden="1">#REF!</definedName>
    <definedName name="XRefPaste20" localSheetId="0" hidden="1">#REF!</definedName>
    <definedName name="XRefPaste20" localSheetId="1" hidden="1">#REF!</definedName>
    <definedName name="XRefPaste20" hidden="1">#REF!</definedName>
    <definedName name="XRefPaste20Row" localSheetId="0" hidden="1">#REF!</definedName>
    <definedName name="XRefPaste20Row" localSheetId="1" hidden="1">#REF!</definedName>
    <definedName name="XRefPaste20Row" hidden="1">#REF!</definedName>
    <definedName name="XRefPaste21" localSheetId="0" hidden="1">#REF!</definedName>
    <definedName name="XRefPaste21" localSheetId="1" hidden="1">#REF!</definedName>
    <definedName name="XRefPaste21" hidden="1">#REF!</definedName>
    <definedName name="XRefPaste21Row" localSheetId="0" hidden="1">#REF!</definedName>
    <definedName name="XRefPaste21Row" localSheetId="1" hidden="1">#REF!</definedName>
    <definedName name="XRefPaste21Row" hidden="1">#REF!</definedName>
    <definedName name="XRefPaste22" localSheetId="0" hidden="1">#REF!</definedName>
    <definedName name="XRefPaste22" localSheetId="1" hidden="1">#REF!</definedName>
    <definedName name="XRefPaste22" hidden="1">#REF!</definedName>
    <definedName name="XRefPaste22Row" localSheetId="0" hidden="1">#REF!</definedName>
    <definedName name="XRefPaste22Row" localSheetId="1" hidden="1">#REF!</definedName>
    <definedName name="XRefPaste22Row" hidden="1">#REF!</definedName>
    <definedName name="XRefPaste23" localSheetId="0" hidden="1">#REF!</definedName>
    <definedName name="XRefPaste23" localSheetId="1" hidden="1">#REF!</definedName>
    <definedName name="XRefPaste23" hidden="1">#REF!</definedName>
    <definedName name="XRefPaste23Row" localSheetId="0" hidden="1">#REF!</definedName>
    <definedName name="XRefPaste23Row" localSheetId="1" hidden="1">#REF!</definedName>
    <definedName name="XRefPaste23Row" hidden="1">#REF!</definedName>
    <definedName name="XRefPaste24" localSheetId="0" hidden="1">#REF!</definedName>
    <definedName name="XRefPaste24" localSheetId="1" hidden="1">#REF!</definedName>
    <definedName name="XRefPaste24" hidden="1">#REF!</definedName>
    <definedName name="XRefPaste24Row" localSheetId="0" hidden="1">#REF!</definedName>
    <definedName name="XRefPaste24Row" localSheetId="1" hidden="1">#REF!</definedName>
    <definedName name="XRefPaste24Row" hidden="1">#REF!</definedName>
    <definedName name="XRefPaste25" localSheetId="0" hidden="1">#REF!</definedName>
    <definedName name="XRefPaste25" localSheetId="1" hidden="1">#REF!</definedName>
    <definedName name="XRefPaste25" hidden="1">#REF!</definedName>
    <definedName name="XRefPaste25Row" localSheetId="0" hidden="1">#REF!</definedName>
    <definedName name="XRefPaste25Row" localSheetId="1" hidden="1">#REF!</definedName>
    <definedName name="XRefPaste25Row" hidden="1">#REF!</definedName>
    <definedName name="XRefPaste26" localSheetId="0" hidden="1">#REF!</definedName>
    <definedName name="XRefPaste26" localSheetId="1" hidden="1">#REF!</definedName>
    <definedName name="XRefPaste26" hidden="1">#REF!</definedName>
    <definedName name="XRefPaste26Row" localSheetId="0" hidden="1">#REF!</definedName>
    <definedName name="XRefPaste26Row" localSheetId="1" hidden="1">#REF!</definedName>
    <definedName name="XRefPaste26Row" hidden="1">#REF!</definedName>
    <definedName name="XRefPaste27" localSheetId="0" hidden="1">#REF!</definedName>
    <definedName name="XRefPaste27" localSheetId="1" hidden="1">#REF!</definedName>
    <definedName name="XRefPaste27" hidden="1">#REF!</definedName>
    <definedName name="XRefPaste27Row" localSheetId="0" hidden="1">#REF!</definedName>
    <definedName name="XRefPaste27Row" localSheetId="1" hidden="1">#REF!</definedName>
    <definedName name="XRefPaste27Row" hidden="1">#REF!</definedName>
    <definedName name="XRefPaste28" localSheetId="0" hidden="1">#REF!</definedName>
    <definedName name="XRefPaste28" localSheetId="1" hidden="1">#REF!</definedName>
    <definedName name="XRefPaste28" hidden="1">#REF!</definedName>
    <definedName name="XRefPaste28Row" localSheetId="0" hidden="1">#REF!</definedName>
    <definedName name="XRefPaste28Row" localSheetId="1" hidden="1">#REF!</definedName>
    <definedName name="XRefPaste28Row" hidden="1">#REF!</definedName>
    <definedName name="XRefPaste29" localSheetId="0" hidden="1">#REF!</definedName>
    <definedName name="XRefPaste29" localSheetId="1" hidden="1">#REF!</definedName>
    <definedName name="XRefPaste29" hidden="1">#REF!</definedName>
    <definedName name="XRefPaste29Row" localSheetId="0" hidden="1">#REF!</definedName>
    <definedName name="XRefPaste29Row" localSheetId="1" hidden="1">#REF!</definedName>
    <definedName name="XRefPaste29Row" hidden="1">#REF!</definedName>
    <definedName name="XRefPaste2Row" localSheetId="0" hidden="1">#REF!</definedName>
    <definedName name="XRefPaste2Row" localSheetId="1" hidden="1">#REF!</definedName>
    <definedName name="XRefPaste2Row" hidden="1">#REF!</definedName>
    <definedName name="XRefPaste3" localSheetId="0" hidden="1">#REF!</definedName>
    <definedName name="XRefPaste3" localSheetId="1" hidden="1">#REF!</definedName>
    <definedName name="XRefPaste3" hidden="1">#REF!</definedName>
    <definedName name="XRefPaste30" localSheetId="0" hidden="1">#REF!</definedName>
    <definedName name="XRefPaste30" localSheetId="1" hidden="1">#REF!</definedName>
    <definedName name="XRefPaste30" hidden="1">#REF!</definedName>
    <definedName name="XRefPaste30Row" localSheetId="0" hidden="1">#REF!</definedName>
    <definedName name="XRefPaste30Row" localSheetId="1" hidden="1">#REF!</definedName>
    <definedName name="XRefPaste30Row" hidden="1">#REF!</definedName>
    <definedName name="XRefPaste31" localSheetId="0" hidden="1">#REF!</definedName>
    <definedName name="XRefPaste31" localSheetId="1" hidden="1">#REF!</definedName>
    <definedName name="XRefPaste31" hidden="1">#REF!</definedName>
    <definedName name="XRefPaste31Row" localSheetId="0" hidden="1">#REF!</definedName>
    <definedName name="XRefPaste31Row" localSheetId="1" hidden="1">#REF!</definedName>
    <definedName name="XRefPaste31Row" hidden="1">#REF!</definedName>
    <definedName name="XRefPaste32" localSheetId="0" hidden="1">#REF!</definedName>
    <definedName name="XRefPaste32" localSheetId="1" hidden="1">#REF!</definedName>
    <definedName name="XRefPaste32" hidden="1">#REF!</definedName>
    <definedName name="XRefPaste32Row" localSheetId="0" hidden="1">#REF!</definedName>
    <definedName name="XRefPaste32Row" localSheetId="1" hidden="1">#REF!</definedName>
    <definedName name="XRefPaste32Row" hidden="1">#REF!</definedName>
    <definedName name="XRefPaste33" localSheetId="0" hidden="1">#REF!</definedName>
    <definedName name="XRefPaste33" localSheetId="1" hidden="1">#REF!</definedName>
    <definedName name="XRefPaste33" hidden="1">#REF!</definedName>
    <definedName name="XRefPaste33Row" localSheetId="0" hidden="1">#REF!</definedName>
    <definedName name="XRefPaste33Row" localSheetId="1" hidden="1">#REF!</definedName>
    <definedName name="XRefPaste33Row" hidden="1">#REF!</definedName>
    <definedName name="XRefPaste3Row" localSheetId="0" hidden="1">#REF!</definedName>
    <definedName name="XRefPaste3Row" localSheetId="1" hidden="1">#REF!</definedName>
    <definedName name="XRefPaste3Row" hidden="1">#REF!</definedName>
    <definedName name="XRefPaste4" localSheetId="9" hidden="1">'[4]Aguin. Sueldos '!#REF!</definedName>
    <definedName name="XRefPaste4" localSheetId="0" hidden="1">'[4]Aguin. Sueldos '!#REF!</definedName>
    <definedName name="XRefPaste4" localSheetId="1" hidden="1">'[4]Aguin. Sueldos '!#REF!</definedName>
    <definedName name="XRefPaste4" localSheetId="3" hidden="1">'[4]Aguin. Sueldos '!#REF!</definedName>
    <definedName name="XRefPaste4" localSheetId="12" hidden="1">'[4]Aguin. Sueldos '!#REF!</definedName>
    <definedName name="XRefPaste4" localSheetId="2" hidden="1">'[5]Aguin. Sueldos '!#REF!</definedName>
    <definedName name="XRefPaste4" hidden="1">'[4]Aguin. Sueldos '!#REF!</definedName>
    <definedName name="XRefPaste4Row" localSheetId="9" hidden="1">#REF!</definedName>
    <definedName name="XRefPaste4Row" localSheetId="0" hidden="1">#REF!</definedName>
    <definedName name="XRefPaste4Row" localSheetId="1" hidden="1">#REF!</definedName>
    <definedName name="XRefPaste4Row" localSheetId="3" hidden="1">#REF!</definedName>
    <definedName name="XRefPaste4Row" localSheetId="12" hidden="1">#REF!</definedName>
    <definedName name="XRefPaste4Row" hidden="1">#REF!</definedName>
    <definedName name="XRefPaste5" localSheetId="9" hidden="1">#REF!</definedName>
    <definedName name="XRefPaste5" localSheetId="0" hidden="1">#REF!</definedName>
    <definedName name="XRefPaste5" localSheetId="1" hidden="1">#REF!</definedName>
    <definedName name="XRefPaste5" localSheetId="3" hidden="1">#REF!</definedName>
    <definedName name="XRefPaste5" localSheetId="12" hidden="1">#REF!</definedName>
    <definedName name="XRefPaste5" hidden="1">#REF!</definedName>
    <definedName name="XRefPaste5Row" localSheetId="9" hidden="1">[41]XREF!#REF!</definedName>
    <definedName name="XRefPaste5Row" localSheetId="0" hidden="1">[42]XREF!#REF!</definedName>
    <definedName name="XRefPaste5Row" localSheetId="1" hidden="1">[42]XREF!#REF!</definedName>
    <definedName name="XRefPaste5Row" localSheetId="3" hidden="1">[41]XREF!#REF!</definedName>
    <definedName name="XRefPaste5Row" localSheetId="12" hidden="1">[41]XREF!#REF!</definedName>
    <definedName name="XRefPaste5Row" hidden="1">[41]XREF!#REF!</definedName>
    <definedName name="XRefPaste6" localSheetId="9" hidden="1">#REF!</definedName>
    <definedName name="XRefPaste6" localSheetId="0" hidden="1">#REF!</definedName>
    <definedName name="XRefPaste6" localSheetId="1" hidden="1">#REF!</definedName>
    <definedName name="XRefPaste6" localSheetId="3" hidden="1">#REF!</definedName>
    <definedName name="XRefPaste6" localSheetId="12" hidden="1">#REF!</definedName>
    <definedName name="XRefPaste6" hidden="1">#REF!</definedName>
    <definedName name="XRefPaste6Row" localSheetId="9" hidden="1">#REF!</definedName>
    <definedName name="XRefPaste6Row" localSheetId="0" hidden="1">#REF!</definedName>
    <definedName name="XRefPaste6Row" localSheetId="1" hidden="1">#REF!</definedName>
    <definedName name="XRefPaste6Row" localSheetId="3" hidden="1">#REF!</definedName>
    <definedName name="XRefPaste6Row" localSheetId="12" hidden="1">#REF!</definedName>
    <definedName name="XRefPaste6Row" hidden="1">#REF!</definedName>
    <definedName name="XRefPaste7" localSheetId="9" hidden="1">#REF!</definedName>
    <definedName name="XRefPaste7" localSheetId="0" hidden="1">#REF!</definedName>
    <definedName name="XRefPaste7" localSheetId="1" hidden="1">#REF!</definedName>
    <definedName name="XRefPaste7" localSheetId="3" hidden="1">#REF!</definedName>
    <definedName name="XRefPaste7" localSheetId="12" hidden="1">#REF!</definedName>
    <definedName name="XRefPaste7" hidden="1">#REF!</definedName>
    <definedName name="XRefPaste7Row" localSheetId="0" hidden="1">#REF!</definedName>
    <definedName name="XRefPaste7Row" localSheetId="1" hidden="1">#REF!</definedName>
    <definedName name="XRefPaste7Row" hidden="1">#REF!</definedName>
    <definedName name="XRefPaste8" localSheetId="0" hidden="1">#REF!</definedName>
    <definedName name="XRefPaste8" localSheetId="1" hidden="1">#REF!</definedName>
    <definedName name="XRefPaste8" hidden="1">#REF!</definedName>
    <definedName name="XRefPaste8Row" localSheetId="0" hidden="1">#REF!</definedName>
    <definedName name="XRefPaste8Row" localSheetId="1" hidden="1">#REF!</definedName>
    <definedName name="XRefPaste8Row" hidden="1">#REF!</definedName>
    <definedName name="XRefPaste9" localSheetId="0" hidden="1">#REF!</definedName>
    <definedName name="XRefPaste9" localSheetId="1" hidden="1">#REF!</definedName>
    <definedName name="XRefPaste9" hidden="1">#REF!</definedName>
    <definedName name="XRefPaste9Row" localSheetId="0" hidden="1">#REF!</definedName>
    <definedName name="XRefPaste9Row" localSheetId="1" hidden="1">#REF!</definedName>
    <definedName name="XRefPaste9Row" hidden="1">#REF!</definedName>
    <definedName name="XRefPasteRangeCount" hidden="1">5</definedName>
    <definedName name="z" localSheetId="9">#REF!</definedName>
    <definedName name="z" localSheetId="0">#REF!</definedName>
    <definedName name="z" localSheetId="1">#REF!</definedName>
    <definedName name="z" localSheetId="3">#REF!</definedName>
    <definedName name="z" localSheetId="12">#REF!</definedName>
    <definedName name="z">#REF!</definedName>
  </definedNames>
  <calcPr calcId="191029"/>
  <pivotCaches>
    <pivotCache cacheId="1" r:id="rId84"/>
    <pivotCache cacheId="2" r:id="rId8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 i="98" l="1"/>
  <c r="E38" i="98"/>
  <c r="E37" i="98"/>
  <c r="E36" i="98"/>
  <c r="I26" i="98"/>
  <c r="I25" i="98"/>
  <c r="E18" i="98"/>
  <c r="E19" i="98" s="1"/>
  <c r="D88" i="98"/>
  <c r="G29" i="98"/>
  <c r="H29" i="98"/>
  <c r="F29" i="98"/>
  <c r="D29" i="98"/>
  <c r="C29" i="98"/>
  <c r="B29" i="98"/>
  <c r="I19" i="98"/>
  <c r="H19" i="98"/>
  <c r="G19" i="98"/>
  <c r="F19" i="98"/>
  <c r="D19" i="98"/>
  <c r="C19" i="98"/>
  <c r="B19" i="98"/>
  <c r="E29" i="98" l="1"/>
  <c r="I29" i="98"/>
  <c r="F87" i="97"/>
  <c r="E87" i="97"/>
  <c r="D87" i="97"/>
  <c r="C87" i="97"/>
  <c r="B87" i="97"/>
  <c r="G86" i="97"/>
  <c r="G85" i="97"/>
  <c r="G87" i="97" s="1"/>
  <c r="F84" i="97"/>
  <c r="E84" i="97"/>
  <c r="D84" i="97"/>
  <c r="C84" i="97"/>
  <c r="B84" i="97"/>
  <c r="G83" i="97"/>
  <c r="G82" i="97"/>
  <c r="G84" i="97" s="1"/>
  <c r="E20" i="115"/>
  <c r="D20" i="115"/>
  <c r="E19" i="115"/>
  <c r="D46" i="100"/>
  <c r="C46" i="100"/>
  <c r="C21" i="100"/>
  <c r="C20" i="100"/>
  <c r="C17" i="100"/>
  <c r="B71" i="101"/>
  <c r="C61" i="101"/>
  <c r="B61" i="101"/>
  <c r="C52" i="101"/>
  <c r="B52" i="101"/>
  <c r="E39" i="101"/>
  <c r="E41" i="101" s="1"/>
  <c r="D39" i="101"/>
  <c r="D41" i="101" s="1"/>
  <c r="P157" i="98"/>
  <c r="C88" i="98"/>
  <c r="D65" i="98"/>
  <c r="B65" i="98"/>
  <c r="D64" i="98"/>
  <c r="B64" i="98"/>
  <c r="D63" i="98"/>
  <c r="D60" i="98"/>
  <c r="C60" i="98"/>
  <c r="B60" i="98"/>
  <c r="D59" i="98"/>
  <c r="D58" i="98"/>
  <c r="F40" i="98"/>
  <c r="G36" i="98" s="1"/>
  <c r="E40" i="98"/>
  <c r="D40" i="98"/>
  <c r="C40" i="98"/>
  <c r="B40" i="98"/>
  <c r="C39" i="98"/>
  <c r="C38" i="98"/>
  <c r="C37" i="98"/>
  <c r="C36" i="98"/>
  <c r="A7" i="97"/>
  <c r="C134" i="96"/>
  <c r="B134" i="96"/>
  <c r="C96" i="96"/>
  <c r="B96" i="96"/>
  <c r="C81" i="96"/>
  <c r="B81" i="96"/>
  <c r="J57" i="96"/>
  <c r="H57" i="96"/>
  <c r="F26" i="96"/>
  <c r="E26" i="96"/>
  <c r="D26" i="96"/>
  <c r="C26" i="96"/>
  <c r="B26" i="96"/>
  <c r="F25" i="96"/>
  <c r="F24" i="96"/>
  <c r="F23" i="96"/>
  <c r="F22" i="96"/>
  <c r="F17" i="96"/>
  <c r="E17" i="96"/>
  <c r="D17" i="96"/>
  <c r="C17" i="96"/>
  <c r="B17" i="96"/>
  <c r="F16" i="96"/>
  <c r="F15" i="96"/>
  <c r="F14" i="96"/>
  <c r="F13" i="96"/>
  <c r="F59" i="95"/>
  <c r="E59" i="95"/>
  <c r="D59" i="95"/>
  <c r="C59" i="95"/>
  <c r="F58" i="95"/>
  <c r="F57" i="95"/>
  <c r="F56" i="95"/>
  <c r="F55" i="95"/>
  <c r="F54" i="95"/>
  <c r="F53" i="95"/>
  <c r="F52" i="95"/>
  <c r="F47" i="95"/>
  <c r="E47" i="95"/>
  <c r="D47" i="95"/>
  <c r="C47" i="95"/>
  <c r="F46" i="95"/>
  <c r="F45" i="95"/>
  <c r="F44" i="95"/>
  <c r="F43" i="95"/>
  <c r="F42" i="95"/>
  <c r="F41" i="95"/>
  <c r="F40" i="95"/>
  <c r="D21" i="94"/>
  <c r="C21" i="94"/>
  <c r="D18" i="94"/>
  <c r="C18" i="94"/>
  <c r="I53" i="93"/>
  <c r="H53" i="93"/>
  <c r="G53" i="93"/>
  <c r="F53" i="93"/>
  <c r="E53" i="93"/>
  <c r="D53" i="93"/>
  <c r="C53" i="93"/>
  <c r="B53" i="93"/>
  <c r="I52" i="93"/>
  <c r="I51" i="93"/>
  <c r="I50" i="93"/>
  <c r="I49" i="93"/>
  <c r="I48" i="93"/>
  <c r="I47" i="93"/>
  <c r="I42" i="93"/>
  <c r="H42" i="93"/>
  <c r="G42" i="93"/>
  <c r="F42" i="93"/>
  <c r="E42" i="93"/>
  <c r="D42" i="93"/>
  <c r="C42" i="93"/>
  <c r="B42" i="93"/>
  <c r="I41" i="93"/>
  <c r="I40" i="93"/>
  <c r="I39" i="93"/>
  <c r="I38" i="93"/>
  <c r="I37" i="93"/>
  <c r="I36" i="93"/>
  <c r="G20" i="93"/>
  <c r="E131" i="121"/>
  <c r="C131" i="121"/>
  <c r="B131" i="121"/>
  <c r="F130" i="121"/>
  <c r="F129" i="121"/>
  <c r="F131" i="121" s="1"/>
  <c r="F128" i="121"/>
  <c r="F127" i="121"/>
  <c r="F126" i="121"/>
  <c r="F125" i="121"/>
  <c r="F124" i="121"/>
  <c r="F123" i="121"/>
  <c r="E114" i="121"/>
  <c r="C114" i="121"/>
  <c r="B114" i="121"/>
  <c r="F113" i="121"/>
  <c r="F112" i="121"/>
  <c r="F114" i="121" s="1"/>
  <c r="F111" i="121"/>
  <c r="F110" i="121"/>
  <c r="F109" i="121"/>
  <c r="F108" i="121"/>
  <c r="F107" i="121"/>
  <c r="F106" i="121"/>
  <c r="E64" i="121"/>
  <c r="C64" i="121"/>
  <c r="B64" i="121"/>
  <c r="F63" i="121"/>
  <c r="F62" i="121"/>
  <c r="F61" i="121"/>
  <c r="F60" i="121"/>
  <c r="F59" i="121"/>
  <c r="F58" i="121"/>
  <c r="F57" i="121"/>
  <c r="F56" i="121"/>
  <c r="F55" i="121"/>
  <c r="F64" i="121" s="1"/>
  <c r="E45" i="121"/>
  <c r="C45" i="121"/>
  <c r="B45" i="121"/>
  <c r="F44" i="121"/>
  <c r="F43" i="121"/>
  <c r="F42" i="121"/>
  <c r="F41" i="121"/>
  <c r="F40" i="121"/>
  <c r="F39" i="121"/>
  <c r="F38" i="121"/>
  <c r="F37" i="121"/>
  <c r="F36" i="121"/>
  <c r="F45" i="121" s="1"/>
  <c r="E25" i="121"/>
  <c r="D25" i="121"/>
  <c r="F75" i="91"/>
  <c r="B75" i="91"/>
  <c r="F74" i="91"/>
  <c r="E69" i="91"/>
  <c r="C69" i="91"/>
  <c r="B69" i="91"/>
  <c r="F68" i="91"/>
  <c r="F69" i="91" s="1"/>
  <c r="F67" i="91"/>
  <c r="D97" i="89"/>
  <c r="C97" i="89"/>
  <c r="B97" i="89"/>
  <c r="C92" i="89"/>
  <c r="B92" i="89"/>
  <c r="D91" i="89"/>
  <c r="D90" i="89"/>
  <c r="D89" i="89"/>
  <c r="C48" i="89"/>
  <c r="B48" i="89"/>
  <c r="D39" i="89"/>
  <c r="C39" i="89"/>
  <c r="D71" i="87"/>
  <c r="F47" i="87"/>
  <c r="F38" i="87"/>
  <c r="F40" i="113"/>
  <c r="E40" i="113"/>
  <c r="F34" i="113"/>
  <c r="E34" i="113"/>
  <c r="F25" i="113"/>
  <c r="E25" i="113"/>
  <c r="F16" i="113"/>
  <c r="F27" i="113" s="1"/>
  <c r="F42" i="113" s="1"/>
  <c r="F46" i="113" s="1"/>
  <c r="E16" i="113"/>
  <c r="K13" i="113"/>
  <c r="K12" i="113"/>
  <c r="J12" i="113"/>
  <c r="E9" i="113"/>
  <c r="J33" i="112"/>
  <c r="I33" i="112"/>
  <c r="H33" i="112"/>
  <c r="G33" i="112"/>
  <c r="F33" i="112"/>
  <c r="E33" i="112"/>
  <c r="D33" i="112"/>
  <c r="C33" i="112"/>
  <c r="J31" i="112"/>
  <c r="J30" i="112"/>
  <c r="F30" i="112"/>
  <c r="J28" i="112"/>
  <c r="H28" i="112"/>
  <c r="J26" i="112"/>
  <c r="C26" i="112"/>
  <c r="J24" i="112"/>
  <c r="J22" i="112"/>
  <c r="J20" i="112"/>
  <c r="I20" i="112"/>
  <c r="H20" i="112"/>
  <c r="G20" i="112"/>
  <c r="F20" i="112"/>
  <c r="E20" i="112"/>
  <c r="D20" i="112"/>
  <c r="C20" i="112"/>
  <c r="J18" i="112"/>
  <c r="J16" i="112"/>
  <c r="J14" i="112"/>
  <c r="J12" i="112"/>
  <c r="J10" i="112"/>
  <c r="J8" i="112"/>
  <c r="D73" i="125"/>
  <c r="E65" i="125"/>
  <c r="D65" i="125"/>
  <c r="E63" i="125"/>
  <c r="D63" i="125"/>
  <c r="E61" i="125"/>
  <c r="D61" i="125"/>
  <c r="E59" i="125"/>
  <c r="D59" i="125"/>
  <c r="E58" i="125"/>
  <c r="D58" i="125"/>
  <c r="E57" i="125"/>
  <c r="D57" i="125"/>
  <c r="E55" i="125"/>
  <c r="D55" i="125"/>
  <c r="E54" i="125"/>
  <c r="D54" i="125"/>
  <c r="E53" i="125"/>
  <c r="D53" i="125"/>
  <c r="E50" i="125"/>
  <c r="D50" i="125"/>
  <c r="E48" i="125"/>
  <c r="D48" i="125"/>
  <c r="E47" i="125"/>
  <c r="D47" i="125"/>
  <c r="E46" i="125"/>
  <c r="D46" i="125"/>
  <c r="E45" i="125"/>
  <c r="D45" i="125"/>
  <c r="E44" i="125"/>
  <c r="D44" i="125"/>
  <c r="E43" i="125"/>
  <c r="D43" i="125"/>
  <c r="E42" i="125"/>
  <c r="D42" i="125"/>
  <c r="E40" i="125"/>
  <c r="D40" i="125"/>
  <c r="E39" i="125"/>
  <c r="D39" i="125"/>
  <c r="E38" i="125"/>
  <c r="D38" i="125"/>
  <c r="E37" i="125"/>
  <c r="D37" i="125"/>
  <c r="E36" i="125"/>
  <c r="D36" i="125"/>
  <c r="E33" i="125"/>
  <c r="D33" i="125"/>
  <c r="E31" i="125"/>
  <c r="D31" i="125"/>
  <c r="E30" i="125"/>
  <c r="D30" i="125"/>
  <c r="E29" i="125"/>
  <c r="D29" i="125"/>
  <c r="E26" i="125"/>
  <c r="D26" i="125"/>
  <c r="E24" i="125"/>
  <c r="D24" i="125"/>
  <c r="E23" i="125"/>
  <c r="D23" i="125"/>
  <c r="E22" i="125"/>
  <c r="D22" i="125"/>
  <c r="E21" i="125"/>
  <c r="D21" i="125"/>
  <c r="E18" i="125"/>
  <c r="D18" i="125"/>
  <c r="E16" i="125"/>
  <c r="D16" i="125"/>
  <c r="E15" i="125"/>
  <c r="D15" i="125"/>
  <c r="E14" i="125"/>
  <c r="D14" i="125"/>
  <c r="E13" i="125"/>
  <c r="D13" i="125"/>
  <c r="E11" i="125"/>
  <c r="D11" i="125"/>
  <c r="E10" i="125"/>
  <c r="D10" i="125"/>
  <c r="E9" i="125"/>
  <c r="D9" i="125"/>
  <c r="E8" i="125"/>
  <c r="D8" i="125"/>
  <c r="E7" i="125"/>
  <c r="D7" i="125"/>
  <c r="E70" i="122"/>
  <c r="D70" i="122"/>
  <c r="E69" i="122"/>
  <c r="D69" i="122"/>
  <c r="E67" i="122"/>
  <c r="D67" i="122"/>
  <c r="E66" i="122"/>
  <c r="D66" i="122"/>
  <c r="E61" i="122"/>
  <c r="D61" i="122"/>
  <c r="E59" i="122"/>
  <c r="D59" i="122"/>
  <c r="E58" i="122"/>
  <c r="D58" i="122"/>
  <c r="E56" i="122"/>
  <c r="D56" i="122"/>
  <c r="E55" i="122"/>
  <c r="D55" i="122"/>
  <c r="L51" i="122"/>
  <c r="K51" i="122"/>
  <c r="E50" i="122"/>
  <c r="D50" i="122"/>
  <c r="E49" i="122"/>
  <c r="D49" i="122"/>
  <c r="L48" i="122"/>
  <c r="K48" i="122"/>
  <c r="E48" i="122"/>
  <c r="D48" i="122"/>
  <c r="L47" i="122"/>
  <c r="K47" i="122"/>
  <c r="E47" i="122"/>
  <c r="D47" i="122"/>
  <c r="L46" i="122"/>
  <c r="K46" i="122"/>
  <c r="E46" i="122"/>
  <c r="D46" i="122"/>
  <c r="L45" i="122"/>
  <c r="K45" i="122"/>
  <c r="E45" i="122"/>
  <c r="D45" i="122"/>
  <c r="L44" i="122"/>
  <c r="K44" i="122"/>
  <c r="E44" i="122"/>
  <c r="D44" i="122"/>
  <c r="L43" i="122"/>
  <c r="K43" i="122"/>
  <c r="E43" i="122"/>
  <c r="D43" i="122"/>
  <c r="L42" i="122"/>
  <c r="K42" i="122"/>
  <c r="L41" i="122"/>
  <c r="K41" i="122"/>
  <c r="E41" i="122"/>
  <c r="D41" i="122"/>
  <c r="E40" i="122"/>
  <c r="D40" i="122"/>
  <c r="E39" i="122"/>
  <c r="D39" i="122"/>
  <c r="E38" i="122"/>
  <c r="D38" i="122"/>
  <c r="E37" i="122"/>
  <c r="D37" i="122"/>
  <c r="L36" i="122"/>
  <c r="K36" i="122"/>
  <c r="E34" i="122"/>
  <c r="D34" i="122"/>
  <c r="L33" i="122"/>
  <c r="K33" i="122"/>
  <c r="E33" i="122"/>
  <c r="D33" i="122"/>
  <c r="L32" i="122"/>
  <c r="K32" i="122"/>
  <c r="E32" i="122"/>
  <c r="D32" i="122"/>
  <c r="L31" i="122"/>
  <c r="K31" i="122"/>
  <c r="E30" i="122"/>
  <c r="D30" i="122"/>
  <c r="E29" i="122"/>
  <c r="D29" i="122"/>
  <c r="E28" i="122"/>
  <c r="D28" i="122"/>
  <c r="L27" i="122"/>
  <c r="K27" i="122"/>
  <c r="E27" i="122"/>
  <c r="D27" i="122"/>
  <c r="L26" i="122"/>
  <c r="K26" i="122"/>
  <c r="E26" i="122"/>
  <c r="D26" i="122"/>
  <c r="L25" i="122"/>
  <c r="K25" i="122"/>
  <c r="L24" i="122"/>
  <c r="K24" i="122"/>
  <c r="E23" i="122"/>
  <c r="D23" i="122"/>
  <c r="E22" i="122"/>
  <c r="D22" i="122"/>
  <c r="L21" i="122"/>
  <c r="K21" i="122"/>
  <c r="E21" i="122"/>
  <c r="D21" i="122"/>
  <c r="L20" i="122"/>
  <c r="K20" i="122"/>
  <c r="E20" i="122"/>
  <c r="D20" i="122"/>
  <c r="L19" i="122"/>
  <c r="K19" i="122"/>
  <c r="E19" i="122"/>
  <c r="D19" i="122"/>
  <c r="L18" i="122"/>
  <c r="K18" i="122"/>
  <c r="E18" i="122"/>
  <c r="D18" i="122"/>
  <c r="L17" i="122"/>
  <c r="K17" i="122"/>
  <c r="E15" i="122"/>
  <c r="D15" i="122"/>
  <c r="L14" i="122"/>
  <c r="K14" i="122"/>
  <c r="L13" i="122"/>
  <c r="K13" i="122"/>
  <c r="E13" i="122"/>
  <c r="D13" i="122"/>
  <c r="L12" i="122"/>
  <c r="K12" i="122"/>
  <c r="E12" i="122"/>
  <c r="D12" i="122"/>
  <c r="L11" i="122"/>
  <c r="K11" i="122"/>
  <c r="E11" i="122"/>
  <c r="D11" i="122"/>
  <c r="L10" i="122"/>
  <c r="K10" i="122"/>
  <c r="E10" i="122"/>
  <c r="D10" i="122"/>
  <c r="L9" i="122"/>
  <c r="K9" i="122"/>
  <c r="E9" i="122"/>
  <c r="D9" i="122"/>
  <c r="I38" i="132"/>
  <c r="G38" i="132"/>
  <c r="F38" i="132"/>
  <c r="I2" i="132"/>
  <c r="G2" i="132"/>
  <c r="F2" i="132"/>
  <c r="F1" i="132"/>
  <c r="T2450" i="126"/>
  <c r="S2450" i="126"/>
  <c r="T2449" i="126"/>
  <c r="S2449" i="126"/>
  <c r="T2448" i="126"/>
  <c r="S2448" i="126"/>
  <c r="T2447" i="126"/>
  <c r="S2447" i="126"/>
  <c r="T2446" i="126"/>
  <c r="S2446" i="126"/>
  <c r="T2445" i="126"/>
  <c r="S2445" i="126"/>
  <c r="T2444" i="126"/>
  <c r="S2444" i="126"/>
  <c r="T2443" i="126"/>
  <c r="S2443" i="126"/>
  <c r="T2442" i="126"/>
  <c r="S2442" i="126"/>
  <c r="T2441" i="126"/>
  <c r="S2441" i="126"/>
  <c r="T2440" i="126"/>
  <c r="S2440" i="126"/>
  <c r="T2439" i="126"/>
  <c r="S2439" i="126"/>
  <c r="T2438" i="126"/>
  <c r="S2438" i="126"/>
  <c r="T2437" i="126"/>
  <c r="S2437" i="126"/>
  <c r="T2436" i="126"/>
  <c r="S2436" i="126"/>
  <c r="T2435" i="126"/>
  <c r="S2435" i="126"/>
  <c r="T2434" i="126"/>
  <c r="S2434" i="126"/>
  <c r="T2433" i="126"/>
  <c r="S2433" i="126"/>
  <c r="T2432" i="126"/>
  <c r="S2432" i="126"/>
  <c r="T2431" i="126"/>
  <c r="S2431" i="126"/>
  <c r="T2430" i="126"/>
  <c r="S2430" i="126"/>
  <c r="T2429" i="126"/>
  <c r="S2429" i="126"/>
  <c r="T2428" i="126"/>
  <c r="S2428" i="126"/>
  <c r="T2427" i="126"/>
  <c r="S2427" i="126"/>
  <c r="T2426" i="126"/>
  <c r="S2426" i="126"/>
  <c r="T2425" i="126"/>
  <c r="S2425" i="126"/>
  <c r="T2424" i="126"/>
  <c r="S2424" i="126"/>
  <c r="T2423" i="126"/>
  <c r="S2423" i="126"/>
  <c r="T2422" i="126"/>
  <c r="S2422" i="126"/>
  <c r="T2421" i="126"/>
  <c r="S2421" i="126"/>
  <c r="T2420" i="126"/>
  <c r="S2420" i="126"/>
  <c r="T2419" i="126"/>
  <c r="S2419" i="126"/>
  <c r="T2418" i="126"/>
  <c r="S2418" i="126"/>
  <c r="T2417" i="126"/>
  <c r="S2417" i="126"/>
  <c r="T2416" i="126"/>
  <c r="S2416" i="126"/>
  <c r="T2415" i="126"/>
  <c r="S2415" i="126"/>
  <c r="T2414" i="126"/>
  <c r="S2414" i="126"/>
  <c r="T2413" i="126"/>
  <c r="S2413" i="126"/>
  <c r="T2412" i="126"/>
  <c r="S2412" i="126"/>
  <c r="T2411" i="126"/>
  <c r="S2411" i="126"/>
  <c r="T2410" i="126"/>
  <c r="S2410" i="126"/>
  <c r="T2409" i="126"/>
  <c r="S2409" i="126"/>
  <c r="T2408" i="126"/>
  <c r="S2408" i="126"/>
  <c r="T2407" i="126"/>
  <c r="S2407" i="126"/>
  <c r="T2406" i="126"/>
  <c r="S2406" i="126"/>
  <c r="T2405" i="126"/>
  <c r="S2405" i="126"/>
  <c r="T2404" i="126"/>
  <c r="S2404" i="126"/>
  <c r="T2403" i="126"/>
  <c r="S2403" i="126"/>
  <c r="T2402" i="126"/>
  <c r="S2402" i="126"/>
  <c r="T2401" i="126"/>
  <c r="S2401" i="126"/>
  <c r="T2400" i="126"/>
  <c r="S2400" i="126"/>
  <c r="T2399" i="126"/>
  <c r="S2399" i="126"/>
  <c r="T2398" i="126"/>
  <c r="S2398" i="126"/>
  <c r="T2397" i="126"/>
  <c r="S2397" i="126"/>
  <c r="P2397" i="126"/>
  <c r="A2397" i="126"/>
  <c r="T2396" i="126"/>
  <c r="S2396" i="126"/>
  <c r="P2396" i="126"/>
  <c r="A2396" i="126"/>
  <c r="T2395" i="126"/>
  <c r="S2395" i="126"/>
  <c r="P2395" i="126"/>
  <c r="A2395" i="126"/>
  <c r="T2394" i="126"/>
  <c r="S2394" i="126"/>
  <c r="P2394" i="126"/>
  <c r="A2394" i="126"/>
  <c r="T2393" i="126"/>
  <c r="S2393" i="126"/>
  <c r="P2393" i="126"/>
  <c r="A2393" i="126"/>
  <c r="T2392" i="126"/>
  <c r="S2392" i="126"/>
  <c r="P2392" i="126"/>
  <c r="A2392" i="126"/>
  <c r="T2391" i="126"/>
  <c r="S2391" i="126"/>
  <c r="P2391" i="126"/>
  <c r="A2391" i="126"/>
  <c r="T2390" i="126"/>
  <c r="S2390" i="126"/>
  <c r="P2390" i="126"/>
  <c r="A2390" i="126"/>
  <c r="T2389" i="126"/>
  <c r="S2389" i="126"/>
  <c r="P2389" i="126"/>
  <c r="A2389" i="126"/>
  <c r="T2388" i="126"/>
  <c r="S2388" i="126"/>
  <c r="P2388" i="126"/>
  <c r="A2388" i="126"/>
  <c r="T2387" i="126"/>
  <c r="S2387" i="126"/>
  <c r="P2387" i="126"/>
  <c r="A2387" i="126"/>
  <c r="T2386" i="126"/>
  <c r="S2386" i="126"/>
  <c r="P2386" i="126"/>
  <c r="A2386" i="126"/>
  <c r="T2385" i="126"/>
  <c r="S2385" i="126"/>
  <c r="P2385" i="126"/>
  <c r="A2385" i="126"/>
  <c r="T2384" i="126"/>
  <c r="S2384" i="126"/>
  <c r="P2384" i="126"/>
  <c r="A2384" i="126"/>
  <c r="T2383" i="126"/>
  <c r="S2383" i="126"/>
  <c r="P2383" i="126"/>
  <c r="A2383" i="126"/>
  <c r="T2382" i="126"/>
  <c r="S2382" i="126"/>
  <c r="P2382" i="126"/>
  <c r="A2382" i="126"/>
  <c r="T2381" i="126"/>
  <c r="S2381" i="126"/>
  <c r="P2381" i="126"/>
  <c r="A2381" i="126"/>
  <c r="T2380" i="126"/>
  <c r="S2380" i="126"/>
  <c r="P2380" i="126"/>
  <c r="A2380" i="126"/>
  <c r="T2379" i="126"/>
  <c r="S2379" i="126"/>
  <c r="P2379" i="126"/>
  <c r="A2379" i="126"/>
  <c r="T2378" i="126"/>
  <c r="S2378" i="126"/>
  <c r="P2378" i="126"/>
  <c r="A2378" i="126"/>
  <c r="T2377" i="126"/>
  <c r="S2377" i="126"/>
  <c r="P2377" i="126"/>
  <c r="A2377" i="126"/>
  <c r="T2376" i="126"/>
  <c r="S2376" i="126"/>
  <c r="P2376" i="126"/>
  <c r="A2376" i="126"/>
  <c r="T2375" i="126"/>
  <c r="S2375" i="126"/>
  <c r="P2375" i="126"/>
  <c r="A2375" i="126"/>
  <c r="T2374" i="126"/>
  <c r="S2374" i="126"/>
  <c r="P2374" i="126"/>
  <c r="A2374" i="126"/>
  <c r="T2373" i="126"/>
  <c r="S2373" i="126"/>
  <c r="P2373" i="126"/>
  <c r="A2373" i="126"/>
  <c r="T2372" i="126"/>
  <c r="S2372" i="126"/>
  <c r="P2372" i="126"/>
  <c r="A2372" i="126"/>
  <c r="T2371" i="126"/>
  <c r="S2371" i="126"/>
  <c r="P2371" i="126"/>
  <c r="A2371" i="126"/>
  <c r="T2370" i="126"/>
  <c r="S2370" i="126"/>
  <c r="P2370" i="126"/>
  <c r="T2369" i="126"/>
  <c r="S2369" i="126"/>
  <c r="P2369" i="126"/>
  <c r="T2368" i="126"/>
  <c r="S2368" i="126"/>
  <c r="P2368" i="126"/>
  <c r="T2367" i="126"/>
  <c r="S2367" i="126"/>
  <c r="P2367" i="126"/>
  <c r="T2366" i="126"/>
  <c r="S2366" i="126"/>
  <c r="P2366" i="126"/>
  <c r="T2365" i="126"/>
  <c r="S2365" i="126"/>
  <c r="P2365" i="126"/>
  <c r="T2364" i="126"/>
  <c r="S2364" i="126"/>
  <c r="P2364" i="126"/>
  <c r="A2364" i="126"/>
  <c r="T2363" i="126"/>
  <c r="S2363" i="126"/>
  <c r="P2363" i="126"/>
  <c r="A2363" i="126"/>
  <c r="T2362" i="126"/>
  <c r="S2362" i="126"/>
  <c r="P2362" i="126"/>
  <c r="A2362" i="126"/>
  <c r="T2361" i="126"/>
  <c r="S2361" i="126"/>
  <c r="P2361" i="126"/>
  <c r="A2361" i="126"/>
  <c r="T2360" i="126"/>
  <c r="S2360" i="126"/>
  <c r="P2360" i="126"/>
  <c r="A2360" i="126"/>
  <c r="T2359" i="126"/>
  <c r="S2359" i="126"/>
  <c r="P2359" i="126"/>
  <c r="A2359" i="126"/>
  <c r="T2358" i="126"/>
  <c r="S2358" i="126"/>
  <c r="P2358" i="126"/>
  <c r="A2358" i="126"/>
  <c r="T2357" i="126"/>
  <c r="S2357" i="126"/>
  <c r="P2357" i="126"/>
  <c r="A2357" i="126"/>
  <c r="T2356" i="126"/>
  <c r="S2356" i="126"/>
  <c r="P2356" i="126"/>
  <c r="A2356" i="126"/>
  <c r="T2355" i="126"/>
  <c r="S2355" i="126"/>
  <c r="P2355" i="126"/>
  <c r="A2355" i="126"/>
  <c r="T2354" i="126"/>
  <c r="S2354" i="126"/>
  <c r="P2354" i="126"/>
  <c r="A2354" i="126"/>
  <c r="T2353" i="126"/>
  <c r="S2353" i="126"/>
  <c r="P2353" i="126"/>
  <c r="A2353" i="126"/>
  <c r="T2352" i="126"/>
  <c r="S2352" i="126"/>
  <c r="P2352" i="126"/>
  <c r="A2352" i="126"/>
  <c r="T2351" i="126"/>
  <c r="S2351" i="126"/>
  <c r="P2351" i="126"/>
  <c r="A2351" i="126"/>
  <c r="T2350" i="126"/>
  <c r="S2350" i="126"/>
  <c r="P2350" i="126"/>
  <c r="A2350" i="126"/>
  <c r="T2349" i="126"/>
  <c r="S2349" i="126"/>
  <c r="P2349" i="126"/>
  <c r="A2349" i="126"/>
  <c r="T2348" i="126"/>
  <c r="S2348" i="126"/>
  <c r="P2348" i="126"/>
  <c r="A2348" i="126"/>
  <c r="T2347" i="126"/>
  <c r="S2347" i="126"/>
  <c r="P2347" i="126"/>
  <c r="A2347" i="126"/>
  <c r="T2346" i="126"/>
  <c r="S2346" i="126"/>
  <c r="P2346" i="126"/>
  <c r="A2346" i="126"/>
  <c r="T2345" i="126"/>
  <c r="S2345" i="126"/>
  <c r="P2345" i="126"/>
  <c r="A2345" i="126"/>
  <c r="T2344" i="126"/>
  <c r="S2344" i="126"/>
  <c r="P2344" i="126"/>
  <c r="A2344" i="126"/>
  <c r="T2343" i="126"/>
  <c r="S2343" i="126"/>
  <c r="P2343" i="126"/>
  <c r="A2343" i="126"/>
  <c r="T2342" i="126"/>
  <c r="S2342" i="126"/>
  <c r="P2342" i="126"/>
  <c r="A2342" i="126"/>
  <c r="T2341" i="126"/>
  <c r="S2341" i="126"/>
  <c r="P2341" i="126"/>
  <c r="A2341" i="126"/>
  <c r="T2340" i="126"/>
  <c r="S2340" i="126"/>
  <c r="P2340" i="126"/>
  <c r="A2340" i="126"/>
  <c r="T2339" i="126"/>
  <c r="S2339" i="126"/>
  <c r="P2339" i="126"/>
  <c r="A2339" i="126"/>
  <c r="T2338" i="126"/>
  <c r="S2338" i="126"/>
  <c r="P2338" i="126"/>
  <c r="A2338" i="126"/>
  <c r="T2337" i="126"/>
  <c r="S2337" i="126"/>
  <c r="P2337" i="126"/>
  <c r="A2337" i="126"/>
  <c r="T2336" i="126"/>
  <c r="S2336" i="126"/>
  <c r="P2336" i="126"/>
  <c r="A2336" i="126"/>
  <c r="T2335" i="126"/>
  <c r="S2335" i="126"/>
  <c r="P2335" i="126"/>
  <c r="A2335" i="126"/>
  <c r="T2334" i="126"/>
  <c r="S2334" i="126"/>
  <c r="P2334" i="126"/>
  <c r="A2334" i="126"/>
  <c r="T2333" i="126"/>
  <c r="S2333" i="126"/>
  <c r="P2333" i="126"/>
  <c r="A2333" i="126"/>
  <c r="T2332" i="126"/>
  <c r="S2332" i="126"/>
  <c r="P2332" i="126"/>
  <c r="A2332" i="126"/>
  <c r="T2331" i="126"/>
  <c r="S2331" i="126"/>
  <c r="P2331" i="126"/>
  <c r="A2331" i="126"/>
  <c r="T2330" i="126"/>
  <c r="S2330" i="126"/>
  <c r="P2330" i="126"/>
  <c r="A2330" i="126"/>
  <c r="T2329" i="126"/>
  <c r="S2329" i="126"/>
  <c r="P2329" i="126"/>
  <c r="A2329" i="126"/>
  <c r="T2328" i="126"/>
  <c r="S2328" i="126"/>
  <c r="P2328" i="126"/>
  <c r="A2328" i="126"/>
  <c r="T2327" i="126"/>
  <c r="S2327" i="126"/>
  <c r="P2327" i="126"/>
  <c r="A2327" i="126"/>
  <c r="T2326" i="126"/>
  <c r="S2326" i="126"/>
  <c r="P2326" i="126"/>
  <c r="A2326" i="126"/>
  <c r="T2325" i="126"/>
  <c r="S2325" i="126"/>
  <c r="P2325" i="126"/>
  <c r="A2325" i="126"/>
  <c r="T2324" i="126"/>
  <c r="S2324" i="126"/>
  <c r="P2324" i="126"/>
  <c r="A2324" i="126"/>
  <c r="T2323" i="126"/>
  <c r="S2323" i="126"/>
  <c r="P2323" i="126"/>
  <c r="A2323" i="126"/>
  <c r="T2322" i="126"/>
  <c r="S2322" i="126"/>
  <c r="P2322" i="126"/>
  <c r="A2322" i="126"/>
  <c r="T2321" i="126"/>
  <c r="S2321" i="126"/>
  <c r="P2321" i="126"/>
  <c r="A2321" i="126"/>
  <c r="T2320" i="126"/>
  <c r="S2320" i="126"/>
  <c r="P2320" i="126"/>
  <c r="A2320" i="126"/>
  <c r="T2319" i="126"/>
  <c r="S2319" i="126"/>
  <c r="P2319" i="126"/>
  <c r="A2319" i="126"/>
  <c r="T2318" i="126"/>
  <c r="S2318" i="126"/>
  <c r="P2318" i="126"/>
  <c r="A2318" i="126"/>
  <c r="T2317" i="126"/>
  <c r="S2317" i="126"/>
  <c r="P2317" i="126"/>
  <c r="A2317" i="126"/>
  <c r="T2316" i="126"/>
  <c r="S2316" i="126"/>
  <c r="P2316" i="126"/>
  <c r="A2316" i="126"/>
  <c r="T2315" i="126"/>
  <c r="S2315" i="126"/>
  <c r="P2315" i="126"/>
  <c r="A2315" i="126"/>
  <c r="T2314" i="126"/>
  <c r="S2314" i="126"/>
  <c r="P2314" i="126"/>
  <c r="A2314" i="126"/>
  <c r="T2313" i="126"/>
  <c r="S2313" i="126"/>
  <c r="P2313" i="126"/>
  <c r="A2313" i="126"/>
  <c r="T2312" i="126"/>
  <c r="S2312" i="126"/>
  <c r="P2312" i="126"/>
  <c r="A2312" i="126"/>
  <c r="T2311" i="126"/>
  <c r="S2311" i="126"/>
  <c r="P2311" i="126"/>
  <c r="A2311" i="126"/>
  <c r="T2310" i="126"/>
  <c r="S2310" i="126"/>
  <c r="P2310" i="126"/>
  <c r="A2310" i="126"/>
  <c r="T2309" i="126"/>
  <c r="S2309" i="126"/>
  <c r="P2309" i="126"/>
  <c r="A2309" i="126"/>
  <c r="T2308" i="126"/>
  <c r="S2308" i="126"/>
  <c r="P2308" i="126"/>
  <c r="A2308" i="126"/>
  <c r="T2307" i="126"/>
  <c r="S2307" i="126"/>
  <c r="P2307" i="126"/>
  <c r="A2307" i="126"/>
  <c r="T2306" i="126"/>
  <c r="S2306" i="126"/>
  <c r="P2306" i="126"/>
  <c r="A2306" i="126"/>
  <c r="T2305" i="126"/>
  <c r="S2305" i="126"/>
  <c r="P2305" i="126"/>
  <c r="A2305" i="126"/>
  <c r="T2304" i="126"/>
  <c r="S2304" i="126"/>
  <c r="P2304" i="126"/>
  <c r="A2304" i="126"/>
  <c r="T2303" i="126"/>
  <c r="S2303" i="126"/>
  <c r="P2303" i="126"/>
  <c r="A2303" i="126"/>
  <c r="T2302" i="126"/>
  <c r="S2302" i="126"/>
  <c r="P2302" i="126"/>
  <c r="A2302" i="126"/>
  <c r="T2301" i="126"/>
  <c r="S2301" i="126"/>
  <c r="P2301" i="126"/>
  <c r="A2301" i="126"/>
  <c r="T2300" i="126"/>
  <c r="S2300" i="126"/>
  <c r="P2300" i="126"/>
  <c r="A2300" i="126"/>
  <c r="T2299" i="126"/>
  <c r="S2299" i="126"/>
  <c r="P2299" i="126"/>
  <c r="A2299" i="126"/>
  <c r="T2298" i="126"/>
  <c r="S2298" i="126"/>
  <c r="P2298" i="126"/>
  <c r="A2298" i="126"/>
  <c r="T2297" i="126"/>
  <c r="S2297" i="126"/>
  <c r="P2297" i="126"/>
  <c r="A2297" i="126"/>
  <c r="T2296" i="126"/>
  <c r="S2296" i="126"/>
  <c r="P2296" i="126"/>
  <c r="A2296" i="126"/>
  <c r="T2295" i="126"/>
  <c r="S2295" i="126"/>
  <c r="P2295" i="126"/>
  <c r="A2295" i="126"/>
  <c r="T2294" i="126"/>
  <c r="S2294" i="126"/>
  <c r="P2294" i="126"/>
  <c r="A2294" i="126"/>
  <c r="T2293" i="126"/>
  <c r="S2293" i="126"/>
  <c r="P2293" i="126"/>
  <c r="A2293" i="126"/>
  <c r="T2292" i="126"/>
  <c r="S2292" i="126"/>
  <c r="P2292" i="126"/>
  <c r="A2292" i="126"/>
  <c r="T2291" i="126"/>
  <c r="S2291" i="126"/>
  <c r="P2291" i="126"/>
  <c r="A2291" i="126"/>
  <c r="T2290" i="126"/>
  <c r="S2290" i="126"/>
  <c r="P2290" i="126"/>
  <c r="A2290" i="126"/>
  <c r="T2289" i="126"/>
  <c r="S2289" i="126"/>
  <c r="P2289" i="126"/>
  <c r="A2289" i="126"/>
  <c r="T2288" i="126"/>
  <c r="S2288" i="126"/>
  <c r="P2288" i="126"/>
  <c r="A2288" i="126"/>
  <c r="T2287" i="126"/>
  <c r="S2287" i="126"/>
  <c r="P2287" i="126"/>
  <c r="A2287" i="126"/>
  <c r="T2286" i="126"/>
  <c r="S2286" i="126"/>
  <c r="P2286" i="126"/>
  <c r="A2286" i="126"/>
  <c r="T2285" i="126"/>
  <c r="S2285" i="126"/>
  <c r="P2285" i="126"/>
  <c r="A2285" i="126"/>
  <c r="T2284" i="126"/>
  <c r="S2284" i="126"/>
  <c r="P2284" i="126"/>
  <c r="A2284" i="126"/>
  <c r="T2283" i="126"/>
  <c r="S2283" i="126"/>
  <c r="P2283" i="126"/>
  <c r="A2283" i="126"/>
  <c r="T2282" i="126"/>
  <c r="S2282" i="126"/>
  <c r="P2282" i="126"/>
  <c r="A2282" i="126"/>
  <c r="T2281" i="126"/>
  <c r="S2281" i="126"/>
  <c r="P2281" i="126"/>
  <c r="A2281" i="126"/>
  <c r="T2280" i="126"/>
  <c r="S2280" i="126"/>
  <c r="P2280" i="126"/>
  <c r="A2280" i="126"/>
  <c r="T2279" i="126"/>
  <c r="S2279" i="126"/>
  <c r="P2279" i="126"/>
  <c r="A2279" i="126"/>
  <c r="T2278" i="126"/>
  <c r="S2278" i="126"/>
  <c r="P2278" i="126"/>
  <c r="A2278" i="126"/>
  <c r="T2277" i="126"/>
  <c r="S2277" i="126"/>
  <c r="P2277" i="126"/>
  <c r="A2277" i="126"/>
  <c r="T2276" i="126"/>
  <c r="S2276" i="126"/>
  <c r="P2276" i="126"/>
  <c r="A2276" i="126"/>
  <c r="T2275" i="126"/>
  <c r="S2275" i="126"/>
  <c r="P2275" i="126"/>
  <c r="A2275" i="126"/>
  <c r="T2274" i="126"/>
  <c r="S2274" i="126"/>
  <c r="P2274" i="126"/>
  <c r="A2274" i="126"/>
  <c r="T2273" i="126"/>
  <c r="S2273" i="126"/>
  <c r="P2273" i="126"/>
  <c r="A2273" i="126"/>
  <c r="T2272" i="126"/>
  <c r="S2272" i="126"/>
  <c r="P2272" i="126"/>
  <c r="A2272" i="126"/>
  <c r="T2271" i="126"/>
  <c r="S2271" i="126"/>
  <c r="P2271" i="126"/>
  <c r="A2271" i="126"/>
  <c r="T2270" i="126"/>
  <c r="S2270" i="126"/>
  <c r="P2270" i="126"/>
  <c r="A2270" i="126"/>
  <c r="T2269" i="126"/>
  <c r="S2269" i="126"/>
  <c r="P2269" i="126"/>
  <c r="A2269" i="126"/>
  <c r="T2268" i="126"/>
  <c r="S2268" i="126"/>
  <c r="P2268" i="126"/>
  <c r="A2268" i="126"/>
  <c r="T2267" i="126"/>
  <c r="S2267" i="126"/>
  <c r="P2267" i="126"/>
  <c r="A2267" i="126"/>
  <c r="T2266" i="126"/>
  <c r="S2266" i="126"/>
  <c r="P2266" i="126"/>
  <c r="A2266" i="126"/>
  <c r="T2265" i="126"/>
  <c r="S2265" i="126"/>
  <c r="P2265" i="126"/>
  <c r="A2265" i="126"/>
  <c r="T2264" i="126"/>
  <c r="S2264" i="126"/>
  <c r="P2264" i="126"/>
  <c r="A2264" i="126"/>
  <c r="T2263" i="126"/>
  <c r="S2263" i="126"/>
  <c r="P2263" i="126"/>
  <c r="A2263" i="126"/>
  <c r="T2262" i="126"/>
  <c r="S2262" i="126"/>
  <c r="P2262" i="126"/>
  <c r="A2262" i="126"/>
  <c r="T2261" i="126"/>
  <c r="S2261" i="126"/>
  <c r="P2261" i="126"/>
  <c r="A2261" i="126"/>
  <c r="T2260" i="126"/>
  <c r="S2260" i="126"/>
  <c r="P2260" i="126"/>
  <c r="A2260" i="126"/>
  <c r="T2259" i="126"/>
  <c r="S2259" i="126"/>
  <c r="P2259" i="126"/>
  <c r="A2259" i="126"/>
  <c r="T2258" i="126"/>
  <c r="S2258" i="126"/>
  <c r="P2258" i="126"/>
  <c r="A2258" i="126"/>
  <c r="T2257" i="126"/>
  <c r="S2257" i="126"/>
  <c r="P2257" i="126"/>
  <c r="A2257" i="126"/>
  <c r="T2256" i="126"/>
  <c r="S2256" i="126"/>
  <c r="P2256" i="126"/>
  <c r="A2256" i="126"/>
  <c r="T2255" i="126"/>
  <c r="S2255" i="126"/>
  <c r="P2255" i="126"/>
  <c r="A2255" i="126"/>
  <c r="T2254" i="126"/>
  <c r="S2254" i="126"/>
  <c r="P2254" i="126"/>
  <c r="A2254" i="126"/>
  <c r="T2253" i="126"/>
  <c r="S2253" i="126"/>
  <c r="P2253" i="126"/>
  <c r="A2253" i="126"/>
  <c r="T2252" i="126"/>
  <c r="S2252" i="126"/>
  <c r="P2252" i="126"/>
  <c r="A2252" i="126"/>
  <c r="T2251" i="126"/>
  <c r="S2251" i="126"/>
  <c r="P2251" i="126"/>
  <c r="A2251" i="126"/>
  <c r="T2250" i="126"/>
  <c r="S2250" i="126"/>
  <c r="P2250" i="126"/>
  <c r="A2250" i="126"/>
  <c r="T2249" i="126"/>
  <c r="S2249" i="126"/>
  <c r="P2249" i="126"/>
  <c r="A2249" i="126"/>
  <c r="T2248" i="126"/>
  <c r="S2248" i="126"/>
  <c r="P2248" i="126"/>
  <c r="A2248" i="126"/>
  <c r="T2247" i="126"/>
  <c r="S2247" i="126"/>
  <c r="P2247" i="126"/>
  <c r="A2247" i="126"/>
  <c r="T2246" i="126"/>
  <c r="S2246" i="126"/>
  <c r="P2246" i="126"/>
  <c r="A2246" i="126"/>
  <c r="T2245" i="126"/>
  <c r="S2245" i="126"/>
  <c r="P2245" i="126"/>
  <c r="A2245" i="126"/>
  <c r="T2244" i="126"/>
  <c r="S2244" i="126"/>
  <c r="P2244" i="126"/>
  <c r="A2244" i="126"/>
  <c r="T2243" i="126"/>
  <c r="S2243" i="126"/>
  <c r="P2243" i="126"/>
  <c r="A2243" i="126"/>
  <c r="T2242" i="126"/>
  <c r="S2242" i="126"/>
  <c r="P2242" i="126"/>
  <c r="A2242" i="126"/>
  <c r="T2241" i="126"/>
  <c r="S2241" i="126"/>
  <c r="P2241" i="126"/>
  <c r="A2241" i="126"/>
  <c r="T2240" i="126"/>
  <c r="S2240" i="126"/>
  <c r="P2240" i="126"/>
  <c r="A2240" i="126"/>
  <c r="T2239" i="126"/>
  <c r="S2239" i="126"/>
  <c r="P2239" i="126"/>
  <c r="A2239" i="126"/>
  <c r="T2238" i="126"/>
  <c r="S2238" i="126"/>
  <c r="P2238" i="126"/>
  <c r="A2238" i="126"/>
  <c r="T2237" i="126"/>
  <c r="S2237" i="126"/>
  <c r="P2237" i="126"/>
  <c r="A2237" i="126"/>
  <c r="T2236" i="126"/>
  <c r="S2236" i="126"/>
  <c r="P2236" i="126"/>
  <c r="A2236" i="126"/>
  <c r="T2235" i="126"/>
  <c r="S2235" i="126"/>
  <c r="P2235" i="126"/>
  <c r="A2235" i="126"/>
  <c r="T2234" i="126"/>
  <c r="S2234" i="126"/>
  <c r="P2234" i="126"/>
  <c r="A2234" i="126"/>
  <c r="T2233" i="126"/>
  <c r="S2233" i="126"/>
  <c r="P2233" i="126"/>
  <c r="A2233" i="126"/>
  <c r="T2232" i="126"/>
  <c r="S2232" i="126"/>
  <c r="P2232" i="126"/>
  <c r="A2232" i="126"/>
  <c r="T2231" i="126"/>
  <c r="S2231" i="126"/>
  <c r="P2231" i="126"/>
  <c r="A2231" i="126"/>
  <c r="T2230" i="126"/>
  <c r="S2230" i="126"/>
  <c r="P2230" i="126"/>
  <c r="A2230" i="126"/>
  <c r="T2229" i="126"/>
  <c r="S2229" i="126"/>
  <c r="P2229" i="126"/>
  <c r="A2229" i="126"/>
  <c r="T2228" i="126"/>
  <c r="S2228" i="126"/>
  <c r="P2228" i="126"/>
  <c r="A2228" i="126"/>
  <c r="T2227" i="126"/>
  <c r="S2227" i="126"/>
  <c r="P2227" i="126"/>
  <c r="A2227" i="126"/>
  <c r="T2226" i="126"/>
  <c r="S2226" i="126"/>
  <c r="P2226" i="126"/>
  <c r="A2226" i="126"/>
  <c r="T2225" i="126"/>
  <c r="S2225" i="126"/>
  <c r="P2225" i="126"/>
  <c r="A2225" i="126"/>
  <c r="T2224" i="126"/>
  <c r="S2224" i="126"/>
  <c r="P2224" i="126"/>
  <c r="A2224" i="126"/>
  <c r="T2223" i="126"/>
  <c r="S2223" i="126"/>
  <c r="P2223" i="126"/>
  <c r="A2223" i="126"/>
  <c r="T2222" i="126"/>
  <c r="S2222" i="126"/>
  <c r="P2222" i="126"/>
  <c r="A2222" i="126"/>
  <c r="T2221" i="126"/>
  <c r="S2221" i="126"/>
  <c r="P2221" i="126"/>
  <c r="A2221" i="126"/>
  <c r="T2220" i="126"/>
  <c r="S2220" i="126"/>
  <c r="P2220" i="126"/>
  <c r="A2220" i="126"/>
  <c r="T2219" i="126"/>
  <c r="S2219" i="126"/>
  <c r="P2219" i="126"/>
  <c r="A2219" i="126"/>
  <c r="T2218" i="126"/>
  <c r="S2218" i="126"/>
  <c r="P2218" i="126"/>
  <c r="A2218" i="126"/>
  <c r="T2217" i="126"/>
  <c r="S2217" i="126"/>
  <c r="P2217" i="126"/>
  <c r="A2217" i="126"/>
  <c r="T2216" i="126"/>
  <c r="S2216" i="126"/>
  <c r="P2216" i="126"/>
  <c r="A2216" i="126"/>
  <c r="T2215" i="126"/>
  <c r="S2215" i="126"/>
  <c r="P2215" i="126"/>
  <c r="A2215" i="126"/>
  <c r="T2214" i="126"/>
  <c r="S2214" i="126"/>
  <c r="P2214" i="126"/>
  <c r="A2214" i="126"/>
  <c r="T2213" i="126"/>
  <c r="S2213" i="126"/>
  <c r="P2213" i="126"/>
  <c r="A2213" i="126"/>
  <c r="T2212" i="126"/>
  <c r="S2212" i="126"/>
  <c r="P2212" i="126"/>
  <c r="A2212" i="126"/>
  <c r="T2211" i="126"/>
  <c r="S2211" i="126"/>
  <c r="P2211" i="126"/>
  <c r="A2211" i="126"/>
  <c r="T2210" i="126"/>
  <c r="S2210" i="126"/>
  <c r="P2210" i="126"/>
  <c r="A2210" i="126"/>
  <c r="T2209" i="126"/>
  <c r="S2209" i="126"/>
  <c r="P2209" i="126"/>
  <c r="A2209" i="126"/>
  <c r="T2208" i="126"/>
  <c r="S2208" i="126"/>
  <c r="P2208" i="126"/>
  <c r="A2208" i="126"/>
  <c r="T2207" i="126"/>
  <c r="S2207" i="126"/>
  <c r="P2207" i="126"/>
  <c r="A2207" i="126"/>
  <c r="T2206" i="126"/>
  <c r="S2206" i="126"/>
  <c r="P2206" i="126"/>
  <c r="A2206" i="126"/>
  <c r="T2205" i="126"/>
  <c r="S2205" i="126"/>
  <c r="P2205" i="126"/>
  <c r="A2205" i="126"/>
  <c r="T2204" i="126"/>
  <c r="S2204" i="126"/>
  <c r="P2204" i="126"/>
  <c r="A2204" i="126"/>
  <c r="T2203" i="126"/>
  <c r="S2203" i="126"/>
  <c r="P2203" i="126"/>
  <c r="A2203" i="126"/>
  <c r="T2202" i="126"/>
  <c r="S2202" i="126"/>
  <c r="P2202" i="126"/>
  <c r="A2202" i="126"/>
  <c r="T2201" i="126"/>
  <c r="S2201" i="126"/>
  <c r="P2201" i="126"/>
  <c r="A2201" i="126"/>
  <c r="T2200" i="126"/>
  <c r="S2200" i="126"/>
  <c r="P2200" i="126"/>
  <c r="A2200" i="126"/>
  <c r="T2199" i="126"/>
  <c r="S2199" i="126"/>
  <c r="P2199" i="126"/>
  <c r="A2199" i="126"/>
  <c r="T2198" i="126"/>
  <c r="S2198" i="126"/>
  <c r="P2198" i="126"/>
  <c r="A2198" i="126"/>
  <c r="T2197" i="126"/>
  <c r="S2197" i="126"/>
  <c r="P2197" i="126"/>
  <c r="A2197" i="126"/>
  <c r="T2196" i="126"/>
  <c r="S2196" i="126"/>
  <c r="P2196" i="126"/>
  <c r="A2196" i="126"/>
  <c r="T2195" i="126"/>
  <c r="S2195" i="126"/>
  <c r="P2195" i="126"/>
  <c r="A2195" i="126"/>
  <c r="T2194" i="126"/>
  <c r="S2194" i="126"/>
  <c r="P2194" i="126"/>
  <c r="A2194" i="126"/>
  <c r="T2193" i="126"/>
  <c r="S2193" i="126"/>
  <c r="P2193" i="126"/>
  <c r="A2193" i="126"/>
  <c r="T2192" i="126"/>
  <c r="S2192" i="126"/>
  <c r="P2192" i="126"/>
  <c r="A2192" i="126"/>
  <c r="T2191" i="126"/>
  <c r="S2191" i="126"/>
  <c r="P2191" i="126"/>
  <c r="A2191" i="126"/>
  <c r="T2190" i="126"/>
  <c r="S2190" i="126"/>
  <c r="P2190" i="126"/>
  <c r="A2190" i="126"/>
  <c r="T2189" i="126"/>
  <c r="S2189" i="126"/>
  <c r="P2189" i="126"/>
  <c r="A2189" i="126"/>
  <c r="T2188" i="126"/>
  <c r="S2188" i="126"/>
  <c r="P2188" i="126"/>
  <c r="A2188" i="126"/>
  <c r="T2187" i="126"/>
  <c r="S2187" i="126"/>
  <c r="P2187" i="126"/>
  <c r="A2187" i="126"/>
  <c r="T2186" i="126"/>
  <c r="S2186" i="126"/>
  <c r="P2186" i="126"/>
  <c r="A2186" i="126"/>
  <c r="T2185" i="126"/>
  <c r="S2185" i="126"/>
  <c r="P2185" i="126"/>
  <c r="A2185" i="126"/>
  <c r="T2184" i="126"/>
  <c r="S2184" i="126"/>
  <c r="P2184" i="126"/>
  <c r="A2184" i="126"/>
  <c r="T2183" i="126"/>
  <c r="S2183" i="126"/>
  <c r="P2183" i="126"/>
  <c r="A2183" i="126"/>
  <c r="T2182" i="126"/>
  <c r="S2182" i="126"/>
  <c r="P2182" i="126"/>
  <c r="A2182" i="126"/>
  <c r="T2181" i="126"/>
  <c r="S2181" i="126"/>
  <c r="P2181" i="126"/>
  <c r="A2181" i="126"/>
  <c r="T2180" i="126"/>
  <c r="S2180" i="126"/>
  <c r="P2180" i="126"/>
  <c r="A2180" i="126"/>
  <c r="T2179" i="126"/>
  <c r="S2179" i="126"/>
  <c r="P2179" i="126"/>
  <c r="A2179" i="126"/>
  <c r="T2178" i="126"/>
  <c r="S2178" i="126"/>
  <c r="P2178" i="126"/>
  <c r="A2178" i="126"/>
  <c r="T2177" i="126"/>
  <c r="S2177" i="126"/>
  <c r="P2177" i="126"/>
  <c r="A2177" i="126"/>
  <c r="T2176" i="126"/>
  <c r="S2176" i="126"/>
  <c r="P2176" i="126"/>
  <c r="A2176" i="126"/>
  <c r="T2175" i="126"/>
  <c r="S2175" i="126"/>
  <c r="P2175" i="126"/>
  <c r="A2175" i="126"/>
  <c r="T2174" i="126"/>
  <c r="S2174" i="126"/>
  <c r="P2174" i="126"/>
  <c r="A2174" i="126"/>
  <c r="T2173" i="126"/>
  <c r="S2173" i="126"/>
  <c r="P2173" i="126"/>
  <c r="A2173" i="126"/>
  <c r="T2172" i="126"/>
  <c r="S2172" i="126"/>
  <c r="P2172" i="126"/>
  <c r="A2172" i="126"/>
  <c r="T2171" i="126"/>
  <c r="S2171" i="126"/>
  <c r="P2171" i="126"/>
  <c r="A2171" i="126"/>
  <c r="T2170" i="126"/>
  <c r="S2170" i="126"/>
  <c r="P2170" i="126"/>
  <c r="A2170" i="126"/>
  <c r="T2169" i="126"/>
  <c r="S2169" i="126"/>
  <c r="P2169" i="126"/>
  <c r="A2169" i="126"/>
  <c r="T2168" i="126"/>
  <c r="S2168" i="126"/>
  <c r="P2168" i="126"/>
  <c r="A2168" i="126"/>
  <c r="T2167" i="126"/>
  <c r="S2167" i="126"/>
  <c r="P2167" i="126"/>
  <c r="A2167" i="126"/>
  <c r="T2166" i="126"/>
  <c r="S2166" i="126"/>
  <c r="P2166" i="126"/>
  <c r="A2166" i="126"/>
  <c r="T2165" i="126"/>
  <c r="S2165" i="126"/>
  <c r="P2165" i="126"/>
  <c r="A2165" i="126"/>
  <c r="T2164" i="126"/>
  <c r="S2164" i="126"/>
  <c r="P2164" i="126"/>
  <c r="A2164" i="126"/>
  <c r="T2163" i="126"/>
  <c r="S2163" i="126"/>
  <c r="P2163" i="126"/>
  <c r="A2163" i="126"/>
  <c r="T2162" i="126"/>
  <c r="S2162" i="126"/>
  <c r="P2162" i="126"/>
  <c r="A2162" i="126"/>
  <c r="T2161" i="126"/>
  <c r="S2161" i="126"/>
  <c r="P2161" i="126"/>
  <c r="A2161" i="126"/>
  <c r="T2160" i="126"/>
  <c r="S2160" i="126"/>
  <c r="P2160" i="126"/>
  <c r="A2160" i="126"/>
  <c r="T2159" i="126"/>
  <c r="S2159" i="126"/>
  <c r="P2159" i="126"/>
  <c r="A2159" i="126"/>
  <c r="T2158" i="126"/>
  <c r="S2158" i="126"/>
  <c r="P2158" i="126"/>
  <c r="A2158" i="126"/>
  <c r="T2157" i="126"/>
  <c r="S2157" i="126"/>
  <c r="P2157" i="126"/>
  <c r="A2157" i="126"/>
  <c r="T2156" i="126"/>
  <c r="S2156" i="126"/>
  <c r="P2156" i="126"/>
  <c r="A2156" i="126"/>
  <c r="T2155" i="126"/>
  <c r="S2155" i="126"/>
  <c r="P2155" i="126"/>
  <c r="A2155" i="126"/>
  <c r="T2154" i="126"/>
  <c r="S2154" i="126"/>
  <c r="P2154" i="126"/>
  <c r="A2154" i="126"/>
  <c r="T2153" i="126"/>
  <c r="S2153" i="126"/>
  <c r="P2153" i="126"/>
  <c r="A2153" i="126"/>
  <c r="T2152" i="126"/>
  <c r="S2152" i="126"/>
  <c r="P2152" i="126"/>
  <c r="A2152" i="126"/>
  <c r="T2151" i="126"/>
  <c r="S2151" i="126"/>
  <c r="P2151" i="126"/>
  <c r="A2151" i="126"/>
  <c r="T2150" i="126"/>
  <c r="S2150" i="126"/>
  <c r="P2150" i="126"/>
  <c r="A2150" i="126"/>
  <c r="T2149" i="126"/>
  <c r="S2149" i="126"/>
  <c r="P2149" i="126"/>
  <c r="A2149" i="126"/>
  <c r="T2148" i="126"/>
  <c r="S2148" i="126"/>
  <c r="P2148" i="126"/>
  <c r="A2148" i="126"/>
  <c r="T2147" i="126"/>
  <c r="S2147" i="126"/>
  <c r="P2147" i="126"/>
  <c r="A2147" i="126"/>
  <c r="T2146" i="126"/>
  <c r="S2146" i="126"/>
  <c r="P2146" i="126"/>
  <c r="A2146" i="126"/>
  <c r="T2145" i="126"/>
  <c r="S2145" i="126"/>
  <c r="P2145" i="126"/>
  <c r="A2145" i="126"/>
  <c r="T2144" i="126"/>
  <c r="S2144" i="126"/>
  <c r="P2144" i="126"/>
  <c r="A2144" i="126"/>
  <c r="T2143" i="126"/>
  <c r="S2143" i="126"/>
  <c r="P2143" i="126"/>
  <c r="A2143" i="126"/>
  <c r="T2142" i="126"/>
  <c r="S2142" i="126"/>
  <c r="P2142" i="126"/>
  <c r="A2142" i="126"/>
  <c r="T2141" i="126"/>
  <c r="S2141" i="126"/>
  <c r="P2141" i="126"/>
  <c r="A2141" i="126"/>
  <c r="T2140" i="126"/>
  <c r="S2140" i="126"/>
  <c r="P2140" i="126"/>
  <c r="A2140" i="126"/>
  <c r="T2139" i="126"/>
  <c r="S2139" i="126"/>
  <c r="P2139" i="126"/>
  <c r="A2139" i="126"/>
  <c r="T2138" i="126"/>
  <c r="S2138" i="126"/>
  <c r="P2138" i="126"/>
  <c r="A2138" i="126"/>
  <c r="T2137" i="126"/>
  <c r="S2137" i="126"/>
  <c r="P2137" i="126"/>
  <c r="A2137" i="126"/>
  <c r="T2136" i="126"/>
  <c r="S2136" i="126"/>
  <c r="P2136" i="126"/>
  <c r="A2136" i="126"/>
  <c r="T2135" i="126"/>
  <c r="S2135" i="126"/>
  <c r="P2135" i="126"/>
  <c r="A2135" i="126"/>
  <c r="T2134" i="126"/>
  <c r="S2134" i="126"/>
  <c r="P2134" i="126"/>
  <c r="A2134" i="126"/>
  <c r="T2133" i="126"/>
  <c r="S2133" i="126"/>
  <c r="P2133" i="126"/>
  <c r="A2133" i="126"/>
  <c r="T2132" i="126"/>
  <c r="S2132" i="126"/>
  <c r="P2132" i="126"/>
  <c r="A2132" i="126"/>
  <c r="T2131" i="126"/>
  <c r="S2131" i="126"/>
  <c r="P2131" i="126"/>
  <c r="A2131" i="126"/>
  <c r="T2130" i="126"/>
  <c r="S2130" i="126"/>
  <c r="P2130" i="126"/>
  <c r="A2130" i="126"/>
  <c r="T2129" i="126"/>
  <c r="S2129" i="126"/>
  <c r="P2129" i="126"/>
  <c r="A2129" i="126"/>
  <c r="T2128" i="126"/>
  <c r="S2128" i="126"/>
  <c r="P2128" i="126"/>
  <c r="A2128" i="126"/>
  <c r="T2127" i="126"/>
  <c r="S2127" i="126"/>
  <c r="P2127" i="126"/>
  <c r="A2127" i="126"/>
  <c r="T2126" i="126"/>
  <c r="S2126" i="126"/>
  <c r="P2126" i="126"/>
  <c r="A2126" i="126"/>
  <c r="T2125" i="126"/>
  <c r="S2125" i="126"/>
  <c r="P2125" i="126"/>
  <c r="A2125" i="126"/>
  <c r="T2124" i="126"/>
  <c r="S2124" i="126"/>
  <c r="P2124" i="126"/>
  <c r="A2124" i="126"/>
  <c r="T2123" i="126"/>
  <c r="S2123" i="126"/>
  <c r="P2123" i="126"/>
  <c r="A2123" i="126"/>
  <c r="T2122" i="126"/>
  <c r="S2122" i="126"/>
  <c r="P2122" i="126"/>
  <c r="A2122" i="126"/>
  <c r="T2121" i="126"/>
  <c r="S2121" i="126"/>
  <c r="P2121" i="126"/>
  <c r="A2121" i="126"/>
  <c r="T2120" i="126"/>
  <c r="S2120" i="126"/>
  <c r="P2120" i="126"/>
  <c r="A2120" i="126"/>
  <c r="T2119" i="126"/>
  <c r="S2119" i="126"/>
  <c r="P2119" i="126"/>
  <c r="A2119" i="126"/>
  <c r="T2118" i="126"/>
  <c r="S2118" i="126"/>
  <c r="P2118" i="126"/>
  <c r="A2118" i="126"/>
  <c r="T2117" i="126"/>
  <c r="S2117" i="126"/>
  <c r="P2117" i="126"/>
  <c r="A2117" i="126"/>
  <c r="T2116" i="126"/>
  <c r="S2116" i="126"/>
  <c r="P2116" i="126"/>
  <c r="A2116" i="126"/>
  <c r="T2115" i="126"/>
  <c r="S2115" i="126"/>
  <c r="P2115" i="126"/>
  <c r="A2115" i="126"/>
  <c r="T2114" i="126"/>
  <c r="S2114" i="126"/>
  <c r="P2114" i="126"/>
  <c r="A2114" i="126"/>
  <c r="T2113" i="126"/>
  <c r="S2113" i="126"/>
  <c r="P2113" i="126"/>
  <c r="A2113" i="126"/>
  <c r="T2112" i="126"/>
  <c r="S2112" i="126"/>
  <c r="P2112" i="126"/>
  <c r="A2112" i="126"/>
  <c r="T2111" i="126"/>
  <c r="S2111" i="126"/>
  <c r="P2111" i="126"/>
  <c r="A2111" i="126"/>
  <c r="T2110" i="126"/>
  <c r="S2110" i="126"/>
  <c r="P2110" i="126"/>
  <c r="T2109" i="126"/>
  <c r="S2109" i="126"/>
  <c r="P2109" i="126"/>
  <c r="T2108" i="126"/>
  <c r="S2108" i="126"/>
  <c r="P2108" i="126"/>
  <c r="A2108" i="126"/>
  <c r="T2107" i="126"/>
  <c r="S2107" i="126"/>
  <c r="P2107" i="126"/>
  <c r="A2107" i="126"/>
  <c r="T2106" i="126"/>
  <c r="S2106" i="126"/>
  <c r="P2106" i="126"/>
  <c r="A2106" i="126"/>
  <c r="T2105" i="126"/>
  <c r="S2105" i="126"/>
  <c r="P2105" i="126"/>
  <c r="A2105" i="126"/>
  <c r="T2104" i="126"/>
  <c r="S2104" i="126"/>
  <c r="P2104" i="126"/>
  <c r="A2104" i="126"/>
  <c r="T2103" i="126"/>
  <c r="S2103" i="126"/>
  <c r="P2103" i="126"/>
  <c r="A2103" i="126"/>
  <c r="T2102" i="126"/>
  <c r="S2102" i="126"/>
  <c r="P2102" i="126"/>
  <c r="A2102" i="126"/>
  <c r="T2101" i="126"/>
  <c r="S2101" i="126"/>
  <c r="P2101" i="126"/>
  <c r="A2101" i="126"/>
  <c r="T2100" i="126"/>
  <c r="S2100" i="126"/>
  <c r="P2100" i="126"/>
  <c r="A2100" i="126"/>
  <c r="T2099" i="126"/>
  <c r="S2099" i="126"/>
  <c r="P2099" i="126"/>
  <c r="A2099" i="126"/>
  <c r="T2098" i="126"/>
  <c r="S2098" i="126"/>
  <c r="P2098" i="126"/>
  <c r="A2098" i="126"/>
  <c r="T2097" i="126"/>
  <c r="S2097" i="126"/>
  <c r="P2097" i="126"/>
  <c r="A2097" i="126"/>
  <c r="T2096" i="126"/>
  <c r="S2096" i="126"/>
  <c r="P2096" i="126"/>
  <c r="A2096" i="126"/>
  <c r="T2095" i="126"/>
  <c r="S2095" i="126"/>
  <c r="P2095" i="126"/>
  <c r="A2095" i="126"/>
  <c r="T2094" i="126"/>
  <c r="S2094" i="126"/>
  <c r="P2094" i="126"/>
  <c r="A2094" i="126"/>
  <c r="T2093" i="126"/>
  <c r="S2093" i="126"/>
  <c r="P2093" i="126"/>
  <c r="A2093" i="126"/>
  <c r="T2092" i="126"/>
  <c r="S2092" i="126"/>
  <c r="P2092" i="126"/>
  <c r="A2092" i="126"/>
  <c r="T2091" i="126"/>
  <c r="S2091" i="126"/>
  <c r="P2091" i="126"/>
  <c r="A2091" i="126"/>
  <c r="T2090" i="126"/>
  <c r="S2090" i="126"/>
  <c r="P2090" i="126"/>
  <c r="A2090" i="126"/>
  <c r="T2089" i="126"/>
  <c r="S2089" i="126"/>
  <c r="P2089" i="126"/>
  <c r="A2089" i="126"/>
  <c r="T2088" i="126"/>
  <c r="S2088" i="126"/>
  <c r="P2088" i="126"/>
  <c r="A2088" i="126"/>
  <c r="T2087" i="126"/>
  <c r="S2087" i="126"/>
  <c r="P2087" i="126"/>
  <c r="A2087" i="126"/>
  <c r="T2086" i="126"/>
  <c r="S2086" i="126"/>
  <c r="P2086" i="126"/>
  <c r="A2086" i="126"/>
  <c r="T2085" i="126"/>
  <c r="S2085" i="126"/>
  <c r="P2085" i="126"/>
  <c r="A2085" i="126"/>
  <c r="T2084" i="126"/>
  <c r="S2084" i="126"/>
  <c r="P2084" i="126"/>
  <c r="A2084" i="126"/>
  <c r="T2083" i="126"/>
  <c r="S2083" i="126"/>
  <c r="P2083" i="126"/>
  <c r="A2083" i="126"/>
  <c r="T2082" i="126"/>
  <c r="S2082" i="126"/>
  <c r="P2082" i="126"/>
  <c r="A2082" i="126"/>
  <c r="T2081" i="126"/>
  <c r="S2081" i="126"/>
  <c r="P2081" i="126"/>
  <c r="A2081" i="126"/>
  <c r="T2080" i="126"/>
  <c r="S2080" i="126"/>
  <c r="P2080" i="126"/>
  <c r="A2080" i="126"/>
  <c r="T2079" i="126"/>
  <c r="S2079" i="126"/>
  <c r="P2079" i="126"/>
  <c r="A2079" i="126"/>
  <c r="T2078" i="126"/>
  <c r="S2078" i="126"/>
  <c r="P2078" i="126"/>
  <c r="A2078" i="126"/>
  <c r="T2077" i="126"/>
  <c r="S2077" i="126"/>
  <c r="P2077" i="126"/>
  <c r="A2077" i="126"/>
  <c r="T2076" i="126"/>
  <c r="S2076" i="126"/>
  <c r="P2076" i="126"/>
  <c r="A2076" i="126"/>
  <c r="T2075" i="126"/>
  <c r="S2075" i="126"/>
  <c r="P2075" i="126"/>
  <c r="A2075" i="126"/>
  <c r="T2074" i="126"/>
  <c r="S2074" i="126"/>
  <c r="P2074" i="126"/>
  <c r="A2074" i="126"/>
  <c r="T2073" i="126"/>
  <c r="S2073" i="126"/>
  <c r="P2073" i="126"/>
  <c r="A2073" i="126"/>
  <c r="T2072" i="126"/>
  <c r="S2072" i="126"/>
  <c r="P2072" i="126"/>
  <c r="A2072" i="126"/>
  <c r="T2071" i="126"/>
  <c r="S2071" i="126"/>
  <c r="P2071" i="126"/>
  <c r="A2071" i="126"/>
  <c r="T2070" i="126"/>
  <c r="S2070" i="126"/>
  <c r="P2070" i="126"/>
  <c r="A2070" i="126"/>
  <c r="T2069" i="126"/>
  <c r="S2069" i="126"/>
  <c r="P2069" i="126"/>
  <c r="A2069" i="126"/>
  <c r="T2068" i="126"/>
  <c r="S2068" i="126"/>
  <c r="P2068" i="126"/>
  <c r="A2068" i="126"/>
  <c r="T2067" i="126"/>
  <c r="S2067" i="126"/>
  <c r="P2067" i="126"/>
  <c r="A2067" i="126"/>
  <c r="T2066" i="126"/>
  <c r="S2066" i="126"/>
  <c r="P2066" i="126"/>
  <c r="A2066" i="126"/>
  <c r="T2065" i="126"/>
  <c r="S2065" i="126"/>
  <c r="P2065" i="126"/>
  <c r="A2065" i="126"/>
  <c r="T2064" i="126"/>
  <c r="S2064" i="126"/>
  <c r="P2064" i="126"/>
  <c r="A2064" i="126"/>
  <c r="T2063" i="126"/>
  <c r="S2063" i="126"/>
  <c r="P2063" i="126"/>
  <c r="A2063" i="126"/>
  <c r="T2062" i="126"/>
  <c r="S2062" i="126"/>
  <c r="P2062" i="126"/>
  <c r="A2062" i="126"/>
  <c r="T2061" i="126"/>
  <c r="S2061" i="126"/>
  <c r="P2061" i="126"/>
  <c r="A2061" i="126"/>
  <c r="T2060" i="126"/>
  <c r="S2060" i="126"/>
  <c r="P2060" i="126"/>
  <c r="A2060" i="126"/>
  <c r="T2059" i="126"/>
  <c r="S2059" i="126"/>
  <c r="P2059" i="126"/>
  <c r="A2059" i="126"/>
  <c r="T2058" i="126"/>
  <c r="S2058" i="126"/>
  <c r="P2058" i="126"/>
  <c r="A2058" i="126"/>
  <c r="T2057" i="126"/>
  <c r="S2057" i="126"/>
  <c r="P2057" i="126"/>
  <c r="A2057" i="126"/>
  <c r="T2056" i="126"/>
  <c r="S2056" i="126"/>
  <c r="P2056" i="126"/>
  <c r="A2056" i="126"/>
  <c r="T2055" i="126"/>
  <c r="S2055" i="126"/>
  <c r="P2055" i="126"/>
  <c r="A2055" i="126"/>
  <c r="T2054" i="126"/>
  <c r="S2054" i="126"/>
  <c r="P2054" i="126"/>
  <c r="A2054" i="126"/>
  <c r="T2053" i="126"/>
  <c r="S2053" i="126"/>
  <c r="P2053" i="126"/>
  <c r="A2053" i="126"/>
  <c r="T2052" i="126"/>
  <c r="S2052" i="126"/>
  <c r="P2052" i="126"/>
  <c r="A2052" i="126"/>
  <c r="T2051" i="126"/>
  <c r="S2051" i="126"/>
  <c r="P2051" i="126"/>
  <c r="A2051" i="126"/>
  <c r="T2050" i="126"/>
  <c r="S2050" i="126"/>
  <c r="P2050" i="126"/>
  <c r="A2050" i="126"/>
  <c r="T2049" i="126"/>
  <c r="S2049" i="126"/>
  <c r="P2049" i="126"/>
  <c r="A2049" i="126"/>
  <c r="T2048" i="126"/>
  <c r="S2048" i="126"/>
  <c r="P2048" i="126"/>
  <c r="A2048" i="126"/>
  <c r="T2047" i="126"/>
  <c r="S2047" i="126"/>
  <c r="P2047" i="126"/>
  <c r="A2047" i="126"/>
  <c r="T2046" i="126"/>
  <c r="S2046" i="126"/>
  <c r="P2046" i="126"/>
  <c r="A2046" i="126"/>
  <c r="T2045" i="126"/>
  <c r="S2045" i="126"/>
  <c r="P2045" i="126"/>
  <c r="A2045" i="126"/>
  <c r="T2044" i="126"/>
  <c r="S2044" i="126"/>
  <c r="P2044" i="126"/>
  <c r="A2044" i="126"/>
  <c r="T2043" i="126"/>
  <c r="S2043" i="126"/>
  <c r="P2043" i="126"/>
  <c r="A2043" i="126"/>
  <c r="T2042" i="126"/>
  <c r="S2042" i="126"/>
  <c r="P2042" i="126"/>
  <c r="A2042" i="126"/>
  <c r="T2041" i="126"/>
  <c r="S2041" i="126"/>
  <c r="P2041" i="126"/>
  <c r="A2041" i="126"/>
  <c r="T2040" i="126"/>
  <c r="S2040" i="126"/>
  <c r="P2040" i="126"/>
  <c r="A2040" i="126"/>
  <c r="T2039" i="126"/>
  <c r="S2039" i="126"/>
  <c r="P2039" i="126"/>
  <c r="A2039" i="126"/>
  <c r="T2038" i="126"/>
  <c r="S2038" i="126"/>
  <c r="P2038" i="126"/>
  <c r="A2038" i="126"/>
  <c r="T2037" i="126"/>
  <c r="S2037" i="126"/>
  <c r="P2037" i="126"/>
  <c r="A2037" i="126"/>
  <c r="T2036" i="126"/>
  <c r="S2036" i="126"/>
  <c r="P2036" i="126"/>
  <c r="A2036" i="126"/>
  <c r="T2035" i="126"/>
  <c r="S2035" i="126"/>
  <c r="P2035" i="126"/>
  <c r="A2035" i="126"/>
  <c r="T2034" i="126"/>
  <c r="S2034" i="126"/>
  <c r="P2034" i="126"/>
  <c r="A2034" i="126"/>
  <c r="T2033" i="126"/>
  <c r="S2033" i="126"/>
  <c r="P2033" i="126"/>
  <c r="A2033" i="126"/>
  <c r="T2032" i="126"/>
  <c r="S2032" i="126"/>
  <c r="P2032" i="126"/>
  <c r="A2032" i="126"/>
  <c r="T2031" i="126"/>
  <c r="S2031" i="126"/>
  <c r="P2031" i="126"/>
  <c r="A2031" i="126"/>
  <c r="T2030" i="126"/>
  <c r="S2030" i="126"/>
  <c r="P2030" i="126"/>
  <c r="A2030" i="126"/>
  <c r="T2029" i="126"/>
  <c r="S2029" i="126"/>
  <c r="P2029" i="126"/>
  <c r="A2029" i="126"/>
  <c r="T2028" i="126"/>
  <c r="S2028" i="126"/>
  <c r="P2028" i="126"/>
  <c r="A2028" i="126"/>
  <c r="T2027" i="126"/>
  <c r="S2027" i="126"/>
  <c r="P2027" i="126"/>
  <c r="A2027" i="126"/>
  <c r="T2026" i="126"/>
  <c r="S2026" i="126"/>
  <c r="P2026" i="126"/>
  <c r="A2026" i="126"/>
  <c r="T2025" i="126"/>
  <c r="S2025" i="126"/>
  <c r="P2025" i="126"/>
  <c r="A2025" i="126"/>
  <c r="T2024" i="126"/>
  <c r="S2024" i="126"/>
  <c r="P2024" i="126"/>
  <c r="A2024" i="126"/>
  <c r="T2023" i="126"/>
  <c r="S2023" i="126"/>
  <c r="P2023" i="126"/>
  <c r="A2023" i="126"/>
  <c r="T2022" i="126"/>
  <c r="S2022" i="126"/>
  <c r="P2022" i="126"/>
  <c r="A2022" i="126"/>
  <c r="T2021" i="126"/>
  <c r="S2021" i="126"/>
  <c r="P2021" i="126"/>
  <c r="A2021" i="126"/>
  <c r="T2020" i="126"/>
  <c r="S2020" i="126"/>
  <c r="P2020" i="126"/>
  <c r="A2020" i="126"/>
  <c r="T2019" i="126"/>
  <c r="S2019" i="126"/>
  <c r="P2019" i="126"/>
  <c r="A2019" i="126"/>
  <c r="T2018" i="126"/>
  <c r="S2018" i="126"/>
  <c r="P2018" i="126"/>
  <c r="A2018" i="126"/>
  <c r="T2017" i="126"/>
  <c r="S2017" i="126"/>
  <c r="P2017" i="126"/>
  <c r="A2017" i="126"/>
  <c r="T2016" i="126"/>
  <c r="S2016" i="126"/>
  <c r="P2016" i="126"/>
  <c r="A2016" i="126"/>
  <c r="T2015" i="126"/>
  <c r="S2015" i="126"/>
  <c r="P2015" i="126"/>
  <c r="A2015" i="126"/>
  <c r="T2014" i="126"/>
  <c r="S2014" i="126"/>
  <c r="P2014" i="126"/>
  <c r="A2014" i="126"/>
  <c r="T2013" i="126"/>
  <c r="S2013" i="126"/>
  <c r="P2013" i="126"/>
  <c r="A2013" i="126"/>
  <c r="T2012" i="126"/>
  <c r="S2012" i="126"/>
  <c r="P2012" i="126"/>
  <c r="A2012" i="126"/>
  <c r="T2011" i="126"/>
  <c r="S2011" i="126"/>
  <c r="P2011" i="126"/>
  <c r="A2011" i="126"/>
  <c r="T2010" i="126"/>
  <c r="S2010" i="126"/>
  <c r="P2010" i="126"/>
  <c r="A2010" i="126"/>
  <c r="T2009" i="126"/>
  <c r="S2009" i="126"/>
  <c r="P2009" i="126"/>
  <c r="A2009" i="126"/>
  <c r="T2008" i="126"/>
  <c r="S2008" i="126"/>
  <c r="P2008" i="126"/>
  <c r="A2008" i="126"/>
  <c r="T2007" i="126"/>
  <c r="S2007" i="126"/>
  <c r="P2007" i="126"/>
  <c r="A2007" i="126"/>
  <c r="T2006" i="126"/>
  <c r="S2006" i="126"/>
  <c r="P2006" i="126"/>
  <c r="A2006" i="126"/>
  <c r="T2005" i="126"/>
  <c r="S2005" i="126"/>
  <c r="P2005" i="126"/>
  <c r="T2004" i="126"/>
  <c r="S2004" i="126"/>
  <c r="P2004" i="126"/>
  <c r="T2003" i="126"/>
  <c r="S2003" i="126"/>
  <c r="P2003" i="126"/>
  <c r="T2002" i="126"/>
  <c r="S2002" i="126"/>
  <c r="P2002" i="126"/>
  <c r="T2001" i="126"/>
  <c r="S2001" i="126"/>
  <c r="P2001" i="126"/>
  <c r="T2000" i="126"/>
  <c r="S2000" i="126"/>
  <c r="P2000" i="126"/>
  <c r="T1999" i="126"/>
  <c r="S1999" i="126"/>
  <c r="P1999" i="126"/>
  <c r="T1998" i="126"/>
  <c r="S1998" i="126"/>
  <c r="P1998" i="126"/>
  <c r="T1997" i="126"/>
  <c r="S1997" i="126"/>
  <c r="P1997" i="126"/>
  <c r="A1997" i="126"/>
  <c r="T1996" i="126"/>
  <c r="S1996" i="126"/>
  <c r="P1996" i="126"/>
  <c r="A1996" i="126"/>
  <c r="T1995" i="126"/>
  <c r="S1995" i="126"/>
  <c r="P1995" i="126"/>
  <c r="A1995" i="126"/>
  <c r="T1994" i="126"/>
  <c r="S1994" i="126"/>
  <c r="P1994" i="126"/>
  <c r="A1994" i="126"/>
  <c r="T1993" i="126"/>
  <c r="S1993" i="126"/>
  <c r="P1993" i="126"/>
  <c r="A1993" i="126"/>
  <c r="T1992" i="126"/>
  <c r="S1992" i="126"/>
  <c r="P1992" i="126"/>
  <c r="A1992" i="126"/>
  <c r="T1991" i="126"/>
  <c r="S1991" i="126"/>
  <c r="P1991" i="126"/>
  <c r="A1991" i="126"/>
  <c r="T1990" i="126"/>
  <c r="S1990" i="126"/>
  <c r="P1990" i="126"/>
  <c r="A1990" i="126"/>
  <c r="T1989" i="126"/>
  <c r="S1989" i="126"/>
  <c r="P1989" i="126"/>
  <c r="A1989" i="126"/>
  <c r="T1988" i="126"/>
  <c r="S1988" i="126"/>
  <c r="P1988" i="126"/>
  <c r="A1988" i="126"/>
  <c r="T1987" i="126"/>
  <c r="S1987" i="126"/>
  <c r="P1987" i="126"/>
  <c r="A1987" i="126"/>
  <c r="T1986" i="126"/>
  <c r="S1986" i="126"/>
  <c r="P1986" i="126"/>
  <c r="A1986" i="126"/>
  <c r="T1985" i="126"/>
  <c r="S1985" i="126"/>
  <c r="P1985" i="126"/>
  <c r="A1985" i="126"/>
  <c r="T1984" i="126"/>
  <c r="S1984" i="126"/>
  <c r="P1984" i="126"/>
  <c r="A1984" i="126"/>
  <c r="T1983" i="126"/>
  <c r="S1983" i="126"/>
  <c r="P1983" i="126"/>
  <c r="A1983" i="126"/>
  <c r="T1982" i="126"/>
  <c r="S1982" i="126"/>
  <c r="P1982" i="126"/>
  <c r="A1982" i="126"/>
  <c r="T1981" i="126"/>
  <c r="S1981" i="126"/>
  <c r="P1981" i="126"/>
  <c r="A1981" i="126"/>
  <c r="T1980" i="126"/>
  <c r="S1980" i="126"/>
  <c r="P1980" i="126"/>
  <c r="A1980" i="126"/>
  <c r="T1979" i="126"/>
  <c r="S1979" i="126"/>
  <c r="P1979" i="126"/>
  <c r="A1979" i="126"/>
  <c r="T1978" i="126"/>
  <c r="S1978" i="126"/>
  <c r="P1978" i="126"/>
  <c r="A1978" i="126"/>
  <c r="T1977" i="126"/>
  <c r="S1977" i="126"/>
  <c r="P1977" i="126"/>
  <c r="A1977" i="126"/>
  <c r="T1976" i="126"/>
  <c r="S1976" i="126"/>
  <c r="P1976" i="126"/>
  <c r="A1976" i="126"/>
  <c r="T1975" i="126"/>
  <c r="S1975" i="126"/>
  <c r="P1975" i="126"/>
  <c r="A1975" i="126"/>
  <c r="T1974" i="126"/>
  <c r="S1974" i="126"/>
  <c r="P1974" i="126"/>
  <c r="A1974" i="126"/>
  <c r="T1973" i="126"/>
  <c r="S1973" i="126"/>
  <c r="P1973" i="126"/>
  <c r="A1973" i="126"/>
  <c r="T1972" i="126"/>
  <c r="S1972" i="126"/>
  <c r="P1972" i="126"/>
  <c r="A1972" i="126"/>
  <c r="T1971" i="126"/>
  <c r="S1971" i="126"/>
  <c r="P1971" i="126"/>
  <c r="A1971" i="126"/>
  <c r="T1970" i="126"/>
  <c r="S1970" i="126"/>
  <c r="P1970" i="126"/>
  <c r="A1970" i="126"/>
  <c r="T1969" i="126"/>
  <c r="S1969" i="126"/>
  <c r="P1969" i="126"/>
  <c r="A1969" i="126"/>
  <c r="T1968" i="126"/>
  <c r="S1968" i="126"/>
  <c r="P1968" i="126"/>
  <c r="A1968" i="126"/>
  <c r="T1967" i="126"/>
  <c r="S1967" i="126"/>
  <c r="P1967" i="126"/>
  <c r="A1967" i="126"/>
  <c r="T1966" i="126"/>
  <c r="S1966" i="126"/>
  <c r="P1966" i="126"/>
  <c r="A1966" i="126"/>
  <c r="T1965" i="126"/>
  <c r="S1965" i="126"/>
  <c r="P1965" i="126"/>
  <c r="A1965" i="126"/>
  <c r="T1964" i="126"/>
  <c r="S1964" i="126"/>
  <c r="P1964" i="126"/>
  <c r="A1964" i="126"/>
  <c r="T1963" i="126"/>
  <c r="S1963" i="126"/>
  <c r="P1963" i="126"/>
  <c r="A1963" i="126"/>
  <c r="T1962" i="126"/>
  <c r="S1962" i="126"/>
  <c r="P1962" i="126"/>
  <c r="A1962" i="126"/>
  <c r="T1961" i="126"/>
  <c r="S1961" i="126"/>
  <c r="P1961" i="126"/>
  <c r="A1961" i="126"/>
  <c r="T1960" i="126"/>
  <c r="S1960" i="126"/>
  <c r="P1960" i="126"/>
  <c r="A1960" i="126"/>
  <c r="T1959" i="126"/>
  <c r="S1959" i="126"/>
  <c r="P1959" i="126"/>
  <c r="A1959" i="126"/>
  <c r="T1958" i="126"/>
  <c r="S1958" i="126"/>
  <c r="P1958" i="126"/>
  <c r="A1958" i="126"/>
  <c r="T1957" i="126"/>
  <c r="S1957" i="126"/>
  <c r="P1957" i="126"/>
  <c r="A1957" i="126"/>
  <c r="T1956" i="126"/>
  <c r="S1956" i="126"/>
  <c r="P1956" i="126"/>
  <c r="A1956" i="126"/>
  <c r="T1955" i="126"/>
  <c r="S1955" i="126"/>
  <c r="P1955" i="126"/>
  <c r="A1955" i="126"/>
  <c r="T1954" i="126"/>
  <c r="S1954" i="126"/>
  <c r="P1954" i="126"/>
  <c r="A1954" i="126"/>
  <c r="T1953" i="126"/>
  <c r="S1953" i="126"/>
  <c r="P1953" i="126"/>
  <c r="A1953" i="126"/>
  <c r="T1952" i="126"/>
  <c r="S1952" i="126"/>
  <c r="P1952" i="126"/>
  <c r="A1952" i="126"/>
  <c r="T1951" i="126"/>
  <c r="S1951" i="126"/>
  <c r="P1951" i="126"/>
  <c r="A1951" i="126"/>
  <c r="T1950" i="126"/>
  <c r="S1950" i="126"/>
  <c r="P1950" i="126"/>
  <c r="A1950" i="126"/>
  <c r="T1949" i="126"/>
  <c r="S1949" i="126"/>
  <c r="P1949" i="126"/>
  <c r="A1949" i="126"/>
  <c r="T1948" i="126"/>
  <c r="S1948" i="126"/>
  <c r="P1948" i="126"/>
  <c r="A1948" i="126"/>
  <c r="T1947" i="126"/>
  <c r="S1947" i="126"/>
  <c r="P1947" i="126"/>
  <c r="A1947" i="126"/>
  <c r="T1946" i="126"/>
  <c r="S1946" i="126"/>
  <c r="P1946" i="126"/>
  <c r="A1946" i="126"/>
  <c r="T1945" i="126"/>
  <c r="S1945" i="126"/>
  <c r="P1945" i="126"/>
  <c r="A1945" i="126"/>
  <c r="T1944" i="126"/>
  <c r="S1944" i="126"/>
  <c r="P1944" i="126"/>
  <c r="A1944" i="126"/>
  <c r="T1943" i="126"/>
  <c r="S1943" i="126"/>
  <c r="P1943" i="126"/>
  <c r="A1943" i="126"/>
  <c r="T1942" i="126"/>
  <c r="S1942" i="126"/>
  <c r="P1942" i="126"/>
  <c r="A1942" i="126"/>
  <c r="T1941" i="126"/>
  <c r="S1941" i="126"/>
  <c r="P1941" i="126"/>
  <c r="A1941" i="126"/>
  <c r="T1940" i="126"/>
  <c r="S1940" i="126"/>
  <c r="P1940" i="126"/>
  <c r="A1940" i="126"/>
  <c r="T1939" i="126"/>
  <c r="S1939" i="126"/>
  <c r="P1939" i="126"/>
  <c r="A1939" i="126"/>
  <c r="T1938" i="126"/>
  <c r="S1938" i="126"/>
  <c r="P1938" i="126"/>
  <c r="A1938" i="126"/>
  <c r="T1937" i="126"/>
  <c r="S1937" i="126"/>
  <c r="P1937" i="126"/>
  <c r="A1937" i="126"/>
  <c r="T1936" i="126"/>
  <c r="S1936" i="126"/>
  <c r="P1936" i="126"/>
  <c r="A1936" i="126"/>
  <c r="T1935" i="126"/>
  <c r="S1935" i="126"/>
  <c r="P1935" i="126"/>
  <c r="A1935" i="126"/>
  <c r="T1934" i="126"/>
  <c r="S1934" i="126"/>
  <c r="P1934" i="126"/>
  <c r="A1934" i="126"/>
  <c r="T1933" i="126"/>
  <c r="S1933" i="126"/>
  <c r="P1933" i="126"/>
  <c r="A1933" i="126"/>
  <c r="T1932" i="126"/>
  <c r="S1932" i="126"/>
  <c r="P1932" i="126"/>
  <c r="A1932" i="126"/>
  <c r="T1931" i="126"/>
  <c r="S1931" i="126"/>
  <c r="P1931" i="126"/>
  <c r="A1931" i="126"/>
  <c r="T1930" i="126"/>
  <c r="S1930" i="126"/>
  <c r="P1930" i="126"/>
  <c r="A1930" i="126"/>
  <c r="T1929" i="126"/>
  <c r="S1929" i="126"/>
  <c r="P1929" i="126"/>
  <c r="A1929" i="126"/>
  <c r="T1928" i="126"/>
  <c r="S1928" i="126"/>
  <c r="P1928" i="126"/>
  <c r="A1928" i="126"/>
  <c r="T1927" i="126"/>
  <c r="S1927" i="126"/>
  <c r="P1927" i="126"/>
  <c r="A1927" i="126"/>
  <c r="T1926" i="126"/>
  <c r="S1926" i="126"/>
  <c r="P1926" i="126"/>
  <c r="A1926" i="126"/>
  <c r="T1925" i="126"/>
  <c r="S1925" i="126"/>
  <c r="P1925" i="126"/>
  <c r="A1925" i="126"/>
  <c r="T1924" i="126"/>
  <c r="S1924" i="126"/>
  <c r="P1924" i="126"/>
  <c r="A1924" i="126"/>
  <c r="T1923" i="126"/>
  <c r="S1923" i="126"/>
  <c r="P1923" i="126"/>
  <c r="A1923" i="126"/>
  <c r="T1922" i="126"/>
  <c r="S1922" i="126"/>
  <c r="P1922" i="126"/>
  <c r="A1922" i="126"/>
  <c r="T1921" i="126"/>
  <c r="S1921" i="126"/>
  <c r="P1921" i="126"/>
  <c r="A1921" i="126"/>
  <c r="T1920" i="126"/>
  <c r="S1920" i="126"/>
  <c r="P1920" i="126"/>
  <c r="A1920" i="126"/>
  <c r="T1919" i="126"/>
  <c r="S1919" i="126"/>
  <c r="P1919" i="126"/>
  <c r="A1919" i="126"/>
  <c r="T1918" i="126"/>
  <c r="S1918" i="126"/>
  <c r="P1918" i="126"/>
  <c r="A1918" i="126"/>
  <c r="T1917" i="126"/>
  <c r="S1917" i="126"/>
  <c r="P1917" i="126"/>
  <c r="A1917" i="126"/>
  <c r="T1916" i="126"/>
  <c r="S1916" i="126"/>
  <c r="P1916" i="126"/>
  <c r="A1916" i="126"/>
  <c r="T1915" i="126"/>
  <c r="S1915" i="126"/>
  <c r="P1915" i="126"/>
  <c r="A1915" i="126"/>
  <c r="T1914" i="126"/>
  <c r="S1914" i="126"/>
  <c r="P1914" i="126"/>
  <c r="A1914" i="126"/>
  <c r="T1913" i="126"/>
  <c r="S1913" i="126"/>
  <c r="P1913" i="126"/>
  <c r="A1913" i="126"/>
  <c r="T1912" i="126"/>
  <c r="S1912" i="126"/>
  <c r="P1912" i="126"/>
  <c r="A1912" i="126"/>
  <c r="T1911" i="126"/>
  <c r="S1911" i="126"/>
  <c r="P1911" i="126"/>
  <c r="A1911" i="126"/>
  <c r="T1910" i="126"/>
  <c r="S1910" i="126"/>
  <c r="P1910" i="126"/>
  <c r="A1910" i="126"/>
  <c r="T1909" i="126"/>
  <c r="S1909" i="126"/>
  <c r="P1909" i="126"/>
  <c r="A1909" i="126"/>
  <c r="T1908" i="126"/>
  <c r="S1908" i="126"/>
  <c r="P1908" i="126"/>
  <c r="A1908" i="126"/>
  <c r="T1907" i="126"/>
  <c r="S1907" i="126"/>
  <c r="P1907" i="126"/>
  <c r="A1907" i="126"/>
  <c r="T1906" i="126"/>
  <c r="S1906" i="126"/>
  <c r="P1906" i="126"/>
  <c r="A1906" i="126"/>
  <c r="T1905" i="126"/>
  <c r="S1905" i="126"/>
  <c r="P1905" i="126"/>
  <c r="A1905" i="126"/>
  <c r="T1904" i="126"/>
  <c r="S1904" i="126"/>
  <c r="P1904" i="126"/>
  <c r="A1904" i="126"/>
  <c r="T1903" i="126"/>
  <c r="S1903" i="126"/>
  <c r="P1903" i="126"/>
  <c r="A1903" i="126"/>
  <c r="T1902" i="126"/>
  <c r="S1902" i="126"/>
  <c r="P1902" i="126"/>
  <c r="A1902" i="126"/>
  <c r="T1901" i="126"/>
  <c r="S1901" i="126"/>
  <c r="P1901" i="126"/>
  <c r="A1901" i="126"/>
  <c r="T1900" i="126"/>
  <c r="S1900" i="126"/>
  <c r="P1900" i="126"/>
  <c r="A1900" i="126"/>
  <c r="T1899" i="126"/>
  <c r="S1899" i="126"/>
  <c r="P1899" i="126"/>
  <c r="A1899" i="126"/>
  <c r="T1898" i="126"/>
  <c r="S1898" i="126"/>
  <c r="P1898" i="126"/>
  <c r="A1898" i="126"/>
  <c r="T1897" i="126"/>
  <c r="S1897" i="126"/>
  <c r="P1897" i="126"/>
  <c r="A1897" i="126"/>
  <c r="T1896" i="126"/>
  <c r="S1896" i="126"/>
  <c r="P1896" i="126"/>
  <c r="A1896" i="126"/>
  <c r="T1895" i="126"/>
  <c r="S1895" i="126"/>
  <c r="P1895" i="126"/>
  <c r="A1895" i="126"/>
  <c r="T1894" i="126"/>
  <c r="S1894" i="126"/>
  <c r="P1894" i="126"/>
  <c r="A1894" i="126"/>
  <c r="T1893" i="126"/>
  <c r="S1893" i="126"/>
  <c r="P1893" i="126"/>
  <c r="A1893" i="126"/>
  <c r="T1892" i="126"/>
  <c r="S1892" i="126"/>
  <c r="P1892" i="126"/>
  <c r="A1892" i="126"/>
  <c r="T1891" i="126"/>
  <c r="S1891" i="126"/>
  <c r="P1891" i="126"/>
  <c r="A1891" i="126"/>
  <c r="T1890" i="126"/>
  <c r="S1890" i="126"/>
  <c r="P1890" i="126"/>
  <c r="A1890" i="126"/>
  <c r="T1889" i="126"/>
  <c r="S1889" i="126"/>
  <c r="P1889" i="126"/>
  <c r="A1889" i="126"/>
  <c r="T1888" i="126"/>
  <c r="S1888" i="126"/>
  <c r="P1888" i="126"/>
  <c r="A1888" i="126"/>
  <c r="T1887" i="126"/>
  <c r="S1887" i="126"/>
  <c r="P1887" i="126"/>
  <c r="A1887" i="126"/>
  <c r="T1886" i="126"/>
  <c r="S1886" i="126"/>
  <c r="P1886" i="126"/>
  <c r="A1886" i="126"/>
  <c r="T1885" i="126"/>
  <c r="S1885" i="126"/>
  <c r="P1885" i="126"/>
  <c r="A1885" i="126"/>
  <c r="T1884" i="126"/>
  <c r="S1884" i="126"/>
  <c r="P1884" i="126"/>
  <c r="A1884" i="126"/>
  <c r="T1883" i="126"/>
  <c r="S1883" i="126"/>
  <c r="P1883" i="126"/>
  <c r="A1883" i="126"/>
  <c r="T1882" i="126"/>
  <c r="S1882" i="126"/>
  <c r="P1882" i="126"/>
  <c r="A1882" i="126"/>
  <c r="T1881" i="126"/>
  <c r="S1881" i="126"/>
  <c r="P1881" i="126"/>
  <c r="A1881" i="126"/>
  <c r="T1880" i="126"/>
  <c r="S1880" i="126"/>
  <c r="P1880" i="126"/>
  <c r="A1880" i="126"/>
  <c r="T1879" i="126"/>
  <c r="S1879" i="126"/>
  <c r="P1879" i="126"/>
  <c r="A1879" i="126"/>
  <c r="T1878" i="126"/>
  <c r="S1878" i="126"/>
  <c r="P1878" i="126"/>
  <c r="A1878" i="126"/>
  <c r="T1877" i="126"/>
  <c r="S1877" i="126"/>
  <c r="P1877" i="126"/>
  <c r="A1877" i="126"/>
  <c r="T1876" i="126"/>
  <c r="S1876" i="126"/>
  <c r="P1876" i="126"/>
  <c r="A1876" i="126"/>
  <c r="T1875" i="126"/>
  <c r="S1875" i="126"/>
  <c r="P1875" i="126"/>
  <c r="A1875" i="126"/>
  <c r="T1874" i="126"/>
  <c r="S1874" i="126"/>
  <c r="P1874" i="126"/>
  <c r="A1874" i="126"/>
  <c r="T1873" i="126"/>
  <c r="S1873" i="126"/>
  <c r="P1873" i="126"/>
  <c r="A1873" i="126"/>
  <c r="T1872" i="126"/>
  <c r="S1872" i="126"/>
  <c r="P1872" i="126"/>
  <c r="A1872" i="126"/>
  <c r="T1871" i="126"/>
  <c r="S1871" i="126"/>
  <c r="P1871" i="126"/>
  <c r="A1871" i="126"/>
  <c r="T1870" i="126"/>
  <c r="S1870" i="126"/>
  <c r="P1870" i="126"/>
  <c r="A1870" i="126"/>
  <c r="T1869" i="126"/>
  <c r="S1869" i="126"/>
  <c r="P1869" i="126"/>
  <c r="A1869" i="126"/>
  <c r="T1868" i="126"/>
  <c r="S1868" i="126"/>
  <c r="P1868" i="126"/>
  <c r="A1868" i="126"/>
  <c r="T1867" i="126"/>
  <c r="S1867" i="126"/>
  <c r="P1867" i="126"/>
  <c r="A1867" i="126"/>
  <c r="T1866" i="126"/>
  <c r="S1866" i="126"/>
  <c r="P1866" i="126"/>
  <c r="A1866" i="126"/>
  <c r="T1865" i="126"/>
  <c r="S1865" i="126"/>
  <c r="P1865" i="126"/>
  <c r="A1865" i="126"/>
  <c r="T1864" i="126"/>
  <c r="S1864" i="126"/>
  <c r="P1864" i="126"/>
  <c r="A1864" i="126"/>
  <c r="T1863" i="126"/>
  <c r="S1863" i="126"/>
  <c r="P1863" i="126"/>
  <c r="A1863" i="126"/>
  <c r="T1862" i="126"/>
  <c r="S1862" i="126"/>
  <c r="P1862" i="126"/>
  <c r="A1862" i="126"/>
  <c r="T1861" i="126"/>
  <c r="S1861" i="126"/>
  <c r="P1861" i="126"/>
  <c r="A1861" i="126"/>
  <c r="T1860" i="126"/>
  <c r="S1860" i="126"/>
  <c r="P1860" i="126"/>
  <c r="T1859" i="126"/>
  <c r="S1859" i="126"/>
  <c r="P1859" i="126"/>
  <c r="T1858" i="126"/>
  <c r="S1858" i="126"/>
  <c r="P1858" i="126"/>
  <c r="T1857" i="126"/>
  <c r="S1857" i="126"/>
  <c r="P1857" i="126"/>
  <c r="T1856" i="126"/>
  <c r="S1856" i="126"/>
  <c r="P1856" i="126"/>
  <c r="T1855" i="126"/>
  <c r="S1855" i="126"/>
  <c r="P1855" i="126"/>
  <c r="T1854" i="126"/>
  <c r="S1854" i="126"/>
  <c r="P1854" i="126"/>
  <c r="T1853" i="126"/>
  <c r="S1853" i="126"/>
  <c r="P1853" i="126"/>
  <c r="T1852" i="126"/>
  <c r="S1852" i="126"/>
  <c r="P1852" i="126"/>
  <c r="T1851" i="126"/>
  <c r="S1851" i="126"/>
  <c r="P1851" i="126"/>
  <c r="T1850" i="126"/>
  <c r="S1850" i="126"/>
  <c r="P1850" i="126"/>
  <c r="T1849" i="126"/>
  <c r="S1849" i="126"/>
  <c r="P1849" i="126"/>
  <c r="T1848" i="126"/>
  <c r="S1848" i="126"/>
  <c r="P1848" i="126"/>
  <c r="T1847" i="126"/>
  <c r="S1847" i="126"/>
  <c r="P1847" i="126"/>
  <c r="T1846" i="126"/>
  <c r="S1846" i="126"/>
  <c r="P1846" i="126"/>
  <c r="A1846" i="126"/>
  <c r="T1845" i="126"/>
  <c r="S1845" i="126"/>
  <c r="P1845" i="126"/>
  <c r="A1845" i="126"/>
  <c r="T1844" i="126"/>
  <c r="S1844" i="126"/>
  <c r="P1844" i="126"/>
  <c r="A1844" i="126"/>
  <c r="T1843" i="126"/>
  <c r="S1843" i="126"/>
  <c r="P1843" i="126"/>
  <c r="A1843" i="126"/>
  <c r="T1842" i="126"/>
  <c r="S1842" i="126"/>
  <c r="P1842" i="126"/>
  <c r="A1842" i="126"/>
  <c r="T1841" i="126"/>
  <c r="S1841" i="126"/>
  <c r="P1841" i="126"/>
  <c r="A1841" i="126"/>
  <c r="T1840" i="126"/>
  <c r="S1840" i="126"/>
  <c r="P1840" i="126"/>
  <c r="A1840" i="126"/>
  <c r="T1839" i="126"/>
  <c r="S1839" i="126"/>
  <c r="P1839" i="126"/>
  <c r="A1839" i="126"/>
  <c r="T1838" i="126"/>
  <c r="S1838" i="126"/>
  <c r="P1838" i="126"/>
  <c r="A1838" i="126"/>
  <c r="T1837" i="126"/>
  <c r="S1837" i="126"/>
  <c r="P1837" i="126"/>
  <c r="A1837" i="126"/>
  <c r="T1836" i="126"/>
  <c r="S1836" i="126"/>
  <c r="P1836" i="126"/>
  <c r="A1836" i="126"/>
  <c r="T1835" i="126"/>
  <c r="S1835" i="126"/>
  <c r="P1835" i="126"/>
  <c r="A1835" i="126"/>
  <c r="T1834" i="126"/>
  <c r="S1834" i="126"/>
  <c r="P1834" i="126"/>
  <c r="A1834" i="126"/>
  <c r="T1833" i="126"/>
  <c r="S1833" i="126"/>
  <c r="P1833" i="126"/>
  <c r="A1833" i="126"/>
  <c r="T1832" i="126"/>
  <c r="S1832" i="126"/>
  <c r="P1832" i="126"/>
  <c r="A1832" i="126"/>
  <c r="T1831" i="126"/>
  <c r="S1831" i="126"/>
  <c r="P1831" i="126"/>
  <c r="A1831" i="126"/>
  <c r="T1830" i="126"/>
  <c r="S1830" i="126"/>
  <c r="P1830" i="126"/>
  <c r="A1830" i="126"/>
  <c r="T1829" i="126"/>
  <c r="S1829" i="126"/>
  <c r="P1829" i="126"/>
  <c r="A1829" i="126"/>
  <c r="T1828" i="126"/>
  <c r="S1828" i="126"/>
  <c r="P1828" i="126"/>
  <c r="A1828" i="126"/>
  <c r="T1827" i="126"/>
  <c r="S1827" i="126"/>
  <c r="P1827" i="126"/>
  <c r="A1827" i="126"/>
  <c r="T1826" i="126"/>
  <c r="S1826" i="126"/>
  <c r="P1826" i="126"/>
  <c r="A1826" i="126"/>
  <c r="T1825" i="126"/>
  <c r="S1825" i="126"/>
  <c r="P1825" i="126"/>
  <c r="A1825" i="126"/>
  <c r="T1824" i="126"/>
  <c r="S1824" i="126"/>
  <c r="P1824" i="126"/>
  <c r="A1824" i="126"/>
  <c r="T1823" i="126"/>
  <c r="S1823" i="126"/>
  <c r="P1823" i="126"/>
  <c r="A1823" i="126"/>
  <c r="T1822" i="126"/>
  <c r="S1822" i="126"/>
  <c r="P1822" i="126"/>
  <c r="A1822" i="126"/>
  <c r="T1821" i="126"/>
  <c r="S1821" i="126"/>
  <c r="P1821" i="126"/>
  <c r="A1821" i="126"/>
  <c r="T1820" i="126"/>
  <c r="S1820" i="126"/>
  <c r="P1820" i="126"/>
  <c r="A1820" i="126"/>
  <c r="T1819" i="126"/>
  <c r="S1819" i="126"/>
  <c r="P1819" i="126"/>
  <c r="A1819" i="126"/>
  <c r="T1818" i="126"/>
  <c r="S1818" i="126"/>
  <c r="P1818" i="126"/>
  <c r="A1818" i="126"/>
  <c r="T1817" i="126"/>
  <c r="S1817" i="126"/>
  <c r="P1817" i="126"/>
  <c r="A1817" i="126"/>
  <c r="T1816" i="126"/>
  <c r="S1816" i="126"/>
  <c r="P1816" i="126"/>
  <c r="A1816" i="126"/>
  <c r="T1815" i="126"/>
  <c r="S1815" i="126"/>
  <c r="P1815" i="126"/>
  <c r="A1815" i="126"/>
  <c r="T1814" i="126"/>
  <c r="S1814" i="126"/>
  <c r="P1814" i="126"/>
  <c r="A1814" i="126"/>
  <c r="T1813" i="126"/>
  <c r="S1813" i="126"/>
  <c r="P1813" i="126"/>
  <c r="A1813" i="126"/>
  <c r="T1812" i="126"/>
  <c r="S1812" i="126"/>
  <c r="P1812" i="126"/>
  <c r="A1812" i="126"/>
  <c r="T1811" i="126"/>
  <c r="S1811" i="126"/>
  <c r="P1811" i="126"/>
  <c r="A1811" i="126"/>
  <c r="T1810" i="126"/>
  <c r="S1810" i="126"/>
  <c r="P1810" i="126"/>
  <c r="A1810" i="126"/>
  <c r="T1809" i="126"/>
  <c r="S1809" i="126"/>
  <c r="P1809" i="126"/>
  <c r="A1809" i="126"/>
  <c r="T1808" i="126"/>
  <c r="S1808" i="126"/>
  <c r="P1808" i="126"/>
  <c r="A1808" i="126"/>
  <c r="T1807" i="126"/>
  <c r="S1807" i="126"/>
  <c r="P1807" i="126"/>
  <c r="A1807" i="126"/>
  <c r="T1806" i="126"/>
  <c r="S1806" i="126"/>
  <c r="P1806" i="126"/>
  <c r="A1806" i="126"/>
  <c r="T1805" i="126"/>
  <c r="S1805" i="126"/>
  <c r="P1805" i="126"/>
  <c r="A1805" i="126"/>
  <c r="T1804" i="126"/>
  <c r="S1804" i="126"/>
  <c r="P1804" i="126"/>
  <c r="A1804" i="126"/>
  <c r="T1803" i="126"/>
  <c r="S1803" i="126"/>
  <c r="P1803" i="126"/>
  <c r="A1803" i="126"/>
  <c r="T1802" i="126"/>
  <c r="S1802" i="126"/>
  <c r="P1802" i="126"/>
  <c r="A1802" i="126"/>
  <c r="T1801" i="126"/>
  <c r="S1801" i="126"/>
  <c r="P1801" i="126"/>
  <c r="A1801" i="126"/>
  <c r="T1800" i="126"/>
  <c r="S1800" i="126"/>
  <c r="P1800" i="126"/>
  <c r="A1800" i="126"/>
  <c r="T1799" i="126"/>
  <c r="S1799" i="126"/>
  <c r="P1799" i="126"/>
  <c r="A1799" i="126"/>
  <c r="T1798" i="126"/>
  <c r="S1798" i="126"/>
  <c r="P1798" i="126"/>
  <c r="A1798" i="126"/>
  <c r="T1797" i="126"/>
  <c r="S1797" i="126"/>
  <c r="P1797" i="126"/>
  <c r="A1797" i="126"/>
  <c r="T1796" i="126"/>
  <c r="S1796" i="126"/>
  <c r="P1796" i="126"/>
  <c r="A1796" i="126"/>
  <c r="T1795" i="126"/>
  <c r="S1795" i="126"/>
  <c r="P1795" i="126"/>
  <c r="A1795" i="126"/>
  <c r="T1794" i="126"/>
  <c r="S1794" i="126"/>
  <c r="P1794" i="126"/>
  <c r="A1794" i="126"/>
  <c r="T1793" i="126"/>
  <c r="S1793" i="126"/>
  <c r="P1793" i="126"/>
  <c r="A1793" i="126"/>
  <c r="T1792" i="126"/>
  <c r="S1792" i="126"/>
  <c r="P1792" i="126"/>
  <c r="A1792" i="126"/>
  <c r="T1791" i="126"/>
  <c r="S1791" i="126"/>
  <c r="P1791" i="126"/>
  <c r="A1791" i="126"/>
  <c r="T1790" i="126"/>
  <c r="S1790" i="126"/>
  <c r="P1790" i="126"/>
  <c r="A1790" i="126"/>
  <c r="T1789" i="126"/>
  <c r="S1789" i="126"/>
  <c r="P1789" i="126"/>
  <c r="A1789" i="126"/>
  <c r="T1788" i="126"/>
  <c r="S1788" i="126"/>
  <c r="P1788" i="126"/>
  <c r="A1788" i="126"/>
  <c r="T1787" i="126"/>
  <c r="S1787" i="126"/>
  <c r="P1787" i="126"/>
  <c r="A1787" i="126"/>
  <c r="T1786" i="126"/>
  <c r="S1786" i="126"/>
  <c r="P1786" i="126"/>
  <c r="A1786" i="126"/>
  <c r="T1785" i="126"/>
  <c r="S1785" i="126"/>
  <c r="P1785" i="126"/>
  <c r="A1785" i="126"/>
  <c r="T1784" i="126"/>
  <c r="S1784" i="126"/>
  <c r="P1784" i="126"/>
  <c r="A1784" i="126"/>
  <c r="T1783" i="126"/>
  <c r="S1783" i="126"/>
  <c r="P1783" i="126"/>
  <c r="A1783" i="126"/>
  <c r="T1782" i="126"/>
  <c r="S1782" i="126"/>
  <c r="P1782" i="126"/>
  <c r="A1782" i="126"/>
  <c r="T1781" i="126"/>
  <c r="S1781" i="126"/>
  <c r="P1781" i="126"/>
  <c r="A1781" i="126"/>
  <c r="T1780" i="126"/>
  <c r="S1780" i="126"/>
  <c r="P1780" i="126"/>
  <c r="A1780" i="126"/>
  <c r="T1779" i="126"/>
  <c r="S1779" i="126"/>
  <c r="P1779" i="126"/>
  <c r="A1779" i="126"/>
  <c r="T1778" i="126"/>
  <c r="S1778" i="126"/>
  <c r="P1778" i="126"/>
  <c r="A1778" i="126"/>
  <c r="T1777" i="126"/>
  <c r="S1777" i="126"/>
  <c r="P1777" i="126"/>
  <c r="A1777" i="126"/>
  <c r="T1776" i="126"/>
  <c r="S1776" i="126"/>
  <c r="P1776" i="126"/>
  <c r="A1776" i="126"/>
  <c r="T1775" i="126"/>
  <c r="S1775" i="126"/>
  <c r="P1775" i="126"/>
  <c r="A1775" i="126"/>
  <c r="T1774" i="126"/>
  <c r="S1774" i="126"/>
  <c r="P1774" i="126"/>
  <c r="A1774" i="126"/>
  <c r="T1773" i="126"/>
  <c r="S1773" i="126"/>
  <c r="P1773" i="126"/>
  <c r="A1773" i="126"/>
  <c r="T1772" i="126"/>
  <c r="S1772" i="126"/>
  <c r="P1772" i="126"/>
  <c r="A1772" i="126"/>
  <c r="T1771" i="126"/>
  <c r="S1771" i="126"/>
  <c r="P1771" i="126"/>
  <c r="A1771" i="126"/>
  <c r="T1770" i="126"/>
  <c r="S1770" i="126"/>
  <c r="P1770" i="126"/>
  <c r="A1770" i="126"/>
  <c r="T1769" i="126"/>
  <c r="S1769" i="126"/>
  <c r="P1769" i="126"/>
  <c r="A1769" i="126"/>
  <c r="T1768" i="126"/>
  <c r="S1768" i="126"/>
  <c r="P1768" i="126"/>
  <c r="A1768" i="126"/>
  <c r="T1767" i="126"/>
  <c r="S1767" i="126"/>
  <c r="P1767" i="126"/>
  <c r="A1767" i="126"/>
  <c r="T1766" i="126"/>
  <c r="S1766" i="126"/>
  <c r="P1766" i="126"/>
  <c r="A1766" i="126"/>
  <c r="T1765" i="126"/>
  <c r="S1765" i="126"/>
  <c r="P1765" i="126"/>
  <c r="A1765" i="126"/>
  <c r="T1764" i="126"/>
  <c r="S1764" i="126"/>
  <c r="P1764" i="126"/>
  <c r="A1764" i="126"/>
  <c r="T1763" i="126"/>
  <c r="S1763" i="126"/>
  <c r="P1763" i="126"/>
  <c r="A1763" i="126"/>
  <c r="T1762" i="126"/>
  <c r="S1762" i="126"/>
  <c r="P1762" i="126"/>
  <c r="A1762" i="126"/>
  <c r="T1761" i="126"/>
  <c r="S1761" i="126"/>
  <c r="P1761" i="126"/>
  <c r="A1761" i="126"/>
  <c r="T1760" i="126"/>
  <c r="S1760" i="126"/>
  <c r="P1760" i="126"/>
  <c r="A1760" i="126"/>
  <c r="T1759" i="126"/>
  <c r="S1759" i="126"/>
  <c r="P1759" i="126"/>
  <c r="A1759" i="126"/>
  <c r="T1758" i="126"/>
  <c r="S1758" i="126"/>
  <c r="P1758" i="126"/>
  <c r="A1758" i="126"/>
  <c r="T1757" i="126"/>
  <c r="S1757" i="126"/>
  <c r="P1757" i="126"/>
  <c r="A1757" i="126"/>
  <c r="T1756" i="126"/>
  <c r="S1756" i="126"/>
  <c r="P1756" i="126"/>
  <c r="A1756" i="126"/>
  <c r="T1755" i="126"/>
  <c r="S1755" i="126"/>
  <c r="P1755" i="126"/>
  <c r="A1755" i="126"/>
  <c r="T1754" i="126"/>
  <c r="S1754" i="126"/>
  <c r="P1754" i="126"/>
  <c r="A1754" i="126"/>
  <c r="T1753" i="126"/>
  <c r="S1753" i="126"/>
  <c r="P1753" i="126"/>
  <c r="A1753" i="126"/>
  <c r="T1752" i="126"/>
  <c r="S1752" i="126"/>
  <c r="P1752" i="126"/>
  <c r="A1752" i="126"/>
  <c r="T1751" i="126"/>
  <c r="S1751" i="126"/>
  <c r="P1751" i="126"/>
  <c r="A1751" i="126"/>
  <c r="T1750" i="126"/>
  <c r="S1750" i="126"/>
  <c r="P1750" i="126"/>
  <c r="A1750" i="126"/>
  <c r="T1749" i="126"/>
  <c r="S1749" i="126"/>
  <c r="P1749" i="126"/>
  <c r="A1749" i="126"/>
  <c r="T1748" i="126"/>
  <c r="S1748" i="126"/>
  <c r="P1748" i="126"/>
  <c r="A1748" i="126"/>
  <c r="T1747" i="126"/>
  <c r="S1747" i="126"/>
  <c r="P1747" i="126"/>
  <c r="A1747" i="126"/>
  <c r="T1746" i="126"/>
  <c r="S1746" i="126"/>
  <c r="P1746" i="126"/>
  <c r="A1746" i="126"/>
  <c r="T1745" i="126"/>
  <c r="S1745" i="126"/>
  <c r="P1745" i="126"/>
  <c r="A1745" i="126"/>
  <c r="T1744" i="126"/>
  <c r="S1744" i="126"/>
  <c r="P1744" i="126"/>
  <c r="A1744" i="126"/>
  <c r="T1743" i="126"/>
  <c r="S1743" i="126"/>
  <c r="P1743" i="126"/>
  <c r="A1743" i="126"/>
  <c r="T1742" i="126"/>
  <c r="S1742" i="126"/>
  <c r="P1742" i="126"/>
  <c r="A1742" i="126"/>
  <c r="T1741" i="126"/>
  <c r="S1741" i="126"/>
  <c r="P1741" i="126"/>
  <c r="A1741" i="126"/>
  <c r="T1740" i="126"/>
  <c r="S1740" i="126"/>
  <c r="P1740" i="126"/>
  <c r="A1740" i="126"/>
  <c r="T1739" i="126"/>
  <c r="S1739" i="126"/>
  <c r="P1739" i="126"/>
  <c r="A1739" i="126"/>
  <c r="T1738" i="126"/>
  <c r="S1738" i="126"/>
  <c r="P1738" i="126"/>
  <c r="A1738" i="126"/>
  <c r="T1737" i="126"/>
  <c r="S1737" i="126"/>
  <c r="P1737" i="126"/>
  <c r="A1737" i="126"/>
  <c r="T1736" i="126"/>
  <c r="S1736" i="126"/>
  <c r="P1736" i="126"/>
  <c r="A1736" i="126"/>
  <c r="T1735" i="126"/>
  <c r="S1735" i="126"/>
  <c r="P1735" i="126"/>
  <c r="A1735" i="126"/>
  <c r="T1734" i="126"/>
  <c r="S1734" i="126"/>
  <c r="P1734" i="126"/>
  <c r="A1734" i="126"/>
  <c r="T1733" i="126"/>
  <c r="S1733" i="126"/>
  <c r="P1733" i="126"/>
  <c r="A1733" i="126"/>
  <c r="T1732" i="126"/>
  <c r="S1732" i="126"/>
  <c r="P1732" i="126"/>
  <c r="A1732" i="126"/>
  <c r="T1731" i="126"/>
  <c r="S1731" i="126"/>
  <c r="P1731" i="126"/>
  <c r="A1731" i="126"/>
  <c r="T1730" i="126"/>
  <c r="S1730" i="126"/>
  <c r="P1730" i="126"/>
  <c r="A1730" i="126"/>
  <c r="T1729" i="126"/>
  <c r="S1729" i="126"/>
  <c r="P1729" i="126"/>
  <c r="A1729" i="126"/>
  <c r="T1728" i="126"/>
  <c r="S1728" i="126"/>
  <c r="P1728" i="126"/>
  <c r="A1728" i="126"/>
  <c r="T1727" i="126"/>
  <c r="S1727" i="126"/>
  <c r="P1727" i="126"/>
  <c r="A1727" i="126"/>
  <c r="T1726" i="126"/>
  <c r="S1726" i="126"/>
  <c r="P1726" i="126"/>
  <c r="A1726" i="126"/>
  <c r="T1725" i="126"/>
  <c r="S1725" i="126"/>
  <c r="P1725" i="126"/>
  <c r="A1725" i="126"/>
  <c r="T1724" i="126"/>
  <c r="S1724" i="126"/>
  <c r="P1724" i="126"/>
  <c r="A1724" i="126"/>
  <c r="T1723" i="126"/>
  <c r="S1723" i="126"/>
  <c r="P1723" i="126"/>
  <c r="A1723" i="126"/>
  <c r="T1722" i="126"/>
  <c r="S1722" i="126"/>
  <c r="P1722" i="126"/>
  <c r="A1722" i="126"/>
  <c r="T1721" i="126"/>
  <c r="S1721" i="126"/>
  <c r="P1721" i="126"/>
  <c r="A1721" i="126"/>
  <c r="T1720" i="126"/>
  <c r="S1720" i="126"/>
  <c r="P1720" i="126"/>
  <c r="A1720" i="126"/>
  <c r="T1719" i="126"/>
  <c r="S1719" i="126"/>
  <c r="P1719" i="126"/>
  <c r="A1719" i="126"/>
  <c r="T1718" i="126"/>
  <c r="S1718" i="126"/>
  <c r="P1718" i="126"/>
  <c r="A1718" i="126"/>
  <c r="T1717" i="126"/>
  <c r="S1717" i="126"/>
  <c r="P1717" i="126"/>
  <c r="A1717" i="126"/>
  <c r="T1716" i="126"/>
  <c r="S1716" i="126"/>
  <c r="P1716" i="126"/>
  <c r="A1716" i="126"/>
  <c r="T1715" i="126"/>
  <c r="S1715" i="126"/>
  <c r="P1715" i="126"/>
  <c r="A1715" i="126"/>
  <c r="T1714" i="126"/>
  <c r="S1714" i="126"/>
  <c r="P1714" i="126"/>
  <c r="A1714" i="126"/>
  <c r="T1713" i="126"/>
  <c r="S1713" i="126"/>
  <c r="P1713" i="126"/>
  <c r="A1713" i="126"/>
  <c r="T1712" i="126"/>
  <c r="S1712" i="126"/>
  <c r="P1712" i="126"/>
  <c r="A1712" i="126"/>
  <c r="T1711" i="126"/>
  <c r="S1711" i="126"/>
  <c r="P1711" i="126"/>
  <c r="A1711" i="126"/>
  <c r="T1710" i="126"/>
  <c r="S1710" i="126"/>
  <c r="P1710" i="126"/>
  <c r="A1710" i="126"/>
  <c r="T1709" i="126"/>
  <c r="S1709" i="126"/>
  <c r="P1709" i="126"/>
  <c r="A1709" i="126"/>
  <c r="T1708" i="126"/>
  <c r="S1708" i="126"/>
  <c r="P1708" i="126"/>
  <c r="A1708" i="126"/>
  <c r="T1707" i="126"/>
  <c r="S1707" i="126"/>
  <c r="P1707" i="126"/>
  <c r="A1707" i="126"/>
  <c r="T1706" i="126"/>
  <c r="S1706" i="126"/>
  <c r="P1706" i="126"/>
  <c r="A1706" i="126"/>
  <c r="T1705" i="126"/>
  <c r="S1705" i="126"/>
  <c r="P1705" i="126"/>
  <c r="A1705" i="126"/>
  <c r="T1704" i="126"/>
  <c r="S1704" i="126"/>
  <c r="P1704" i="126"/>
  <c r="A1704" i="126"/>
  <c r="T1703" i="126"/>
  <c r="S1703" i="126"/>
  <c r="P1703" i="126"/>
  <c r="A1703" i="126"/>
  <c r="T1702" i="126"/>
  <c r="S1702" i="126"/>
  <c r="P1702" i="126"/>
  <c r="A1702" i="126"/>
  <c r="T1701" i="126"/>
  <c r="S1701" i="126"/>
  <c r="P1701" i="126"/>
  <c r="A1701" i="126"/>
  <c r="T1700" i="126"/>
  <c r="S1700" i="126"/>
  <c r="P1700" i="126"/>
  <c r="A1700" i="126"/>
  <c r="T1699" i="126"/>
  <c r="S1699" i="126"/>
  <c r="P1699" i="126"/>
  <c r="A1699" i="126"/>
  <c r="T1698" i="126"/>
  <c r="S1698" i="126"/>
  <c r="P1698" i="126"/>
  <c r="A1698" i="126"/>
  <c r="T1697" i="126"/>
  <c r="S1697" i="126"/>
  <c r="P1697" i="126"/>
  <c r="A1697" i="126"/>
  <c r="T1696" i="126"/>
  <c r="S1696" i="126"/>
  <c r="P1696" i="126"/>
  <c r="A1696" i="126"/>
  <c r="T1695" i="126"/>
  <c r="S1695" i="126"/>
  <c r="P1695" i="126"/>
  <c r="A1695" i="126"/>
  <c r="T1694" i="126"/>
  <c r="S1694" i="126"/>
  <c r="P1694" i="126"/>
  <c r="A1694" i="126"/>
  <c r="T1693" i="126"/>
  <c r="S1693" i="126"/>
  <c r="P1693" i="126"/>
  <c r="A1693" i="126"/>
  <c r="T1692" i="126"/>
  <c r="S1692" i="126"/>
  <c r="P1692" i="126"/>
  <c r="A1692" i="126"/>
  <c r="T1691" i="126"/>
  <c r="S1691" i="126"/>
  <c r="P1691" i="126"/>
  <c r="A1691" i="126"/>
  <c r="T1690" i="126"/>
  <c r="S1690" i="126"/>
  <c r="P1690" i="126"/>
  <c r="A1690" i="126"/>
  <c r="T1689" i="126"/>
  <c r="S1689" i="126"/>
  <c r="P1689" i="126"/>
  <c r="A1689" i="126"/>
  <c r="T1688" i="126"/>
  <c r="S1688" i="126"/>
  <c r="P1688" i="126"/>
  <c r="A1688" i="126"/>
  <c r="T1687" i="126"/>
  <c r="S1687" i="126"/>
  <c r="P1687" i="126"/>
  <c r="A1687" i="126"/>
  <c r="T1686" i="126"/>
  <c r="S1686" i="126"/>
  <c r="P1686" i="126"/>
  <c r="A1686" i="126"/>
  <c r="T1685" i="126"/>
  <c r="S1685" i="126"/>
  <c r="P1685" i="126"/>
  <c r="A1685" i="126"/>
  <c r="T1684" i="126"/>
  <c r="S1684" i="126"/>
  <c r="A1684" i="126"/>
  <c r="T1683" i="126"/>
  <c r="S1683" i="126"/>
  <c r="A1683" i="126"/>
  <c r="T1682" i="126"/>
  <c r="S1682" i="126"/>
  <c r="A1682" i="126"/>
  <c r="T1681" i="126"/>
  <c r="S1681" i="126"/>
  <c r="A1681" i="126"/>
  <c r="T1680" i="126"/>
  <c r="S1680" i="126"/>
  <c r="A1680" i="126"/>
  <c r="T1679" i="126"/>
  <c r="S1679" i="126"/>
  <c r="A1679" i="126"/>
  <c r="T1678" i="126"/>
  <c r="S1678" i="126"/>
  <c r="A1678" i="126"/>
  <c r="T1677" i="126"/>
  <c r="S1677" i="126"/>
  <c r="A1677" i="126"/>
  <c r="T1676" i="126"/>
  <c r="S1676" i="126"/>
  <c r="A1676" i="126"/>
  <c r="T1675" i="126"/>
  <c r="S1675" i="126"/>
  <c r="A1675" i="126"/>
  <c r="T1674" i="126"/>
  <c r="S1674" i="126"/>
  <c r="A1674" i="126"/>
  <c r="T1673" i="126"/>
  <c r="S1673" i="126"/>
  <c r="A1673" i="126"/>
  <c r="T1672" i="126"/>
  <c r="S1672" i="126"/>
  <c r="A1672" i="126"/>
  <c r="T1671" i="126"/>
  <c r="S1671" i="126"/>
  <c r="A1671" i="126"/>
  <c r="T1670" i="126"/>
  <c r="S1670" i="126"/>
  <c r="A1670" i="126"/>
  <c r="T1669" i="126"/>
  <c r="S1669" i="126"/>
  <c r="A1669" i="126"/>
  <c r="T1668" i="126"/>
  <c r="S1668" i="126"/>
  <c r="A1668" i="126"/>
  <c r="T1667" i="126"/>
  <c r="S1667" i="126"/>
  <c r="A1667" i="126"/>
  <c r="T1666" i="126"/>
  <c r="S1666" i="126"/>
  <c r="A1666" i="126"/>
  <c r="T1665" i="126"/>
  <c r="S1665" i="126"/>
  <c r="A1665" i="126"/>
  <c r="T1664" i="126"/>
  <c r="S1664" i="126"/>
  <c r="A1664" i="126"/>
  <c r="T1663" i="126"/>
  <c r="S1663" i="126"/>
  <c r="A1663" i="126"/>
  <c r="T1662" i="126"/>
  <c r="S1662" i="126"/>
  <c r="A1662" i="126"/>
  <c r="T1661" i="126"/>
  <c r="S1661" i="126"/>
  <c r="A1661" i="126"/>
  <c r="T1660" i="126"/>
  <c r="S1660" i="126"/>
  <c r="A1660" i="126"/>
  <c r="T1659" i="126"/>
  <c r="S1659" i="126"/>
  <c r="A1659" i="126"/>
  <c r="T1658" i="126"/>
  <c r="S1658" i="126"/>
  <c r="A1658" i="126"/>
  <c r="T1657" i="126"/>
  <c r="S1657" i="126"/>
  <c r="A1657" i="126"/>
  <c r="T1656" i="126"/>
  <c r="S1656" i="126"/>
  <c r="A1656" i="126"/>
  <c r="T1655" i="126"/>
  <c r="S1655" i="126"/>
  <c r="A1655" i="126"/>
  <c r="T1654" i="126"/>
  <c r="S1654" i="126"/>
  <c r="A1654" i="126"/>
  <c r="T1653" i="126"/>
  <c r="S1653" i="126"/>
  <c r="A1653" i="126"/>
  <c r="T1652" i="126"/>
  <c r="S1652" i="126"/>
  <c r="A1652" i="126"/>
  <c r="T1651" i="126"/>
  <c r="S1651" i="126"/>
  <c r="A1651" i="126"/>
  <c r="T1650" i="126"/>
  <c r="S1650" i="126"/>
  <c r="A1650" i="126"/>
  <c r="T1649" i="126"/>
  <c r="S1649" i="126"/>
  <c r="A1649" i="126"/>
  <c r="U1648" i="126"/>
  <c r="T1648" i="126"/>
  <c r="S1648" i="126"/>
  <c r="A1648" i="126"/>
  <c r="U1647" i="126"/>
  <c r="T1647" i="126"/>
  <c r="S1647" i="126"/>
  <c r="A1647" i="126"/>
  <c r="U1646" i="126"/>
  <c r="T1646" i="126"/>
  <c r="S1646" i="126"/>
  <c r="A1646" i="126"/>
  <c r="U1645" i="126"/>
  <c r="T1645" i="126"/>
  <c r="S1645" i="126"/>
  <c r="A1645" i="126"/>
  <c r="U1644" i="126"/>
  <c r="T1644" i="126"/>
  <c r="S1644" i="126"/>
  <c r="A1644" i="126"/>
  <c r="U1643" i="126"/>
  <c r="T1643" i="126"/>
  <c r="S1643" i="126"/>
  <c r="A1643" i="126"/>
  <c r="U1642" i="126"/>
  <c r="T1642" i="126"/>
  <c r="S1642" i="126"/>
  <c r="A1642" i="126"/>
  <c r="U1641" i="126"/>
  <c r="T1641" i="126"/>
  <c r="S1641" i="126"/>
  <c r="A1641" i="126"/>
  <c r="U1640" i="126"/>
  <c r="T1640" i="126"/>
  <c r="S1640" i="126"/>
  <c r="A1640" i="126"/>
  <c r="U1639" i="126"/>
  <c r="T1639" i="126"/>
  <c r="S1639" i="126"/>
  <c r="A1639" i="126"/>
  <c r="U1638" i="126"/>
  <c r="T1638" i="126"/>
  <c r="S1638" i="126"/>
  <c r="A1638" i="126"/>
  <c r="U1637" i="126"/>
  <c r="T1637" i="126"/>
  <c r="S1637" i="126"/>
  <c r="A1637" i="126"/>
  <c r="U1636" i="126"/>
  <c r="T1636" i="126"/>
  <c r="S1636" i="126"/>
  <c r="A1636" i="126"/>
  <c r="U1635" i="126"/>
  <c r="T1635" i="126"/>
  <c r="S1635" i="126"/>
  <c r="A1635" i="126"/>
  <c r="U1634" i="126"/>
  <c r="T1634" i="126"/>
  <c r="S1634" i="126"/>
  <c r="A1634" i="126"/>
  <c r="U1633" i="126"/>
  <c r="T1633" i="126"/>
  <c r="S1633" i="126"/>
  <c r="A1633" i="126"/>
  <c r="U1632" i="126"/>
  <c r="T1632" i="126"/>
  <c r="S1632" i="126"/>
  <c r="A1632" i="126"/>
  <c r="U1631" i="126"/>
  <c r="T1631" i="126"/>
  <c r="S1631" i="126"/>
  <c r="A1631" i="126"/>
  <c r="U1630" i="126"/>
  <c r="T1630" i="126"/>
  <c r="S1630" i="126"/>
  <c r="A1630" i="126"/>
  <c r="U1629" i="126"/>
  <c r="T1629" i="126"/>
  <c r="S1629" i="126"/>
  <c r="A1629" i="126"/>
  <c r="U1628" i="126"/>
  <c r="T1628" i="126"/>
  <c r="S1628" i="126"/>
  <c r="A1628" i="126"/>
  <c r="U1627" i="126"/>
  <c r="T1627" i="126"/>
  <c r="S1627" i="126"/>
  <c r="A1627" i="126"/>
  <c r="U1626" i="126"/>
  <c r="T1626" i="126"/>
  <c r="S1626" i="126"/>
  <c r="A1626" i="126"/>
  <c r="U1625" i="126"/>
  <c r="T1625" i="126"/>
  <c r="S1625" i="126"/>
  <c r="A1625" i="126"/>
  <c r="U1624" i="126"/>
  <c r="T1624" i="126"/>
  <c r="S1624" i="126"/>
  <c r="A1624" i="126"/>
  <c r="U1623" i="126"/>
  <c r="T1623" i="126"/>
  <c r="S1623" i="126"/>
  <c r="A1623" i="126"/>
  <c r="U1622" i="126"/>
  <c r="T1622" i="126"/>
  <c r="S1622" i="126"/>
  <c r="A1622" i="126"/>
  <c r="U1621" i="126"/>
  <c r="T1621" i="126"/>
  <c r="S1621" i="126"/>
  <c r="A1621" i="126"/>
  <c r="U1620" i="126"/>
  <c r="T1620" i="126"/>
  <c r="S1620" i="126"/>
  <c r="A1620" i="126"/>
  <c r="U1619" i="126"/>
  <c r="T1619" i="126"/>
  <c r="S1619" i="126"/>
  <c r="A1619" i="126"/>
  <c r="U1618" i="126"/>
  <c r="T1618" i="126"/>
  <c r="S1618" i="126"/>
  <c r="A1618" i="126"/>
  <c r="U1617" i="126"/>
  <c r="T1617" i="126"/>
  <c r="S1617" i="126"/>
  <c r="A1617" i="126"/>
  <c r="U1616" i="126"/>
  <c r="T1616" i="126"/>
  <c r="S1616" i="126"/>
  <c r="A1616" i="126"/>
  <c r="U1615" i="126"/>
  <c r="T1615" i="126"/>
  <c r="S1615" i="126"/>
  <c r="A1615" i="126"/>
  <c r="U1614" i="126"/>
  <c r="T1614" i="126"/>
  <c r="S1614" i="126"/>
  <c r="A1614" i="126"/>
  <c r="T1613" i="126"/>
  <c r="S1613" i="126"/>
  <c r="A1613" i="126"/>
  <c r="T1612" i="126"/>
  <c r="S1612" i="126"/>
  <c r="A1612" i="126"/>
  <c r="T1611" i="126"/>
  <c r="S1611" i="126"/>
  <c r="A1611" i="126"/>
  <c r="T1610" i="126"/>
  <c r="S1610" i="126"/>
  <c r="A1610" i="126"/>
  <c r="T1609" i="126"/>
  <c r="S1609" i="126"/>
  <c r="A1609" i="126"/>
  <c r="T1608" i="126"/>
  <c r="S1608" i="126"/>
  <c r="A1608" i="126"/>
  <c r="T1607" i="126"/>
  <c r="S1607" i="126"/>
  <c r="A1607" i="126"/>
  <c r="T1606" i="126"/>
  <c r="S1606" i="126"/>
  <c r="A1606" i="126"/>
  <c r="T1605" i="126"/>
  <c r="S1605" i="126"/>
  <c r="T1604" i="126"/>
  <c r="S1604" i="126"/>
  <c r="T1603" i="126"/>
  <c r="S1603" i="126"/>
  <c r="T1602" i="126"/>
  <c r="S1602" i="126"/>
  <c r="T1601" i="126"/>
  <c r="S1601" i="126"/>
  <c r="T1600" i="126"/>
  <c r="S1600" i="126"/>
  <c r="T1599" i="126"/>
  <c r="S1599" i="126"/>
  <c r="T1598" i="126"/>
  <c r="S1598" i="126"/>
  <c r="A1598" i="126"/>
  <c r="T1597" i="126"/>
  <c r="S1597" i="126"/>
  <c r="A1597" i="126"/>
  <c r="T1596" i="126"/>
  <c r="S1596" i="126"/>
  <c r="A1596" i="126"/>
  <c r="T1595" i="126"/>
  <c r="S1595" i="126"/>
  <c r="A1595" i="126"/>
  <c r="T1594" i="126"/>
  <c r="S1594" i="126"/>
  <c r="A1594" i="126"/>
  <c r="T1593" i="126"/>
  <c r="S1593" i="126"/>
  <c r="A1593" i="126"/>
  <c r="T1592" i="126"/>
  <c r="S1592" i="126"/>
  <c r="A1592" i="126"/>
  <c r="T1591" i="126"/>
  <c r="S1591" i="126"/>
  <c r="A1591" i="126"/>
  <c r="T1590" i="126"/>
  <c r="S1590" i="126"/>
  <c r="A1590" i="126"/>
  <c r="T1589" i="126"/>
  <c r="S1589" i="126"/>
  <c r="A1589" i="126"/>
  <c r="T1588" i="126"/>
  <c r="S1588" i="126"/>
  <c r="A1588" i="126"/>
  <c r="T1587" i="126"/>
  <c r="S1587" i="126"/>
  <c r="A1587" i="126"/>
  <c r="T1586" i="126"/>
  <c r="S1586" i="126"/>
  <c r="A1586" i="126"/>
  <c r="T1585" i="126"/>
  <c r="S1585" i="126"/>
  <c r="A1585" i="126"/>
  <c r="T1584" i="126"/>
  <c r="S1584" i="126"/>
  <c r="A1584" i="126"/>
  <c r="T1583" i="126"/>
  <c r="S1583" i="126"/>
  <c r="A1583" i="126"/>
  <c r="T1582" i="126"/>
  <c r="S1582" i="126"/>
  <c r="A1582" i="126"/>
  <c r="T1581" i="126"/>
  <c r="S1581" i="126"/>
  <c r="A1581" i="126"/>
  <c r="T1580" i="126"/>
  <c r="S1580" i="126"/>
  <c r="A1580" i="126"/>
  <c r="T1579" i="126"/>
  <c r="S1579" i="126"/>
  <c r="A1579" i="126"/>
  <c r="T1578" i="126"/>
  <c r="S1578" i="126"/>
  <c r="A1578" i="126"/>
  <c r="T1577" i="126"/>
  <c r="S1577" i="126"/>
  <c r="A1577" i="126"/>
  <c r="T1576" i="126"/>
  <c r="S1576" i="126"/>
  <c r="A1576" i="126"/>
  <c r="T1575" i="126"/>
  <c r="S1575" i="126"/>
  <c r="A1575" i="126"/>
  <c r="T1574" i="126"/>
  <c r="S1574" i="126"/>
  <c r="A1574" i="126"/>
  <c r="T1573" i="126"/>
  <c r="S1573" i="126"/>
  <c r="A1573" i="126"/>
  <c r="T1572" i="126"/>
  <c r="S1572" i="126"/>
  <c r="A1572" i="126"/>
  <c r="T1571" i="126"/>
  <c r="S1571" i="126"/>
  <c r="A1571" i="126"/>
  <c r="T1570" i="126"/>
  <c r="S1570" i="126"/>
  <c r="A1570" i="126"/>
  <c r="T1569" i="126"/>
  <c r="S1569" i="126"/>
  <c r="A1569" i="126"/>
  <c r="T1568" i="126"/>
  <c r="S1568" i="126"/>
  <c r="A1568" i="126"/>
  <c r="T1567" i="126"/>
  <c r="S1567" i="126"/>
  <c r="A1567" i="126"/>
  <c r="T1566" i="126"/>
  <c r="S1566" i="126"/>
  <c r="A1566" i="126"/>
  <c r="T1565" i="126"/>
  <c r="S1565" i="126"/>
  <c r="A1565" i="126"/>
  <c r="T1564" i="126"/>
  <c r="S1564" i="126"/>
  <c r="A1564" i="126"/>
  <c r="T1563" i="126"/>
  <c r="S1563" i="126"/>
  <c r="A1563" i="126"/>
  <c r="T1562" i="126"/>
  <c r="S1562" i="126"/>
  <c r="A1562" i="126"/>
  <c r="T1561" i="126"/>
  <c r="S1561" i="126"/>
  <c r="A1561" i="126"/>
  <c r="T1560" i="126"/>
  <c r="S1560" i="126"/>
  <c r="A1560" i="126"/>
  <c r="T1559" i="126"/>
  <c r="S1559" i="126"/>
  <c r="A1559" i="126"/>
  <c r="T1558" i="126"/>
  <c r="S1558" i="126"/>
  <c r="A1558" i="126"/>
  <c r="T1557" i="126"/>
  <c r="S1557" i="126"/>
  <c r="A1557" i="126"/>
  <c r="T1556" i="126"/>
  <c r="S1556" i="126"/>
  <c r="A1556" i="126"/>
  <c r="T1555" i="126"/>
  <c r="S1555" i="126"/>
  <c r="A1555" i="126"/>
  <c r="T1554" i="126"/>
  <c r="S1554" i="126"/>
  <c r="A1554" i="126"/>
  <c r="T1553" i="126"/>
  <c r="S1553" i="126"/>
  <c r="A1553" i="126"/>
  <c r="T1552" i="126"/>
  <c r="S1552" i="126"/>
  <c r="A1552" i="126"/>
  <c r="T1551" i="126"/>
  <c r="S1551" i="126"/>
  <c r="A1551" i="126"/>
  <c r="T1550" i="126"/>
  <c r="S1550" i="126"/>
  <c r="A1550" i="126"/>
  <c r="T1549" i="126"/>
  <c r="S1549" i="126"/>
  <c r="A1549" i="126"/>
  <c r="T1548" i="126"/>
  <c r="S1548" i="126"/>
  <c r="A1548" i="126"/>
  <c r="T1547" i="126"/>
  <c r="S1547" i="126"/>
  <c r="A1547" i="126"/>
  <c r="T1546" i="126"/>
  <c r="S1546" i="126"/>
  <c r="A1546" i="126"/>
  <c r="T1545" i="126"/>
  <c r="S1545" i="126"/>
  <c r="A1545" i="126"/>
  <c r="T1544" i="126"/>
  <c r="S1544" i="126"/>
  <c r="A1544" i="126"/>
  <c r="T1543" i="126"/>
  <c r="S1543" i="126"/>
  <c r="A1543" i="126"/>
  <c r="T1542" i="126"/>
  <c r="S1542" i="126"/>
  <c r="A1542" i="126"/>
  <c r="T1541" i="126"/>
  <c r="S1541" i="126"/>
  <c r="A1541" i="126"/>
  <c r="T1540" i="126"/>
  <c r="S1540" i="126"/>
  <c r="A1540" i="126"/>
  <c r="T1539" i="126"/>
  <c r="S1539" i="126"/>
  <c r="A1539" i="126"/>
  <c r="T1538" i="126"/>
  <c r="S1538" i="126"/>
  <c r="A1538" i="126"/>
  <c r="T1537" i="126"/>
  <c r="S1537" i="126"/>
  <c r="A1537" i="126"/>
  <c r="T1536" i="126"/>
  <c r="S1536" i="126"/>
  <c r="A1536" i="126"/>
  <c r="T1535" i="126"/>
  <c r="S1535" i="126"/>
  <c r="A1535" i="126"/>
  <c r="T1534" i="126"/>
  <c r="S1534" i="126"/>
  <c r="A1534" i="126"/>
  <c r="T1533" i="126"/>
  <c r="S1533" i="126"/>
  <c r="A1533" i="126"/>
  <c r="T1532" i="126"/>
  <c r="S1532" i="126"/>
  <c r="A1532" i="126"/>
  <c r="T1531" i="126"/>
  <c r="S1531" i="126"/>
  <c r="A1531" i="126"/>
  <c r="T1530" i="126"/>
  <c r="S1530" i="126"/>
  <c r="A1530" i="126"/>
  <c r="T1529" i="126"/>
  <c r="S1529" i="126"/>
  <c r="A1529" i="126"/>
  <c r="T1528" i="126"/>
  <c r="S1528" i="126"/>
  <c r="A1528" i="126"/>
  <c r="T1527" i="126"/>
  <c r="S1527" i="126"/>
  <c r="A1527" i="126"/>
  <c r="T1526" i="126"/>
  <c r="S1526" i="126"/>
  <c r="A1526" i="126"/>
  <c r="T1525" i="126"/>
  <c r="S1525" i="126"/>
  <c r="A1525" i="126"/>
  <c r="T1524" i="126"/>
  <c r="S1524" i="126"/>
  <c r="A1524" i="126"/>
  <c r="T1523" i="126"/>
  <c r="S1523" i="126"/>
  <c r="A1523" i="126"/>
  <c r="T1522" i="126"/>
  <c r="S1522" i="126"/>
  <c r="A1522" i="126"/>
  <c r="T1521" i="126"/>
  <c r="S1521" i="126"/>
  <c r="A1521" i="126"/>
  <c r="T1520" i="126"/>
  <c r="S1520" i="126"/>
  <c r="A1520" i="126"/>
  <c r="T1519" i="126"/>
  <c r="S1519" i="126"/>
  <c r="A1519" i="126"/>
  <c r="T1518" i="126"/>
  <c r="S1518" i="126"/>
  <c r="A1518" i="126"/>
  <c r="T1517" i="126"/>
  <c r="S1517" i="126"/>
  <c r="A1517" i="126"/>
  <c r="T1516" i="126"/>
  <c r="S1516" i="126"/>
  <c r="A1516" i="126"/>
  <c r="T1515" i="126"/>
  <c r="S1515" i="126"/>
  <c r="A1515" i="126"/>
  <c r="T1514" i="126"/>
  <c r="S1514" i="126"/>
  <c r="A1514" i="126"/>
  <c r="T1513" i="126"/>
  <c r="S1513" i="126"/>
  <c r="A1513" i="126"/>
  <c r="T1512" i="126"/>
  <c r="S1512" i="126"/>
  <c r="A1512" i="126"/>
  <c r="T1511" i="126"/>
  <c r="S1511" i="126"/>
  <c r="A1511" i="126"/>
  <c r="T1510" i="126"/>
  <c r="S1510" i="126"/>
  <c r="A1510" i="126"/>
  <c r="T1509" i="126"/>
  <c r="S1509" i="126"/>
  <c r="A1509" i="126"/>
  <c r="T1508" i="126"/>
  <c r="S1508" i="126"/>
  <c r="A1508" i="126"/>
  <c r="T1507" i="126"/>
  <c r="S1507" i="126"/>
  <c r="A1507" i="126"/>
  <c r="T1506" i="126"/>
  <c r="S1506" i="126"/>
  <c r="A1506" i="126"/>
  <c r="T1505" i="126"/>
  <c r="S1505" i="126"/>
  <c r="A1505" i="126"/>
  <c r="T1504" i="126"/>
  <c r="S1504" i="126"/>
  <c r="A1504" i="126"/>
  <c r="T1503" i="126"/>
  <c r="S1503" i="126"/>
  <c r="A1503" i="126"/>
  <c r="T1502" i="126"/>
  <c r="S1502" i="126"/>
  <c r="A1502" i="126"/>
  <c r="T1501" i="126"/>
  <c r="S1501" i="126"/>
  <c r="A1501" i="126"/>
  <c r="T1500" i="126"/>
  <c r="S1500" i="126"/>
  <c r="A1500" i="126"/>
  <c r="T1499" i="126"/>
  <c r="S1499" i="126"/>
  <c r="A1499" i="126"/>
  <c r="T1498" i="126"/>
  <c r="S1498" i="126"/>
  <c r="A1498" i="126"/>
  <c r="T1497" i="126"/>
  <c r="S1497" i="126"/>
  <c r="A1497" i="126"/>
  <c r="T1496" i="126"/>
  <c r="S1496" i="126"/>
  <c r="A1496" i="126"/>
  <c r="T1495" i="126"/>
  <c r="S1495" i="126"/>
  <c r="A1495" i="126"/>
  <c r="T1494" i="126"/>
  <c r="S1494" i="126"/>
  <c r="A1494" i="126"/>
  <c r="T1493" i="126"/>
  <c r="S1493" i="126"/>
  <c r="A1493" i="126"/>
  <c r="T1492" i="126"/>
  <c r="S1492" i="126"/>
  <c r="A1492" i="126"/>
  <c r="T1491" i="126"/>
  <c r="S1491" i="126"/>
  <c r="A1491" i="126"/>
  <c r="T1490" i="126"/>
  <c r="S1490" i="126"/>
  <c r="A1490" i="126"/>
  <c r="T1489" i="126"/>
  <c r="S1489" i="126"/>
  <c r="A1489" i="126"/>
  <c r="T1488" i="126"/>
  <c r="S1488" i="126"/>
  <c r="A1488" i="126"/>
  <c r="T1487" i="126"/>
  <c r="S1487" i="126"/>
  <c r="A1487" i="126"/>
  <c r="T1486" i="126"/>
  <c r="S1486" i="126"/>
  <c r="A1486" i="126"/>
  <c r="T1485" i="126"/>
  <c r="S1485" i="126"/>
  <c r="A1485" i="126"/>
  <c r="T1484" i="126"/>
  <c r="S1484" i="126"/>
  <c r="A1484" i="126"/>
  <c r="T1483" i="126"/>
  <c r="S1483" i="126"/>
  <c r="A1483" i="126"/>
  <c r="T1482" i="126"/>
  <c r="S1482" i="126"/>
  <c r="A1482" i="126"/>
  <c r="T1481" i="126"/>
  <c r="S1481" i="126"/>
  <c r="A1481" i="126"/>
  <c r="T1480" i="126"/>
  <c r="S1480" i="126"/>
  <c r="A1480" i="126"/>
  <c r="T1479" i="126"/>
  <c r="S1479" i="126"/>
  <c r="A1479" i="126"/>
  <c r="T1478" i="126"/>
  <c r="S1478" i="126"/>
  <c r="A1478" i="126"/>
  <c r="T1477" i="126"/>
  <c r="S1477" i="126"/>
  <c r="A1477" i="126"/>
  <c r="T1476" i="126"/>
  <c r="S1476" i="126"/>
  <c r="A1476" i="126"/>
  <c r="T1475" i="126"/>
  <c r="S1475" i="126"/>
  <c r="A1475" i="126"/>
  <c r="T1474" i="126"/>
  <c r="S1474" i="126"/>
  <c r="A1474" i="126"/>
  <c r="T1473" i="126"/>
  <c r="S1473" i="126"/>
  <c r="A1473" i="126"/>
  <c r="T1472" i="126"/>
  <c r="S1472" i="126"/>
  <c r="A1472" i="126"/>
  <c r="T1471" i="126"/>
  <c r="S1471" i="126"/>
  <c r="A1471" i="126"/>
  <c r="T1470" i="126"/>
  <c r="S1470" i="126"/>
  <c r="A1470" i="126"/>
  <c r="T1469" i="126"/>
  <c r="S1469" i="126"/>
  <c r="A1469" i="126"/>
  <c r="T1468" i="126"/>
  <c r="S1468" i="126"/>
  <c r="A1468" i="126"/>
  <c r="T1467" i="126"/>
  <c r="S1467" i="126"/>
  <c r="A1467" i="126"/>
  <c r="T1466" i="126"/>
  <c r="S1466" i="126"/>
  <c r="A1466" i="126"/>
  <c r="T1465" i="126"/>
  <c r="S1465" i="126"/>
  <c r="A1465" i="126"/>
  <c r="T1464" i="126"/>
  <c r="S1464" i="126"/>
  <c r="A1464" i="126"/>
  <c r="T1463" i="126"/>
  <c r="S1463" i="126"/>
  <c r="A1463" i="126"/>
  <c r="T1462" i="126"/>
  <c r="S1462" i="126"/>
  <c r="A1462" i="126"/>
  <c r="T1461" i="126"/>
  <c r="S1461" i="126"/>
  <c r="A1461" i="126"/>
  <c r="T1460" i="126"/>
  <c r="S1460" i="126"/>
  <c r="A1460" i="126"/>
  <c r="T1459" i="126"/>
  <c r="S1459" i="126"/>
  <c r="A1459" i="126"/>
  <c r="T1458" i="126"/>
  <c r="S1458" i="126"/>
  <c r="A1458" i="126"/>
  <c r="T1457" i="126"/>
  <c r="S1457" i="126"/>
  <c r="A1457" i="126"/>
  <c r="T1456" i="126"/>
  <c r="S1456" i="126"/>
  <c r="A1456" i="126"/>
  <c r="T1455" i="126"/>
  <c r="S1455" i="126"/>
  <c r="A1455" i="126"/>
  <c r="T1454" i="126"/>
  <c r="S1454" i="126"/>
  <c r="A1454" i="126"/>
  <c r="T1453" i="126"/>
  <c r="S1453" i="126"/>
  <c r="A1453" i="126"/>
  <c r="T1452" i="126"/>
  <c r="S1452" i="126"/>
  <c r="A1452" i="126"/>
  <c r="T1451" i="126"/>
  <c r="S1451" i="126"/>
  <c r="A1451" i="126"/>
  <c r="T1450" i="126"/>
  <c r="S1450" i="126"/>
  <c r="A1450" i="126"/>
  <c r="T1449" i="126"/>
  <c r="S1449" i="126"/>
  <c r="A1449" i="126"/>
  <c r="T1448" i="126"/>
  <c r="S1448" i="126"/>
  <c r="A1448" i="126"/>
  <c r="T1447" i="126"/>
  <c r="S1447" i="126"/>
  <c r="A1447" i="126"/>
  <c r="T1446" i="126"/>
  <c r="S1446" i="126"/>
  <c r="A1446" i="126"/>
  <c r="T1445" i="126"/>
  <c r="S1445" i="126"/>
  <c r="A1445" i="126"/>
  <c r="T1444" i="126"/>
  <c r="S1444" i="126"/>
  <c r="A1444" i="126"/>
  <c r="T1443" i="126"/>
  <c r="S1443" i="126"/>
  <c r="A1443" i="126"/>
  <c r="T1442" i="126"/>
  <c r="S1442" i="126"/>
  <c r="A1442" i="126"/>
  <c r="T1441" i="126"/>
  <c r="S1441" i="126"/>
  <c r="A1441" i="126"/>
  <c r="T1440" i="126"/>
  <c r="S1440" i="126"/>
  <c r="A1440" i="126"/>
  <c r="T1439" i="126"/>
  <c r="S1439" i="126"/>
  <c r="A1439" i="126"/>
  <c r="T1438" i="126"/>
  <c r="S1438" i="126"/>
  <c r="A1438" i="126"/>
  <c r="T1437" i="126"/>
  <c r="S1437" i="126"/>
  <c r="A1437" i="126"/>
  <c r="T1436" i="126"/>
  <c r="S1436" i="126"/>
  <c r="A1436" i="126"/>
  <c r="T1435" i="126"/>
  <c r="S1435" i="126"/>
  <c r="A1435" i="126"/>
  <c r="T1434" i="126"/>
  <c r="S1434" i="126"/>
  <c r="A1434" i="126"/>
  <c r="T1433" i="126"/>
  <c r="S1433" i="126"/>
  <c r="A1433" i="126"/>
  <c r="T1432" i="126"/>
  <c r="S1432" i="126"/>
  <c r="A1432" i="126"/>
  <c r="T1431" i="126"/>
  <c r="S1431" i="126"/>
  <c r="A1431" i="126"/>
  <c r="T1430" i="126"/>
  <c r="S1430" i="126"/>
  <c r="A1430" i="126"/>
  <c r="T1429" i="126"/>
  <c r="S1429" i="126"/>
  <c r="A1429" i="126"/>
  <c r="T1428" i="126"/>
  <c r="S1428" i="126"/>
  <c r="A1428" i="126"/>
  <c r="T1427" i="126"/>
  <c r="S1427" i="126"/>
  <c r="A1427" i="126"/>
  <c r="T1426" i="126"/>
  <c r="S1426" i="126"/>
  <c r="A1426" i="126"/>
  <c r="T1425" i="126"/>
  <c r="S1425" i="126"/>
  <c r="A1425" i="126"/>
  <c r="T1424" i="126"/>
  <c r="S1424" i="126"/>
  <c r="A1424" i="126"/>
  <c r="T1423" i="126"/>
  <c r="S1423" i="126"/>
  <c r="A1423" i="126"/>
  <c r="T1422" i="126"/>
  <c r="S1422" i="126"/>
  <c r="A1422" i="126"/>
  <c r="T1421" i="126"/>
  <c r="S1421" i="126"/>
  <c r="A1421" i="126"/>
  <c r="T1420" i="126"/>
  <c r="S1420" i="126"/>
  <c r="A1420" i="126"/>
  <c r="T1419" i="126"/>
  <c r="S1419" i="126"/>
  <c r="A1419" i="126"/>
  <c r="T1418" i="126"/>
  <c r="S1418" i="126"/>
  <c r="A1418" i="126"/>
  <c r="T1417" i="126"/>
  <c r="S1417" i="126"/>
  <c r="A1417" i="126"/>
  <c r="T1416" i="126"/>
  <c r="S1416" i="126"/>
  <c r="A1416" i="126"/>
  <c r="T1415" i="126"/>
  <c r="S1415" i="126"/>
  <c r="A1415" i="126"/>
  <c r="T1414" i="126"/>
  <c r="S1414" i="126"/>
  <c r="A1414" i="126"/>
  <c r="T1413" i="126"/>
  <c r="S1413" i="126"/>
  <c r="A1413" i="126"/>
  <c r="T1412" i="126"/>
  <c r="S1412" i="126"/>
  <c r="A1412" i="126"/>
  <c r="T1411" i="126"/>
  <c r="S1411" i="126"/>
  <c r="A1411" i="126"/>
  <c r="T1410" i="126"/>
  <c r="S1410" i="126"/>
  <c r="A1410" i="126"/>
  <c r="T1409" i="126"/>
  <c r="S1409" i="126"/>
  <c r="A1409" i="126"/>
  <c r="T1408" i="126"/>
  <c r="S1408" i="126"/>
  <c r="A1408" i="126"/>
  <c r="T1407" i="126"/>
  <c r="S1407" i="126"/>
  <c r="A1407" i="126"/>
  <c r="T1406" i="126"/>
  <c r="S1406" i="126"/>
  <c r="A1406" i="126"/>
  <c r="T1405" i="126"/>
  <c r="S1405" i="126"/>
  <c r="A1405" i="126"/>
  <c r="T1404" i="126"/>
  <c r="S1404" i="126"/>
  <c r="A1404" i="126"/>
  <c r="T1403" i="126"/>
  <c r="S1403" i="126"/>
  <c r="A1403" i="126"/>
  <c r="T1402" i="126"/>
  <c r="S1402" i="126"/>
  <c r="A1402" i="126"/>
  <c r="T1401" i="126"/>
  <c r="S1401" i="126"/>
  <c r="A1401" i="126"/>
  <c r="T1400" i="126"/>
  <c r="S1400" i="126"/>
  <c r="A1400" i="126"/>
  <c r="T1399" i="126"/>
  <c r="S1399" i="126"/>
  <c r="A1399" i="126"/>
  <c r="T1398" i="126"/>
  <c r="S1398" i="126"/>
  <c r="A1398" i="126"/>
  <c r="T1397" i="126"/>
  <c r="S1397" i="126"/>
  <c r="A1397" i="126"/>
  <c r="T1396" i="126"/>
  <c r="S1396" i="126"/>
  <c r="A1396" i="126"/>
  <c r="T1395" i="126"/>
  <c r="S1395" i="126"/>
  <c r="A1395" i="126"/>
  <c r="T1394" i="126"/>
  <c r="S1394" i="126"/>
  <c r="A1394" i="126"/>
  <c r="T1393" i="126"/>
  <c r="S1393" i="126"/>
  <c r="A1393" i="126"/>
  <c r="T1392" i="126"/>
  <c r="S1392" i="126"/>
  <c r="A1392" i="126"/>
  <c r="T1391" i="126"/>
  <c r="S1391" i="126"/>
  <c r="A1391" i="126"/>
  <c r="T1390" i="126"/>
  <c r="S1390" i="126"/>
  <c r="A1390" i="126"/>
  <c r="T1389" i="126"/>
  <c r="S1389" i="126"/>
  <c r="A1389" i="126"/>
  <c r="T1388" i="126"/>
  <c r="S1388" i="126"/>
  <c r="A1388" i="126"/>
  <c r="T1387" i="126"/>
  <c r="S1387" i="126"/>
  <c r="A1387" i="126"/>
  <c r="T1386" i="126"/>
  <c r="S1386" i="126"/>
  <c r="A1386" i="126"/>
  <c r="T1385" i="126"/>
  <c r="S1385" i="126"/>
  <c r="A1385" i="126"/>
  <c r="T1384" i="126"/>
  <c r="S1384" i="126"/>
  <c r="A1384" i="126"/>
  <c r="T1383" i="126"/>
  <c r="S1383" i="126"/>
  <c r="A1383" i="126"/>
  <c r="T1382" i="126"/>
  <c r="S1382" i="126"/>
  <c r="A1382" i="126"/>
  <c r="T1381" i="126"/>
  <c r="S1381" i="126"/>
  <c r="A1381" i="126"/>
  <c r="T1380" i="126"/>
  <c r="S1380" i="126"/>
  <c r="A1380" i="126"/>
  <c r="T1379" i="126"/>
  <c r="S1379" i="126"/>
  <c r="A1379" i="126"/>
  <c r="T1378" i="126"/>
  <c r="S1378" i="126"/>
  <c r="A1378" i="126"/>
  <c r="T1377" i="126"/>
  <c r="S1377" i="126"/>
  <c r="A1377" i="126"/>
  <c r="T1376" i="126"/>
  <c r="S1376" i="126"/>
  <c r="A1376" i="126"/>
  <c r="T1375" i="126"/>
  <c r="S1375" i="126"/>
  <c r="A1375" i="126"/>
  <c r="T1374" i="126"/>
  <c r="S1374" i="126"/>
  <c r="A1374" i="126"/>
  <c r="T1373" i="126"/>
  <c r="S1373" i="126"/>
  <c r="A1373" i="126"/>
  <c r="T1372" i="126"/>
  <c r="S1372" i="126"/>
  <c r="A1372" i="126"/>
  <c r="T1371" i="126"/>
  <c r="S1371" i="126"/>
  <c r="A1371" i="126"/>
  <c r="T1370" i="126"/>
  <c r="S1370" i="126"/>
  <c r="A1370" i="126"/>
  <c r="T1369" i="126"/>
  <c r="S1369" i="126"/>
  <c r="A1369" i="126"/>
  <c r="T1368" i="126"/>
  <c r="S1368" i="126"/>
  <c r="A1368" i="126"/>
  <c r="T1367" i="126"/>
  <c r="S1367" i="126"/>
  <c r="A1367" i="126"/>
  <c r="T1366" i="126"/>
  <c r="S1366" i="126"/>
  <c r="A1366" i="126"/>
  <c r="T1365" i="126"/>
  <c r="S1365" i="126"/>
  <c r="A1365" i="126"/>
  <c r="T1364" i="126"/>
  <c r="S1364" i="126"/>
  <c r="A1364" i="126"/>
  <c r="T1363" i="126"/>
  <c r="S1363" i="126"/>
  <c r="A1363" i="126"/>
  <c r="T1362" i="126"/>
  <c r="S1362" i="126"/>
  <c r="A1362" i="126"/>
  <c r="T1361" i="126"/>
  <c r="S1361" i="126"/>
  <c r="A1361" i="126"/>
  <c r="T1360" i="126"/>
  <c r="S1360" i="126"/>
  <c r="A1360" i="126"/>
  <c r="T1359" i="126"/>
  <c r="S1359" i="126"/>
  <c r="A1359" i="126"/>
  <c r="T1358" i="126"/>
  <c r="S1358" i="126"/>
  <c r="A1358" i="126"/>
  <c r="T1357" i="126"/>
  <c r="S1357" i="126"/>
  <c r="A1357" i="126"/>
  <c r="T1356" i="126"/>
  <c r="S1356" i="126"/>
  <c r="A1356" i="126"/>
  <c r="T1355" i="126"/>
  <c r="S1355" i="126"/>
  <c r="A1355" i="126"/>
  <c r="T1354" i="126"/>
  <c r="S1354" i="126"/>
  <c r="A1354" i="126"/>
  <c r="T1353" i="126"/>
  <c r="S1353" i="126"/>
  <c r="A1353" i="126"/>
  <c r="T1352" i="126"/>
  <c r="S1352" i="126"/>
  <c r="A1352" i="126"/>
  <c r="T1351" i="126"/>
  <c r="S1351" i="126"/>
  <c r="A1351" i="126"/>
  <c r="T1350" i="126"/>
  <c r="S1350" i="126"/>
  <c r="A1350" i="126"/>
  <c r="T1349" i="126"/>
  <c r="S1349" i="126"/>
  <c r="A1349" i="126"/>
  <c r="T1348" i="126"/>
  <c r="S1348" i="126"/>
  <c r="A1348" i="126"/>
  <c r="T1347" i="126"/>
  <c r="S1347" i="126"/>
  <c r="A1347" i="126"/>
  <c r="T1346" i="126"/>
  <c r="S1346" i="126"/>
  <c r="A1346" i="126"/>
  <c r="T1345" i="126"/>
  <c r="S1345" i="126"/>
  <c r="A1345" i="126"/>
  <c r="T1344" i="126"/>
  <c r="S1344" i="126"/>
  <c r="A1344" i="126"/>
  <c r="T1343" i="126"/>
  <c r="S1343" i="126"/>
  <c r="A1343" i="126"/>
  <c r="T1342" i="126"/>
  <c r="S1342" i="126"/>
  <c r="A1342" i="126"/>
  <c r="T1341" i="126"/>
  <c r="S1341" i="126"/>
  <c r="A1341" i="126"/>
  <c r="T1340" i="126"/>
  <c r="S1340" i="126"/>
  <c r="A1340" i="126"/>
  <c r="T1339" i="126"/>
  <c r="S1339" i="126"/>
  <c r="A1339" i="126"/>
  <c r="T1338" i="126"/>
  <c r="S1338" i="126"/>
  <c r="A1338" i="126"/>
  <c r="T1337" i="126"/>
  <c r="S1337" i="126"/>
  <c r="A1337" i="126"/>
  <c r="T1336" i="126"/>
  <c r="S1336" i="126"/>
  <c r="A1336" i="126"/>
  <c r="T1335" i="126"/>
  <c r="S1335" i="126"/>
  <c r="A1335" i="126"/>
  <c r="T1334" i="126"/>
  <c r="S1334" i="126"/>
  <c r="A1334" i="126"/>
  <c r="T1333" i="126"/>
  <c r="S1333" i="126"/>
  <c r="A1333" i="126"/>
  <c r="T1332" i="126"/>
  <c r="S1332" i="126"/>
  <c r="A1332" i="126"/>
  <c r="T1331" i="126"/>
  <c r="S1331" i="126"/>
  <c r="A1331" i="126"/>
  <c r="T1330" i="126"/>
  <c r="S1330" i="126"/>
  <c r="A1330" i="126"/>
  <c r="T1329" i="126"/>
  <c r="S1329" i="126"/>
  <c r="A1329" i="126"/>
  <c r="T1328" i="126"/>
  <c r="S1328" i="126"/>
  <c r="A1328" i="126"/>
  <c r="T1327" i="126"/>
  <c r="S1327" i="126"/>
  <c r="A1327" i="126"/>
  <c r="T1326" i="126"/>
  <c r="S1326" i="126"/>
  <c r="A1326" i="126"/>
  <c r="T1325" i="126"/>
  <c r="S1325" i="126"/>
  <c r="A1325" i="126"/>
  <c r="T1324" i="126"/>
  <c r="S1324" i="126"/>
  <c r="A1324" i="126"/>
  <c r="T1323" i="126"/>
  <c r="S1323" i="126"/>
  <c r="A1323" i="126"/>
  <c r="T1322" i="126"/>
  <c r="S1322" i="126"/>
  <c r="A1322" i="126"/>
  <c r="T1321" i="126"/>
  <c r="S1321" i="126"/>
  <c r="A1321" i="126"/>
  <c r="T1320" i="126"/>
  <c r="S1320" i="126"/>
  <c r="A1320" i="126"/>
  <c r="T1319" i="126"/>
  <c r="S1319" i="126"/>
  <c r="A1319" i="126"/>
  <c r="T1318" i="126"/>
  <c r="S1318" i="126"/>
  <c r="A1318" i="126"/>
  <c r="T1317" i="126"/>
  <c r="S1317" i="126"/>
  <c r="A1317" i="126"/>
  <c r="T1316" i="126"/>
  <c r="S1316" i="126"/>
  <c r="A1316" i="126"/>
  <c r="T1315" i="126"/>
  <c r="S1315" i="126"/>
  <c r="A1315" i="126"/>
  <c r="T1314" i="126"/>
  <c r="S1314" i="126"/>
  <c r="A1314" i="126"/>
  <c r="T1313" i="126"/>
  <c r="S1313" i="126"/>
  <c r="A1313" i="126"/>
  <c r="T1312" i="126"/>
  <c r="S1312" i="126"/>
  <c r="A1312" i="126"/>
  <c r="T1311" i="126"/>
  <c r="S1311" i="126"/>
  <c r="A1311" i="126"/>
  <c r="T1310" i="126"/>
  <c r="S1310" i="126"/>
  <c r="A1310" i="126"/>
  <c r="T1309" i="126"/>
  <c r="S1309" i="126"/>
  <c r="A1309" i="126"/>
  <c r="T1308" i="126"/>
  <c r="S1308" i="126"/>
  <c r="A1308" i="126"/>
  <c r="T1307" i="126"/>
  <c r="S1307" i="126"/>
  <c r="A1307" i="126"/>
  <c r="T1306" i="126"/>
  <c r="S1306" i="126"/>
  <c r="A1306" i="126"/>
  <c r="T1305" i="126"/>
  <c r="S1305" i="126"/>
  <c r="A1305" i="126"/>
  <c r="T1304" i="126"/>
  <c r="S1304" i="126"/>
  <c r="A1304" i="126"/>
  <c r="T1303" i="126"/>
  <c r="S1303" i="126"/>
  <c r="A1303" i="126"/>
  <c r="T1302" i="126"/>
  <c r="S1302" i="126"/>
  <c r="A1302" i="126"/>
  <c r="T1301" i="126"/>
  <c r="S1301" i="126"/>
  <c r="A1301" i="126"/>
  <c r="T1300" i="126"/>
  <c r="S1300" i="126"/>
  <c r="A1300" i="126"/>
  <c r="T1299" i="126"/>
  <c r="S1299" i="126"/>
  <c r="A1299" i="126"/>
  <c r="T1298" i="126"/>
  <c r="S1298" i="126"/>
  <c r="A1298" i="126"/>
  <c r="T1297" i="126"/>
  <c r="S1297" i="126"/>
  <c r="A1297" i="126"/>
  <c r="T1296" i="126"/>
  <c r="S1296" i="126"/>
  <c r="A1296" i="126"/>
  <c r="T1295" i="126"/>
  <c r="S1295" i="126"/>
  <c r="A1295" i="126"/>
  <c r="T1294" i="126"/>
  <c r="S1294" i="126"/>
  <c r="A1294" i="126"/>
  <c r="T1293" i="126"/>
  <c r="S1293" i="126"/>
  <c r="A1293" i="126"/>
  <c r="T1292" i="126"/>
  <c r="S1292" i="126"/>
  <c r="A1292" i="126"/>
  <c r="T1291" i="126"/>
  <c r="S1291" i="126"/>
  <c r="A1291" i="126"/>
  <c r="T1290" i="126"/>
  <c r="S1290" i="126"/>
  <c r="A1290" i="126"/>
  <c r="T1289" i="126"/>
  <c r="S1289" i="126"/>
  <c r="A1289" i="126"/>
  <c r="T1288" i="126"/>
  <c r="S1288" i="126"/>
  <c r="A1288" i="126"/>
  <c r="T1287" i="126"/>
  <c r="S1287" i="126"/>
  <c r="A1287" i="126"/>
  <c r="T1286" i="126"/>
  <c r="S1286" i="126"/>
  <c r="A1286" i="126"/>
  <c r="T1285" i="126"/>
  <c r="S1285" i="126"/>
  <c r="A1285" i="126"/>
  <c r="T1284" i="126"/>
  <c r="S1284" i="126"/>
  <c r="A1284" i="126"/>
  <c r="T1283" i="126"/>
  <c r="S1283" i="126"/>
  <c r="A1283" i="126"/>
  <c r="T1282" i="126"/>
  <c r="S1282" i="126"/>
  <c r="A1282" i="126"/>
  <c r="T1281" i="126"/>
  <c r="S1281" i="126"/>
  <c r="A1281" i="126"/>
  <c r="T1280" i="126"/>
  <c r="S1280" i="126"/>
  <c r="A1280" i="126"/>
  <c r="T1279" i="126"/>
  <c r="S1279" i="126"/>
  <c r="A1279" i="126"/>
  <c r="T1278" i="126"/>
  <c r="S1278" i="126"/>
  <c r="A1278" i="126"/>
  <c r="T1277" i="126"/>
  <c r="S1277" i="126"/>
  <c r="A1277" i="126"/>
  <c r="T1276" i="126"/>
  <c r="S1276" i="126"/>
  <c r="A1276" i="126"/>
  <c r="T1275" i="126"/>
  <c r="S1275" i="126"/>
  <c r="A1275" i="126"/>
  <c r="T1274" i="126"/>
  <c r="S1274" i="126"/>
  <c r="A1274" i="126"/>
  <c r="T1273" i="126"/>
  <c r="S1273" i="126"/>
  <c r="A1273" i="126"/>
  <c r="T1272" i="126"/>
  <c r="S1272" i="126"/>
  <c r="A1272" i="126"/>
  <c r="T1271" i="126"/>
  <c r="S1271" i="126"/>
  <c r="A1271" i="126"/>
  <c r="T1270" i="126"/>
  <c r="S1270" i="126"/>
  <c r="A1270" i="126"/>
  <c r="T1269" i="126"/>
  <c r="S1269" i="126"/>
  <c r="A1269" i="126"/>
  <c r="T1268" i="126"/>
  <c r="S1268" i="126"/>
  <c r="A1268" i="126"/>
  <c r="T1267" i="126"/>
  <c r="S1267" i="126"/>
  <c r="A1267" i="126"/>
  <c r="T1266" i="126"/>
  <c r="S1266" i="126"/>
  <c r="A1266" i="126"/>
  <c r="T1265" i="126"/>
  <c r="S1265" i="126"/>
  <c r="A1265" i="126"/>
  <c r="T1264" i="126"/>
  <c r="S1264" i="126"/>
  <c r="A1264" i="126"/>
  <c r="T1263" i="126"/>
  <c r="S1263" i="126"/>
  <c r="A1263" i="126"/>
  <c r="T1262" i="126"/>
  <c r="S1262" i="126"/>
  <c r="A1262" i="126"/>
  <c r="T1261" i="126"/>
  <c r="S1261" i="126"/>
  <c r="A1261" i="126"/>
  <c r="T1260" i="126"/>
  <c r="S1260" i="126"/>
  <c r="A1260" i="126"/>
  <c r="T1259" i="126"/>
  <c r="S1259" i="126"/>
  <c r="A1259" i="126"/>
  <c r="T1258" i="126"/>
  <c r="S1258" i="126"/>
  <c r="A1258" i="126"/>
  <c r="T1257" i="126"/>
  <c r="S1257" i="126"/>
  <c r="A1257" i="126"/>
  <c r="T1256" i="126"/>
  <c r="S1256" i="126"/>
  <c r="A1256" i="126"/>
  <c r="T1255" i="126"/>
  <c r="S1255" i="126"/>
  <c r="A1255" i="126"/>
  <c r="T1254" i="126"/>
  <c r="S1254" i="126"/>
  <c r="A1254" i="126"/>
  <c r="T1253" i="126"/>
  <c r="S1253" i="126"/>
  <c r="A1253" i="126"/>
  <c r="T1252" i="126"/>
  <c r="S1252" i="126"/>
  <c r="A1252" i="126"/>
  <c r="T1251" i="126"/>
  <c r="S1251" i="126"/>
  <c r="A1251" i="126"/>
  <c r="T1250" i="126"/>
  <c r="S1250" i="126"/>
  <c r="A1250" i="126"/>
  <c r="T1249" i="126"/>
  <c r="S1249" i="126"/>
  <c r="A1249" i="126"/>
  <c r="T1248" i="126"/>
  <c r="S1248" i="126"/>
  <c r="A1248" i="126"/>
  <c r="T1247" i="126"/>
  <c r="S1247" i="126"/>
  <c r="A1247" i="126"/>
  <c r="T1246" i="126"/>
  <c r="S1246" i="126"/>
  <c r="A1246" i="126"/>
  <c r="T1245" i="126"/>
  <c r="S1245" i="126"/>
  <c r="A1245" i="126"/>
  <c r="T1244" i="126"/>
  <c r="S1244" i="126"/>
  <c r="A1244" i="126"/>
  <c r="T1243" i="126"/>
  <c r="S1243" i="126"/>
  <c r="A1243" i="126"/>
  <c r="T1242" i="126"/>
  <c r="S1242" i="126"/>
  <c r="A1242" i="126"/>
  <c r="T1241" i="126"/>
  <c r="S1241" i="126"/>
  <c r="A1241" i="126"/>
  <c r="T1240" i="126"/>
  <c r="S1240" i="126"/>
  <c r="A1240" i="126"/>
  <c r="T1239" i="126"/>
  <c r="S1239" i="126"/>
  <c r="A1239" i="126"/>
  <c r="T1238" i="126"/>
  <c r="S1238" i="126"/>
  <c r="A1238" i="126"/>
  <c r="T1237" i="126"/>
  <c r="S1237" i="126"/>
  <c r="A1237" i="126"/>
  <c r="T1236" i="126"/>
  <c r="S1236" i="126"/>
  <c r="A1236" i="126"/>
  <c r="T1235" i="126"/>
  <c r="S1235" i="126"/>
  <c r="A1235" i="126"/>
  <c r="T1234" i="126"/>
  <c r="S1234" i="126"/>
  <c r="A1234" i="126"/>
  <c r="T1233" i="126"/>
  <c r="S1233" i="126"/>
  <c r="A1233" i="126"/>
  <c r="T1232" i="126"/>
  <c r="S1232" i="126"/>
  <c r="A1232" i="126"/>
  <c r="T1231" i="126"/>
  <c r="S1231" i="126"/>
  <c r="A1231" i="126"/>
  <c r="T1230" i="126"/>
  <c r="S1230" i="126"/>
  <c r="A1230" i="126"/>
  <c r="T1229" i="126"/>
  <c r="S1229" i="126"/>
  <c r="A1229" i="126"/>
  <c r="T1228" i="126"/>
  <c r="S1228" i="126"/>
  <c r="A1228" i="126"/>
  <c r="T1227" i="126"/>
  <c r="S1227" i="126"/>
  <c r="A1227" i="126"/>
  <c r="T1226" i="126"/>
  <c r="S1226" i="126"/>
  <c r="A1226" i="126"/>
  <c r="T1225" i="126"/>
  <c r="S1225" i="126"/>
  <c r="A1225" i="126"/>
  <c r="T1224" i="126"/>
  <c r="S1224" i="126"/>
  <c r="A1224" i="126"/>
  <c r="T1223" i="126"/>
  <c r="S1223" i="126"/>
  <c r="A1223" i="126"/>
  <c r="T1222" i="126"/>
  <c r="S1222" i="126"/>
  <c r="A1222" i="126"/>
  <c r="T1221" i="126"/>
  <c r="S1221" i="126"/>
  <c r="A1221" i="126"/>
  <c r="T1220" i="126"/>
  <c r="S1220" i="126"/>
  <c r="A1220" i="126"/>
  <c r="T1219" i="126"/>
  <c r="S1219" i="126"/>
  <c r="A1219" i="126"/>
  <c r="T1218" i="126"/>
  <c r="S1218" i="126"/>
  <c r="A1218" i="126"/>
  <c r="T1217" i="126"/>
  <c r="S1217" i="126"/>
  <c r="A1217" i="126"/>
  <c r="T1216" i="126"/>
  <c r="S1216" i="126"/>
  <c r="A1216" i="126"/>
  <c r="T1215" i="126"/>
  <c r="S1215" i="126"/>
  <c r="A1215" i="126"/>
  <c r="T1214" i="126"/>
  <c r="S1214" i="126"/>
  <c r="A1214" i="126"/>
  <c r="T1213" i="126"/>
  <c r="S1213" i="126"/>
  <c r="A1213" i="126"/>
  <c r="T1212" i="126"/>
  <c r="S1212" i="126"/>
  <c r="A1212" i="126"/>
  <c r="T1211" i="126"/>
  <c r="S1211" i="126"/>
  <c r="A1211" i="126"/>
  <c r="T1210" i="126"/>
  <c r="S1210" i="126"/>
  <c r="A1210" i="126"/>
  <c r="T1209" i="126"/>
  <c r="S1209" i="126"/>
  <c r="A1209" i="126"/>
  <c r="T1208" i="126"/>
  <c r="S1208" i="126"/>
  <c r="A1208" i="126"/>
  <c r="T1207" i="126"/>
  <c r="S1207" i="126"/>
  <c r="A1207" i="126"/>
  <c r="T1206" i="126"/>
  <c r="S1206" i="126"/>
  <c r="A1206" i="126"/>
  <c r="T1205" i="126"/>
  <c r="S1205" i="126"/>
  <c r="A1205" i="126"/>
  <c r="T1204" i="126"/>
  <c r="S1204" i="126"/>
  <c r="A1204" i="126"/>
  <c r="T1203" i="126"/>
  <c r="S1203" i="126"/>
  <c r="A1203" i="126"/>
  <c r="T1202" i="126"/>
  <c r="S1202" i="126"/>
  <c r="A1202" i="126"/>
  <c r="T1201" i="126"/>
  <c r="S1201" i="126"/>
  <c r="A1201" i="126"/>
  <c r="T1200" i="126"/>
  <c r="S1200" i="126"/>
  <c r="A1200" i="126"/>
  <c r="T1199" i="126"/>
  <c r="S1199" i="126"/>
  <c r="A1199" i="126"/>
  <c r="T1198" i="126"/>
  <c r="S1198" i="126"/>
  <c r="A1198" i="126"/>
  <c r="T1197" i="126"/>
  <c r="S1197" i="126"/>
  <c r="A1197" i="126"/>
  <c r="T1196" i="126"/>
  <c r="S1196" i="126"/>
  <c r="A1196" i="126"/>
  <c r="T1195" i="126"/>
  <c r="S1195" i="126"/>
  <c r="A1195" i="126"/>
  <c r="T1194" i="126"/>
  <c r="S1194" i="126"/>
  <c r="A1194" i="126"/>
  <c r="T1193" i="126"/>
  <c r="S1193" i="126"/>
  <c r="A1193" i="126"/>
  <c r="T1192" i="126"/>
  <c r="S1192" i="126"/>
  <c r="A1192" i="126"/>
  <c r="T1191" i="126"/>
  <c r="S1191" i="126"/>
  <c r="A1191" i="126"/>
  <c r="T1190" i="126"/>
  <c r="S1190" i="126"/>
  <c r="A1190" i="126"/>
  <c r="T1189" i="126"/>
  <c r="S1189" i="126"/>
  <c r="A1189" i="126"/>
  <c r="T1188" i="126"/>
  <c r="S1188" i="126"/>
  <c r="A1188" i="126"/>
  <c r="T1187" i="126"/>
  <c r="S1187" i="126"/>
  <c r="A1187" i="126"/>
  <c r="T1186" i="126"/>
  <c r="S1186" i="126"/>
  <c r="A1186" i="126"/>
  <c r="T1185" i="126"/>
  <c r="S1185" i="126"/>
  <c r="A1185" i="126"/>
  <c r="T1184" i="126"/>
  <c r="S1184" i="126"/>
  <c r="A1184" i="126"/>
  <c r="T1183" i="126"/>
  <c r="S1183" i="126"/>
  <c r="A1183" i="126"/>
  <c r="T1182" i="126"/>
  <c r="S1182" i="126"/>
  <c r="A1182" i="126"/>
  <c r="T1181" i="126"/>
  <c r="S1181" i="126"/>
  <c r="A1181" i="126"/>
  <c r="T1180" i="126"/>
  <c r="S1180" i="126"/>
  <c r="A1180" i="126"/>
  <c r="T1179" i="126"/>
  <c r="S1179" i="126"/>
  <c r="A1179" i="126"/>
  <c r="T1178" i="126"/>
  <c r="S1178" i="126"/>
  <c r="A1178" i="126"/>
  <c r="T1177" i="126"/>
  <c r="S1177" i="126"/>
  <c r="A1177" i="126"/>
  <c r="T1176" i="126"/>
  <c r="S1176" i="126"/>
  <c r="A1176" i="126"/>
  <c r="T1175" i="126"/>
  <c r="S1175" i="126"/>
  <c r="A1175" i="126"/>
  <c r="T1174" i="126"/>
  <c r="S1174" i="126"/>
  <c r="A1174" i="126"/>
  <c r="T1173" i="126"/>
  <c r="S1173" i="126"/>
  <c r="A1173" i="126"/>
  <c r="T1172" i="126"/>
  <c r="S1172" i="126"/>
  <c r="A1172" i="126"/>
  <c r="T1171" i="126"/>
  <c r="S1171" i="126"/>
  <c r="A1171" i="126"/>
  <c r="T1170" i="126"/>
  <c r="S1170" i="126"/>
  <c r="A1170" i="126"/>
  <c r="T1169" i="126"/>
  <c r="S1169" i="126"/>
  <c r="A1169" i="126"/>
  <c r="T1168" i="126"/>
  <c r="S1168" i="126"/>
  <c r="A1168" i="126"/>
  <c r="T1167" i="126"/>
  <c r="S1167" i="126"/>
  <c r="A1167" i="126"/>
  <c r="T1166" i="126"/>
  <c r="S1166" i="126"/>
  <c r="A1166" i="126"/>
  <c r="T1165" i="126"/>
  <c r="S1165" i="126"/>
  <c r="A1165" i="126"/>
  <c r="T1164" i="126"/>
  <c r="S1164" i="126"/>
  <c r="A1164" i="126"/>
  <c r="T1163" i="126"/>
  <c r="S1163" i="126"/>
  <c r="A1163" i="126"/>
  <c r="T1162" i="126"/>
  <c r="S1162" i="126"/>
  <c r="A1162" i="126"/>
  <c r="T1161" i="126"/>
  <c r="S1161" i="126"/>
  <c r="A1161" i="126"/>
  <c r="T1160" i="126"/>
  <c r="S1160" i="126"/>
  <c r="A1160" i="126"/>
  <c r="T1159" i="126"/>
  <c r="S1159" i="126"/>
  <c r="A1159" i="126"/>
  <c r="T1158" i="126"/>
  <c r="S1158" i="126"/>
  <c r="A1158" i="126"/>
  <c r="T1157" i="126"/>
  <c r="S1157" i="126"/>
  <c r="A1157" i="126"/>
  <c r="T1156" i="126"/>
  <c r="S1156" i="126"/>
  <c r="A1156" i="126"/>
  <c r="T1155" i="126"/>
  <c r="S1155" i="126"/>
  <c r="A1155" i="126"/>
  <c r="T1154" i="126"/>
  <c r="S1154" i="126"/>
  <c r="A1154" i="126"/>
  <c r="T1153" i="126"/>
  <c r="S1153" i="126"/>
  <c r="A1153" i="126"/>
  <c r="T1152" i="126"/>
  <c r="S1152" i="126"/>
  <c r="A1152" i="126"/>
  <c r="T1151" i="126"/>
  <c r="S1151" i="126"/>
  <c r="A1151" i="126"/>
  <c r="T1150" i="126"/>
  <c r="S1150" i="126"/>
  <c r="A1150" i="126"/>
  <c r="T1149" i="126"/>
  <c r="S1149" i="126"/>
  <c r="A1149" i="126"/>
  <c r="T1148" i="126"/>
  <c r="S1148" i="126"/>
  <c r="A1148" i="126"/>
  <c r="T1147" i="126"/>
  <c r="S1147" i="126"/>
  <c r="A1147" i="126"/>
  <c r="T1146" i="126"/>
  <c r="S1146" i="126"/>
  <c r="A1146" i="126"/>
  <c r="T1145" i="126"/>
  <c r="S1145" i="126"/>
  <c r="A1145" i="126"/>
  <c r="T1144" i="126"/>
  <c r="S1144" i="126"/>
  <c r="A1144" i="126"/>
  <c r="T1143" i="126"/>
  <c r="S1143" i="126"/>
  <c r="A1143" i="126"/>
  <c r="T1142" i="126"/>
  <c r="S1142" i="126"/>
  <c r="A1142" i="126"/>
  <c r="T1141" i="126"/>
  <c r="S1141" i="126"/>
  <c r="A1141" i="126"/>
  <c r="T1140" i="126"/>
  <c r="S1140" i="126"/>
  <c r="A1140" i="126"/>
  <c r="T1139" i="126"/>
  <c r="S1139" i="126"/>
  <c r="A1139" i="126"/>
  <c r="T1138" i="126"/>
  <c r="S1138" i="126"/>
  <c r="A1138" i="126"/>
  <c r="T1137" i="126"/>
  <c r="S1137" i="126"/>
  <c r="A1137" i="126"/>
  <c r="T1136" i="126"/>
  <c r="S1136" i="126"/>
  <c r="A1136" i="126"/>
  <c r="T1135" i="126"/>
  <c r="S1135" i="126"/>
  <c r="A1135" i="126"/>
  <c r="T1134" i="126"/>
  <c r="S1134" i="126"/>
  <c r="A1134" i="126"/>
  <c r="T1133" i="126"/>
  <c r="S1133" i="126"/>
  <c r="A1133" i="126"/>
  <c r="T1132" i="126"/>
  <c r="S1132" i="126"/>
  <c r="A1132" i="126"/>
  <c r="T1131" i="126"/>
  <c r="S1131" i="126"/>
  <c r="A1131" i="126"/>
  <c r="T1130" i="126"/>
  <c r="S1130" i="126"/>
  <c r="A1130" i="126"/>
  <c r="T1129" i="126"/>
  <c r="S1129" i="126"/>
  <c r="A1129" i="126"/>
  <c r="T1128" i="126"/>
  <c r="S1128" i="126"/>
  <c r="A1128" i="126"/>
  <c r="T1127" i="126"/>
  <c r="S1127" i="126"/>
  <c r="A1127" i="126"/>
  <c r="T1126" i="126"/>
  <c r="S1126" i="126"/>
  <c r="A1126" i="126"/>
  <c r="T1125" i="126"/>
  <c r="S1125" i="126"/>
  <c r="A1125" i="126"/>
  <c r="T1124" i="126"/>
  <c r="S1124" i="126"/>
  <c r="A1124" i="126"/>
  <c r="T1123" i="126"/>
  <c r="S1123" i="126"/>
  <c r="A1123" i="126"/>
  <c r="T1122" i="126"/>
  <c r="S1122" i="126"/>
  <c r="A1122" i="126"/>
  <c r="T1121" i="126"/>
  <c r="S1121" i="126"/>
  <c r="A1121" i="126"/>
  <c r="T1120" i="126"/>
  <c r="S1120" i="126"/>
  <c r="A1120" i="126"/>
  <c r="T1119" i="126"/>
  <c r="S1119" i="126"/>
  <c r="A1119" i="126"/>
  <c r="T1118" i="126"/>
  <c r="S1118" i="126"/>
  <c r="A1118" i="126"/>
  <c r="T1117" i="126"/>
  <c r="S1117" i="126"/>
  <c r="A1117" i="126"/>
  <c r="T1116" i="126"/>
  <c r="S1116" i="126"/>
  <c r="A1116" i="126"/>
  <c r="T1115" i="126"/>
  <c r="S1115" i="126"/>
  <c r="A1115" i="126"/>
  <c r="T1114" i="126"/>
  <c r="S1114" i="126"/>
  <c r="A1114" i="126"/>
  <c r="T1113" i="126"/>
  <c r="S1113" i="126"/>
  <c r="A1113" i="126"/>
  <c r="T1112" i="126"/>
  <c r="S1112" i="126"/>
  <c r="A1112" i="126"/>
  <c r="T1111" i="126"/>
  <c r="S1111" i="126"/>
  <c r="A1111" i="126"/>
  <c r="T1110" i="126"/>
  <c r="S1110" i="126"/>
  <c r="A1110" i="126"/>
  <c r="T1109" i="126"/>
  <c r="S1109" i="126"/>
  <c r="A1109" i="126"/>
  <c r="T1108" i="126"/>
  <c r="S1108" i="126"/>
  <c r="A1108" i="126"/>
  <c r="T1107" i="126"/>
  <c r="S1107" i="126"/>
  <c r="A1107" i="126"/>
  <c r="T1106" i="126"/>
  <c r="S1106" i="126"/>
  <c r="A1106" i="126"/>
  <c r="T1105" i="126"/>
  <c r="S1105" i="126"/>
  <c r="A1105" i="126"/>
  <c r="T1104" i="126"/>
  <c r="S1104" i="126"/>
  <c r="A1104" i="126"/>
  <c r="T1103" i="126"/>
  <c r="S1103" i="126"/>
  <c r="A1103" i="126"/>
  <c r="T1102" i="126"/>
  <c r="S1102" i="126"/>
  <c r="A1102" i="126"/>
  <c r="T1101" i="126"/>
  <c r="S1101" i="126"/>
  <c r="A1101" i="126"/>
  <c r="T1100" i="126"/>
  <c r="S1100" i="126"/>
  <c r="A1100" i="126"/>
  <c r="T1099" i="126"/>
  <c r="S1099" i="126"/>
  <c r="A1099" i="126"/>
  <c r="T1098" i="126"/>
  <c r="S1098" i="126"/>
  <c r="A1098" i="126"/>
  <c r="T1097" i="126"/>
  <c r="S1097" i="126"/>
  <c r="A1097" i="126"/>
  <c r="T1096" i="126"/>
  <c r="S1096" i="126"/>
  <c r="A1096" i="126"/>
  <c r="T1095" i="126"/>
  <c r="S1095" i="126"/>
  <c r="A1095" i="126"/>
  <c r="T1094" i="126"/>
  <c r="S1094" i="126"/>
  <c r="A1094" i="126"/>
  <c r="T1093" i="126"/>
  <c r="S1093" i="126"/>
  <c r="A1093" i="126"/>
  <c r="T1092" i="126"/>
  <c r="S1092" i="126"/>
  <c r="A1092" i="126"/>
  <c r="T1091" i="126"/>
  <c r="S1091" i="126"/>
  <c r="A1091" i="126"/>
  <c r="T1090" i="126"/>
  <c r="S1090" i="126"/>
  <c r="A1090" i="126"/>
  <c r="T1089" i="126"/>
  <c r="S1089" i="126"/>
  <c r="A1089" i="126"/>
  <c r="T1088" i="126"/>
  <c r="S1088" i="126"/>
  <c r="A1088" i="126"/>
  <c r="T1087" i="126"/>
  <c r="S1087" i="126"/>
  <c r="A1087" i="126"/>
  <c r="T1086" i="126"/>
  <c r="S1086" i="126"/>
  <c r="A1086" i="126"/>
  <c r="T1085" i="126"/>
  <c r="S1085" i="126"/>
  <c r="A1085" i="126"/>
  <c r="T1084" i="126"/>
  <c r="S1084" i="126"/>
  <c r="A1084" i="126"/>
  <c r="T1083" i="126"/>
  <c r="S1083" i="126"/>
  <c r="A1083" i="126"/>
  <c r="T1082" i="126"/>
  <c r="S1082" i="126"/>
  <c r="A1082" i="126"/>
  <c r="T1081" i="126"/>
  <c r="S1081" i="126"/>
  <c r="A1081" i="126"/>
  <c r="T1080" i="126"/>
  <c r="S1080" i="126"/>
  <c r="A1080" i="126"/>
  <c r="T1079" i="126"/>
  <c r="S1079" i="126"/>
  <c r="A1079" i="126"/>
  <c r="T1078" i="126"/>
  <c r="S1078" i="126"/>
  <c r="A1078" i="126"/>
  <c r="T1077" i="126"/>
  <c r="S1077" i="126"/>
  <c r="A1077" i="126"/>
  <c r="T1076" i="126"/>
  <c r="S1076" i="126"/>
  <c r="A1076" i="126"/>
  <c r="T1075" i="126"/>
  <c r="S1075" i="126"/>
  <c r="A1075" i="126"/>
  <c r="T1074" i="126"/>
  <c r="S1074" i="126"/>
  <c r="A1074" i="126"/>
  <c r="T1073" i="126"/>
  <c r="S1073" i="126"/>
  <c r="A1073" i="126"/>
  <c r="T1072" i="126"/>
  <c r="S1072" i="126"/>
  <c r="A1072" i="126"/>
  <c r="T1071" i="126"/>
  <c r="S1071" i="126"/>
  <c r="A1071" i="126"/>
  <c r="T1070" i="126"/>
  <c r="S1070" i="126"/>
  <c r="A1070" i="126"/>
  <c r="T1069" i="126"/>
  <c r="S1069" i="126"/>
  <c r="A1069" i="126"/>
  <c r="T1068" i="126"/>
  <c r="S1068" i="126"/>
  <c r="A1068" i="126"/>
  <c r="T1067" i="126"/>
  <c r="S1067" i="126"/>
  <c r="A1067" i="126"/>
  <c r="T1066" i="126"/>
  <c r="S1066" i="126"/>
  <c r="A1066" i="126"/>
  <c r="T1065" i="126"/>
  <c r="S1065" i="126"/>
  <c r="A1065" i="126"/>
  <c r="T1064" i="126"/>
  <c r="S1064" i="126"/>
  <c r="A1064" i="126"/>
  <c r="T1063" i="126"/>
  <c r="S1063" i="126"/>
  <c r="A1063" i="126"/>
  <c r="T1062" i="126"/>
  <c r="S1062" i="126"/>
  <c r="A1062" i="126"/>
  <c r="T1061" i="126"/>
  <c r="S1061" i="126"/>
  <c r="A1061" i="126"/>
  <c r="T1060" i="126"/>
  <c r="S1060" i="126"/>
  <c r="A1060" i="126"/>
  <c r="T1059" i="126"/>
  <c r="S1059" i="126"/>
  <c r="A1059" i="126"/>
  <c r="T1058" i="126"/>
  <c r="S1058" i="126"/>
  <c r="A1058" i="126"/>
  <c r="T1057" i="126"/>
  <c r="S1057" i="126"/>
  <c r="A1057" i="126"/>
  <c r="T1056" i="126"/>
  <c r="S1056" i="126"/>
  <c r="A1056" i="126"/>
  <c r="T1055" i="126"/>
  <c r="S1055" i="126"/>
  <c r="A1055" i="126"/>
  <c r="T1054" i="126"/>
  <c r="S1054" i="126"/>
  <c r="A1054" i="126"/>
  <c r="T1053" i="126"/>
  <c r="S1053" i="126"/>
  <c r="A1053" i="126"/>
  <c r="T1052" i="126"/>
  <c r="S1052" i="126"/>
  <c r="A1052" i="126"/>
  <c r="T1051" i="126"/>
  <c r="S1051" i="126"/>
  <c r="A1051" i="126"/>
  <c r="T1050" i="126"/>
  <c r="S1050" i="126"/>
  <c r="A1050" i="126"/>
  <c r="T1049" i="126"/>
  <c r="S1049" i="126"/>
  <c r="A1049" i="126"/>
  <c r="T1048" i="126"/>
  <c r="S1048" i="126"/>
  <c r="A1048" i="126"/>
  <c r="T1047" i="126"/>
  <c r="S1047" i="126"/>
  <c r="A1047" i="126"/>
  <c r="T1046" i="126"/>
  <c r="S1046" i="126"/>
  <c r="A1046" i="126"/>
  <c r="T1045" i="126"/>
  <c r="S1045" i="126"/>
  <c r="A1045" i="126"/>
  <c r="T1044" i="126"/>
  <c r="S1044" i="126"/>
  <c r="A1044" i="126"/>
  <c r="T1043" i="126"/>
  <c r="S1043" i="126"/>
  <c r="A1043" i="126"/>
  <c r="T1042" i="126"/>
  <c r="S1042" i="126"/>
  <c r="A1042" i="126"/>
  <c r="T1041" i="126"/>
  <c r="S1041" i="126"/>
  <c r="A1041" i="126"/>
  <c r="T1040" i="126"/>
  <c r="S1040" i="126"/>
  <c r="A1040" i="126"/>
  <c r="T1039" i="126"/>
  <c r="S1039" i="126"/>
  <c r="A1039" i="126"/>
  <c r="T1038" i="126"/>
  <c r="S1038" i="126"/>
  <c r="A1038" i="126"/>
  <c r="T1037" i="126"/>
  <c r="S1037" i="126"/>
  <c r="A1037" i="126"/>
  <c r="T1036" i="126"/>
  <c r="S1036" i="126"/>
  <c r="A1036" i="126"/>
  <c r="T1035" i="126"/>
  <c r="S1035" i="126"/>
  <c r="A1035" i="126"/>
  <c r="T1034" i="126"/>
  <c r="S1034" i="126"/>
  <c r="A1034" i="126"/>
  <c r="T1033" i="126"/>
  <c r="S1033" i="126"/>
  <c r="A1033" i="126"/>
  <c r="T1032" i="126"/>
  <c r="S1032" i="126"/>
  <c r="A1032" i="126"/>
  <c r="T1031" i="126"/>
  <c r="S1031" i="126"/>
  <c r="A1031" i="126"/>
  <c r="T1030" i="126"/>
  <c r="S1030" i="126"/>
  <c r="A1030" i="126"/>
  <c r="T1029" i="126"/>
  <c r="S1029" i="126"/>
  <c r="A1029" i="126"/>
  <c r="T1028" i="126"/>
  <c r="S1028" i="126"/>
  <c r="A1028" i="126"/>
  <c r="T1027" i="126"/>
  <c r="S1027" i="126"/>
  <c r="A1027" i="126"/>
  <c r="T1026" i="126"/>
  <c r="S1026" i="126"/>
  <c r="A1026" i="126"/>
  <c r="T1025" i="126"/>
  <c r="S1025" i="126"/>
  <c r="A1025" i="126"/>
  <c r="T1024" i="126"/>
  <c r="S1024" i="126"/>
  <c r="A1024" i="126"/>
  <c r="T1023" i="126"/>
  <c r="S1023" i="126"/>
  <c r="A1023" i="126"/>
  <c r="T1022" i="126"/>
  <c r="S1022" i="126"/>
  <c r="A1022" i="126"/>
  <c r="T1021" i="126"/>
  <c r="S1021" i="126"/>
  <c r="A1021" i="126"/>
  <c r="T1020" i="126"/>
  <c r="S1020" i="126"/>
  <c r="A1020" i="126"/>
  <c r="T1019" i="126"/>
  <c r="S1019" i="126"/>
  <c r="A1019" i="126"/>
  <c r="T1018" i="126"/>
  <c r="S1018" i="126"/>
  <c r="A1018" i="126"/>
  <c r="T1017" i="126"/>
  <c r="S1017" i="126"/>
  <c r="A1017" i="126"/>
  <c r="T1016" i="126"/>
  <c r="S1016" i="126"/>
  <c r="A1016" i="126"/>
  <c r="T1015" i="126"/>
  <c r="S1015" i="126"/>
  <c r="A1015" i="126"/>
  <c r="T1014" i="126"/>
  <c r="S1014" i="126"/>
  <c r="A1014" i="126"/>
  <c r="T1013" i="126"/>
  <c r="S1013" i="126"/>
  <c r="A1013" i="126"/>
  <c r="T1012" i="126"/>
  <c r="S1012" i="126"/>
  <c r="A1012" i="126"/>
  <c r="T1011" i="126"/>
  <c r="S1011" i="126"/>
  <c r="A1011" i="126"/>
  <c r="T1010" i="126"/>
  <c r="S1010" i="126"/>
  <c r="A1010" i="126"/>
  <c r="T1009" i="126"/>
  <c r="S1009" i="126"/>
  <c r="A1009" i="126"/>
  <c r="T1008" i="126"/>
  <c r="S1008" i="126"/>
  <c r="A1008" i="126"/>
  <c r="T1007" i="126"/>
  <c r="S1007" i="126"/>
  <c r="A1007" i="126"/>
  <c r="T1006" i="126"/>
  <c r="S1006" i="126"/>
  <c r="A1006" i="126"/>
  <c r="T1005" i="126"/>
  <c r="S1005" i="126"/>
  <c r="A1005" i="126"/>
  <c r="T1004" i="126"/>
  <c r="S1004" i="126"/>
  <c r="A1004" i="126"/>
  <c r="T1003" i="126"/>
  <c r="S1003" i="126"/>
  <c r="A1003" i="126"/>
  <c r="T1002" i="126"/>
  <c r="S1002" i="126"/>
  <c r="A1002" i="126"/>
  <c r="T1001" i="126"/>
  <c r="S1001" i="126"/>
  <c r="A1001" i="126"/>
  <c r="T1000" i="126"/>
  <c r="S1000" i="126"/>
  <c r="A1000" i="126"/>
  <c r="T999" i="126"/>
  <c r="S999" i="126"/>
  <c r="A999" i="126"/>
  <c r="T998" i="126"/>
  <c r="S998" i="126"/>
  <c r="A998" i="126"/>
  <c r="T997" i="126"/>
  <c r="S997" i="126"/>
  <c r="A997" i="126"/>
  <c r="T996" i="126"/>
  <c r="S996" i="126"/>
  <c r="A996" i="126"/>
  <c r="T995" i="126"/>
  <c r="S995" i="126"/>
  <c r="A995" i="126"/>
  <c r="T994" i="126"/>
  <c r="S994" i="126"/>
  <c r="A994" i="126"/>
  <c r="T993" i="126"/>
  <c r="S993" i="126"/>
  <c r="A993" i="126"/>
  <c r="T992" i="126"/>
  <c r="S992" i="126"/>
  <c r="A992" i="126"/>
  <c r="T991" i="126"/>
  <c r="S991" i="126"/>
  <c r="A991" i="126"/>
  <c r="T990" i="126"/>
  <c r="S990" i="126"/>
  <c r="A990" i="126"/>
  <c r="T989" i="126"/>
  <c r="S989" i="126"/>
  <c r="A989" i="126"/>
  <c r="T988" i="126"/>
  <c r="S988" i="126"/>
  <c r="A988" i="126"/>
  <c r="T987" i="126"/>
  <c r="S987" i="126"/>
  <c r="A987" i="126"/>
  <c r="T986" i="126"/>
  <c r="S986" i="126"/>
  <c r="A986" i="126"/>
  <c r="T985" i="126"/>
  <c r="S985" i="126"/>
  <c r="A985" i="126"/>
  <c r="T984" i="126"/>
  <c r="S984" i="126"/>
  <c r="A984" i="126"/>
  <c r="T983" i="126"/>
  <c r="S983" i="126"/>
  <c r="A983" i="126"/>
  <c r="T982" i="126"/>
  <c r="S982" i="126"/>
  <c r="A982" i="126"/>
  <c r="T981" i="126"/>
  <c r="S981" i="126"/>
  <c r="A981" i="126"/>
  <c r="T980" i="126"/>
  <c r="S980" i="126"/>
  <c r="A980" i="126"/>
  <c r="T979" i="126"/>
  <c r="S979" i="126"/>
  <c r="A979" i="126"/>
  <c r="T978" i="126"/>
  <c r="S978" i="126"/>
  <c r="A978" i="126"/>
  <c r="T977" i="126"/>
  <c r="S977" i="126"/>
  <c r="A977" i="126"/>
  <c r="T976" i="126"/>
  <c r="S976" i="126"/>
  <c r="A976" i="126"/>
  <c r="T975" i="126"/>
  <c r="S975" i="126"/>
  <c r="A975" i="126"/>
  <c r="T974" i="126"/>
  <c r="S974" i="126"/>
  <c r="A974" i="126"/>
  <c r="T973" i="126"/>
  <c r="S973" i="126"/>
  <c r="A973" i="126"/>
  <c r="T972" i="126"/>
  <c r="S972" i="126"/>
  <c r="A972" i="126"/>
  <c r="T971" i="126"/>
  <c r="S971" i="126"/>
  <c r="A971" i="126"/>
  <c r="T970" i="126"/>
  <c r="S970" i="126"/>
  <c r="A970" i="126"/>
  <c r="T969" i="126"/>
  <c r="S969" i="126"/>
  <c r="A969" i="126"/>
  <c r="T968" i="126"/>
  <c r="S968" i="126"/>
  <c r="A968" i="126"/>
  <c r="T967" i="126"/>
  <c r="S967" i="126"/>
  <c r="A967" i="126"/>
  <c r="T966" i="126"/>
  <c r="S966" i="126"/>
  <c r="A966" i="126"/>
  <c r="T965" i="126"/>
  <c r="S965" i="126"/>
  <c r="A965" i="126"/>
  <c r="T964" i="126"/>
  <c r="S964" i="126"/>
  <c r="A964" i="126"/>
  <c r="T963" i="126"/>
  <c r="S963" i="126"/>
  <c r="A963" i="126"/>
  <c r="T962" i="126"/>
  <c r="S962" i="126"/>
  <c r="A962" i="126"/>
  <c r="T961" i="126"/>
  <c r="S961" i="126"/>
  <c r="A961" i="126"/>
  <c r="T960" i="126"/>
  <c r="S960" i="126"/>
  <c r="A960" i="126"/>
  <c r="T959" i="126"/>
  <c r="S959" i="126"/>
  <c r="A959" i="126"/>
  <c r="T958" i="126"/>
  <c r="S958" i="126"/>
  <c r="A958" i="126"/>
  <c r="T957" i="126"/>
  <c r="S957" i="126"/>
  <c r="A957" i="126"/>
  <c r="T956" i="126"/>
  <c r="S956" i="126"/>
  <c r="A956" i="126"/>
  <c r="T955" i="126"/>
  <c r="S955" i="126"/>
  <c r="A955" i="126"/>
  <c r="T954" i="126"/>
  <c r="S954" i="126"/>
  <c r="A954" i="126"/>
  <c r="T953" i="126"/>
  <c r="S953" i="126"/>
  <c r="A953" i="126"/>
  <c r="T952" i="126"/>
  <c r="S952" i="126"/>
  <c r="A952" i="126"/>
  <c r="T951" i="126"/>
  <c r="S951" i="126"/>
  <c r="A951" i="126"/>
  <c r="T950" i="126"/>
  <c r="S950" i="126"/>
  <c r="A950" i="126"/>
  <c r="T949" i="126"/>
  <c r="S949" i="126"/>
  <c r="A949" i="126"/>
  <c r="T948" i="126"/>
  <c r="S948" i="126"/>
  <c r="A948" i="126"/>
  <c r="T947" i="126"/>
  <c r="S947" i="126"/>
  <c r="A947" i="126"/>
  <c r="T946" i="126"/>
  <c r="S946" i="126"/>
  <c r="A946" i="126"/>
  <c r="T945" i="126"/>
  <c r="S945" i="126"/>
  <c r="A945" i="126"/>
  <c r="T944" i="126"/>
  <c r="S944" i="126"/>
  <c r="A944" i="126"/>
  <c r="T943" i="126"/>
  <c r="S943" i="126"/>
  <c r="A943" i="126"/>
  <c r="T942" i="126"/>
  <c r="S942" i="126"/>
  <c r="A942" i="126"/>
  <c r="T941" i="126"/>
  <c r="S941" i="126"/>
  <c r="A941" i="126"/>
  <c r="T940" i="126"/>
  <c r="S940" i="126"/>
  <c r="A940" i="126"/>
  <c r="T939" i="126"/>
  <c r="S939" i="126"/>
  <c r="A939" i="126"/>
  <c r="T938" i="126"/>
  <c r="S938" i="126"/>
  <c r="A938" i="126"/>
  <c r="T937" i="126"/>
  <c r="S937" i="126"/>
  <c r="A937" i="126"/>
  <c r="T936" i="126"/>
  <c r="S936" i="126"/>
  <c r="A936" i="126"/>
  <c r="T935" i="126"/>
  <c r="S935" i="126"/>
  <c r="A935" i="126"/>
  <c r="T934" i="126"/>
  <c r="S934" i="126"/>
  <c r="A934" i="126"/>
  <c r="T933" i="126"/>
  <c r="S933" i="126"/>
  <c r="A933" i="126"/>
  <c r="T932" i="126"/>
  <c r="S932" i="126"/>
  <c r="A932" i="126"/>
  <c r="T931" i="126"/>
  <c r="S931" i="126"/>
  <c r="A931" i="126"/>
  <c r="T930" i="126"/>
  <c r="S930" i="126"/>
  <c r="A930" i="126"/>
  <c r="T929" i="126"/>
  <c r="S929" i="126"/>
  <c r="A929" i="126"/>
  <c r="T928" i="126"/>
  <c r="S928" i="126"/>
  <c r="A928" i="126"/>
  <c r="T927" i="126"/>
  <c r="S927" i="126"/>
  <c r="A927" i="126"/>
  <c r="T926" i="126"/>
  <c r="S926" i="126"/>
  <c r="A926" i="126"/>
  <c r="T925" i="126"/>
  <c r="S925" i="126"/>
  <c r="A925" i="126"/>
  <c r="T924" i="126"/>
  <c r="S924" i="126"/>
  <c r="A924" i="126"/>
  <c r="T923" i="126"/>
  <c r="S923" i="126"/>
  <c r="A923" i="126"/>
  <c r="T922" i="126"/>
  <c r="S922" i="126"/>
  <c r="A922" i="126"/>
  <c r="T921" i="126"/>
  <c r="S921" i="126"/>
  <c r="A921" i="126"/>
  <c r="T920" i="126"/>
  <c r="S920" i="126"/>
  <c r="A920" i="126"/>
  <c r="T919" i="126"/>
  <c r="S919" i="126"/>
  <c r="A919" i="126"/>
  <c r="T918" i="126"/>
  <c r="S918" i="126"/>
  <c r="A918" i="126"/>
  <c r="T917" i="126"/>
  <c r="S917" i="126"/>
  <c r="A917" i="126"/>
  <c r="T916" i="126"/>
  <c r="S916" i="126"/>
  <c r="A916" i="126"/>
  <c r="T915" i="126"/>
  <c r="S915" i="126"/>
  <c r="A915" i="126"/>
  <c r="T914" i="126"/>
  <c r="S914" i="126"/>
  <c r="A914" i="126"/>
  <c r="T913" i="126"/>
  <c r="S913" i="126"/>
  <c r="A913" i="126"/>
  <c r="T912" i="126"/>
  <c r="S912" i="126"/>
  <c r="A912" i="126"/>
  <c r="T911" i="126"/>
  <c r="S911" i="126"/>
  <c r="A911" i="126"/>
  <c r="T910" i="126"/>
  <c r="S910" i="126"/>
  <c r="A910" i="126"/>
  <c r="T909" i="126"/>
  <c r="S909" i="126"/>
  <c r="A909" i="126"/>
  <c r="T908" i="126"/>
  <c r="S908" i="126"/>
  <c r="A908" i="126"/>
  <c r="T907" i="126"/>
  <c r="S907" i="126"/>
  <c r="A907" i="126"/>
  <c r="T906" i="126"/>
  <c r="S906" i="126"/>
  <c r="A906" i="126"/>
  <c r="T905" i="126"/>
  <c r="S905" i="126"/>
  <c r="A905" i="126"/>
  <c r="T904" i="126"/>
  <c r="S904" i="126"/>
  <c r="A904" i="126"/>
  <c r="T903" i="126"/>
  <c r="S903" i="126"/>
  <c r="A903" i="126"/>
  <c r="T902" i="126"/>
  <c r="S902" i="126"/>
  <c r="A902" i="126"/>
  <c r="T901" i="126"/>
  <c r="S901" i="126"/>
  <c r="A901" i="126"/>
  <c r="T900" i="126"/>
  <c r="S900" i="126"/>
  <c r="A900" i="126"/>
  <c r="T899" i="126"/>
  <c r="S899" i="126"/>
  <c r="A899" i="126"/>
  <c r="T898" i="126"/>
  <c r="S898" i="126"/>
  <c r="A898" i="126"/>
  <c r="T897" i="126"/>
  <c r="S897" i="126"/>
  <c r="A897" i="126"/>
  <c r="T896" i="126"/>
  <c r="S896" i="126"/>
  <c r="A896" i="126"/>
  <c r="T895" i="126"/>
  <c r="S895" i="126"/>
  <c r="A895" i="126"/>
  <c r="T894" i="126"/>
  <c r="S894" i="126"/>
  <c r="A894" i="126"/>
  <c r="T893" i="126"/>
  <c r="S893" i="126"/>
  <c r="A893" i="126"/>
  <c r="T892" i="126"/>
  <c r="S892" i="126"/>
  <c r="A892" i="126"/>
  <c r="T891" i="126"/>
  <c r="S891" i="126"/>
  <c r="A891" i="126"/>
  <c r="T890" i="126"/>
  <c r="S890" i="126"/>
  <c r="A890" i="126"/>
  <c r="T889" i="126"/>
  <c r="S889" i="126"/>
  <c r="A889" i="126"/>
  <c r="T888" i="126"/>
  <c r="S888" i="126"/>
  <c r="A888" i="126"/>
  <c r="T887" i="126"/>
  <c r="S887" i="126"/>
  <c r="A887" i="126"/>
  <c r="T886" i="126"/>
  <c r="S886" i="126"/>
  <c r="A886" i="126"/>
  <c r="T885" i="126"/>
  <c r="S885" i="126"/>
  <c r="A885" i="126"/>
  <c r="T884" i="126"/>
  <c r="S884" i="126"/>
  <c r="A884" i="126"/>
  <c r="T883" i="126"/>
  <c r="S883" i="126"/>
  <c r="A883" i="126"/>
  <c r="T882" i="126"/>
  <c r="S882" i="126"/>
  <c r="A882" i="126"/>
  <c r="T881" i="126"/>
  <c r="S881" i="126"/>
  <c r="A881" i="126"/>
  <c r="T880" i="126"/>
  <c r="S880" i="126"/>
  <c r="A880" i="126"/>
  <c r="T879" i="126"/>
  <c r="S879" i="126"/>
  <c r="A879" i="126"/>
  <c r="T878" i="126"/>
  <c r="S878" i="126"/>
  <c r="A878" i="126"/>
  <c r="T877" i="126"/>
  <c r="S877" i="126"/>
  <c r="A877" i="126"/>
  <c r="T876" i="126"/>
  <c r="S876" i="126"/>
  <c r="A876" i="126"/>
  <c r="T875" i="126"/>
  <c r="S875" i="126"/>
  <c r="A875" i="126"/>
  <c r="T874" i="126"/>
  <c r="S874" i="126"/>
  <c r="A874" i="126"/>
  <c r="T873" i="126"/>
  <c r="S873" i="126"/>
  <c r="A873" i="126"/>
  <c r="T872" i="126"/>
  <c r="S872" i="126"/>
  <c r="A872" i="126"/>
  <c r="T871" i="126"/>
  <c r="S871" i="126"/>
  <c r="A871" i="126"/>
  <c r="T870" i="126"/>
  <c r="S870" i="126"/>
  <c r="A870" i="126"/>
  <c r="T869" i="126"/>
  <c r="S869" i="126"/>
  <c r="A869" i="126"/>
  <c r="T868" i="126"/>
  <c r="S868" i="126"/>
  <c r="A868" i="126"/>
  <c r="T867" i="126"/>
  <c r="S867" i="126"/>
  <c r="A867" i="126"/>
  <c r="T866" i="126"/>
  <c r="S866" i="126"/>
  <c r="A866" i="126"/>
  <c r="T865" i="126"/>
  <c r="S865" i="126"/>
  <c r="A865" i="126"/>
  <c r="T864" i="126"/>
  <c r="S864" i="126"/>
  <c r="A864" i="126"/>
  <c r="T863" i="126"/>
  <c r="S863" i="126"/>
  <c r="A863" i="126"/>
  <c r="T862" i="126"/>
  <c r="S862" i="126"/>
  <c r="A862" i="126"/>
  <c r="T861" i="126"/>
  <c r="S861" i="126"/>
  <c r="A861" i="126"/>
  <c r="T860" i="126"/>
  <c r="S860" i="126"/>
  <c r="A860" i="126"/>
  <c r="T859" i="126"/>
  <c r="S859" i="126"/>
  <c r="A859" i="126"/>
  <c r="T858" i="126"/>
  <c r="S858" i="126"/>
  <c r="A858" i="126"/>
  <c r="T857" i="126"/>
  <c r="S857" i="126"/>
  <c r="A857" i="126"/>
  <c r="T856" i="126"/>
  <c r="S856" i="126"/>
  <c r="A856" i="126"/>
  <c r="T855" i="126"/>
  <c r="S855" i="126"/>
  <c r="A855" i="126"/>
  <c r="T854" i="126"/>
  <c r="S854" i="126"/>
  <c r="A854" i="126"/>
  <c r="T853" i="126"/>
  <c r="S853" i="126"/>
  <c r="A853" i="126"/>
  <c r="T852" i="126"/>
  <c r="S852" i="126"/>
  <c r="A852" i="126"/>
  <c r="T851" i="126"/>
  <c r="S851" i="126"/>
  <c r="A851" i="126"/>
  <c r="T850" i="126"/>
  <c r="S850" i="126"/>
  <c r="A850" i="126"/>
  <c r="T849" i="126"/>
  <c r="S849" i="126"/>
  <c r="A849" i="126"/>
  <c r="T848" i="126"/>
  <c r="S848" i="126"/>
  <c r="A848" i="126"/>
  <c r="T847" i="126"/>
  <c r="S847" i="126"/>
  <c r="A847" i="126"/>
  <c r="T846" i="126"/>
  <c r="S846" i="126"/>
  <c r="A846" i="126"/>
  <c r="T845" i="126"/>
  <c r="S845" i="126"/>
  <c r="A845" i="126"/>
  <c r="T844" i="126"/>
  <c r="S844" i="126"/>
  <c r="A844" i="126"/>
  <c r="T843" i="126"/>
  <c r="S843" i="126"/>
  <c r="A843" i="126"/>
  <c r="T842" i="126"/>
  <c r="S842" i="126"/>
  <c r="A842" i="126"/>
  <c r="T841" i="126"/>
  <c r="S841" i="126"/>
  <c r="A841" i="126"/>
  <c r="T840" i="126"/>
  <c r="S840" i="126"/>
  <c r="A840" i="126"/>
  <c r="T839" i="126"/>
  <c r="S839" i="126"/>
  <c r="A839" i="126"/>
  <c r="T838" i="126"/>
  <c r="S838" i="126"/>
  <c r="A838" i="126"/>
  <c r="T837" i="126"/>
  <c r="S837" i="126"/>
  <c r="A837" i="126"/>
  <c r="T836" i="126"/>
  <c r="S836" i="126"/>
  <c r="A836" i="126"/>
  <c r="T835" i="126"/>
  <c r="S835" i="126"/>
  <c r="A835" i="126"/>
  <c r="T834" i="126"/>
  <c r="S834" i="126"/>
  <c r="A834" i="126"/>
  <c r="T833" i="126"/>
  <c r="S833" i="126"/>
  <c r="A833" i="126"/>
  <c r="T832" i="126"/>
  <c r="S832" i="126"/>
  <c r="A832" i="126"/>
  <c r="T831" i="126"/>
  <c r="S831" i="126"/>
  <c r="A831" i="126"/>
  <c r="T830" i="126"/>
  <c r="S830" i="126"/>
  <c r="A830" i="126"/>
  <c r="T829" i="126"/>
  <c r="S829" i="126"/>
  <c r="A829" i="126"/>
  <c r="T828" i="126"/>
  <c r="S828" i="126"/>
  <c r="A828" i="126"/>
  <c r="T827" i="126"/>
  <c r="S827" i="126"/>
  <c r="A827" i="126"/>
  <c r="T826" i="126"/>
  <c r="S826" i="126"/>
  <c r="A826" i="126"/>
  <c r="T825" i="126"/>
  <c r="S825" i="126"/>
  <c r="A825" i="126"/>
  <c r="T824" i="126"/>
  <c r="S824" i="126"/>
  <c r="A824" i="126"/>
  <c r="T823" i="126"/>
  <c r="S823" i="126"/>
  <c r="A823" i="126"/>
  <c r="T822" i="126"/>
  <c r="S822" i="126"/>
  <c r="A822" i="126"/>
  <c r="T821" i="126"/>
  <c r="S821" i="126"/>
  <c r="A821" i="126"/>
  <c r="T820" i="126"/>
  <c r="S820" i="126"/>
  <c r="A820" i="126"/>
  <c r="T819" i="126"/>
  <c r="S819" i="126"/>
  <c r="A819" i="126"/>
  <c r="T818" i="126"/>
  <c r="S818" i="126"/>
  <c r="A818" i="126"/>
  <c r="T817" i="126"/>
  <c r="S817" i="126"/>
  <c r="A817" i="126"/>
  <c r="T816" i="126"/>
  <c r="S816" i="126"/>
  <c r="A816" i="126"/>
  <c r="T815" i="126"/>
  <c r="S815" i="126"/>
  <c r="A815" i="126"/>
  <c r="T814" i="126"/>
  <c r="S814" i="126"/>
  <c r="A814" i="126"/>
  <c r="T813" i="126"/>
  <c r="S813" i="126"/>
  <c r="A813" i="126"/>
  <c r="T812" i="126"/>
  <c r="S812" i="126"/>
  <c r="A812" i="126"/>
  <c r="T811" i="126"/>
  <c r="S811" i="126"/>
  <c r="A811" i="126"/>
  <c r="T810" i="126"/>
  <c r="S810" i="126"/>
  <c r="A810" i="126"/>
  <c r="T809" i="126"/>
  <c r="S809" i="126"/>
  <c r="A809" i="126"/>
  <c r="T808" i="126"/>
  <c r="S808" i="126"/>
  <c r="A808" i="126"/>
  <c r="T807" i="126"/>
  <c r="S807" i="126"/>
  <c r="A807" i="126"/>
  <c r="T806" i="126"/>
  <c r="S806" i="126"/>
  <c r="A806" i="126"/>
  <c r="T805" i="126"/>
  <c r="S805" i="126"/>
  <c r="A805" i="126"/>
  <c r="T804" i="126"/>
  <c r="S804" i="126"/>
  <c r="A804" i="126"/>
  <c r="T803" i="126"/>
  <c r="S803" i="126"/>
  <c r="A803" i="126"/>
  <c r="T802" i="126"/>
  <c r="S802" i="126"/>
  <c r="A802" i="126"/>
  <c r="T801" i="126"/>
  <c r="S801" i="126"/>
  <c r="A801" i="126"/>
  <c r="T800" i="126"/>
  <c r="S800" i="126"/>
  <c r="A800" i="126"/>
  <c r="T799" i="126"/>
  <c r="S799" i="126"/>
  <c r="A799" i="126"/>
  <c r="T798" i="126"/>
  <c r="S798" i="126"/>
  <c r="A798" i="126"/>
  <c r="T797" i="126"/>
  <c r="S797" i="126"/>
  <c r="A797" i="126"/>
  <c r="T796" i="126"/>
  <c r="S796" i="126"/>
  <c r="A796" i="126"/>
  <c r="T795" i="126"/>
  <c r="S795" i="126"/>
  <c r="A795" i="126"/>
  <c r="T794" i="126"/>
  <c r="S794" i="126"/>
  <c r="A794" i="126"/>
  <c r="T793" i="126"/>
  <c r="S793" i="126"/>
  <c r="A793" i="126"/>
  <c r="T792" i="126"/>
  <c r="S792" i="126"/>
  <c r="A792" i="126"/>
  <c r="T791" i="126"/>
  <c r="S791" i="126"/>
  <c r="A791" i="126"/>
  <c r="T790" i="126"/>
  <c r="S790" i="126"/>
  <c r="A790" i="126"/>
  <c r="T789" i="126"/>
  <c r="S789" i="126"/>
  <c r="A789" i="126"/>
  <c r="T788" i="126"/>
  <c r="S788" i="126"/>
  <c r="A788" i="126"/>
  <c r="T787" i="126"/>
  <c r="S787" i="126"/>
  <c r="A787" i="126"/>
  <c r="T786" i="126"/>
  <c r="S786" i="126"/>
  <c r="A786" i="126"/>
  <c r="T785" i="126"/>
  <c r="S785" i="126"/>
  <c r="A785" i="126"/>
  <c r="T784" i="126"/>
  <c r="S784" i="126"/>
  <c r="A784" i="126"/>
  <c r="T783" i="126"/>
  <c r="S783" i="126"/>
  <c r="A783" i="126"/>
  <c r="T782" i="126"/>
  <c r="S782" i="126"/>
  <c r="A782" i="126"/>
  <c r="T781" i="126"/>
  <c r="S781" i="126"/>
  <c r="A781" i="126"/>
  <c r="T780" i="126"/>
  <c r="S780" i="126"/>
  <c r="A780" i="126"/>
  <c r="T779" i="126"/>
  <c r="S779" i="126"/>
  <c r="A779" i="126"/>
  <c r="T778" i="126"/>
  <c r="S778" i="126"/>
  <c r="A778" i="126"/>
  <c r="T777" i="126"/>
  <c r="S777" i="126"/>
  <c r="A777" i="126"/>
  <c r="T776" i="126"/>
  <c r="S776" i="126"/>
  <c r="A776" i="126"/>
  <c r="T775" i="126"/>
  <c r="S775" i="126"/>
  <c r="A775" i="126"/>
  <c r="T774" i="126"/>
  <c r="S774" i="126"/>
  <c r="A774" i="126"/>
  <c r="T773" i="126"/>
  <c r="S773" i="126"/>
  <c r="A773" i="126"/>
  <c r="T772" i="126"/>
  <c r="S772" i="126"/>
  <c r="A772" i="126"/>
  <c r="T771" i="126"/>
  <c r="S771" i="126"/>
  <c r="A771" i="126"/>
  <c r="T770" i="126"/>
  <c r="S770" i="126"/>
  <c r="A770" i="126"/>
  <c r="T769" i="126"/>
  <c r="S769" i="126"/>
  <c r="A769" i="126"/>
  <c r="T768" i="126"/>
  <c r="S768" i="126"/>
  <c r="A768" i="126"/>
  <c r="T767" i="126"/>
  <c r="S767" i="126"/>
  <c r="A767" i="126"/>
  <c r="T766" i="126"/>
  <c r="S766" i="126"/>
  <c r="A766" i="126"/>
  <c r="T765" i="126"/>
  <c r="S765" i="126"/>
  <c r="A765" i="126"/>
  <c r="T764" i="126"/>
  <c r="S764" i="126"/>
  <c r="A764" i="126"/>
  <c r="T763" i="126"/>
  <c r="S763" i="126"/>
  <c r="A763" i="126"/>
  <c r="T762" i="126"/>
  <c r="S762" i="126"/>
  <c r="A762" i="126"/>
  <c r="T761" i="126"/>
  <c r="S761" i="126"/>
  <c r="A761" i="126"/>
  <c r="T760" i="126"/>
  <c r="S760" i="126"/>
  <c r="A760" i="126"/>
  <c r="T759" i="126"/>
  <c r="S759" i="126"/>
  <c r="A759" i="126"/>
  <c r="T758" i="126"/>
  <c r="S758" i="126"/>
  <c r="A758" i="126"/>
  <c r="T757" i="126"/>
  <c r="S757" i="126"/>
  <c r="A757" i="126"/>
  <c r="T756" i="126"/>
  <c r="S756" i="126"/>
  <c r="A756" i="126"/>
  <c r="T755" i="126"/>
  <c r="S755" i="126"/>
  <c r="A755" i="126"/>
  <c r="T754" i="126"/>
  <c r="S754" i="126"/>
  <c r="A754" i="126"/>
  <c r="T753" i="126"/>
  <c r="S753" i="126"/>
  <c r="A753" i="126"/>
  <c r="T752" i="126"/>
  <c r="S752" i="126"/>
  <c r="A752" i="126"/>
  <c r="T751" i="126"/>
  <c r="S751" i="126"/>
  <c r="A751" i="126"/>
  <c r="T750" i="126"/>
  <c r="S750" i="126"/>
  <c r="A750" i="126"/>
  <c r="T749" i="126"/>
  <c r="S749" i="126"/>
  <c r="A749" i="126"/>
  <c r="T748" i="126"/>
  <c r="S748" i="126"/>
  <c r="A748" i="126"/>
  <c r="T747" i="126"/>
  <c r="S747" i="126"/>
  <c r="A747" i="126"/>
  <c r="T746" i="126"/>
  <c r="S746" i="126"/>
  <c r="A746" i="126"/>
  <c r="T745" i="126"/>
  <c r="S745" i="126"/>
  <c r="A745" i="126"/>
  <c r="T744" i="126"/>
  <c r="S744" i="126"/>
  <c r="A744" i="126"/>
  <c r="T743" i="126"/>
  <c r="S743" i="126"/>
  <c r="A743" i="126"/>
  <c r="T742" i="126"/>
  <c r="S742" i="126"/>
  <c r="A742" i="126"/>
  <c r="T741" i="126"/>
  <c r="S741" i="126"/>
  <c r="A741" i="126"/>
  <c r="T740" i="126"/>
  <c r="S740" i="126"/>
  <c r="A740" i="126"/>
  <c r="T739" i="126"/>
  <c r="S739" i="126"/>
  <c r="A739" i="126"/>
  <c r="T738" i="126"/>
  <c r="S738" i="126"/>
  <c r="A738" i="126"/>
  <c r="T737" i="126"/>
  <c r="S737" i="126"/>
  <c r="A737" i="126"/>
  <c r="T736" i="126"/>
  <c r="S736" i="126"/>
  <c r="A736" i="126"/>
  <c r="T735" i="126"/>
  <c r="S735" i="126"/>
  <c r="A735" i="126"/>
  <c r="T734" i="126"/>
  <c r="S734" i="126"/>
  <c r="A734" i="126"/>
  <c r="T733" i="126"/>
  <c r="S733" i="126"/>
  <c r="A733" i="126"/>
  <c r="T732" i="126"/>
  <c r="S732" i="126"/>
  <c r="A732" i="126"/>
  <c r="T731" i="126"/>
  <c r="S731" i="126"/>
  <c r="A731" i="126"/>
  <c r="T730" i="126"/>
  <c r="S730" i="126"/>
  <c r="A730" i="126"/>
  <c r="T729" i="126"/>
  <c r="S729" i="126"/>
  <c r="A729" i="126"/>
  <c r="T728" i="126"/>
  <c r="S728" i="126"/>
  <c r="A728" i="126"/>
  <c r="T727" i="126"/>
  <c r="S727" i="126"/>
  <c r="A727" i="126"/>
  <c r="T726" i="126"/>
  <c r="S726" i="126"/>
  <c r="A726" i="126"/>
  <c r="T725" i="126"/>
  <c r="S725" i="126"/>
  <c r="A725" i="126"/>
  <c r="T724" i="126"/>
  <c r="S724" i="126"/>
  <c r="A724" i="126"/>
  <c r="T723" i="126"/>
  <c r="S723" i="126"/>
  <c r="A723" i="126"/>
  <c r="T722" i="126"/>
  <c r="S722" i="126"/>
  <c r="A722" i="126"/>
  <c r="T721" i="126"/>
  <c r="S721" i="126"/>
  <c r="A721" i="126"/>
  <c r="T720" i="126"/>
  <c r="S720" i="126"/>
  <c r="A720" i="126"/>
  <c r="T719" i="126"/>
  <c r="S719" i="126"/>
  <c r="A719" i="126"/>
  <c r="T718" i="126"/>
  <c r="S718" i="126"/>
  <c r="A718" i="126"/>
  <c r="T717" i="126"/>
  <c r="S717" i="126"/>
  <c r="A717" i="126"/>
  <c r="T716" i="126"/>
  <c r="S716" i="126"/>
  <c r="A716" i="126"/>
  <c r="T715" i="126"/>
  <c r="S715" i="126"/>
  <c r="A715" i="126"/>
  <c r="T714" i="126"/>
  <c r="S714" i="126"/>
  <c r="A714" i="126"/>
  <c r="T713" i="126"/>
  <c r="S713" i="126"/>
  <c r="A713" i="126"/>
  <c r="T712" i="126"/>
  <c r="S712" i="126"/>
  <c r="A712" i="126"/>
  <c r="T711" i="126"/>
  <c r="S711" i="126"/>
  <c r="A711" i="126"/>
  <c r="T710" i="126"/>
  <c r="S710" i="126"/>
  <c r="A710" i="126"/>
  <c r="T709" i="126"/>
  <c r="S709" i="126"/>
  <c r="A709" i="126"/>
  <c r="T708" i="126"/>
  <c r="S708" i="126"/>
  <c r="A708" i="126"/>
  <c r="T707" i="126"/>
  <c r="S707" i="126"/>
  <c r="A707" i="126"/>
  <c r="T706" i="126"/>
  <c r="S706" i="126"/>
  <c r="A706" i="126"/>
  <c r="T705" i="126"/>
  <c r="S705" i="126"/>
  <c r="A705" i="126"/>
  <c r="T704" i="126"/>
  <c r="S704" i="126"/>
  <c r="A704" i="126"/>
  <c r="T703" i="126"/>
  <c r="S703" i="126"/>
  <c r="A703" i="126"/>
  <c r="T702" i="126"/>
  <c r="S702" i="126"/>
  <c r="A702" i="126"/>
  <c r="T701" i="126"/>
  <c r="S701" i="126"/>
  <c r="A701" i="126"/>
  <c r="T700" i="126"/>
  <c r="S700" i="126"/>
  <c r="A700" i="126"/>
  <c r="T699" i="126"/>
  <c r="S699" i="126"/>
  <c r="A699" i="126"/>
  <c r="T698" i="126"/>
  <c r="S698" i="126"/>
  <c r="A698" i="126"/>
  <c r="T697" i="126"/>
  <c r="S697" i="126"/>
  <c r="A697" i="126"/>
  <c r="T696" i="126"/>
  <c r="S696" i="126"/>
  <c r="A696" i="126"/>
  <c r="T695" i="126"/>
  <c r="S695" i="126"/>
  <c r="A695" i="126"/>
  <c r="T694" i="126"/>
  <c r="S694" i="126"/>
  <c r="A694" i="126"/>
  <c r="T693" i="126"/>
  <c r="S693" i="126"/>
  <c r="A693" i="126"/>
  <c r="T692" i="126"/>
  <c r="S692" i="126"/>
  <c r="A692" i="126"/>
  <c r="T691" i="126"/>
  <c r="S691" i="126"/>
  <c r="A691" i="126"/>
  <c r="T690" i="126"/>
  <c r="S690" i="126"/>
  <c r="A690" i="126"/>
  <c r="T689" i="126"/>
  <c r="S689" i="126"/>
  <c r="A689" i="126"/>
  <c r="T688" i="126"/>
  <c r="S688" i="126"/>
  <c r="A688" i="126"/>
  <c r="T687" i="126"/>
  <c r="S687" i="126"/>
  <c r="A687" i="126"/>
  <c r="T686" i="126"/>
  <c r="S686" i="126"/>
  <c r="A686" i="126"/>
  <c r="T685" i="126"/>
  <c r="S685" i="126"/>
  <c r="A685" i="126"/>
  <c r="T684" i="126"/>
  <c r="S684" i="126"/>
  <c r="A684" i="126"/>
  <c r="T683" i="126"/>
  <c r="S683" i="126"/>
  <c r="A683" i="126"/>
  <c r="T682" i="126"/>
  <c r="S682" i="126"/>
  <c r="A682" i="126"/>
  <c r="T681" i="126"/>
  <c r="S681" i="126"/>
  <c r="A681" i="126"/>
  <c r="T680" i="126"/>
  <c r="S680" i="126"/>
  <c r="A680" i="126"/>
  <c r="T679" i="126"/>
  <c r="S679" i="126"/>
  <c r="A679" i="126"/>
  <c r="T678" i="126"/>
  <c r="S678" i="126"/>
  <c r="A678" i="126"/>
  <c r="T677" i="126"/>
  <c r="S677" i="126"/>
  <c r="A677" i="126"/>
  <c r="T676" i="126"/>
  <c r="S676" i="126"/>
  <c r="A676" i="126"/>
  <c r="T675" i="126"/>
  <c r="S675" i="126"/>
  <c r="A675" i="126"/>
  <c r="T674" i="126"/>
  <c r="S674" i="126"/>
  <c r="A674" i="126"/>
  <c r="T673" i="126"/>
  <c r="S673" i="126"/>
  <c r="A673" i="126"/>
  <c r="T672" i="126"/>
  <c r="S672" i="126"/>
  <c r="A672" i="126"/>
  <c r="T671" i="126"/>
  <c r="S671" i="126"/>
  <c r="A671" i="126"/>
  <c r="T670" i="126"/>
  <c r="S670" i="126"/>
  <c r="A670" i="126"/>
  <c r="T669" i="126"/>
  <c r="S669" i="126"/>
  <c r="A669" i="126"/>
  <c r="T668" i="126"/>
  <c r="S668" i="126"/>
  <c r="A668" i="126"/>
  <c r="T667" i="126"/>
  <c r="S667" i="126"/>
  <c r="A667" i="126"/>
  <c r="T666" i="126"/>
  <c r="S666" i="126"/>
  <c r="A666" i="126"/>
  <c r="T665" i="126"/>
  <c r="S665" i="126"/>
  <c r="A665" i="126"/>
  <c r="T664" i="126"/>
  <c r="S664" i="126"/>
  <c r="A664" i="126"/>
  <c r="T663" i="126"/>
  <c r="S663" i="126"/>
  <c r="A663" i="126"/>
  <c r="T662" i="126"/>
  <c r="S662" i="126"/>
  <c r="A662" i="126"/>
  <c r="T661" i="126"/>
  <c r="S661" i="126"/>
  <c r="A661" i="126"/>
  <c r="T660" i="126"/>
  <c r="S660" i="126"/>
  <c r="A660" i="126"/>
  <c r="T659" i="126"/>
  <c r="S659" i="126"/>
  <c r="A659" i="126"/>
  <c r="T658" i="126"/>
  <c r="S658" i="126"/>
  <c r="A658" i="126"/>
  <c r="T657" i="126"/>
  <c r="S657" i="126"/>
  <c r="A657" i="126"/>
  <c r="T656" i="126"/>
  <c r="S656" i="126"/>
  <c r="A656" i="126"/>
  <c r="T655" i="126"/>
  <c r="S655" i="126"/>
  <c r="A655" i="126"/>
  <c r="T654" i="126"/>
  <c r="S654" i="126"/>
  <c r="A654" i="126"/>
  <c r="T653" i="126"/>
  <c r="S653" i="126"/>
  <c r="A653" i="126"/>
  <c r="T652" i="126"/>
  <c r="S652" i="126"/>
  <c r="A652" i="126"/>
  <c r="T651" i="126"/>
  <c r="S651" i="126"/>
  <c r="A651" i="126"/>
  <c r="T650" i="126"/>
  <c r="S650" i="126"/>
  <c r="A650" i="126"/>
  <c r="T649" i="126"/>
  <c r="S649" i="126"/>
  <c r="A649" i="126"/>
  <c r="T648" i="126"/>
  <c r="S648" i="126"/>
  <c r="A648" i="126"/>
  <c r="T647" i="126"/>
  <c r="S647" i="126"/>
  <c r="A647" i="126"/>
  <c r="T646" i="126"/>
  <c r="S646" i="126"/>
  <c r="A646" i="126"/>
  <c r="T645" i="126"/>
  <c r="S645" i="126"/>
  <c r="A645" i="126"/>
  <c r="T644" i="126"/>
  <c r="S644" i="126"/>
  <c r="A644" i="126"/>
  <c r="T643" i="126"/>
  <c r="S643" i="126"/>
  <c r="A643" i="126"/>
  <c r="T642" i="126"/>
  <c r="S642" i="126"/>
  <c r="A642" i="126"/>
  <c r="T641" i="126"/>
  <c r="S641" i="126"/>
  <c r="A641" i="126"/>
  <c r="T640" i="126"/>
  <c r="S640" i="126"/>
  <c r="A640" i="126"/>
  <c r="T639" i="126"/>
  <c r="S639" i="126"/>
  <c r="A639" i="126"/>
  <c r="T638" i="126"/>
  <c r="S638" i="126"/>
  <c r="A638" i="126"/>
  <c r="T637" i="126"/>
  <c r="S637" i="126"/>
  <c r="A637" i="126"/>
  <c r="T636" i="126"/>
  <c r="S636" i="126"/>
  <c r="A636" i="126"/>
  <c r="T635" i="126"/>
  <c r="S635" i="126"/>
  <c r="A635" i="126"/>
  <c r="T634" i="126"/>
  <c r="S634" i="126"/>
  <c r="A634" i="126"/>
  <c r="T633" i="126"/>
  <c r="S633" i="126"/>
  <c r="A633" i="126"/>
  <c r="T632" i="126"/>
  <c r="S632" i="126"/>
  <c r="A632" i="126"/>
  <c r="T631" i="126"/>
  <c r="S631" i="126"/>
  <c r="A631" i="126"/>
  <c r="T630" i="126"/>
  <c r="S630" i="126"/>
  <c r="A630" i="126"/>
  <c r="T629" i="126"/>
  <c r="S629" i="126"/>
  <c r="A629" i="126"/>
  <c r="T628" i="126"/>
  <c r="S628" i="126"/>
  <c r="A628" i="126"/>
  <c r="T627" i="126"/>
  <c r="S627" i="126"/>
  <c r="A627" i="126"/>
  <c r="T626" i="126"/>
  <c r="S626" i="126"/>
  <c r="A626" i="126"/>
  <c r="T625" i="126"/>
  <c r="S625" i="126"/>
  <c r="A625" i="126"/>
  <c r="T624" i="126"/>
  <c r="S624" i="126"/>
  <c r="A624" i="126"/>
  <c r="T623" i="126"/>
  <c r="S623" i="126"/>
  <c r="A623" i="126"/>
  <c r="T622" i="126"/>
  <c r="S622" i="126"/>
  <c r="A622" i="126"/>
  <c r="T621" i="126"/>
  <c r="S621" i="126"/>
  <c r="A621" i="126"/>
  <c r="T620" i="126"/>
  <c r="S620" i="126"/>
  <c r="A620" i="126"/>
  <c r="T619" i="126"/>
  <c r="S619" i="126"/>
  <c r="A619" i="126"/>
  <c r="T618" i="126"/>
  <c r="S618" i="126"/>
  <c r="A618" i="126"/>
  <c r="T617" i="126"/>
  <c r="S617" i="126"/>
  <c r="A617" i="126"/>
  <c r="T616" i="126"/>
  <c r="S616" i="126"/>
  <c r="A616" i="126"/>
  <c r="T615" i="126"/>
  <c r="S615" i="126"/>
  <c r="A615" i="126"/>
  <c r="T614" i="126"/>
  <c r="S614" i="126"/>
  <c r="A614" i="126"/>
  <c r="T613" i="126"/>
  <c r="S613" i="126"/>
  <c r="A613" i="126"/>
  <c r="T612" i="126"/>
  <c r="S612" i="126"/>
  <c r="A612" i="126"/>
  <c r="T611" i="126"/>
  <c r="S611" i="126"/>
  <c r="A611" i="126"/>
  <c r="T610" i="126"/>
  <c r="S610" i="126"/>
  <c r="A610" i="126"/>
  <c r="T609" i="126"/>
  <c r="S609" i="126"/>
  <c r="A609" i="126"/>
  <c r="T608" i="126"/>
  <c r="S608" i="126"/>
  <c r="A608" i="126"/>
  <c r="T607" i="126"/>
  <c r="S607" i="126"/>
  <c r="A607" i="126"/>
  <c r="T606" i="126"/>
  <c r="S606" i="126"/>
  <c r="A606" i="126"/>
  <c r="T605" i="126"/>
  <c r="S605" i="126"/>
  <c r="A605" i="126"/>
  <c r="T604" i="126"/>
  <c r="S604" i="126"/>
  <c r="A604" i="126"/>
  <c r="T603" i="126"/>
  <c r="S603" i="126"/>
  <c r="A603" i="126"/>
  <c r="T602" i="126"/>
  <c r="S602" i="126"/>
  <c r="A602" i="126"/>
  <c r="T601" i="126"/>
  <c r="S601" i="126"/>
  <c r="A601" i="126"/>
  <c r="T600" i="126"/>
  <c r="S600" i="126"/>
  <c r="A600" i="126"/>
  <c r="T599" i="126"/>
  <c r="S599" i="126"/>
  <c r="A599" i="126"/>
  <c r="T598" i="126"/>
  <c r="S598" i="126"/>
  <c r="A598" i="126"/>
  <c r="T597" i="126"/>
  <c r="S597" i="126"/>
  <c r="A597" i="126"/>
  <c r="T596" i="126"/>
  <c r="S596" i="126"/>
  <c r="A596" i="126"/>
  <c r="T595" i="126"/>
  <c r="S595" i="126"/>
  <c r="A595" i="126"/>
  <c r="T594" i="126"/>
  <c r="S594" i="126"/>
  <c r="A594" i="126"/>
  <c r="T593" i="126"/>
  <c r="S593" i="126"/>
  <c r="A593" i="126"/>
  <c r="T592" i="126"/>
  <c r="S592" i="126"/>
  <c r="A592" i="126"/>
  <c r="T591" i="126"/>
  <c r="S591" i="126"/>
  <c r="A591" i="126"/>
  <c r="T590" i="126"/>
  <c r="S590" i="126"/>
  <c r="A590" i="126"/>
  <c r="T589" i="126"/>
  <c r="S589" i="126"/>
  <c r="A589" i="126"/>
  <c r="T588" i="126"/>
  <c r="S588" i="126"/>
  <c r="A588" i="126"/>
  <c r="T587" i="126"/>
  <c r="S587" i="126"/>
  <c r="A587" i="126"/>
  <c r="T586" i="126"/>
  <c r="S586" i="126"/>
  <c r="A586" i="126"/>
  <c r="T585" i="126"/>
  <c r="S585" i="126"/>
  <c r="A585" i="126"/>
  <c r="T584" i="126"/>
  <c r="S584" i="126"/>
  <c r="A584" i="126"/>
  <c r="T583" i="126"/>
  <c r="S583" i="126"/>
  <c r="A583" i="126"/>
  <c r="T582" i="126"/>
  <c r="S582" i="126"/>
  <c r="A582" i="126"/>
  <c r="T581" i="126"/>
  <c r="S581" i="126"/>
  <c r="A581" i="126"/>
  <c r="T580" i="126"/>
  <c r="S580" i="126"/>
  <c r="A580" i="126"/>
  <c r="T579" i="126"/>
  <c r="S579" i="126"/>
  <c r="A579" i="126"/>
  <c r="T578" i="126"/>
  <c r="S578" i="126"/>
  <c r="A578" i="126"/>
  <c r="T577" i="126"/>
  <c r="S577" i="126"/>
  <c r="A577" i="126"/>
  <c r="T576" i="126"/>
  <c r="S576" i="126"/>
  <c r="A576" i="126"/>
  <c r="T575" i="126"/>
  <c r="S575" i="126"/>
  <c r="A575" i="126"/>
  <c r="T574" i="126"/>
  <c r="S574" i="126"/>
  <c r="A574" i="126"/>
  <c r="T573" i="126"/>
  <c r="S573" i="126"/>
  <c r="A573" i="126"/>
  <c r="T572" i="126"/>
  <c r="S572" i="126"/>
  <c r="A572" i="126"/>
  <c r="T571" i="126"/>
  <c r="S571" i="126"/>
  <c r="A571" i="126"/>
  <c r="T570" i="126"/>
  <c r="S570" i="126"/>
  <c r="A570" i="126"/>
  <c r="T569" i="126"/>
  <c r="S569" i="126"/>
  <c r="A569" i="126"/>
  <c r="T568" i="126"/>
  <c r="S568" i="126"/>
  <c r="A568" i="126"/>
  <c r="T567" i="126"/>
  <c r="S567" i="126"/>
  <c r="A567" i="126"/>
  <c r="T566" i="126"/>
  <c r="S566" i="126"/>
  <c r="A566" i="126"/>
  <c r="T565" i="126"/>
  <c r="S565" i="126"/>
  <c r="A565" i="126"/>
  <c r="T564" i="126"/>
  <c r="S564" i="126"/>
  <c r="A564" i="126"/>
  <c r="T563" i="126"/>
  <c r="S563" i="126"/>
  <c r="A563" i="126"/>
  <c r="T562" i="126"/>
  <c r="S562" i="126"/>
  <c r="A562" i="126"/>
  <c r="T561" i="126"/>
  <c r="S561" i="126"/>
  <c r="A561" i="126"/>
  <c r="T560" i="126"/>
  <c r="S560" i="126"/>
  <c r="A560" i="126"/>
  <c r="T559" i="126"/>
  <c r="S559" i="126"/>
  <c r="A559" i="126"/>
  <c r="T558" i="126"/>
  <c r="S558" i="126"/>
  <c r="A558" i="126"/>
  <c r="T557" i="126"/>
  <c r="S557" i="126"/>
  <c r="A557" i="126"/>
  <c r="T556" i="126"/>
  <c r="S556" i="126"/>
  <c r="A556" i="126"/>
  <c r="T555" i="126"/>
  <c r="S555" i="126"/>
  <c r="A555" i="126"/>
  <c r="T554" i="126"/>
  <c r="S554" i="126"/>
  <c r="A554" i="126"/>
  <c r="T553" i="126"/>
  <c r="S553" i="126"/>
  <c r="A553" i="126"/>
  <c r="T552" i="126"/>
  <c r="S552" i="126"/>
  <c r="A552" i="126"/>
  <c r="T551" i="126"/>
  <c r="S551" i="126"/>
  <c r="A551" i="126"/>
  <c r="T550" i="126"/>
  <c r="S550" i="126"/>
  <c r="A550" i="126"/>
  <c r="T549" i="126"/>
  <c r="S549" i="126"/>
  <c r="A549" i="126"/>
  <c r="T548" i="126"/>
  <c r="S548" i="126"/>
  <c r="A548" i="126"/>
  <c r="T547" i="126"/>
  <c r="S547" i="126"/>
  <c r="A547" i="126"/>
  <c r="T546" i="126"/>
  <c r="S546" i="126"/>
  <c r="A546" i="126"/>
  <c r="T545" i="126"/>
  <c r="S545" i="126"/>
  <c r="A545" i="126"/>
  <c r="T544" i="126"/>
  <c r="S544" i="126"/>
  <c r="A544" i="126"/>
  <c r="T543" i="126"/>
  <c r="S543" i="126"/>
  <c r="A543" i="126"/>
  <c r="T542" i="126"/>
  <c r="S542" i="126"/>
  <c r="A542" i="126"/>
  <c r="T541" i="126"/>
  <c r="S541" i="126"/>
  <c r="A541" i="126"/>
  <c r="T540" i="126"/>
  <c r="S540" i="126"/>
  <c r="A540" i="126"/>
  <c r="T539" i="126"/>
  <c r="S539" i="126"/>
  <c r="A539" i="126"/>
  <c r="T538" i="126"/>
  <c r="S538" i="126"/>
  <c r="A538" i="126"/>
  <c r="T537" i="126"/>
  <c r="S537" i="126"/>
  <c r="A537" i="126"/>
  <c r="T536" i="126"/>
  <c r="S536" i="126"/>
  <c r="A536" i="126"/>
  <c r="T535" i="126"/>
  <c r="S535" i="126"/>
  <c r="A535" i="126"/>
  <c r="T534" i="126"/>
  <c r="S534" i="126"/>
  <c r="A534" i="126"/>
  <c r="T533" i="126"/>
  <c r="S533" i="126"/>
  <c r="A533" i="126"/>
  <c r="T532" i="126"/>
  <c r="S532" i="126"/>
  <c r="A532" i="126"/>
  <c r="T531" i="126"/>
  <c r="S531" i="126"/>
  <c r="A531" i="126"/>
  <c r="T530" i="126"/>
  <c r="S530" i="126"/>
  <c r="A530" i="126"/>
  <c r="T529" i="126"/>
  <c r="S529" i="126"/>
  <c r="A529" i="126"/>
  <c r="T528" i="126"/>
  <c r="S528" i="126"/>
  <c r="A528" i="126"/>
  <c r="T527" i="126"/>
  <c r="S527" i="126"/>
  <c r="A527" i="126"/>
  <c r="T526" i="126"/>
  <c r="S526" i="126"/>
  <c r="A526" i="126"/>
  <c r="T525" i="126"/>
  <c r="S525" i="126"/>
  <c r="A525" i="126"/>
  <c r="T524" i="126"/>
  <c r="S524" i="126"/>
  <c r="A524" i="126"/>
  <c r="T523" i="126"/>
  <c r="S523" i="126"/>
  <c r="A523" i="126"/>
  <c r="T522" i="126"/>
  <c r="S522" i="126"/>
  <c r="A522" i="126"/>
  <c r="T521" i="126"/>
  <c r="S521" i="126"/>
  <c r="A521" i="126"/>
  <c r="T520" i="126"/>
  <c r="S520" i="126"/>
  <c r="A520" i="126"/>
  <c r="T519" i="126"/>
  <c r="S519" i="126"/>
  <c r="A519" i="126"/>
  <c r="T518" i="126"/>
  <c r="S518" i="126"/>
  <c r="A518" i="126"/>
  <c r="T517" i="126"/>
  <c r="S517" i="126"/>
  <c r="A517" i="126"/>
  <c r="T516" i="126"/>
  <c r="S516" i="126"/>
  <c r="A516" i="126"/>
  <c r="T515" i="126"/>
  <c r="S515" i="126"/>
  <c r="A515" i="126"/>
  <c r="T514" i="126"/>
  <c r="S514" i="126"/>
  <c r="A514" i="126"/>
  <c r="T513" i="126"/>
  <c r="S513" i="126"/>
  <c r="A513" i="126"/>
  <c r="T512" i="126"/>
  <c r="S512" i="126"/>
  <c r="A512" i="126"/>
  <c r="T511" i="126"/>
  <c r="S511" i="126"/>
  <c r="A511" i="126"/>
  <c r="T510" i="126"/>
  <c r="S510" i="126"/>
  <c r="A510" i="126"/>
  <c r="T509" i="126"/>
  <c r="S509" i="126"/>
  <c r="A509" i="126"/>
  <c r="T508" i="126"/>
  <c r="S508" i="126"/>
  <c r="A508" i="126"/>
  <c r="T507" i="126"/>
  <c r="S507" i="126"/>
  <c r="A507" i="126"/>
  <c r="T506" i="126"/>
  <c r="S506" i="126"/>
  <c r="A506" i="126"/>
  <c r="T505" i="126"/>
  <c r="S505" i="126"/>
  <c r="A505" i="126"/>
  <c r="T504" i="126"/>
  <c r="S504" i="126"/>
  <c r="A504" i="126"/>
  <c r="T503" i="126"/>
  <c r="S503" i="126"/>
  <c r="A503" i="126"/>
  <c r="T502" i="126"/>
  <c r="S502" i="126"/>
  <c r="A502" i="126"/>
  <c r="T501" i="126"/>
  <c r="S501" i="126"/>
  <c r="A501" i="126"/>
  <c r="T500" i="126"/>
  <c r="S500" i="126"/>
  <c r="A500" i="126"/>
  <c r="T499" i="126"/>
  <c r="S499" i="126"/>
  <c r="A499" i="126"/>
  <c r="T498" i="126"/>
  <c r="S498" i="126"/>
  <c r="A498" i="126"/>
  <c r="T497" i="126"/>
  <c r="S497" i="126"/>
  <c r="A497" i="126"/>
  <c r="T496" i="126"/>
  <c r="S496" i="126"/>
  <c r="A496" i="126"/>
  <c r="T495" i="126"/>
  <c r="S495" i="126"/>
  <c r="A495" i="126"/>
  <c r="T494" i="126"/>
  <c r="S494" i="126"/>
  <c r="A494" i="126"/>
  <c r="T493" i="126"/>
  <c r="S493" i="126"/>
  <c r="A493" i="126"/>
  <c r="T492" i="126"/>
  <c r="S492" i="126"/>
  <c r="A492" i="126"/>
  <c r="T491" i="126"/>
  <c r="S491" i="126"/>
  <c r="A491" i="126"/>
  <c r="T490" i="126"/>
  <c r="S490" i="126"/>
  <c r="A490" i="126"/>
  <c r="U489" i="126"/>
  <c r="T489" i="126"/>
  <c r="S489" i="126"/>
  <c r="A489" i="126"/>
  <c r="U488" i="126"/>
  <c r="T488" i="126"/>
  <c r="S488" i="126"/>
  <c r="A488" i="126"/>
  <c r="U487" i="126"/>
  <c r="T487" i="126"/>
  <c r="S487" i="126"/>
  <c r="A487" i="126"/>
  <c r="U486" i="126"/>
  <c r="T486" i="126"/>
  <c r="S486" i="126"/>
  <c r="A486" i="126"/>
  <c r="U485" i="126"/>
  <c r="T485" i="126"/>
  <c r="S485" i="126"/>
  <c r="A485" i="126"/>
  <c r="U484" i="126"/>
  <c r="T484" i="126"/>
  <c r="S484" i="126"/>
  <c r="A484" i="126"/>
  <c r="U483" i="126"/>
  <c r="T483" i="126"/>
  <c r="S483" i="126"/>
  <c r="A483" i="126"/>
  <c r="U482" i="126"/>
  <c r="T482" i="126"/>
  <c r="S482" i="126"/>
  <c r="A482" i="126"/>
  <c r="U481" i="126"/>
  <c r="T481" i="126"/>
  <c r="S481" i="126"/>
  <c r="A481" i="126"/>
  <c r="U480" i="126"/>
  <c r="T480" i="126"/>
  <c r="S480" i="126"/>
  <c r="A480" i="126"/>
  <c r="U479" i="126"/>
  <c r="T479" i="126"/>
  <c r="S479" i="126"/>
  <c r="A479" i="126"/>
  <c r="U478" i="126"/>
  <c r="T478" i="126"/>
  <c r="S478" i="126"/>
  <c r="A478" i="126"/>
  <c r="U477" i="126"/>
  <c r="T477" i="126"/>
  <c r="S477" i="126"/>
  <c r="A477" i="126"/>
  <c r="U476" i="126"/>
  <c r="T476" i="126"/>
  <c r="S476" i="126"/>
  <c r="A476" i="126"/>
  <c r="U475" i="126"/>
  <c r="T475" i="126"/>
  <c r="S475" i="126"/>
  <c r="A475" i="126"/>
  <c r="U474" i="126"/>
  <c r="T474" i="126"/>
  <c r="S474" i="126"/>
  <c r="A474" i="126"/>
  <c r="U473" i="126"/>
  <c r="T473" i="126"/>
  <c r="S473" i="126"/>
  <c r="A473" i="126"/>
  <c r="U472" i="126"/>
  <c r="T472" i="126"/>
  <c r="S472" i="126"/>
  <c r="A472" i="126"/>
  <c r="U471" i="126"/>
  <c r="T471" i="126"/>
  <c r="S471" i="126"/>
  <c r="A471" i="126"/>
  <c r="U470" i="126"/>
  <c r="T470" i="126"/>
  <c r="S470" i="126"/>
  <c r="A470" i="126"/>
  <c r="U469" i="126"/>
  <c r="T469" i="126"/>
  <c r="S469" i="126"/>
  <c r="A469" i="126"/>
  <c r="U468" i="126"/>
  <c r="T468" i="126"/>
  <c r="S468" i="126"/>
  <c r="A468" i="126"/>
  <c r="U467" i="126"/>
  <c r="T467" i="126"/>
  <c r="S467" i="126"/>
  <c r="A467" i="126"/>
  <c r="U466" i="126"/>
  <c r="T466" i="126"/>
  <c r="S466" i="126"/>
  <c r="A466" i="126"/>
  <c r="T465" i="126"/>
  <c r="S465" i="126"/>
  <c r="A465" i="126"/>
  <c r="T464" i="126"/>
  <c r="S464" i="126"/>
  <c r="A464" i="126"/>
  <c r="T463" i="126"/>
  <c r="S463" i="126"/>
  <c r="A463" i="126"/>
  <c r="T462" i="126"/>
  <c r="S462" i="126"/>
  <c r="A462" i="126"/>
  <c r="T461" i="126"/>
  <c r="S461" i="126"/>
  <c r="A461" i="126"/>
  <c r="T460" i="126"/>
  <c r="S460" i="126"/>
  <c r="A460" i="126"/>
  <c r="T459" i="126"/>
  <c r="S459" i="126"/>
  <c r="A459" i="126"/>
  <c r="T458" i="126"/>
  <c r="S458" i="126"/>
  <c r="A458" i="126"/>
  <c r="T457" i="126"/>
  <c r="S457" i="126"/>
  <c r="A457" i="126"/>
  <c r="T456" i="126"/>
  <c r="S456" i="126"/>
  <c r="A456" i="126"/>
  <c r="T455" i="126"/>
  <c r="S455" i="126"/>
  <c r="A455" i="126"/>
  <c r="T454" i="126"/>
  <c r="S454" i="126"/>
  <c r="A454" i="126"/>
  <c r="T453" i="126"/>
  <c r="S453" i="126"/>
  <c r="A453" i="126"/>
  <c r="T452" i="126"/>
  <c r="S452" i="126"/>
  <c r="A452" i="126"/>
  <c r="T451" i="126"/>
  <c r="S451" i="126"/>
  <c r="A451" i="126"/>
  <c r="T450" i="126"/>
  <c r="S450" i="126"/>
  <c r="A450" i="126"/>
  <c r="T449" i="126"/>
  <c r="S449" i="126"/>
  <c r="A449" i="126"/>
  <c r="T448" i="126"/>
  <c r="S448" i="126"/>
  <c r="A448" i="126"/>
  <c r="T447" i="126"/>
  <c r="S447" i="126"/>
  <c r="A447" i="126"/>
  <c r="T446" i="126"/>
  <c r="S446" i="126"/>
  <c r="A446" i="126"/>
  <c r="T445" i="126"/>
  <c r="S445" i="126"/>
  <c r="A445" i="126"/>
  <c r="T444" i="126"/>
  <c r="S444" i="126"/>
  <c r="A444" i="126"/>
  <c r="T443" i="126"/>
  <c r="S443" i="126"/>
  <c r="A443" i="126"/>
  <c r="T442" i="126"/>
  <c r="S442" i="126"/>
  <c r="A442" i="126"/>
  <c r="T441" i="126"/>
  <c r="S441" i="126"/>
  <c r="A441" i="126"/>
  <c r="T440" i="126"/>
  <c r="S440" i="126"/>
  <c r="A440" i="126"/>
  <c r="T439" i="126"/>
  <c r="S439" i="126"/>
  <c r="A439" i="126"/>
  <c r="T438" i="126"/>
  <c r="S438" i="126"/>
  <c r="A438" i="126"/>
  <c r="T437" i="126"/>
  <c r="S437" i="126"/>
  <c r="A437" i="126"/>
  <c r="T436" i="126"/>
  <c r="S436" i="126"/>
  <c r="A436" i="126"/>
  <c r="T435" i="126"/>
  <c r="S435" i="126"/>
  <c r="A435" i="126"/>
  <c r="T434" i="126"/>
  <c r="S434" i="126"/>
  <c r="A434" i="126"/>
  <c r="T433" i="126"/>
  <c r="S433" i="126"/>
  <c r="A433" i="126"/>
  <c r="T432" i="126"/>
  <c r="S432" i="126"/>
  <c r="A432" i="126"/>
  <c r="T431" i="126"/>
  <c r="S431" i="126"/>
  <c r="A431" i="126"/>
  <c r="T430" i="126"/>
  <c r="S430" i="126"/>
  <c r="A430" i="126"/>
  <c r="T429" i="126"/>
  <c r="S429" i="126"/>
  <c r="A429" i="126"/>
  <c r="T428" i="126"/>
  <c r="S428" i="126"/>
  <c r="A428" i="126"/>
  <c r="T427" i="126"/>
  <c r="S427" i="126"/>
  <c r="A427" i="126"/>
  <c r="T426" i="126"/>
  <c r="S426" i="126"/>
  <c r="A426" i="126"/>
  <c r="T425" i="126"/>
  <c r="S425" i="126"/>
  <c r="A425" i="126"/>
  <c r="T424" i="126"/>
  <c r="S424" i="126"/>
  <c r="A424" i="126"/>
  <c r="T423" i="126"/>
  <c r="S423" i="126"/>
  <c r="A423" i="126"/>
  <c r="T422" i="126"/>
  <c r="S422" i="126"/>
  <c r="A422" i="126"/>
  <c r="T421" i="126"/>
  <c r="S421" i="126"/>
  <c r="A421" i="126"/>
  <c r="T420" i="126"/>
  <c r="S420" i="126"/>
  <c r="A420" i="126"/>
  <c r="T419" i="126"/>
  <c r="S419" i="126"/>
  <c r="A419" i="126"/>
  <c r="T418" i="126"/>
  <c r="S418" i="126"/>
  <c r="A418" i="126"/>
  <c r="T417" i="126"/>
  <c r="S417" i="126"/>
  <c r="A417" i="126"/>
  <c r="T416" i="126"/>
  <c r="S416" i="126"/>
  <c r="A416" i="126"/>
  <c r="T415" i="126"/>
  <c r="S415" i="126"/>
  <c r="A415" i="126"/>
  <c r="T414" i="126"/>
  <c r="S414" i="126"/>
  <c r="A414" i="126"/>
  <c r="T413" i="126"/>
  <c r="S413" i="126"/>
  <c r="A413" i="126"/>
  <c r="T412" i="126"/>
  <c r="S412" i="126"/>
  <c r="A412" i="126"/>
  <c r="T411" i="126"/>
  <c r="S411" i="126"/>
  <c r="A411" i="126"/>
  <c r="T410" i="126"/>
  <c r="S410" i="126"/>
  <c r="A410" i="126"/>
  <c r="T409" i="126"/>
  <c r="S409" i="126"/>
  <c r="A409" i="126"/>
  <c r="T408" i="126"/>
  <c r="S408" i="126"/>
  <c r="A408" i="126"/>
  <c r="T407" i="126"/>
  <c r="S407" i="126"/>
  <c r="A407" i="126"/>
  <c r="T406" i="126"/>
  <c r="S406" i="126"/>
  <c r="A406" i="126"/>
  <c r="T405" i="126"/>
  <c r="S405" i="126"/>
  <c r="A405" i="126"/>
  <c r="T404" i="126"/>
  <c r="S404" i="126"/>
  <c r="A404" i="126"/>
  <c r="T403" i="126"/>
  <c r="S403" i="126"/>
  <c r="A403" i="126"/>
  <c r="T402" i="126"/>
  <c r="S402" i="126"/>
  <c r="A402" i="126"/>
  <c r="T401" i="126"/>
  <c r="S401" i="126"/>
  <c r="A401" i="126"/>
  <c r="T400" i="126"/>
  <c r="S400" i="126"/>
  <c r="A400" i="126"/>
  <c r="T399" i="126"/>
  <c r="S399" i="126"/>
  <c r="A399" i="126"/>
  <c r="T398" i="126"/>
  <c r="S398" i="126"/>
  <c r="A398" i="126"/>
  <c r="T397" i="126"/>
  <c r="S397" i="126"/>
  <c r="A397" i="126"/>
  <c r="T396" i="126"/>
  <c r="S396" i="126"/>
  <c r="A396" i="126"/>
  <c r="T395" i="126"/>
  <c r="S395" i="126"/>
  <c r="A395" i="126"/>
  <c r="T394" i="126"/>
  <c r="S394" i="126"/>
  <c r="A394" i="126"/>
  <c r="T393" i="126"/>
  <c r="S393" i="126"/>
  <c r="A393" i="126"/>
  <c r="T392" i="126"/>
  <c r="S392" i="126"/>
  <c r="A392" i="126"/>
  <c r="T391" i="126"/>
  <c r="S391" i="126"/>
  <c r="A391" i="126"/>
  <c r="T390" i="126"/>
  <c r="S390" i="126"/>
  <c r="A390" i="126"/>
  <c r="T389" i="126"/>
  <c r="S389" i="126"/>
  <c r="A389" i="126"/>
  <c r="T388" i="126"/>
  <c r="S388" i="126"/>
  <c r="A388" i="126"/>
  <c r="T387" i="126"/>
  <c r="S387" i="126"/>
  <c r="A387" i="126"/>
  <c r="T386" i="126"/>
  <c r="S386" i="126"/>
  <c r="A386" i="126"/>
  <c r="T385" i="126"/>
  <c r="S385" i="126"/>
  <c r="A385" i="126"/>
  <c r="T384" i="126"/>
  <c r="S384" i="126"/>
  <c r="A384" i="126"/>
  <c r="T383" i="126"/>
  <c r="S383" i="126"/>
  <c r="A383" i="126"/>
  <c r="T382" i="126"/>
  <c r="S382" i="126"/>
  <c r="A382" i="126"/>
  <c r="T381" i="126"/>
  <c r="S381" i="126"/>
  <c r="A381" i="126"/>
  <c r="T380" i="126"/>
  <c r="S380" i="126"/>
  <c r="A380" i="126"/>
  <c r="T379" i="126"/>
  <c r="S379" i="126"/>
  <c r="A379" i="126"/>
  <c r="T378" i="126"/>
  <c r="S378" i="126"/>
  <c r="A378" i="126"/>
  <c r="T377" i="126"/>
  <c r="S377" i="126"/>
  <c r="A377" i="126"/>
  <c r="T376" i="126"/>
  <c r="S376" i="126"/>
  <c r="A376" i="126"/>
  <c r="T375" i="126"/>
  <c r="S375" i="126"/>
  <c r="A375" i="126"/>
  <c r="T374" i="126"/>
  <c r="S374" i="126"/>
  <c r="A374" i="126"/>
  <c r="T373" i="126"/>
  <c r="S373" i="126"/>
  <c r="A373" i="126"/>
  <c r="T372" i="126"/>
  <c r="S372" i="126"/>
  <c r="A372" i="126"/>
  <c r="T371" i="126"/>
  <c r="S371" i="126"/>
  <c r="A371" i="126"/>
  <c r="T370" i="126"/>
  <c r="S370" i="126"/>
  <c r="A370" i="126"/>
  <c r="T369" i="126"/>
  <c r="S369" i="126"/>
  <c r="A369" i="126"/>
  <c r="T368" i="126"/>
  <c r="S368" i="126"/>
  <c r="A368" i="126"/>
  <c r="T367" i="126"/>
  <c r="S367" i="126"/>
  <c r="A367" i="126"/>
  <c r="T366" i="126"/>
  <c r="S366" i="126"/>
  <c r="A366" i="126"/>
  <c r="T365" i="126"/>
  <c r="S365" i="126"/>
  <c r="A365" i="126"/>
  <c r="T364" i="126"/>
  <c r="S364" i="126"/>
  <c r="A364" i="126"/>
  <c r="T363" i="126"/>
  <c r="S363" i="126"/>
  <c r="A363" i="126"/>
  <c r="T362" i="126"/>
  <c r="S362" i="126"/>
  <c r="A362" i="126"/>
  <c r="T361" i="126"/>
  <c r="S361" i="126"/>
  <c r="A361" i="126"/>
  <c r="T360" i="126"/>
  <c r="S360" i="126"/>
  <c r="A360" i="126"/>
  <c r="T359" i="126"/>
  <c r="S359" i="126"/>
  <c r="A359" i="126"/>
  <c r="T358" i="126"/>
  <c r="S358" i="126"/>
  <c r="A358" i="126"/>
  <c r="T357" i="126"/>
  <c r="S357" i="126"/>
  <c r="A357" i="126"/>
  <c r="T356" i="126"/>
  <c r="S356" i="126"/>
  <c r="A356" i="126"/>
  <c r="T355" i="126"/>
  <c r="S355" i="126"/>
  <c r="A355" i="126"/>
  <c r="T354" i="126"/>
  <c r="S354" i="126"/>
  <c r="A354" i="126"/>
  <c r="T353" i="126"/>
  <c r="S353" i="126"/>
  <c r="A353" i="126"/>
  <c r="T352" i="126"/>
  <c r="S352" i="126"/>
  <c r="A352" i="126"/>
  <c r="T351" i="126"/>
  <c r="S351" i="126"/>
  <c r="A351" i="126"/>
  <c r="T350" i="126"/>
  <c r="S350" i="126"/>
  <c r="A350" i="126"/>
  <c r="T349" i="126"/>
  <c r="S349" i="126"/>
  <c r="A349" i="126"/>
  <c r="T348" i="126"/>
  <c r="S348" i="126"/>
  <c r="A348" i="126"/>
  <c r="T347" i="126"/>
  <c r="S347" i="126"/>
  <c r="A347" i="126"/>
  <c r="T346" i="126"/>
  <c r="S346" i="126"/>
  <c r="A346" i="126"/>
  <c r="T345" i="126"/>
  <c r="S345" i="126"/>
  <c r="A345" i="126"/>
  <c r="T344" i="126"/>
  <c r="S344" i="126"/>
  <c r="A344" i="126"/>
  <c r="T343" i="126"/>
  <c r="S343" i="126"/>
  <c r="A343" i="126"/>
  <c r="T342" i="126"/>
  <c r="S342" i="126"/>
  <c r="A342" i="126"/>
  <c r="T341" i="126"/>
  <c r="S341" i="126"/>
  <c r="A341" i="126"/>
  <c r="T340" i="126"/>
  <c r="S340" i="126"/>
  <c r="A340" i="126"/>
  <c r="T339" i="126"/>
  <c r="S339" i="126"/>
  <c r="A339" i="126"/>
  <c r="T338" i="126"/>
  <c r="S338" i="126"/>
  <c r="A338" i="126"/>
  <c r="T337" i="126"/>
  <c r="S337" i="126"/>
  <c r="A337" i="126"/>
  <c r="T336" i="126"/>
  <c r="S336" i="126"/>
  <c r="A336" i="126"/>
  <c r="T335" i="126"/>
  <c r="S335" i="126"/>
  <c r="A335" i="126"/>
  <c r="T334" i="126"/>
  <c r="S334" i="126"/>
  <c r="A334" i="126"/>
  <c r="T333" i="126"/>
  <c r="S333" i="126"/>
  <c r="A333" i="126"/>
  <c r="T332" i="126"/>
  <c r="S332" i="126"/>
  <c r="A332" i="126"/>
  <c r="T331" i="126"/>
  <c r="S331" i="126"/>
  <c r="A331" i="126"/>
  <c r="T330" i="126"/>
  <c r="S330" i="126"/>
  <c r="A330" i="126"/>
  <c r="T329" i="126"/>
  <c r="S329" i="126"/>
  <c r="A329" i="126"/>
  <c r="T328" i="126"/>
  <c r="S328" i="126"/>
  <c r="A328" i="126"/>
  <c r="T327" i="126"/>
  <c r="S327" i="126"/>
  <c r="A327" i="126"/>
  <c r="T326" i="126"/>
  <c r="S326" i="126"/>
  <c r="A326" i="126"/>
  <c r="T325" i="126"/>
  <c r="S325" i="126"/>
  <c r="A325" i="126"/>
  <c r="T324" i="126"/>
  <c r="S324" i="126"/>
  <c r="A324" i="126"/>
  <c r="T323" i="126"/>
  <c r="S323" i="126"/>
  <c r="A323" i="126"/>
  <c r="T322" i="126"/>
  <c r="S322" i="126"/>
  <c r="A322" i="126"/>
  <c r="T321" i="126"/>
  <c r="S321" i="126"/>
  <c r="A321" i="126"/>
  <c r="T320" i="126"/>
  <c r="S320" i="126"/>
  <c r="A320" i="126"/>
  <c r="T319" i="126"/>
  <c r="S319" i="126"/>
  <c r="A319" i="126"/>
  <c r="T318" i="126"/>
  <c r="S318" i="126"/>
  <c r="A318" i="126"/>
  <c r="T317" i="126"/>
  <c r="S317" i="126"/>
  <c r="A317" i="126"/>
  <c r="T316" i="126"/>
  <c r="S316" i="126"/>
  <c r="A316" i="126"/>
  <c r="T315" i="126"/>
  <c r="S315" i="126"/>
  <c r="A315" i="126"/>
  <c r="T314" i="126"/>
  <c r="S314" i="126"/>
  <c r="A314" i="126"/>
  <c r="T313" i="126"/>
  <c r="S313" i="126"/>
  <c r="A313" i="126"/>
  <c r="T312" i="126"/>
  <c r="S312" i="126"/>
  <c r="A312" i="126"/>
  <c r="T311" i="126"/>
  <c r="S311" i="126"/>
  <c r="A311" i="126"/>
  <c r="T310" i="126"/>
  <c r="S310" i="126"/>
  <c r="A310" i="126"/>
  <c r="T309" i="126"/>
  <c r="S309" i="126"/>
  <c r="A309" i="126"/>
  <c r="T308" i="126"/>
  <c r="S308" i="126"/>
  <c r="A308" i="126"/>
  <c r="T307" i="126"/>
  <c r="S307" i="126"/>
  <c r="A307" i="126"/>
  <c r="T306" i="126"/>
  <c r="S306" i="126"/>
  <c r="A306" i="126"/>
  <c r="T305" i="126"/>
  <c r="S305" i="126"/>
  <c r="A305" i="126"/>
  <c r="T304" i="126"/>
  <c r="S304" i="126"/>
  <c r="A304" i="126"/>
  <c r="T303" i="126"/>
  <c r="S303" i="126"/>
  <c r="A303" i="126"/>
  <c r="T302" i="126"/>
  <c r="S302" i="126"/>
  <c r="A302" i="126"/>
  <c r="T301" i="126"/>
  <c r="S301" i="126"/>
  <c r="A301" i="126"/>
  <c r="T300" i="126"/>
  <c r="S300" i="126"/>
  <c r="A300" i="126"/>
  <c r="T299" i="126"/>
  <c r="S299" i="126"/>
  <c r="A299" i="126"/>
  <c r="T298" i="126"/>
  <c r="S298" i="126"/>
  <c r="A298" i="126"/>
  <c r="T297" i="126"/>
  <c r="S297" i="126"/>
  <c r="A297" i="126"/>
  <c r="T296" i="126"/>
  <c r="S296" i="126"/>
  <c r="A296" i="126"/>
  <c r="T295" i="126"/>
  <c r="S295" i="126"/>
  <c r="A295" i="126"/>
  <c r="T294" i="126"/>
  <c r="S294" i="126"/>
  <c r="A294" i="126"/>
  <c r="T293" i="126"/>
  <c r="S293" i="126"/>
  <c r="A293" i="126"/>
  <c r="T292" i="126"/>
  <c r="S292" i="126"/>
  <c r="A292" i="126"/>
  <c r="T291" i="126"/>
  <c r="S291" i="126"/>
  <c r="A291" i="126"/>
  <c r="T290" i="126"/>
  <c r="S290" i="126"/>
  <c r="A290" i="126"/>
  <c r="T289" i="126"/>
  <c r="S289" i="126"/>
  <c r="A289" i="126"/>
  <c r="T288" i="126"/>
  <c r="S288" i="126"/>
  <c r="A288" i="126"/>
  <c r="T287" i="126"/>
  <c r="S287" i="126"/>
  <c r="A287" i="126"/>
  <c r="T286" i="126"/>
  <c r="S286" i="126"/>
  <c r="A286" i="126"/>
  <c r="T285" i="126"/>
  <c r="S285" i="126"/>
  <c r="A285" i="126"/>
  <c r="T284" i="126"/>
  <c r="S284" i="126"/>
  <c r="A284" i="126"/>
  <c r="T283" i="126"/>
  <c r="S283" i="126"/>
  <c r="A283" i="126"/>
  <c r="T282" i="126"/>
  <c r="S282" i="126"/>
  <c r="A282" i="126"/>
  <c r="T281" i="126"/>
  <c r="S281" i="126"/>
  <c r="A281" i="126"/>
  <c r="T280" i="126"/>
  <c r="S280" i="126"/>
  <c r="A280" i="126"/>
  <c r="T279" i="126"/>
  <c r="S279" i="126"/>
  <c r="A279" i="126"/>
  <c r="T278" i="126"/>
  <c r="S278" i="126"/>
  <c r="A278" i="126"/>
  <c r="T277" i="126"/>
  <c r="S277" i="126"/>
  <c r="A277" i="126"/>
  <c r="T276" i="126"/>
  <c r="S276" i="126"/>
  <c r="A276" i="126"/>
  <c r="T275" i="126"/>
  <c r="S275" i="126"/>
  <c r="A275" i="126"/>
  <c r="T274" i="126"/>
  <c r="S274" i="126"/>
  <c r="A274" i="126"/>
  <c r="T273" i="126"/>
  <c r="S273" i="126"/>
  <c r="A273" i="126"/>
  <c r="T272" i="126"/>
  <c r="S272" i="126"/>
  <c r="A272" i="126"/>
  <c r="T271" i="126"/>
  <c r="S271" i="126"/>
  <c r="A271" i="126"/>
  <c r="T270" i="126"/>
  <c r="S270" i="126"/>
  <c r="A270" i="126"/>
  <c r="T269" i="126"/>
  <c r="S269" i="126"/>
  <c r="A269" i="126"/>
  <c r="T268" i="126"/>
  <c r="S268" i="126"/>
  <c r="A268" i="126"/>
  <c r="T267" i="126"/>
  <c r="S267" i="126"/>
  <c r="A267" i="126"/>
  <c r="T266" i="126"/>
  <c r="S266" i="126"/>
  <c r="A266" i="126"/>
  <c r="T265" i="126"/>
  <c r="S265" i="126"/>
  <c r="A265" i="126"/>
  <c r="T264" i="126"/>
  <c r="S264" i="126"/>
  <c r="A264" i="126"/>
  <c r="T263" i="126"/>
  <c r="S263" i="126"/>
  <c r="A263" i="126"/>
  <c r="T262" i="126"/>
  <c r="S262" i="126"/>
  <c r="A262" i="126"/>
  <c r="T261" i="126"/>
  <c r="S261" i="126"/>
  <c r="A261" i="126"/>
  <c r="T260" i="126"/>
  <c r="S260" i="126"/>
  <c r="A260" i="126"/>
  <c r="T259" i="126"/>
  <c r="S259" i="126"/>
  <c r="A259" i="126"/>
  <c r="T258" i="126"/>
  <c r="S258" i="126"/>
  <c r="A258" i="126"/>
  <c r="T257" i="126"/>
  <c r="S257" i="126"/>
  <c r="A257" i="126"/>
  <c r="T256" i="126"/>
  <c r="S256" i="126"/>
  <c r="A256" i="126"/>
  <c r="T255" i="126"/>
  <c r="S255" i="126"/>
  <c r="A255" i="126"/>
  <c r="T254" i="126"/>
  <c r="S254" i="126"/>
  <c r="A254" i="126"/>
  <c r="T253" i="126"/>
  <c r="S253" i="126"/>
  <c r="A253" i="126"/>
  <c r="T252" i="126"/>
  <c r="S252" i="126"/>
  <c r="A252" i="126"/>
  <c r="T251" i="126"/>
  <c r="S251" i="126"/>
  <c r="A251" i="126"/>
  <c r="T250" i="126"/>
  <c r="S250" i="126"/>
  <c r="A250" i="126"/>
  <c r="T249" i="126"/>
  <c r="S249" i="126"/>
  <c r="A249" i="126"/>
  <c r="T248" i="126"/>
  <c r="S248" i="126"/>
  <c r="A248" i="126"/>
  <c r="T247" i="126"/>
  <c r="S247" i="126"/>
  <c r="A247" i="126"/>
  <c r="T246" i="126"/>
  <c r="S246" i="126"/>
  <c r="A246" i="126"/>
  <c r="T245" i="126"/>
  <c r="S245" i="126"/>
  <c r="A245" i="126"/>
  <c r="T244" i="126"/>
  <c r="S244" i="126"/>
  <c r="A244" i="126"/>
  <c r="T243" i="126"/>
  <c r="S243" i="126"/>
  <c r="A243" i="126"/>
  <c r="T242" i="126"/>
  <c r="S242" i="126"/>
  <c r="A242" i="126"/>
  <c r="T241" i="126"/>
  <c r="S241" i="126"/>
  <c r="A241" i="126"/>
  <c r="T240" i="126"/>
  <c r="S240" i="126"/>
  <c r="A240" i="126"/>
  <c r="T239" i="126"/>
  <c r="S239" i="126"/>
  <c r="A239" i="126"/>
  <c r="T238" i="126"/>
  <c r="S238" i="126"/>
  <c r="A238" i="126"/>
  <c r="T237" i="126"/>
  <c r="S237" i="126"/>
  <c r="A237" i="126"/>
  <c r="T236" i="126"/>
  <c r="S236" i="126"/>
  <c r="A236" i="126"/>
  <c r="T235" i="126"/>
  <c r="S235" i="126"/>
  <c r="A235" i="126"/>
  <c r="T234" i="126"/>
  <c r="S234" i="126"/>
  <c r="A234" i="126"/>
  <c r="T233" i="126"/>
  <c r="S233" i="126"/>
  <c r="A233" i="126"/>
  <c r="T232" i="126"/>
  <c r="S232" i="126"/>
  <c r="A232" i="126"/>
  <c r="T231" i="126"/>
  <c r="S231" i="126"/>
  <c r="A231" i="126"/>
  <c r="T230" i="126"/>
  <c r="S230" i="126"/>
  <c r="A230" i="126"/>
  <c r="T229" i="126"/>
  <c r="S229" i="126"/>
  <c r="A229" i="126"/>
  <c r="T228" i="126"/>
  <c r="S228" i="126"/>
  <c r="A228" i="126"/>
  <c r="T227" i="126"/>
  <c r="S227" i="126"/>
  <c r="A227" i="126"/>
  <c r="T226" i="126"/>
  <c r="S226" i="126"/>
  <c r="A226" i="126"/>
  <c r="T225" i="126"/>
  <c r="S225" i="126"/>
  <c r="A225" i="126"/>
  <c r="T224" i="126"/>
  <c r="S224" i="126"/>
  <c r="A224" i="126"/>
  <c r="T223" i="126"/>
  <c r="S223" i="126"/>
  <c r="A223" i="126"/>
  <c r="T222" i="126"/>
  <c r="S222" i="126"/>
  <c r="A222" i="126"/>
  <c r="T221" i="126"/>
  <c r="S221" i="126"/>
  <c r="A221" i="126"/>
  <c r="T220" i="126"/>
  <c r="S220" i="126"/>
  <c r="A220" i="126"/>
  <c r="T219" i="126"/>
  <c r="S219" i="126"/>
  <c r="A219" i="126"/>
  <c r="T218" i="126"/>
  <c r="S218" i="126"/>
  <c r="A218" i="126"/>
  <c r="T217" i="126"/>
  <c r="S217" i="126"/>
  <c r="A217" i="126"/>
  <c r="T216" i="126"/>
  <c r="S216" i="126"/>
  <c r="A216" i="126"/>
  <c r="T215" i="126"/>
  <c r="S215" i="126"/>
  <c r="A215" i="126"/>
  <c r="T214" i="126"/>
  <c r="S214" i="126"/>
  <c r="A214" i="126"/>
  <c r="T213" i="126"/>
  <c r="S213" i="126"/>
  <c r="A213" i="126"/>
  <c r="T212" i="126"/>
  <c r="S212" i="126"/>
  <c r="A212" i="126"/>
  <c r="T211" i="126"/>
  <c r="S211" i="126"/>
  <c r="A211" i="126"/>
  <c r="T210" i="126"/>
  <c r="S210" i="126"/>
  <c r="A210" i="126"/>
  <c r="T209" i="126"/>
  <c r="S209" i="126"/>
  <c r="A209" i="126"/>
  <c r="T208" i="126"/>
  <c r="S208" i="126"/>
  <c r="A208" i="126"/>
  <c r="T207" i="126"/>
  <c r="S207" i="126"/>
  <c r="A207" i="126"/>
  <c r="T206" i="126"/>
  <c r="S206" i="126"/>
  <c r="A206" i="126"/>
  <c r="T205" i="126"/>
  <c r="S205" i="126"/>
  <c r="A205" i="126"/>
  <c r="T204" i="126"/>
  <c r="S204" i="126"/>
  <c r="A204" i="126"/>
  <c r="T203" i="126"/>
  <c r="S203" i="126"/>
  <c r="A203" i="126"/>
  <c r="T202" i="126"/>
  <c r="S202" i="126"/>
  <c r="A202" i="126"/>
  <c r="T201" i="126"/>
  <c r="S201" i="126"/>
  <c r="A201" i="126"/>
  <c r="T200" i="126"/>
  <c r="S200" i="126"/>
  <c r="A200" i="126"/>
  <c r="T199" i="126"/>
  <c r="S199" i="126"/>
  <c r="A199" i="126"/>
  <c r="T198" i="126"/>
  <c r="S198" i="126"/>
  <c r="A198" i="126"/>
  <c r="T197" i="126"/>
  <c r="S197" i="126"/>
  <c r="A197" i="126"/>
  <c r="T196" i="126"/>
  <c r="S196" i="126"/>
  <c r="A196" i="126"/>
  <c r="T195" i="126"/>
  <c r="S195" i="126"/>
  <c r="A195" i="126"/>
  <c r="T194" i="126"/>
  <c r="S194" i="126"/>
  <c r="A194" i="126"/>
  <c r="T193" i="126"/>
  <c r="S193" i="126"/>
  <c r="A193" i="126"/>
  <c r="T192" i="126"/>
  <c r="S192" i="126"/>
  <c r="A192" i="126"/>
  <c r="T191" i="126"/>
  <c r="S191" i="126"/>
  <c r="A191" i="126"/>
  <c r="T190" i="126"/>
  <c r="S190" i="126"/>
  <c r="A190" i="126"/>
  <c r="T189" i="126"/>
  <c r="S189" i="126"/>
  <c r="A189" i="126"/>
  <c r="T188" i="126"/>
  <c r="S188" i="126"/>
  <c r="A188" i="126"/>
  <c r="T187" i="126"/>
  <c r="S187" i="126"/>
  <c r="A187" i="126"/>
  <c r="T186" i="126"/>
  <c r="S186" i="126"/>
  <c r="A186" i="126"/>
  <c r="T185" i="126"/>
  <c r="S185" i="126"/>
  <c r="A185" i="126"/>
  <c r="T184" i="126"/>
  <c r="S184" i="126"/>
  <c r="A184" i="126"/>
  <c r="T183" i="126"/>
  <c r="S183" i="126"/>
  <c r="A183" i="126"/>
  <c r="T182" i="126"/>
  <c r="S182" i="126"/>
  <c r="A182" i="126"/>
  <c r="T181" i="126"/>
  <c r="S181" i="126"/>
  <c r="A181" i="126"/>
  <c r="T180" i="126"/>
  <c r="S180" i="126"/>
  <c r="A180" i="126"/>
  <c r="T179" i="126"/>
  <c r="S179" i="126"/>
  <c r="A179" i="126"/>
  <c r="T178" i="126"/>
  <c r="S178" i="126"/>
  <c r="A178" i="126"/>
  <c r="T177" i="126"/>
  <c r="S177" i="126"/>
  <c r="A177" i="126"/>
  <c r="T176" i="126"/>
  <c r="S176" i="126"/>
  <c r="A176" i="126"/>
  <c r="T175" i="126"/>
  <c r="S175" i="126"/>
  <c r="A175" i="126"/>
  <c r="T174" i="126"/>
  <c r="S174" i="126"/>
  <c r="A174" i="126"/>
  <c r="T173" i="126"/>
  <c r="S173" i="126"/>
  <c r="A173" i="126"/>
  <c r="T172" i="126"/>
  <c r="S172" i="126"/>
  <c r="A172" i="126"/>
  <c r="T171" i="126"/>
  <c r="S171" i="126"/>
  <c r="A171" i="126"/>
  <c r="T170" i="126"/>
  <c r="S170" i="126"/>
  <c r="A170" i="126"/>
  <c r="T169" i="126"/>
  <c r="S169" i="126"/>
  <c r="A169" i="126"/>
  <c r="T168" i="126"/>
  <c r="S168" i="126"/>
  <c r="A168" i="126"/>
  <c r="T167" i="126"/>
  <c r="S167" i="126"/>
  <c r="A167" i="126"/>
  <c r="T166" i="126"/>
  <c r="S166" i="126"/>
  <c r="A166" i="126"/>
  <c r="T165" i="126"/>
  <c r="S165" i="126"/>
  <c r="A165" i="126"/>
  <c r="T164" i="126"/>
  <c r="S164" i="126"/>
  <c r="A164" i="126"/>
  <c r="T163" i="126"/>
  <c r="S163" i="126"/>
  <c r="A163" i="126"/>
  <c r="T162" i="126"/>
  <c r="S162" i="126"/>
  <c r="A162" i="126"/>
  <c r="T161" i="126"/>
  <c r="S161" i="126"/>
  <c r="A161" i="126"/>
  <c r="T160" i="126"/>
  <c r="S160" i="126"/>
  <c r="A160" i="126"/>
  <c r="T159" i="126"/>
  <c r="S159" i="126"/>
  <c r="A159" i="126"/>
  <c r="T158" i="126"/>
  <c r="S158" i="126"/>
  <c r="A158" i="126"/>
  <c r="T157" i="126"/>
  <c r="S157" i="126"/>
  <c r="A157" i="126"/>
  <c r="T156" i="126"/>
  <c r="S156" i="126"/>
  <c r="A156" i="126"/>
  <c r="T155" i="126"/>
  <c r="S155" i="126"/>
  <c r="A155" i="126"/>
  <c r="T154" i="126"/>
  <c r="S154" i="126"/>
  <c r="A154" i="126"/>
  <c r="T153" i="126"/>
  <c r="S153" i="126"/>
  <c r="A153" i="126"/>
  <c r="T152" i="126"/>
  <c r="S152" i="126"/>
  <c r="A152" i="126"/>
  <c r="T151" i="126"/>
  <c r="S151" i="126"/>
  <c r="A151" i="126"/>
  <c r="T150" i="126"/>
  <c r="S150" i="126"/>
  <c r="A150" i="126"/>
  <c r="T149" i="126"/>
  <c r="S149" i="126"/>
  <c r="A149" i="126"/>
  <c r="T148" i="126"/>
  <c r="S148" i="126"/>
  <c r="A148" i="126"/>
  <c r="T147" i="126"/>
  <c r="S147" i="126"/>
  <c r="A147" i="126"/>
  <c r="T146" i="126"/>
  <c r="S146" i="126"/>
  <c r="A146" i="126"/>
  <c r="T145" i="126"/>
  <c r="S145" i="126"/>
  <c r="A145" i="126"/>
  <c r="T144" i="126"/>
  <c r="S144" i="126"/>
  <c r="A144" i="126"/>
  <c r="T143" i="126"/>
  <c r="S143" i="126"/>
  <c r="A143" i="126"/>
  <c r="T142" i="126"/>
  <c r="S142" i="126"/>
  <c r="A142" i="126"/>
  <c r="T141" i="126"/>
  <c r="S141" i="126"/>
  <c r="A141" i="126"/>
  <c r="T140" i="126"/>
  <c r="S140" i="126"/>
  <c r="A140" i="126"/>
  <c r="T139" i="126"/>
  <c r="S139" i="126"/>
  <c r="A139" i="126"/>
  <c r="T138" i="126"/>
  <c r="S138" i="126"/>
  <c r="A138" i="126"/>
  <c r="T137" i="126"/>
  <c r="S137" i="126"/>
  <c r="A137" i="126"/>
  <c r="T136" i="126"/>
  <c r="S136" i="126"/>
  <c r="A136" i="126"/>
  <c r="T135" i="126"/>
  <c r="S135" i="126"/>
  <c r="A135" i="126"/>
  <c r="T134" i="126"/>
  <c r="S134" i="126"/>
  <c r="A134" i="126"/>
  <c r="T133" i="126"/>
  <c r="S133" i="126"/>
  <c r="A133" i="126"/>
  <c r="T132" i="126"/>
  <c r="S132" i="126"/>
  <c r="A132" i="126"/>
  <c r="T131" i="126"/>
  <c r="S131" i="126"/>
  <c r="A131" i="126"/>
  <c r="T130" i="126"/>
  <c r="S130" i="126"/>
  <c r="A130" i="126"/>
  <c r="T129" i="126"/>
  <c r="S129" i="126"/>
  <c r="A129" i="126"/>
  <c r="T128" i="126"/>
  <c r="S128" i="126"/>
  <c r="A128" i="126"/>
  <c r="T127" i="126"/>
  <c r="S127" i="126"/>
  <c r="A127" i="126"/>
  <c r="T126" i="126"/>
  <c r="S126" i="126"/>
  <c r="A126" i="126"/>
  <c r="T125" i="126"/>
  <c r="S125" i="126"/>
  <c r="A125" i="126"/>
  <c r="T124" i="126"/>
  <c r="S124" i="126"/>
  <c r="A124" i="126"/>
  <c r="T123" i="126"/>
  <c r="S123" i="126"/>
  <c r="A123" i="126"/>
  <c r="T122" i="126"/>
  <c r="S122" i="126"/>
  <c r="A122" i="126"/>
  <c r="T121" i="126"/>
  <c r="S121" i="126"/>
  <c r="A121" i="126"/>
  <c r="T120" i="126"/>
  <c r="S120" i="126"/>
  <c r="A120" i="126"/>
  <c r="T119" i="126"/>
  <c r="S119" i="126"/>
  <c r="A119" i="126"/>
  <c r="T118" i="126"/>
  <c r="S118" i="126"/>
  <c r="A118" i="126"/>
  <c r="T117" i="126"/>
  <c r="S117" i="126"/>
  <c r="A117" i="126"/>
  <c r="T116" i="126"/>
  <c r="S116" i="126"/>
  <c r="A116" i="126"/>
  <c r="T115" i="126"/>
  <c r="S115" i="126"/>
  <c r="A115" i="126"/>
  <c r="T114" i="126"/>
  <c r="S114" i="126"/>
  <c r="A114" i="126"/>
  <c r="T113" i="126"/>
  <c r="S113" i="126"/>
  <c r="A113" i="126"/>
  <c r="T112" i="126"/>
  <c r="S112" i="126"/>
  <c r="A112" i="126"/>
  <c r="T111" i="126"/>
  <c r="S111" i="126"/>
  <c r="A111" i="126"/>
  <c r="T110" i="126"/>
  <c r="S110" i="126"/>
  <c r="A110" i="126"/>
  <c r="T109" i="126"/>
  <c r="S109" i="126"/>
  <c r="A109" i="126"/>
  <c r="T108" i="126"/>
  <c r="S108" i="126"/>
  <c r="A108" i="126"/>
  <c r="T107" i="126"/>
  <c r="S107" i="126"/>
  <c r="A107" i="126"/>
  <c r="T106" i="126"/>
  <c r="S106" i="126"/>
  <c r="A106" i="126"/>
  <c r="T105" i="126"/>
  <c r="S105" i="126"/>
  <c r="A105" i="126"/>
  <c r="T104" i="126"/>
  <c r="S104" i="126"/>
  <c r="A104" i="126"/>
  <c r="T103" i="126"/>
  <c r="S103" i="126"/>
  <c r="A103" i="126"/>
  <c r="T102" i="126"/>
  <c r="S102" i="126"/>
  <c r="A102" i="126"/>
  <c r="T101" i="126"/>
  <c r="S101" i="126"/>
  <c r="A101" i="126"/>
  <c r="T100" i="126"/>
  <c r="S100" i="126"/>
  <c r="A100" i="126"/>
  <c r="T99" i="126"/>
  <c r="S99" i="126"/>
  <c r="A99" i="126"/>
  <c r="T98" i="126"/>
  <c r="S98" i="126"/>
  <c r="A98" i="126"/>
  <c r="T97" i="126"/>
  <c r="S97" i="126"/>
  <c r="A97" i="126"/>
  <c r="T96" i="126"/>
  <c r="S96" i="126"/>
  <c r="A96" i="126"/>
  <c r="T95" i="126"/>
  <c r="S95" i="126"/>
  <c r="A95" i="126"/>
  <c r="T94" i="126"/>
  <c r="S94" i="126"/>
  <c r="A94" i="126"/>
  <c r="T93" i="126"/>
  <c r="S93" i="126"/>
  <c r="A93" i="126"/>
  <c r="T92" i="126"/>
  <c r="S92" i="126"/>
  <c r="A92" i="126"/>
  <c r="T91" i="126"/>
  <c r="S91" i="126"/>
  <c r="A91" i="126"/>
  <c r="T90" i="126"/>
  <c r="S90" i="126"/>
  <c r="A90" i="126"/>
  <c r="T89" i="126"/>
  <c r="S89" i="126"/>
  <c r="A89" i="126"/>
  <c r="T88" i="126"/>
  <c r="S88" i="126"/>
  <c r="A88" i="126"/>
  <c r="T87" i="126"/>
  <c r="S87" i="126"/>
  <c r="A87" i="126"/>
  <c r="T86" i="126"/>
  <c r="S86" i="126"/>
  <c r="A86" i="126"/>
  <c r="T85" i="126"/>
  <c r="S85" i="126"/>
  <c r="A85" i="126"/>
  <c r="T84" i="126"/>
  <c r="S84" i="126"/>
  <c r="A84" i="126"/>
  <c r="T83" i="126"/>
  <c r="S83" i="126"/>
  <c r="A83" i="126"/>
  <c r="T82" i="126"/>
  <c r="S82" i="126"/>
  <c r="A82" i="126"/>
  <c r="T81" i="126"/>
  <c r="S81" i="126"/>
  <c r="A81" i="126"/>
  <c r="T80" i="126"/>
  <c r="S80" i="126"/>
  <c r="A80" i="126"/>
  <c r="T79" i="126"/>
  <c r="S79" i="126"/>
  <c r="A79" i="126"/>
  <c r="T78" i="126"/>
  <c r="S78" i="126"/>
  <c r="A78" i="126"/>
  <c r="T77" i="126"/>
  <c r="S77" i="126"/>
  <c r="A77" i="126"/>
  <c r="T76" i="126"/>
  <c r="S76" i="126"/>
  <c r="A76" i="126"/>
  <c r="T75" i="126"/>
  <c r="S75" i="126"/>
  <c r="A75" i="126"/>
  <c r="T74" i="126"/>
  <c r="S74" i="126"/>
  <c r="A74" i="126"/>
  <c r="T73" i="126"/>
  <c r="S73" i="126"/>
  <c r="A73" i="126"/>
  <c r="T72" i="126"/>
  <c r="S72" i="126"/>
  <c r="A72" i="126"/>
  <c r="T71" i="126"/>
  <c r="S71" i="126"/>
  <c r="A71" i="126"/>
  <c r="T70" i="126"/>
  <c r="S70" i="126"/>
  <c r="A70" i="126"/>
  <c r="T69" i="126"/>
  <c r="S69" i="126"/>
  <c r="A69" i="126"/>
  <c r="T68" i="126"/>
  <c r="S68" i="126"/>
  <c r="A68" i="126"/>
  <c r="T67" i="126"/>
  <c r="S67" i="126"/>
  <c r="A67" i="126"/>
  <c r="T66" i="126"/>
  <c r="S66" i="126"/>
  <c r="A66" i="126"/>
  <c r="T65" i="126"/>
  <c r="S65" i="126"/>
  <c r="A65" i="126"/>
  <c r="T64" i="126"/>
  <c r="S64" i="126"/>
  <c r="A64" i="126"/>
  <c r="T63" i="126"/>
  <c r="S63" i="126"/>
  <c r="A63" i="126"/>
  <c r="T62" i="126"/>
  <c r="S62" i="126"/>
  <c r="A62" i="126"/>
  <c r="T61" i="126"/>
  <c r="S61" i="126"/>
  <c r="A61" i="126"/>
  <c r="T60" i="126"/>
  <c r="S60" i="126"/>
  <c r="A60" i="126"/>
  <c r="T59" i="126"/>
  <c r="S59" i="126"/>
  <c r="A59" i="126"/>
  <c r="T58" i="126"/>
  <c r="S58" i="126"/>
  <c r="A58" i="126"/>
  <c r="T57" i="126"/>
  <c r="S57" i="126"/>
  <c r="A57" i="126"/>
  <c r="T56" i="126"/>
  <c r="S56" i="126"/>
  <c r="A56" i="126"/>
  <c r="T55" i="126"/>
  <c r="S55" i="126"/>
  <c r="A55" i="126"/>
  <c r="T54" i="126"/>
  <c r="S54" i="126"/>
  <c r="A54" i="126"/>
  <c r="T53" i="126"/>
  <c r="S53" i="126"/>
  <c r="A53" i="126"/>
  <c r="T52" i="126"/>
  <c r="S52" i="126"/>
  <c r="A52" i="126"/>
  <c r="T51" i="126"/>
  <c r="S51" i="126"/>
  <c r="A51" i="126"/>
  <c r="T50" i="126"/>
  <c r="S50" i="126"/>
  <c r="A50" i="126"/>
  <c r="T49" i="126"/>
  <c r="S49" i="126"/>
  <c r="A49" i="126"/>
  <c r="T48" i="126"/>
  <c r="S48" i="126"/>
  <c r="A48" i="126"/>
  <c r="T47" i="126"/>
  <c r="S47" i="126"/>
  <c r="A47" i="126"/>
  <c r="T46" i="126"/>
  <c r="S46" i="126"/>
  <c r="A46" i="126"/>
  <c r="T45" i="126"/>
  <c r="S45" i="126"/>
  <c r="A45" i="126"/>
  <c r="T44" i="126"/>
  <c r="S44" i="126"/>
  <c r="A44" i="126"/>
  <c r="T43" i="126"/>
  <c r="S43" i="126"/>
  <c r="A43" i="126"/>
  <c r="T42" i="126"/>
  <c r="S42" i="126"/>
  <c r="A42" i="126"/>
  <c r="T41" i="126"/>
  <c r="S41" i="126"/>
  <c r="A41" i="126"/>
  <c r="T40" i="126"/>
  <c r="S40" i="126"/>
  <c r="A40" i="126"/>
  <c r="T39" i="126"/>
  <c r="S39" i="126"/>
  <c r="A39" i="126"/>
  <c r="T38" i="126"/>
  <c r="S38" i="126"/>
  <c r="A38" i="126"/>
  <c r="T37" i="126"/>
  <c r="S37" i="126"/>
  <c r="A37" i="126"/>
  <c r="T36" i="126"/>
  <c r="S36" i="126"/>
  <c r="A36" i="126"/>
  <c r="T35" i="126"/>
  <c r="S35" i="126"/>
  <c r="A35" i="126"/>
  <c r="T34" i="126"/>
  <c r="S34" i="126"/>
  <c r="A34" i="126"/>
  <c r="T33" i="126"/>
  <c r="S33" i="126"/>
  <c r="A33" i="126"/>
  <c r="T32" i="126"/>
  <c r="S32" i="126"/>
  <c r="A32" i="126"/>
  <c r="T31" i="126"/>
  <c r="S31" i="126"/>
  <c r="A31" i="126"/>
  <c r="T30" i="126"/>
  <c r="S30" i="126"/>
  <c r="A30" i="126"/>
  <c r="T29" i="126"/>
  <c r="S29" i="126"/>
  <c r="A29" i="126"/>
  <c r="T28" i="126"/>
  <c r="S28" i="126"/>
  <c r="A28" i="126"/>
  <c r="T27" i="126"/>
  <c r="S27" i="126"/>
  <c r="A27" i="126"/>
  <c r="T26" i="126"/>
  <c r="S26" i="126"/>
  <c r="A26" i="126"/>
  <c r="T25" i="126"/>
  <c r="S25" i="126"/>
  <c r="A25" i="126"/>
  <c r="T24" i="126"/>
  <c r="S24" i="126"/>
  <c r="A24" i="126"/>
  <c r="T23" i="126"/>
  <c r="S23" i="126"/>
  <c r="A23" i="126"/>
  <c r="T22" i="126"/>
  <c r="S22" i="126"/>
  <c r="A22" i="126"/>
  <c r="T21" i="126"/>
  <c r="S21" i="126"/>
  <c r="A21" i="126"/>
  <c r="T20" i="126"/>
  <c r="S20" i="126"/>
  <c r="A20" i="126"/>
  <c r="T19" i="126"/>
  <c r="S19" i="126"/>
  <c r="A19" i="126"/>
  <c r="T18" i="126"/>
  <c r="S18" i="126"/>
  <c r="A18" i="126"/>
  <c r="T17" i="126"/>
  <c r="S17" i="126"/>
  <c r="A17" i="126"/>
  <c r="T16" i="126"/>
  <c r="S16" i="126"/>
  <c r="A16" i="126"/>
  <c r="T15" i="126"/>
  <c r="S15" i="126"/>
  <c r="A15" i="126"/>
  <c r="T14" i="126"/>
  <c r="S14" i="126"/>
  <c r="A14" i="126"/>
  <c r="T13" i="126"/>
  <c r="S13" i="126"/>
  <c r="A13" i="126"/>
  <c r="T12" i="126"/>
  <c r="S12" i="126"/>
  <c r="A12" i="126"/>
  <c r="T11" i="126"/>
  <c r="S11" i="126"/>
  <c r="A11" i="126"/>
  <c r="T10" i="126"/>
  <c r="S10" i="126"/>
  <c r="A10" i="126"/>
  <c r="T9" i="126"/>
  <c r="S9" i="126"/>
  <c r="A9" i="126"/>
  <c r="T8" i="126"/>
  <c r="S8" i="126"/>
  <c r="A8" i="126"/>
  <c r="T7" i="126"/>
  <c r="S7" i="126"/>
  <c r="A7" i="126"/>
  <c r="T6" i="126"/>
  <c r="S6" i="126"/>
  <c r="A6" i="126"/>
  <c r="T5" i="126"/>
  <c r="S5" i="126"/>
  <c r="A5" i="126"/>
  <c r="T4" i="126"/>
  <c r="S4" i="126"/>
  <c r="A4" i="126"/>
  <c r="T3" i="126"/>
  <c r="S3" i="126"/>
  <c r="A3" i="126"/>
  <c r="A1408" i="128"/>
  <c r="A1407" i="128"/>
  <c r="A1406" i="128"/>
  <c r="A1405" i="128"/>
  <c r="A1404" i="128"/>
  <c r="A1403" i="128"/>
  <c r="A1402" i="128"/>
  <c r="A1401" i="128"/>
  <c r="A1400" i="128"/>
  <c r="A1399" i="128"/>
  <c r="A1398" i="128"/>
  <c r="A1397" i="128"/>
  <c r="A1396" i="128"/>
  <c r="A1395" i="128"/>
  <c r="A1394" i="128"/>
  <c r="A1393" i="128"/>
  <c r="A1392" i="128"/>
  <c r="A1391" i="128"/>
  <c r="A1390" i="128"/>
  <c r="A1389" i="128"/>
  <c r="A1388" i="128"/>
  <c r="A1387" i="128"/>
  <c r="A1386" i="128"/>
  <c r="A1385" i="128"/>
  <c r="A1384" i="128"/>
  <c r="A1383" i="128"/>
  <c r="A1382" i="128"/>
  <c r="A1381" i="128"/>
  <c r="A1380" i="128"/>
  <c r="A1379" i="128"/>
  <c r="A1378" i="128"/>
  <c r="A1377" i="128"/>
  <c r="A1376" i="128"/>
  <c r="A1375" i="128"/>
  <c r="A1374" i="128"/>
  <c r="A1373" i="128"/>
  <c r="A1372" i="128"/>
  <c r="A1371" i="128"/>
  <c r="A1370" i="128"/>
  <c r="A1369" i="128"/>
  <c r="A1368" i="128"/>
  <c r="A1367" i="128"/>
  <c r="A1366" i="128"/>
  <c r="A1365" i="128"/>
  <c r="A1364" i="128"/>
  <c r="A1363" i="128"/>
  <c r="A1362" i="128"/>
  <c r="A1361" i="128"/>
  <c r="A1360" i="128"/>
  <c r="A1359" i="128"/>
  <c r="A1358" i="128"/>
  <c r="A1357" i="128"/>
  <c r="A1356" i="128"/>
  <c r="A1355" i="128"/>
  <c r="A1354" i="128"/>
  <c r="A1353" i="128"/>
  <c r="A1352" i="128"/>
  <c r="A1351" i="128"/>
  <c r="A1350" i="128"/>
  <c r="A1349" i="128"/>
  <c r="A1348" i="128"/>
  <c r="A1347" i="128"/>
  <c r="A1346" i="128"/>
  <c r="A1345" i="128"/>
  <c r="A1344" i="128"/>
  <c r="A1343" i="128"/>
  <c r="A1342" i="128"/>
  <c r="A1341" i="128"/>
  <c r="A1340" i="128"/>
  <c r="A1339" i="128"/>
  <c r="A1338" i="128"/>
  <c r="A1337" i="128"/>
  <c r="A1336" i="128"/>
  <c r="A1335" i="128"/>
  <c r="A1334" i="128"/>
  <c r="A1333" i="128"/>
  <c r="A1332" i="128"/>
  <c r="A1331" i="128"/>
  <c r="A1330" i="128"/>
  <c r="A1329" i="128"/>
  <c r="A1328" i="128"/>
  <c r="A1327" i="128"/>
  <c r="A1326" i="128"/>
  <c r="A1325" i="128"/>
  <c r="A1324" i="128"/>
  <c r="A1323" i="128"/>
  <c r="A1322" i="128"/>
  <c r="A1321" i="128"/>
  <c r="A1320" i="128"/>
  <c r="A1319" i="128"/>
  <c r="A1318" i="128"/>
  <c r="A1317" i="128"/>
  <c r="A1316" i="128"/>
  <c r="A1315" i="128"/>
  <c r="A1314" i="128"/>
  <c r="A1313" i="128"/>
  <c r="A1312" i="128"/>
  <c r="A1311" i="128"/>
  <c r="A1310" i="128"/>
  <c r="A1309" i="128"/>
  <c r="A1308" i="128"/>
  <c r="A1307" i="128"/>
  <c r="A1306" i="128"/>
  <c r="A1305" i="128"/>
  <c r="A1304" i="128"/>
  <c r="A1303" i="128"/>
  <c r="A1302" i="128"/>
  <c r="A1301" i="128"/>
  <c r="A1300" i="128"/>
  <c r="A1299" i="128"/>
  <c r="A1298" i="128"/>
  <c r="A1297" i="128"/>
  <c r="A1296" i="128"/>
  <c r="A1295" i="128"/>
  <c r="A1294" i="128"/>
  <c r="A1293" i="128"/>
  <c r="A1292" i="128"/>
  <c r="A1291" i="128"/>
  <c r="A1290" i="128"/>
  <c r="A1289" i="128"/>
  <c r="A1288" i="128"/>
  <c r="A1287" i="128"/>
  <c r="A1286" i="128"/>
  <c r="A1285" i="128"/>
  <c r="A1284" i="128"/>
  <c r="A1283" i="128"/>
  <c r="A1282" i="128"/>
  <c r="A1281" i="128"/>
  <c r="A1280" i="128"/>
  <c r="A1279" i="128"/>
  <c r="A1278" i="128"/>
  <c r="A1277" i="128"/>
  <c r="A1276" i="128"/>
  <c r="A1275" i="128"/>
  <c r="A1274" i="128"/>
  <c r="A1273" i="128"/>
  <c r="A1272" i="128"/>
  <c r="A1271" i="128"/>
  <c r="A1270" i="128"/>
  <c r="A1269" i="128"/>
  <c r="A1268" i="128"/>
  <c r="A1267" i="128"/>
  <c r="A1266" i="128"/>
  <c r="A1265" i="128"/>
  <c r="A1264" i="128"/>
  <c r="A1263" i="128"/>
  <c r="A1262" i="128"/>
  <c r="A1261" i="128"/>
  <c r="A1260" i="128"/>
  <c r="A1259" i="128"/>
  <c r="A1258" i="128"/>
  <c r="A1257" i="128"/>
  <c r="A1256" i="128"/>
  <c r="A1255" i="128"/>
  <c r="A1254" i="128"/>
  <c r="A1253" i="128"/>
  <c r="A1252" i="128"/>
  <c r="A1251" i="128"/>
  <c r="A1250" i="128"/>
  <c r="A1249" i="128"/>
  <c r="A1248" i="128"/>
  <c r="A1247" i="128"/>
  <c r="A1246" i="128"/>
  <c r="A1245" i="128"/>
  <c r="A1244" i="128"/>
  <c r="A1243" i="128"/>
  <c r="A1242" i="128"/>
  <c r="A1241" i="128"/>
  <c r="A1240" i="128"/>
  <c r="A1239" i="128"/>
  <c r="A1238" i="128"/>
  <c r="A1237" i="128"/>
  <c r="A1236" i="128"/>
  <c r="A1235" i="128"/>
  <c r="A1234" i="128"/>
  <c r="A1233" i="128"/>
  <c r="A1232" i="128"/>
  <c r="A1231" i="128"/>
  <c r="A1230" i="128"/>
  <c r="A1229" i="128"/>
  <c r="A1228" i="128"/>
  <c r="A1227" i="128"/>
  <c r="A1226" i="128"/>
  <c r="A1225" i="128"/>
  <c r="A1224" i="128"/>
  <c r="A1223" i="128"/>
  <c r="A1222" i="128"/>
  <c r="A1221" i="128"/>
  <c r="A1220" i="128"/>
  <c r="A1219" i="128"/>
  <c r="A1218" i="128"/>
  <c r="A1217" i="128"/>
  <c r="A1216" i="128"/>
  <c r="A1215" i="128"/>
  <c r="A1214" i="128"/>
  <c r="A1213" i="128"/>
  <c r="A1212" i="128"/>
  <c r="A1211" i="128"/>
  <c r="A1210" i="128"/>
  <c r="A1209" i="128"/>
  <c r="A1208" i="128"/>
  <c r="A1207" i="128"/>
  <c r="A1206" i="128"/>
  <c r="A1205" i="128"/>
  <c r="A1204" i="128"/>
  <c r="A1203" i="128"/>
  <c r="A1202" i="128"/>
  <c r="A1201" i="128"/>
  <c r="A1200" i="128"/>
  <c r="A1199" i="128"/>
  <c r="A1198" i="128"/>
  <c r="A1197" i="128"/>
  <c r="A1196" i="128"/>
  <c r="A1195" i="128"/>
  <c r="A1194" i="128"/>
  <c r="A1193" i="128"/>
  <c r="A1192" i="128"/>
  <c r="A1191" i="128"/>
  <c r="A1190" i="128"/>
  <c r="A1189" i="128"/>
  <c r="A1188" i="128"/>
  <c r="A1187" i="128"/>
  <c r="A1186" i="128"/>
  <c r="A1185" i="128"/>
  <c r="A1184" i="128"/>
  <c r="A1183" i="128"/>
  <c r="A1182" i="128"/>
  <c r="A1181" i="128"/>
  <c r="A1180" i="128"/>
  <c r="A1179" i="128"/>
  <c r="A1178" i="128"/>
  <c r="A1177" i="128"/>
  <c r="A1176" i="128"/>
  <c r="A1175" i="128"/>
  <c r="A1174" i="128"/>
  <c r="A1173" i="128"/>
  <c r="A1172" i="128"/>
  <c r="A1171" i="128"/>
  <c r="A1170" i="128"/>
  <c r="A1169" i="128"/>
  <c r="A1168" i="128"/>
  <c r="A1167" i="128"/>
  <c r="A1166" i="128"/>
  <c r="A1165" i="128"/>
  <c r="A1164" i="128"/>
  <c r="A1163" i="128"/>
  <c r="A1162" i="128"/>
  <c r="A1161" i="128"/>
  <c r="A1160" i="128"/>
  <c r="A1159" i="128"/>
  <c r="A1158" i="128"/>
  <c r="A1157" i="128"/>
  <c r="A1156" i="128"/>
  <c r="A1155" i="128"/>
  <c r="A1154" i="128"/>
  <c r="A1153" i="128"/>
  <c r="A1152" i="128"/>
  <c r="A1151" i="128"/>
  <c r="A1150" i="128"/>
  <c r="A1149" i="128"/>
  <c r="A1148" i="128"/>
  <c r="A1147" i="128"/>
  <c r="A1146" i="128"/>
  <c r="A1145" i="128"/>
  <c r="A1144" i="128"/>
  <c r="A1143" i="128"/>
  <c r="A1142" i="128"/>
  <c r="A1141" i="128"/>
  <c r="A1140" i="128"/>
  <c r="A1139" i="128"/>
  <c r="A1138" i="128"/>
  <c r="A1137" i="128"/>
  <c r="A1136" i="128"/>
  <c r="A1135" i="128"/>
  <c r="A1134" i="128"/>
  <c r="A1133" i="128"/>
  <c r="A1132" i="128"/>
  <c r="A1131" i="128"/>
  <c r="A1130" i="128"/>
  <c r="A1129" i="128"/>
  <c r="A1128" i="128"/>
  <c r="A1127" i="128"/>
  <c r="A1126" i="128"/>
  <c r="A1125" i="128"/>
  <c r="A1124" i="128"/>
  <c r="A1123" i="128"/>
  <c r="A1122" i="128"/>
  <c r="A1121" i="128"/>
  <c r="A1120" i="128"/>
  <c r="A1119" i="128"/>
  <c r="A1118" i="128"/>
  <c r="A1117" i="128"/>
  <c r="A1116" i="128"/>
  <c r="A1115" i="128"/>
  <c r="A1114" i="128"/>
  <c r="A1113" i="128"/>
  <c r="A1112" i="128"/>
  <c r="A1111" i="128"/>
  <c r="A1110" i="128"/>
  <c r="A1109" i="128"/>
  <c r="A1108" i="128"/>
  <c r="A1107" i="128"/>
  <c r="A1106" i="128"/>
  <c r="A1105" i="128"/>
  <c r="A1104" i="128"/>
  <c r="A1103" i="128"/>
  <c r="A1102" i="128"/>
  <c r="A1101" i="128"/>
  <c r="A1100" i="128"/>
  <c r="A1099" i="128"/>
  <c r="A1098" i="128"/>
  <c r="A1097" i="128"/>
  <c r="A1096" i="128"/>
  <c r="A1095" i="128"/>
  <c r="A1094" i="128"/>
  <c r="A1093" i="128"/>
  <c r="A1092" i="128"/>
  <c r="A1091" i="128"/>
  <c r="A1090" i="128"/>
  <c r="A1089" i="128"/>
  <c r="A1088" i="128"/>
  <c r="A1087" i="128"/>
  <c r="A1086" i="128"/>
  <c r="A1085" i="128"/>
  <c r="A1084" i="128"/>
  <c r="A1083" i="128"/>
  <c r="A1082" i="128"/>
  <c r="A1081" i="128"/>
  <c r="A1080" i="128"/>
  <c r="A1079" i="128"/>
  <c r="A1078" i="128"/>
  <c r="A1077" i="128"/>
  <c r="A1076" i="128"/>
  <c r="A1075" i="128"/>
  <c r="A1074" i="128"/>
  <c r="A1073" i="128"/>
  <c r="A1072" i="128"/>
  <c r="A1071" i="128"/>
  <c r="A1070" i="128"/>
  <c r="A1069" i="128"/>
  <c r="A1068" i="128"/>
  <c r="A1067" i="128"/>
  <c r="A1066" i="128"/>
  <c r="A1065" i="128"/>
  <c r="A1064" i="128"/>
  <c r="A1063" i="128"/>
  <c r="A1062" i="128"/>
  <c r="A1061" i="128"/>
  <c r="A1060" i="128"/>
  <c r="A1059" i="128"/>
  <c r="A1058" i="128"/>
  <c r="A1057" i="128"/>
  <c r="A1056" i="128"/>
  <c r="A1055" i="128"/>
  <c r="A1054" i="128"/>
  <c r="A1053" i="128"/>
  <c r="A1052" i="128"/>
  <c r="A1051" i="128"/>
  <c r="A1050" i="128"/>
  <c r="A1049" i="128"/>
  <c r="A1048" i="128"/>
  <c r="A1047" i="128"/>
  <c r="A1046" i="128"/>
  <c r="A1045" i="128"/>
  <c r="A1044" i="128"/>
  <c r="A1043" i="128"/>
  <c r="A1042" i="128"/>
  <c r="A1041" i="128"/>
  <c r="A1040" i="128"/>
  <c r="A1039" i="128"/>
  <c r="A1038" i="128"/>
  <c r="A1037" i="128"/>
  <c r="A1036" i="128"/>
  <c r="A1035" i="128"/>
  <c r="A1034" i="128"/>
  <c r="A1029" i="128"/>
  <c r="A1028" i="128"/>
  <c r="A1027" i="128"/>
  <c r="A1026" i="128"/>
  <c r="A1025" i="128"/>
  <c r="A1024" i="128"/>
  <c r="A1023" i="128"/>
  <c r="A1022" i="128"/>
  <c r="A1021" i="128"/>
  <c r="A1020" i="128"/>
  <c r="A1019" i="128"/>
  <c r="A1018" i="128"/>
  <c r="A1017" i="128"/>
  <c r="A1016" i="128"/>
  <c r="A1015" i="128"/>
  <c r="A1014" i="128"/>
  <c r="A1013" i="128"/>
  <c r="A1012" i="128"/>
  <c r="A1011" i="128"/>
  <c r="A1010" i="128"/>
  <c r="A1009" i="128"/>
  <c r="A1008" i="128"/>
  <c r="A1007" i="128"/>
  <c r="A1006" i="128"/>
  <c r="A1005" i="128"/>
  <c r="A1004" i="128"/>
  <c r="A1003" i="128"/>
  <c r="A1002" i="128"/>
  <c r="A1001" i="128"/>
  <c r="A1000" i="128"/>
  <c r="A999" i="128"/>
  <c r="A998" i="128"/>
  <c r="A997" i="128"/>
  <c r="A996" i="128"/>
  <c r="A995" i="128"/>
  <c r="A994" i="128"/>
  <c r="A993" i="128"/>
  <c r="A992" i="128"/>
  <c r="A991" i="128"/>
  <c r="A990" i="128"/>
  <c r="A989" i="128"/>
  <c r="A988" i="128"/>
  <c r="A987" i="128"/>
  <c r="A986" i="128"/>
  <c r="A985" i="128"/>
  <c r="A984" i="128"/>
  <c r="A983" i="128"/>
  <c r="A982" i="128"/>
  <c r="A981" i="128"/>
  <c r="A980" i="128"/>
  <c r="A979" i="128"/>
  <c r="A978" i="128"/>
  <c r="A977" i="128"/>
  <c r="A976" i="128"/>
  <c r="A975" i="128"/>
  <c r="A974" i="128"/>
  <c r="A973" i="128"/>
  <c r="A972" i="128"/>
  <c r="A971" i="128"/>
  <c r="A970" i="128"/>
  <c r="A969" i="128"/>
  <c r="A968" i="128"/>
  <c r="A967" i="128"/>
  <c r="A966" i="128"/>
  <c r="A965" i="128"/>
  <c r="A964" i="128"/>
  <c r="A963" i="128"/>
  <c r="A962" i="128"/>
  <c r="A961" i="128"/>
  <c r="A960" i="128"/>
  <c r="A959" i="128"/>
  <c r="A958" i="128"/>
  <c r="A957" i="128"/>
  <c r="A956" i="128"/>
  <c r="A955" i="128"/>
  <c r="A954" i="128"/>
  <c r="A953" i="128"/>
  <c r="A952" i="128"/>
  <c r="A951" i="128"/>
  <c r="A950" i="128"/>
  <c r="A949" i="128"/>
  <c r="A948" i="128"/>
  <c r="A947" i="128"/>
  <c r="A946" i="128"/>
  <c r="A945" i="128"/>
  <c r="A944" i="128"/>
  <c r="A943" i="128"/>
  <c r="A942" i="128"/>
  <c r="A941" i="128"/>
  <c r="A940" i="128"/>
  <c r="A939" i="128"/>
  <c r="A938" i="128"/>
  <c r="A937" i="128"/>
  <c r="A936" i="128"/>
  <c r="A935" i="128"/>
  <c r="A934" i="128"/>
  <c r="A933" i="128"/>
  <c r="A932" i="128"/>
  <c r="A931" i="128"/>
  <c r="A930" i="128"/>
  <c r="A929" i="128"/>
  <c r="A928" i="128"/>
  <c r="A927" i="128"/>
  <c r="A926" i="128"/>
  <c r="A925" i="128"/>
  <c r="A924" i="128"/>
  <c r="A923" i="128"/>
  <c r="A922" i="128"/>
  <c r="A921" i="128"/>
  <c r="A920" i="128"/>
  <c r="A919" i="128"/>
  <c r="A918" i="128"/>
  <c r="A917" i="128"/>
  <c r="A916" i="128"/>
  <c r="A915" i="128"/>
  <c r="A914" i="128"/>
  <c r="A913" i="128"/>
  <c r="A912" i="128"/>
  <c r="A911" i="128"/>
  <c r="A910" i="128"/>
  <c r="A909" i="128"/>
  <c r="A908" i="128"/>
  <c r="A907" i="128"/>
  <c r="A906" i="128"/>
  <c r="A905" i="128"/>
  <c r="A904" i="128"/>
  <c r="A903" i="128"/>
  <c r="A902" i="128"/>
  <c r="A901" i="128"/>
  <c r="A900" i="128"/>
  <c r="A899" i="128"/>
  <c r="A898" i="128"/>
  <c r="A897" i="128"/>
  <c r="A896" i="128"/>
  <c r="A895" i="128"/>
  <c r="A894" i="128"/>
  <c r="A893" i="128"/>
  <c r="A892" i="128"/>
  <c r="A891" i="128"/>
  <c r="A890" i="128"/>
  <c r="A889" i="128"/>
  <c r="A888" i="128"/>
  <c r="A887" i="128"/>
  <c r="A886" i="128"/>
  <c r="A885" i="128"/>
  <c r="A884" i="128"/>
  <c r="A883" i="128"/>
  <c r="A882" i="128"/>
  <c r="A881" i="128"/>
  <c r="A880" i="128"/>
  <c r="A879" i="128"/>
  <c r="A878" i="128"/>
  <c r="A877" i="128"/>
  <c r="A876" i="128"/>
  <c r="A875" i="128"/>
  <c r="A874" i="128"/>
  <c r="A873" i="128"/>
  <c r="A872" i="128"/>
  <c r="A871" i="128"/>
  <c r="A870" i="128"/>
  <c r="A869" i="128"/>
  <c r="A868" i="128"/>
  <c r="A867" i="128"/>
  <c r="A866" i="128"/>
  <c r="A865" i="128"/>
  <c r="A864" i="128"/>
  <c r="A863" i="128"/>
  <c r="A862" i="128"/>
  <c r="A861" i="128"/>
  <c r="A860" i="128"/>
  <c r="A859" i="128"/>
  <c r="A858" i="128"/>
  <c r="A857" i="128"/>
  <c r="A856" i="128"/>
  <c r="A855" i="128"/>
  <c r="A854" i="128"/>
  <c r="A853" i="128"/>
  <c r="A852" i="128"/>
  <c r="A851" i="128"/>
  <c r="A850" i="128"/>
  <c r="A849" i="128"/>
  <c r="A848" i="128"/>
  <c r="A847" i="128"/>
  <c r="A846" i="128"/>
  <c r="A845" i="128"/>
  <c r="A844" i="128"/>
  <c r="A843" i="128"/>
  <c r="A842" i="128"/>
  <c r="A841" i="128"/>
  <c r="A840" i="128"/>
  <c r="A839" i="128"/>
  <c r="A838" i="128"/>
  <c r="A837" i="128"/>
  <c r="A836" i="128"/>
  <c r="A835" i="128"/>
  <c r="A834" i="128"/>
  <c r="A833" i="128"/>
  <c r="A832" i="128"/>
  <c r="A831" i="128"/>
  <c r="A830" i="128"/>
  <c r="A829" i="128"/>
  <c r="A828" i="128"/>
  <c r="A827" i="128"/>
  <c r="A826" i="128"/>
  <c r="A825" i="128"/>
  <c r="A824" i="128"/>
  <c r="A823" i="128"/>
  <c r="A822" i="128"/>
  <c r="A821" i="128"/>
  <c r="A820" i="128"/>
  <c r="A819" i="128"/>
  <c r="A818" i="128"/>
  <c r="A817" i="128"/>
  <c r="A816" i="128"/>
  <c r="A815" i="128"/>
  <c r="A814" i="128"/>
  <c r="A813" i="128"/>
  <c r="A812" i="128"/>
  <c r="A811" i="128"/>
  <c r="A810" i="128"/>
  <c r="A809" i="128"/>
  <c r="A808" i="128"/>
  <c r="A807" i="128"/>
  <c r="A806" i="128"/>
  <c r="A805" i="128"/>
  <c r="A804" i="128"/>
  <c r="A803" i="128"/>
  <c r="A802" i="128"/>
  <c r="A801" i="128"/>
  <c r="A800" i="128"/>
  <c r="A799" i="128"/>
  <c r="A798" i="128"/>
  <c r="A797" i="128"/>
  <c r="A796" i="128"/>
  <c r="A795" i="128"/>
  <c r="A794" i="128"/>
  <c r="A793" i="128"/>
  <c r="A792" i="128"/>
  <c r="A791" i="128"/>
  <c r="A790" i="128"/>
  <c r="A789" i="128"/>
  <c r="A788" i="128"/>
  <c r="A787" i="128"/>
  <c r="A786" i="128"/>
  <c r="A785" i="128"/>
  <c r="A784" i="128"/>
  <c r="A783" i="128"/>
  <c r="A782" i="128"/>
  <c r="A781" i="128"/>
  <c r="A780" i="128"/>
  <c r="A779" i="128"/>
  <c r="A778" i="128"/>
  <c r="A777" i="128"/>
  <c r="A776" i="128"/>
  <c r="A775" i="128"/>
  <c r="A774" i="128"/>
  <c r="A773" i="128"/>
  <c r="A772" i="128"/>
  <c r="A771" i="128"/>
  <c r="A770" i="128"/>
  <c r="A769" i="128"/>
  <c r="A768" i="128"/>
  <c r="A767" i="128"/>
  <c r="A766" i="128"/>
  <c r="A765" i="128"/>
  <c r="A764" i="128"/>
  <c r="A763" i="128"/>
  <c r="A762" i="128"/>
  <c r="A761" i="128"/>
  <c r="A760" i="128"/>
  <c r="A759" i="128"/>
  <c r="A758" i="128"/>
  <c r="A757" i="128"/>
  <c r="A756" i="128"/>
  <c r="A755" i="128"/>
  <c r="A754" i="128"/>
  <c r="A753" i="128"/>
  <c r="A752" i="128"/>
  <c r="A751" i="128"/>
  <c r="A750" i="128"/>
  <c r="A749" i="128"/>
  <c r="A748" i="128"/>
  <c r="A747" i="128"/>
  <c r="A746" i="128"/>
  <c r="A745" i="128"/>
  <c r="A744" i="128"/>
  <c r="A743" i="128"/>
  <c r="A742" i="128"/>
  <c r="A741" i="128"/>
  <c r="A740" i="128"/>
  <c r="A739" i="128"/>
  <c r="A738" i="128"/>
  <c r="A737" i="128"/>
  <c r="A736" i="128"/>
  <c r="A735" i="128"/>
  <c r="A734" i="128"/>
  <c r="A733" i="128"/>
  <c r="A732" i="128"/>
  <c r="A731" i="128"/>
  <c r="A730" i="128"/>
  <c r="A729" i="128"/>
  <c r="A728" i="128"/>
  <c r="A727" i="128"/>
  <c r="A726" i="128"/>
  <c r="A725" i="128"/>
  <c r="A724" i="128"/>
  <c r="A723" i="128"/>
  <c r="A722" i="128"/>
  <c r="A721" i="128"/>
  <c r="A720" i="128"/>
  <c r="A719" i="128"/>
  <c r="A718" i="128"/>
  <c r="A717" i="128"/>
  <c r="A716" i="128"/>
  <c r="A715" i="128"/>
  <c r="A714" i="128"/>
  <c r="A713" i="128"/>
  <c r="A712" i="128"/>
  <c r="A711" i="128"/>
  <c r="A710" i="128"/>
  <c r="A709" i="128"/>
  <c r="A708" i="128"/>
  <c r="A707" i="128"/>
  <c r="A706" i="128"/>
  <c r="A705" i="128"/>
  <c r="A704" i="128"/>
  <c r="A703" i="128"/>
  <c r="A702" i="128"/>
  <c r="A701" i="128"/>
  <c r="A700" i="128"/>
  <c r="A699" i="128"/>
  <c r="A698" i="128"/>
  <c r="A697" i="128"/>
  <c r="A696" i="128"/>
  <c r="A695" i="128"/>
  <c r="A694" i="128"/>
  <c r="A693" i="128"/>
  <c r="A692" i="128"/>
  <c r="A691" i="128"/>
  <c r="A690" i="128"/>
  <c r="A689" i="128"/>
  <c r="A688" i="128"/>
  <c r="A687" i="128"/>
  <c r="A686" i="128"/>
  <c r="A685" i="128"/>
  <c r="A684" i="128"/>
  <c r="A683" i="128"/>
  <c r="A682" i="128"/>
  <c r="A681" i="128"/>
  <c r="A680" i="128"/>
  <c r="A679" i="128"/>
  <c r="A678" i="128"/>
  <c r="A677" i="128"/>
  <c r="A676" i="128"/>
  <c r="A675" i="128"/>
  <c r="A674" i="128"/>
  <c r="A673" i="128"/>
  <c r="A672" i="128"/>
  <c r="A671" i="128"/>
  <c r="A670" i="128"/>
  <c r="A669" i="128"/>
  <c r="A668" i="128"/>
  <c r="A667" i="128"/>
  <c r="A666" i="128"/>
  <c r="A665" i="128"/>
  <c r="A664" i="128"/>
  <c r="A663" i="128"/>
  <c r="A662" i="128"/>
  <c r="A661" i="128"/>
  <c r="A660" i="128"/>
  <c r="A659" i="128"/>
  <c r="A658" i="128"/>
  <c r="A657" i="128"/>
  <c r="A656" i="128"/>
  <c r="A655" i="128"/>
  <c r="A654" i="128"/>
  <c r="A653" i="128"/>
  <c r="A652" i="128"/>
  <c r="A651" i="128"/>
  <c r="A650" i="128"/>
  <c r="A649" i="128"/>
  <c r="A648" i="128"/>
  <c r="A647" i="128"/>
  <c r="A646" i="128"/>
  <c r="A645" i="128"/>
  <c r="A644" i="128"/>
  <c r="A643" i="128"/>
  <c r="A642" i="128"/>
  <c r="A641" i="128"/>
  <c r="A640" i="128"/>
  <c r="A639" i="128"/>
  <c r="A638" i="128"/>
  <c r="A637" i="128"/>
  <c r="A636" i="128"/>
  <c r="A635" i="128"/>
  <c r="A634" i="128"/>
  <c r="A633" i="128"/>
  <c r="A632" i="128"/>
  <c r="A631" i="128"/>
  <c r="A630" i="128"/>
  <c r="A629" i="128"/>
  <c r="A628" i="128"/>
  <c r="A627" i="128"/>
  <c r="A626" i="128"/>
  <c r="A625" i="128"/>
  <c r="A624" i="128"/>
  <c r="A623" i="128"/>
  <c r="A622" i="128"/>
  <c r="A621" i="128"/>
  <c r="A620" i="128"/>
  <c r="A619" i="128"/>
  <c r="A618" i="128"/>
  <c r="A617" i="128"/>
  <c r="A616" i="128"/>
  <c r="A615" i="128"/>
  <c r="A614" i="128"/>
  <c r="A613" i="128"/>
  <c r="A612" i="128"/>
  <c r="A611" i="128"/>
  <c r="A610" i="128"/>
  <c r="A609" i="128"/>
  <c r="A608" i="128"/>
  <c r="A607" i="128"/>
  <c r="A606" i="128"/>
  <c r="A605" i="128"/>
  <c r="A604" i="128"/>
  <c r="A603" i="128"/>
  <c r="A602" i="128"/>
  <c r="A601" i="128"/>
  <c r="A600" i="128"/>
  <c r="A599" i="128"/>
  <c r="A598" i="128"/>
  <c r="A597" i="128"/>
  <c r="A596" i="128"/>
  <c r="A595" i="128"/>
  <c r="A594" i="128"/>
  <c r="A593" i="128"/>
  <c r="A592" i="128"/>
  <c r="A591" i="128"/>
  <c r="A590" i="128"/>
  <c r="A589" i="128"/>
  <c r="A588" i="128"/>
  <c r="A587" i="128"/>
  <c r="A586" i="128"/>
  <c r="A585" i="128"/>
  <c r="A584" i="128"/>
  <c r="A583" i="128"/>
  <c r="A582" i="128"/>
  <c r="A581" i="128"/>
  <c r="A580" i="128"/>
  <c r="A579" i="128"/>
  <c r="A578" i="128"/>
  <c r="A577" i="128"/>
  <c r="A576" i="128"/>
  <c r="A575" i="128"/>
  <c r="A574" i="128"/>
  <c r="A573" i="128"/>
  <c r="A572" i="128"/>
  <c r="A571" i="128"/>
  <c r="A570" i="128"/>
  <c r="A569" i="128"/>
  <c r="A568" i="128"/>
  <c r="A567" i="128"/>
  <c r="A566" i="128"/>
  <c r="A565" i="128"/>
  <c r="A564" i="128"/>
  <c r="A563" i="128"/>
  <c r="A562" i="128"/>
  <c r="A561" i="128"/>
  <c r="A560" i="128"/>
  <c r="A559" i="128"/>
  <c r="A558" i="128"/>
  <c r="A557" i="128"/>
  <c r="A556" i="128"/>
  <c r="A555" i="128"/>
  <c r="A554" i="128"/>
  <c r="A553" i="128"/>
  <c r="A552" i="128"/>
  <c r="A551" i="128"/>
  <c r="A550" i="128"/>
  <c r="A549" i="128"/>
  <c r="A548" i="128"/>
  <c r="A547" i="128"/>
  <c r="A546" i="128"/>
  <c r="A545" i="128"/>
  <c r="A544" i="128"/>
  <c r="A543" i="128"/>
  <c r="A542" i="128"/>
  <c r="A541" i="128"/>
  <c r="A540" i="128"/>
  <c r="A539" i="128"/>
  <c r="A538" i="128"/>
  <c r="A537" i="128"/>
  <c r="A536" i="128"/>
  <c r="A535" i="128"/>
  <c r="A534" i="128"/>
  <c r="A533" i="128"/>
  <c r="A532" i="128"/>
  <c r="A531" i="128"/>
  <c r="A530" i="128"/>
  <c r="A529" i="128"/>
  <c r="A528" i="128"/>
  <c r="A527" i="128"/>
  <c r="A526" i="128"/>
  <c r="A525" i="128"/>
  <c r="A524" i="128"/>
  <c r="A523" i="128"/>
  <c r="A522" i="128"/>
  <c r="A521" i="128"/>
  <c r="A520" i="128"/>
  <c r="A519" i="128"/>
  <c r="A518" i="128"/>
  <c r="A517" i="128"/>
  <c r="A516" i="128"/>
  <c r="A515" i="128"/>
  <c r="A514" i="128"/>
  <c r="A513" i="128"/>
  <c r="A512" i="128"/>
  <c r="A511" i="128"/>
  <c r="A510" i="128"/>
  <c r="A509" i="128"/>
  <c r="A508" i="128"/>
  <c r="A507" i="128"/>
  <c r="A506" i="128"/>
  <c r="A505" i="128"/>
  <c r="A504" i="128"/>
  <c r="A503" i="128"/>
  <c r="A502" i="128"/>
  <c r="A501" i="128"/>
  <c r="A500" i="128"/>
  <c r="A499" i="128"/>
  <c r="A498" i="128"/>
  <c r="A497" i="128"/>
  <c r="A496" i="128"/>
  <c r="A495" i="128"/>
  <c r="A494" i="128"/>
  <c r="A493" i="128"/>
  <c r="A492" i="128"/>
  <c r="A491" i="128"/>
  <c r="A490" i="128"/>
  <c r="A489" i="128"/>
  <c r="A488" i="128"/>
  <c r="A487" i="128"/>
  <c r="A486" i="128"/>
  <c r="A485" i="128"/>
  <c r="A484" i="128"/>
  <c r="A483" i="128"/>
  <c r="A482" i="128"/>
  <c r="A481" i="128"/>
  <c r="A480" i="128"/>
  <c r="A479" i="128"/>
  <c r="A478" i="128"/>
  <c r="A477" i="128"/>
  <c r="A476" i="128"/>
  <c r="A475" i="128"/>
  <c r="A474" i="128"/>
  <c r="A473" i="128"/>
  <c r="A472" i="128"/>
  <c r="A471" i="128"/>
  <c r="A470" i="128"/>
  <c r="A469" i="128"/>
  <c r="A468" i="128"/>
  <c r="A467" i="128"/>
  <c r="A466" i="128"/>
  <c r="A465" i="128"/>
  <c r="A464" i="128"/>
  <c r="A463" i="128"/>
  <c r="A462" i="128"/>
  <c r="A461" i="128"/>
  <c r="A460" i="128"/>
  <c r="A459" i="128"/>
  <c r="A458" i="128"/>
  <c r="A457" i="128"/>
  <c r="A456" i="128"/>
  <c r="A455" i="128"/>
  <c r="A454" i="128"/>
  <c r="A453" i="128"/>
  <c r="A452" i="128"/>
  <c r="A451" i="128"/>
  <c r="A450" i="128"/>
  <c r="A449" i="128"/>
  <c r="A448" i="128"/>
  <c r="A447" i="128"/>
  <c r="A446" i="128"/>
  <c r="A445" i="128"/>
  <c r="A444" i="128"/>
  <c r="A443" i="128"/>
  <c r="A442" i="128"/>
  <c r="A441" i="128"/>
  <c r="A440" i="128"/>
  <c r="A439" i="128"/>
  <c r="A438" i="128"/>
  <c r="A437" i="128"/>
  <c r="A436" i="128"/>
  <c r="A435" i="128"/>
  <c r="A434" i="128"/>
  <c r="A433" i="128"/>
  <c r="A432" i="128"/>
  <c r="A431" i="128"/>
  <c r="A430" i="128"/>
  <c r="A429" i="128"/>
  <c r="A428" i="128"/>
  <c r="A427" i="128"/>
  <c r="A426" i="128"/>
  <c r="A425" i="128"/>
  <c r="A424" i="128"/>
  <c r="A423" i="128"/>
  <c r="A422" i="128"/>
  <c r="A421" i="128"/>
  <c r="A420" i="128"/>
  <c r="A419" i="128"/>
  <c r="A418" i="128"/>
  <c r="A417" i="128"/>
  <c r="A416" i="128"/>
  <c r="A415" i="128"/>
  <c r="A414" i="128"/>
  <c r="A413" i="128"/>
  <c r="A412" i="128"/>
  <c r="A411" i="128"/>
  <c r="A410" i="128"/>
  <c r="A409" i="128"/>
  <c r="A408" i="128"/>
  <c r="A407" i="128"/>
  <c r="A406" i="128"/>
  <c r="A405" i="128"/>
  <c r="A404" i="128"/>
  <c r="A403" i="128"/>
  <c r="A402" i="128"/>
  <c r="A401" i="128"/>
  <c r="A400" i="128"/>
  <c r="A399" i="128"/>
  <c r="A398" i="128"/>
  <c r="A397" i="128"/>
  <c r="A396" i="128"/>
  <c r="A395" i="128"/>
  <c r="A394" i="128"/>
  <c r="A393" i="128"/>
  <c r="A392" i="128"/>
  <c r="A391" i="128"/>
  <c r="A390" i="128"/>
  <c r="A389" i="128"/>
  <c r="A388" i="128"/>
  <c r="A387" i="128"/>
  <c r="A386" i="128"/>
  <c r="A385" i="128"/>
  <c r="A384" i="128"/>
  <c r="A383" i="128"/>
  <c r="A382" i="128"/>
  <c r="A381" i="128"/>
  <c r="A380" i="128"/>
  <c r="A379" i="128"/>
  <c r="A378" i="128"/>
  <c r="A377" i="128"/>
  <c r="A376" i="128"/>
  <c r="A375" i="128"/>
  <c r="A374" i="128"/>
  <c r="A373" i="128"/>
  <c r="A372" i="128"/>
  <c r="A371" i="128"/>
  <c r="A370" i="128"/>
  <c r="A369" i="128"/>
  <c r="A368" i="128"/>
  <c r="A367" i="128"/>
  <c r="A366" i="128"/>
  <c r="A365" i="128"/>
  <c r="A364" i="128"/>
  <c r="A363" i="128"/>
  <c r="A362" i="128"/>
  <c r="A361" i="128"/>
  <c r="A360" i="128"/>
  <c r="A359" i="128"/>
  <c r="A358" i="128"/>
  <c r="A357" i="128"/>
  <c r="A356" i="128"/>
  <c r="A355" i="128"/>
  <c r="A354" i="128"/>
  <c r="A353" i="128"/>
  <c r="A352" i="128"/>
  <c r="A351" i="128"/>
  <c r="A350" i="128"/>
  <c r="A349" i="128"/>
  <c r="A348" i="128"/>
  <c r="A347" i="128"/>
  <c r="A346" i="128"/>
  <c r="A345" i="128"/>
  <c r="A344" i="128"/>
  <c r="A343" i="128"/>
  <c r="A342" i="128"/>
  <c r="A341" i="128"/>
  <c r="A340" i="128"/>
  <c r="A339" i="128"/>
  <c r="A338" i="128"/>
  <c r="A337" i="128"/>
  <c r="A336" i="128"/>
  <c r="A335" i="128"/>
  <c r="A334" i="128"/>
  <c r="A333" i="128"/>
  <c r="A332" i="128"/>
  <c r="A331" i="128"/>
  <c r="A330" i="128"/>
  <c r="A329" i="128"/>
  <c r="A328" i="128"/>
  <c r="A327" i="128"/>
  <c r="A326" i="128"/>
  <c r="A325" i="128"/>
  <c r="A324" i="128"/>
  <c r="A323" i="128"/>
  <c r="A322" i="128"/>
  <c r="A321" i="128"/>
  <c r="A320" i="128"/>
  <c r="A319" i="128"/>
  <c r="A318" i="128"/>
  <c r="A317" i="128"/>
  <c r="A316" i="128"/>
  <c r="A315" i="128"/>
  <c r="A314" i="128"/>
  <c r="A313" i="128"/>
  <c r="A312" i="128"/>
  <c r="A311" i="128"/>
  <c r="A310" i="128"/>
  <c r="A309" i="128"/>
  <c r="A308" i="128"/>
  <c r="A307" i="128"/>
  <c r="A306" i="128"/>
  <c r="A305" i="128"/>
  <c r="A304" i="128"/>
  <c r="A303" i="128"/>
  <c r="A302" i="128"/>
  <c r="A301" i="128"/>
  <c r="A300" i="128"/>
  <c r="A299" i="128"/>
  <c r="A298" i="128"/>
  <c r="A297" i="128"/>
  <c r="A296" i="128"/>
  <c r="A295" i="128"/>
  <c r="A294" i="128"/>
  <c r="A293" i="128"/>
  <c r="A292" i="128"/>
  <c r="A291" i="128"/>
  <c r="A290" i="128"/>
  <c r="A289" i="128"/>
  <c r="A288" i="128"/>
  <c r="A287" i="128"/>
  <c r="A286" i="128"/>
  <c r="A285" i="128"/>
  <c r="A284" i="128"/>
  <c r="A283" i="128"/>
  <c r="A282" i="128"/>
  <c r="A281" i="128"/>
  <c r="A280" i="128"/>
  <c r="A279" i="128"/>
  <c r="A278" i="128"/>
  <c r="A277" i="128"/>
  <c r="A276" i="128"/>
  <c r="A275" i="128"/>
  <c r="A274" i="128"/>
  <c r="A273" i="128"/>
  <c r="A272" i="128"/>
  <c r="A271" i="128"/>
  <c r="A270" i="128"/>
  <c r="A269" i="128"/>
  <c r="A268" i="128"/>
  <c r="A267" i="128"/>
  <c r="A266" i="128"/>
  <c r="A265" i="128"/>
  <c r="A264" i="128"/>
  <c r="A263" i="128"/>
  <c r="A262" i="128"/>
  <c r="A261" i="128"/>
  <c r="A260" i="128"/>
  <c r="A259" i="128"/>
  <c r="A258" i="128"/>
  <c r="A257" i="128"/>
  <c r="A256" i="128"/>
  <c r="A255" i="128"/>
  <c r="A254" i="128"/>
  <c r="A253" i="128"/>
  <c r="A252" i="128"/>
  <c r="A251" i="128"/>
  <c r="A250" i="128"/>
  <c r="A249" i="128"/>
  <c r="A248" i="128"/>
  <c r="A247" i="128"/>
  <c r="A246" i="128"/>
  <c r="A245" i="128"/>
  <c r="A244" i="128"/>
  <c r="A243" i="128"/>
  <c r="A242" i="128"/>
  <c r="A241" i="128"/>
  <c r="A240" i="128"/>
  <c r="A239" i="128"/>
  <c r="A238" i="128"/>
  <c r="A237" i="128"/>
  <c r="A236" i="128"/>
  <c r="A235" i="128"/>
  <c r="A234" i="128"/>
  <c r="A233" i="128"/>
  <c r="A232" i="128"/>
  <c r="A231" i="128"/>
  <c r="A230" i="128"/>
  <c r="A229" i="128"/>
  <c r="A228" i="128"/>
  <c r="A227" i="128"/>
  <c r="A226" i="128"/>
  <c r="A225" i="128"/>
  <c r="A224" i="128"/>
  <c r="A223" i="128"/>
  <c r="A222" i="128"/>
  <c r="A221" i="128"/>
  <c r="A220" i="128"/>
  <c r="A219" i="128"/>
  <c r="A218" i="128"/>
  <c r="A217" i="128"/>
  <c r="A216" i="128"/>
  <c r="A215" i="128"/>
  <c r="A214" i="128"/>
  <c r="A213" i="128"/>
  <c r="A212" i="128"/>
  <c r="A211" i="128"/>
  <c r="A210" i="128"/>
  <c r="A209" i="128"/>
  <c r="A208" i="128"/>
  <c r="A207" i="128"/>
  <c r="A206" i="128"/>
  <c r="A205" i="128"/>
  <c r="A204" i="128"/>
  <c r="A203" i="128"/>
  <c r="A202" i="128"/>
  <c r="A201" i="128"/>
  <c r="A200" i="128"/>
  <c r="A199" i="128"/>
  <c r="A198" i="128"/>
  <c r="A197" i="128"/>
  <c r="A196" i="128"/>
  <c r="A195" i="128"/>
  <c r="A194" i="128"/>
  <c r="A193" i="128"/>
  <c r="A192" i="128"/>
  <c r="A191" i="128"/>
  <c r="A190" i="128"/>
  <c r="A189" i="128"/>
  <c r="A188" i="128"/>
  <c r="A187" i="128"/>
  <c r="A186" i="128"/>
  <c r="A185" i="128"/>
  <c r="A184" i="128"/>
  <c r="A183" i="128"/>
  <c r="A182" i="128"/>
  <c r="A181" i="128"/>
  <c r="A180" i="128"/>
  <c r="A179" i="128"/>
  <c r="A178" i="128"/>
  <c r="A177" i="128"/>
  <c r="A176" i="128"/>
  <c r="A175" i="128"/>
  <c r="A174" i="128"/>
  <c r="A173" i="128"/>
  <c r="A172" i="128"/>
  <c r="A171" i="128"/>
  <c r="A170" i="128"/>
  <c r="A169" i="128"/>
  <c r="A168" i="128"/>
  <c r="A167" i="128"/>
  <c r="A166" i="128"/>
  <c r="A165" i="128"/>
  <c r="A164" i="128"/>
  <c r="A163" i="128"/>
  <c r="A162" i="128"/>
  <c r="A161" i="128"/>
  <c r="A160" i="128"/>
  <c r="A159" i="128"/>
  <c r="A158" i="128"/>
  <c r="A157" i="128"/>
  <c r="A156" i="128"/>
  <c r="A155" i="128"/>
  <c r="A154" i="128"/>
  <c r="A153" i="128"/>
  <c r="A152" i="128"/>
  <c r="A151" i="128"/>
  <c r="A150" i="128"/>
  <c r="A149" i="128"/>
  <c r="A148" i="128"/>
  <c r="A147" i="128"/>
  <c r="A146" i="128"/>
  <c r="A145" i="128"/>
  <c r="A144" i="128"/>
  <c r="A143" i="128"/>
  <c r="A142" i="128"/>
  <c r="A141" i="128"/>
  <c r="A140" i="128"/>
  <c r="A139" i="128"/>
  <c r="A138" i="128"/>
  <c r="A137" i="128"/>
  <c r="A136" i="128"/>
  <c r="A135" i="128"/>
  <c r="A134" i="128"/>
  <c r="A133" i="128"/>
  <c r="A132" i="128"/>
  <c r="A131" i="128"/>
  <c r="A130" i="128"/>
  <c r="A129" i="128"/>
  <c r="A128" i="128"/>
  <c r="A127" i="128"/>
  <c r="A126" i="128"/>
  <c r="A125" i="128"/>
  <c r="A124" i="128"/>
  <c r="A123" i="128"/>
  <c r="A122" i="128"/>
  <c r="A121" i="128"/>
  <c r="A120" i="128"/>
  <c r="A119" i="128"/>
  <c r="A118" i="128"/>
  <c r="A117" i="128"/>
  <c r="A116" i="128"/>
  <c r="A115" i="128"/>
  <c r="A114" i="128"/>
  <c r="A113" i="128"/>
  <c r="A112" i="128"/>
  <c r="A111" i="128"/>
  <c r="A110" i="128"/>
  <c r="A109" i="128"/>
  <c r="A108" i="128"/>
  <c r="A107" i="128"/>
  <c r="A106" i="128"/>
  <c r="A105" i="128"/>
  <c r="A104" i="128"/>
  <c r="A103" i="128"/>
  <c r="A102" i="128"/>
  <c r="A101" i="128"/>
  <c r="A100" i="128"/>
  <c r="A99" i="128"/>
  <c r="A98" i="128"/>
  <c r="A97" i="128"/>
  <c r="A96" i="128"/>
  <c r="A95" i="128"/>
  <c r="A94" i="128"/>
  <c r="A93" i="128"/>
  <c r="A92" i="128"/>
  <c r="A91" i="128"/>
  <c r="A90" i="128"/>
  <c r="A89" i="128"/>
  <c r="A88" i="128"/>
  <c r="A87" i="128"/>
  <c r="A86" i="128"/>
  <c r="A85" i="128"/>
  <c r="A84" i="128"/>
  <c r="A83" i="128"/>
  <c r="A82" i="128"/>
  <c r="A81" i="128"/>
  <c r="A80" i="128"/>
  <c r="A79" i="128"/>
  <c r="A78" i="128"/>
  <c r="A77" i="128"/>
  <c r="A76" i="128"/>
  <c r="A75" i="128"/>
  <c r="A74" i="128"/>
  <c r="A73" i="128"/>
  <c r="A72" i="128"/>
  <c r="A71" i="128"/>
  <c r="A70" i="128"/>
  <c r="A69" i="128"/>
  <c r="A68" i="128"/>
  <c r="A67" i="128"/>
  <c r="A66" i="128"/>
  <c r="A65" i="128"/>
  <c r="A64" i="128"/>
  <c r="A63" i="128"/>
  <c r="A62" i="128"/>
  <c r="A61" i="128"/>
  <c r="A60" i="128"/>
  <c r="A59" i="128"/>
  <c r="A58" i="128"/>
  <c r="A57" i="128"/>
  <c r="A56" i="128"/>
  <c r="A55" i="128"/>
  <c r="A54" i="128"/>
  <c r="A53" i="128"/>
  <c r="A52" i="128"/>
  <c r="A51" i="128"/>
  <c r="A50" i="128"/>
  <c r="A49" i="128"/>
  <c r="A48" i="128"/>
  <c r="A47" i="128"/>
  <c r="A46" i="128"/>
  <c r="A45" i="128"/>
  <c r="A44" i="128"/>
  <c r="A43" i="128"/>
  <c r="A42" i="128"/>
  <c r="A41" i="128"/>
  <c r="A40" i="128"/>
  <c r="A39" i="128"/>
  <c r="A38" i="128"/>
  <c r="A37" i="128"/>
  <c r="A36" i="128"/>
  <c r="A35" i="128"/>
  <c r="A34" i="128"/>
  <c r="A33" i="128"/>
  <c r="A32" i="128"/>
  <c r="A31" i="128"/>
  <c r="A30" i="128"/>
  <c r="A29" i="128"/>
  <c r="A28" i="128"/>
  <c r="A27" i="128"/>
  <c r="A26" i="128"/>
  <c r="A25" i="128"/>
  <c r="A24" i="128"/>
  <c r="A23" i="128"/>
  <c r="A22" i="128"/>
  <c r="A21" i="128"/>
  <c r="A20" i="128"/>
  <c r="A19" i="128"/>
  <c r="A18" i="128"/>
  <c r="A17" i="128"/>
  <c r="A16" i="128"/>
  <c r="A15" i="128"/>
  <c r="A14" i="128"/>
  <c r="A13" i="128"/>
  <c r="A12" i="128"/>
  <c r="A11" i="128"/>
  <c r="A10" i="128"/>
  <c r="A9" i="128"/>
  <c r="A8" i="128"/>
  <c r="A7" i="128"/>
  <c r="A6" i="128"/>
  <c r="G37" i="98" l="1"/>
  <c r="G40" i="98" s="1"/>
  <c r="C23" i="94"/>
  <c r="D23" i="94"/>
  <c r="D92" i="89"/>
  <c r="E27" i="113"/>
  <c r="E42" i="113" s="1"/>
  <c r="E46" i="113" s="1"/>
</calcChain>
</file>

<file path=xl/sharedStrings.xml><?xml version="1.0" encoding="utf-8"?>
<sst xmlns="http://schemas.openxmlformats.org/spreadsheetml/2006/main" count="40086" uniqueCount="8968">
  <si>
    <t>Pesos Argentinos</t>
  </si>
  <si>
    <t>Reales Brasileños</t>
  </si>
  <si>
    <t>Euros</t>
  </si>
  <si>
    <t>Concepto</t>
  </si>
  <si>
    <t>Previsiones</t>
  </si>
  <si>
    <t>Disponible</t>
  </si>
  <si>
    <t>TOTAL</t>
  </si>
  <si>
    <t>- Inmuebles -Terrenos</t>
  </si>
  <si>
    <t>- Muebles y útiles e instalaciones</t>
  </si>
  <si>
    <t>- Material  de transporte</t>
  </si>
  <si>
    <t>Total de Créditos Vigentes</t>
  </si>
  <si>
    <t>Total Obligaciones</t>
  </si>
  <si>
    <t>%</t>
  </si>
  <si>
    <t xml:space="preserve">10   Mayores Deudores </t>
  </si>
  <si>
    <t>Líneas de crédito</t>
  </si>
  <si>
    <t xml:space="preserve">Categoría de Riesgo </t>
  </si>
  <si>
    <t xml:space="preserve">                              Previsiones</t>
  </si>
  <si>
    <t>Constituidas</t>
  </si>
  <si>
    <t>Presidente</t>
  </si>
  <si>
    <t xml:space="preserve"> </t>
  </si>
  <si>
    <t>Vicepresidente 1º</t>
  </si>
  <si>
    <t>Vicepresidente 2º</t>
  </si>
  <si>
    <t>Directores Titulares</t>
  </si>
  <si>
    <t>Inversiones</t>
  </si>
  <si>
    <t>TOTAL VIG. SEC. FINANC.</t>
  </si>
  <si>
    <t>Cantidad</t>
  </si>
  <si>
    <t xml:space="preserve">Capital Autorizado                  </t>
  </si>
  <si>
    <t>Asesores Tributarios</t>
  </si>
  <si>
    <t>Créditos Diversos</t>
  </si>
  <si>
    <t>Créditos Vencidos</t>
  </si>
  <si>
    <t>Hasta 30 días</t>
  </si>
  <si>
    <t>D) PATRIMONIO</t>
  </si>
  <si>
    <t>E) INFORMACIÓN REFERENTE A LAS CONTINGENCIAS</t>
  </si>
  <si>
    <t>b.4) Participación en Otras Sociedades</t>
  </si>
  <si>
    <t>b.5) Composición del Capital Social y Características de las acciones</t>
  </si>
  <si>
    <t>% mínimo</t>
  </si>
  <si>
    <t>c.4)  Activos y Pasivos con Cláusula de Reajuste.</t>
  </si>
  <si>
    <t>c.6)  Previsiones Sobre Riesgos Directos y Contingentes</t>
  </si>
  <si>
    <t>Síndico Titular</t>
  </si>
  <si>
    <t xml:space="preserve">C. ) INFORMACIÓN  REFERENTE   A  LOS  ACTIVOS  Y  PASIVOS </t>
  </si>
  <si>
    <t>E</t>
  </si>
  <si>
    <t>B</t>
  </si>
  <si>
    <t>C</t>
  </si>
  <si>
    <t>D</t>
  </si>
  <si>
    <t>F=A+B-C-D+-E</t>
  </si>
  <si>
    <t>Créditos Vig.  SF</t>
  </si>
  <si>
    <t>Créditos a utilizar mediante uso de tarjetas de crédito</t>
  </si>
  <si>
    <t>- Equipos de Informática</t>
  </si>
  <si>
    <t>En general no existen bienes de disponibilidad restringida, con excepción de:</t>
  </si>
  <si>
    <t xml:space="preserve">TOTAL </t>
  </si>
  <si>
    <t>Saldo Contable antes de Previsiones</t>
  </si>
  <si>
    <t>Tasa de Depreciación en % anual</t>
  </si>
  <si>
    <t>Valor de Costo Revaluado</t>
  </si>
  <si>
    <t>Valor Contable Neto de Depreciación</t>
  </si>
  <si>
    <t>Numero de Clientes</t>
  </si>
  <si>
    <t>Vencida</t>
  </si>
  <si>
    <t>TOTAL VIGENTES</t>
  </si>
  <si>
    <t>TOTAL VENCIDOS</t>
  </si>
  <si>
    <t>Primas de Emisión</t>
  </si>
  <si>
    <t>Gerentes</t>
  </si>
  <si>
    <t>Total Gral. Previsiones para Cartera de Créditos</t>
  </si>
  <si>
    <t>c.5)   Cartera de Créditos</t>
  </si>
  <si>
    <t>Gerente General</t>
  </si>
  <si>
    <t>Acciones Fundadoras  - Tipo Nominativas  (5 votos)</t>
  </si>
  <si>
    <t>Acciones Ordinarias   -  Tipo Nominativas   (1 voto)</t>
  </si>
  <si>
    <t>Saldo Neto Inicial</t>
  </si>
  <si>
    <t>Aumento</t>
  </si>
  <si>
    <t>Amortizaciones</t>
  </si>
  <si>
    <t>Total</t>
  </si>
  <si>
    <t>-Activos</t>
  </si>
  <si>
    <t>-Pasivos</t>
  </si>
  <si>
    <t>Obligaciones - Sector No Financiero</t>
  </si>
  <si>
    <t>(*) Incluyen previsiones</t>
  </si>
  <si>
    <t>La Entidad no cuenta con sucursales en el exterior.</t>
  </si>
  <si>
    <t xml:space="preserve">Dólares estadounidenses   </t>
  </si>
  <si>
    <t>ACTIVO</t>
  </si>
  <si>
    <t>PASIVO</t>
  </si>
  <si>
    <t>B) INFORMACIÓN BÁSICA SOBRE LA ENTIDAD FINANCIERA</t>
  </si>
  <si>
    <t xml:space="preserve">b.1) Naturaleza Jurídica </t>
  </si>
  <si>
    <t>Previsiones Créditos Vencidos</t>
  </si>
  <si>
    <t>Ganancias por valuación de activos y pasivos financieros en moneda extranjera</t>
  </si>
  <si>
    <t>Pérdidas por valuación de pasivos y activos financieros en moneda extranjera</t>
  </si>
  <si>
    <t>Ganancias por valuación de otros activos y pasivos en moneda extranjera</t>
  </si>
  <si>
    <t>Pérdidas por valuación de otros pasivos y activos en moneda extranjera</t>
  </si>
  <si>
    <t>Créditos Vigentes Sector  Financiero</t>
  </si>
  <si>
    <t>Créditos Vigentes Sector No Financiero (*)</t>
  </si>
  <si>
    <t>Obligaciones Sector Financiero</t>
  </si>
  <si>
    <t>Obligaciones Sector No  Financiero (**)</t>
  </si>
  <si>
    <t>De 31 hasta 180 días</t>
  </si>
  <si>
    <r>
      <t>e.1)  Líneas de Crédito</t>
    </r>
    <r>
      <rPr>
        <b/>
        <sz val="10"/>
        <rFont val="Times New Roman"/>
        <family val="1"/>
      </rPr>
      <t xml:space="preserve"> (en guaraníes)</t>
    </r>
  </si>
  <si>
    <t>Interés Devengado Guaraníes</t>
  </si>
  <si>
    <t>Saldos al inicio del ejercicio</t>
  </si>
  <si>
    <t>Constitución de previsiones</t>
  </si>
  <si>
    <t>Desafectación de previsiones</t>
  </si>
  <si>
    <t>Valuación Devaluación</t>
  </si>
  <si>
    <t>Desde 181 hasta 1 año</t>
  </si>
  <si>
    <t>Desde 366 hasta 1096 días</t>
  </si>
  <si>
    <t>Total Gral.</t>
  </si>
  <si>
    <t>Representa la tenencia de bienes no aplicados al giro de la Entidad.  Los mismos se  hallan valuados al  menor  valor   entre costo y mercado; de acuerdo  con  lo establecido por la Resolución Nº  1, Acta Nº  60 del  28/09/2007 del Banco Central  del Paraguay.</t>
  </si>
  <si>
    <t>Más 3 años</t>
  </si>
  <si>
    <t>1a</t>
  </si>
  <si>
    <t>1b</t>
  </si>
  <si>
    <r>
      <t>c.8)  Bienes de Uso (</t>
    </r>
    <r>
      <rPr>
        <b/>
        <sz val="10"/>
        <rFont val="Times New Roman"/>
        <family val="1"/>
      </rPr>
      <t>en guaraníes)</t>
    </r>
  </si>
  <si>
    <t>Créditos Vig. SNF</t>
  </si>
  <si>
    <t>c.14) Distribución de Créditos y Obligaciones por Intermediación Financiera según sus vencimientos (en miles de guaraníes)</t>
  </si>
  <si>
    <t xml:space="preserve">Saldo Contable después de Previsiones </t>
  </si>
  <si>
    <t>KCI KRONAWETTER Consultoría Integral</t>
  </si>
  <si>
    <t>Resolución Nº 1 Acta Nº 60 del 28/09/2007  Cartera Vigente</t>
  </si>
  <si>
    <t>Resolución Nº 1 Acta Nº 60 del 28/09/2007  Cartera Vencida</t>
  </si>
  <si>
    <t>Propios</t>
  </si>
  <si>
    <t>En miles de Guaranies</t>
  </si>
  <si>
    <t>Créditos Vigentes</t>
  </si>
  <si>
    <t xml:space="preserve">Saldo </t>
  </si>
  <si>
    <t>Garantías</t>
  </si>
  <si>
    <t>Saldo contable</t>
  </si>
  <si>
    <t xml:space="preserve">antes de </t>
  </si>
  <si>
    <t>computables</t>
  </si>
  <si>
    <t>después de</t>
  </si>
  <si>
    <t>previsiones</t>
  </si>
  <si>
    <t>para previs</t>
  </si>
  <si>
    <t xml:space="preserve">                            Previsiones</t>
  </si>
  <si>
    <t>para previsiones</t>
  </si>
  <si>
    <t>b.6)  Nómina del Directorio y Personal Superior</t>
  </si>
  <si>
    <t>Material de escritorio y Otros</t>
  </si>
  <si>
    <t xml:space="preserve">Bienes recibidos en recuperación de Créditos </t>
  </si>
  <si>
    <t>Previsiones Genéricas Voluntarias</t>
  </si>
  <si>
    <t>Agencia Financiera de Desarrollo</t>
  </si>
  <si>
    <t>Gerente Oficial de Cumplimiento</t>
  </si>
  <si>
    <t>Aplicación  de previsiones</t>
  </si>
  <si>
    <t>c.16) Créditos y contingencias con personas y empresas vinculadas (en miles de Guaraníes)</t>
  </si>
  <si>
    <t>Saldo Final</t>
  </si>
  <si>
    <t>CORRESPONDE A PASIVOS Y CDA DE LAS PERSONAS VINCULADAS COMO GERENTES DIRECTORES….SE INCLUYE RED FACIL Y SIGESA, SE PIDE A PRODUCCION</t>
  </si>
  <si>
    <t>Bienes Intangibles - Sistemas</t>
  </si>
  <si>
    <t>Guaranies</t>
  </si>
  <si>
    <t>Mejoras e Instalaciones en inmuebles arrendados</t>
  </si>
  <si>
    <t>Síndico Suplente</t>
  </si>
  <si>
    <r>
      <t xml:space="preserve">c.15) Concentración de la Cartera Activa  y Pasiva por cantidad de clientes </t>
    </r>
    <r>
      <rPr>
        <b/>
        <sz val="10"/>
        <rFont val="Times New Roman"/>
        <family val="1"/>
      </rPr>
      <t>(en miles de guaraníes)</t>
    </r>
  </si>
  <si>
    <t>G) Hechos posteriores al cierre del ejercicio</t>
  </si>
  <si>
    <r>
      <t>e.2)  Cuentas de Orden</t>
    </r>
    <r>
      <rPr>
        <b/>
        <sz val="10"/>
        <rFont val="Times New Roman"/>
        <family val="1"/>
      </rPr>
      <t xml:space="preserve"> (en guaraníes)</t>
    </r>
  </si>
  <si>
    <t>Cuentas de Orden</t>
  </si>
  <si>
    <t>OBLIGACIONES DIVERSAS</t>
  </si>
  <si>
    <t>CAPITAL INTEGRADO</t>
  </si>
  <si>
    <t>PRIMAS DE EMISION</t>
  </si>
  <si>
    <t xml:space="preserve">INVERSIONES </t>
  </si>
  <si>
    <t>GANANCIAS FINANCIERAS</t>
  </si>
  <si>
    <t>PERDIDAS FINANCIERAS</t>
  </si>
  <si>
    <t>RESULTADO FINANCIERO ANTES DE PREVISIONES</t>
  </si>
  <si>
    <t>PREVISIONES</t>
  </si>
  <si>
    <t>RESULTADO POR SERVICIOS</t>
  </si>
  <si>
    <t>RESULTADO BRUTO</t>
  </si>
  <si>
    <t>OTRAS GANANCIAS OPERATIVAS</t>
  </si>
  <si>
    <t>OTRAS PERDIDAS OPERATIVAS</t>
  </si>
  <si>
    <t>RESULTADO OPERATIVO NETO</t>
  </si>
  <si>
    <t>(**) Estas obligaciones están constituidas por depósitos a la vista y a plazo.</t>
  </si>
  <si>
    <t>(EXPRESADO EN GUARANÍES)</t>
  </si>
  <si>
    <t>DISPONIBILIDADES</t>
  </si>
  <si>
    <t xml:space="preserve">OBLIG. POR INTERM. FINANC. SECTOR FINANCIERO </t>
  </si>
  <si>
    <t>Caja</t>
  </si>
  <si>
    <t>Banco Central del Paraguay (FGD)</t>
  </si>
  <si>
    <t>Banco Central del Paraguay</t>
  </si>
  <si>
    <t>Otras Instituciones Financieras</t>
  </si>
  <si>
    <t>Acreedores por Cargos Financieros Devengados</t>
  </si>
  <si>
    <t>Deudores por Productos Financieros Devengados</t>
  </si>
  <si>
    <t>VALORES  PUBLICOS  Y PRIVADOS</t>
  </si>
  <si>
    <t xml:space="preserve">OBLIG. POR INTERM. FINANC. SECTOR NO FINANCIERO </t>
  </si>
  <si>
    <t>Depósito - Sector Privado</t>
  </si>
  <si>
    <t>Depósitos-Sector Publico</t>
  </si>
  <si>
    <t xml:space="preserve">Acreedores por Cargos Financieros Devengados </t>
  </si>
  <si>
    <t>Acreedores Fiscales</t>
  </si>
  <si>
    <t>Acreedores Sociales</t>
  </si>
  <si>
    <t xml:space="preserve">Otras Obligaciones Diversas </t>
  </si>
  <si>
    <t>Préstamos</t>
  </si>
  <si>
    <t>CRÉDITOS DIVERSOS</t>
  </si>
  <si>
    <t>PROVISIONES Y PREVISIONES</t>
  </si>
  <si>
    <t>Provisiones</t>
  </si>
  <si>
    <t xml:space="preserve">TOTAL PASIVO </t>
  </si>
  <si>
    <t>PATRIMONIO NETO</t>
  </si>
  <si>
    <t>Capital Integrado</t>
  </si>
  <si>
    <t>Resultado del Ejercicio</t>
  </si>
  <si>
    <t>TOTAL PATRIMONIO NETO</t>
  </si>
  <si>
    <t>PROPIEDADES, PLANTA Y EQUIPO</t>
  </si>
  <si>
    <t>TOTAL PASIVO Y PATRIMONIO NETO</t>
  </si>
  <si>
    <t xml:space="preserve">CARGOS DIFERIDOS </t>
  </si>
  <si>
    <t xml:space="preserve">TOTAL ACTIVO </t>
  </si>
  <si>
    <t>CUENTAS DE CONTINGENCIA,ORDEN Y FIDEICOMISO</t>
  </si>
  <si>
    <t>Líneas de Créditos</t>
  </si>
  <si>
    <t>Total Cuentas de Contingencias</t>
  </si>
  <si>
    <t>Total Cuentas de Orden</t>
  </si>
  <si>
    <t xml:space="preserve">Constitución de Previsiones  </t>
  </si>
  <si>
    <t xml:space="preserve">Desafectación de Previsiones  </t>
  </si>
  <si>
    <t xml:space="preserve">RESULTADO FINANCIERO DESPUES DE PREVISIONES </t>
  </si>
  <si>
    <t>Ganancias por Servicios</t>
  </si>
  <si>
    <t>Pérdidas por Servicios</t>
  </si>
  <si>
    <t>RESULTADOS  EXTRAORDINARIOS</t>
  </si>
  <si>
    <t>Ganancias Extraordinarias</t>
  </si>
  <si>
    <t>Pérdidas Extraordinarias</t>
  </si>
  <si>
    <t>AJUSTE  DE RESULTADOS DE EJERCICIOS ANTERIORES</t>
  </si>
  <si>
    <t>Ganancias</t>
  </si>
  <si>
    <t xml:space="preserve">Pérdidas  </t>
  </si>
  <si>
    <t>RESULTADO ANTES DE IMPUESTO A LA RENTA</t>
  </si>
  <si>
    <t>Impuesto a la Renta</t>
  </si>
  <si>
    <t>RESULTADO DEL EJERCICIO DESPUES DEL IMPUESTO</t>
  </si>
  <si>
    <t>Operaciones a Liquidar</t>
  </si>
  <si>
    <t>CAPITAL</t>
  </si>
  <si>
    <t>RESERVAS</t>
  </si>
  <si>
    <t>RESULTADOS</t>
  </si>
  <si>
    <t>CUENTAS</t>
  </si>
  <si>
    <t>LEGAL</t>
  </si>
  <si>
    <t>REVALÚO</t>
  </si>
  <si>
    <t>ACUMULADOS</t>
  </si>
  <si>
    <t>Transferencia de Resul. Ej. Ant.</t>
  </si>
  <si>
    <t>Constitución de Reserva Legal</t>
  </si>
  <si>
    <t>DEL PERIODO</t>
  </si>
  <si>
    <t>(Expresado en Guaraníes)</t>
  </si>
  <si>
    <t xml:space="preserve">Títulos Privados  </t>
  </si>
  <si>
    <t>Inversiones Especiales</t>
  </si>
  <si>
    <t>Derechos Fiduciarios</t>
  </si>
  <si>
    <t>Rentas sobre Sector Privado</t>
  </si>
  <si>
    <t>MAS EGRESOS QUE NO IMPLICAN APLICACIONES DE EFECTIVO</t>
  </si>
  <si>
    <t>Depreciación de bienes de uso del período</t>
  </si>
  <si>
    <t>Amortización de cargos diferidos del período</t>
  </si>
  <si>
    <t>Flujo neto de efectivo generado por las actividades operativas</t>
  </si>
  <si>
    <t>FLUJO DE EFECTIVO DE ACTIVIDADES DE INVERSIÓN</t>
  </si>
  <si>
    <t>Flujo neto de efectivo aplicado a las actividades de inversión</t>
  </si>
  <si>
    <t>FLUJO DE EFECTIVO DE ACTIVIDADES DE FINANCIACIÓN</t>
  </si>
  <si>
    <t>Aportes de Accionistas</t>
  </si>
  <si>
    <t>de financiación</t>
  </si>
  <si>
    <t>Efectivo y equivalentes de efectivo al inicio del periodo</t>
  </si>
  <si>
    <t>Efectivo y equivalentes de efectivo al final del periodo</t>
  </si>
  <si>
    <t>MONEDA DE LA INVERSION</t>
  </si>
  <si>
    <t>VALOR NOMINAL</t>
  </si>
  <si>
    <t>VALOR CONTABLE</t>
  </si>
  <si>
    <t xml:space="preserve">BANCARD S.A. </t>
  </si>
  <si>
    <t>No vinculada</t>
  </si>
  <si>
    <t>50   Mayores Deudores subsiguientes</t>
  </si>
  <si>
    <t>100 Mayores Deudores subsiguientes</t>
  </si>
  <si>
    <t>Otros deudores subsiguientes</t>
  </si>
  <si>
    <t>TOTAL (*)</t>
  </si>
  <si>
    <t>10   Mayores depositantes</t>
  </si>
  <si>
    <t>50   Mayores depositantes subsiguientes</t>
  </si>
  <si>
    <t>100 Mayores depositantes subsiguientes</t>
  </si>
  <si>
    <t>Otros depositantes subsiguientes</t>
  </si>
  <si>
    <t>Operaciones pendientes de Compensacion - ATM</t>
  </si>
  <si>
    <t>Contingencias Crediticias</t>
  </si>
  <si>
    <t>Creditos Vigentes (a)</t>
  </si>
  <si>
    <t>(a) Los créditos vigentes no incluyen intereses devengados</t>
  </si>
  <si>
    <t>Gross Brown Costa, Eduardo Javier</t>
  </si>
  <si>
    <t>Gustale Cardoni, Juan Manuel</t>
  </si>
  <si>
    <t>Vázquez Muniagurria, Guillermo</t>
  </si>
  <si>
    <t>Roberto, Waldo Emilio</t>
  </si>
  <si>
    <t>Gerente de TI</t>
  </si>
  <si>
    <t xml:space="preserve">Ganancias por valuación a realizar </t>
  </si>
  <si>
    <t>Aportes No Capitalizados</t>
  </si>
  <si>
    <t>Fedatario Titular</t>
  </si>
  <si>
    <t>1)Encajes Legales</t>
  </si>
  <si>
    <t>NOMBRE DE LA SOCIEDAD</t>
  </si>
  <si>
    <t>CONDICIÓN</t>
  </si>
  <si>
    <t>(Previsiones)</t>
  </si>
  <si>
    <t xml:space="preserve">Otras instituciones financieras </t>
  </si>
  <si>
    <t xml:space="preserve">Productos financieros devengados  </t>
  </si>
  <si>
    <t>Deudores por productos financieros devengados</t>
  </si>
  <si>
    <t xml:space="preserve">Previsiones </t>
  </si>
  <si>
    <t>Anticipos por Compra de Bienes y Servicios</t>
  </si>
  <si>
    <t>Cargos Pagados por Anticipado</t>
  </si>
  <si>
    <t>Anticipo de Impuestos Nacionales</t>
  </si>
  <si>
    <t>Impuesto Al Valor Agregado - a Deducir</t>
  </si>
  <si>
    <t>Depósitos</t>
  </si>
  <si>
    <t>Reserva de revaluo</t>
  </si>
  <si>
    <t>Reservas legal</t>
  </si>
  <si>
    <t>Otras Cuentas de Orden Deudoras</t>
  </si>
  <si>
    <t>Por créditos vigentes - Sector Financiero</t>
  </si>
  <si>
    <t>Por créditos vigentes - Sector No Financiero</t>
  </si>
  <si>
    <t>Por créditos vencidos</t>
  </si>
  <si>
    <t>Por obligaciones - Sector Financiero</t>
  </si>
  <si>
    <t>Por obligaciones - Sector No Financiero</t>
  </si>
  <si>
    <t>Diversos Residentes</t>
  </si>
  <si>
    <t>Por valuación de activos y pasivos financieros  M.E. neto</t>
  </si>
  <si>
    <t>Adquisición de bienes de uso</t>
  </si>
  <si>
    <t>Aumento de cargos diferidos</t>
  </si>
  <si>
    <t>c.17) Créditos Diversos</t>
  </si>
  <si>
    <t>(Aumento) disminución neto de inversiones</t>
  </si>
  <si>
    <t>Aporte Irrevocable</t>
  </si>
  <si>
    <t>Categoría 4 Gs</t>
  </si>
  <si>
    <t>Previsiones  Créditos Vigentes Sector No Financiero</t>
  </si>
  <si>
    <t>Participación en otras sociedades (Nota b.4)</t>
  </si>
  <si>
    <t xml:space="preserve">Inversiones especiales </t>
  </si>
  <si>
    <t>Bocas de Cobro</t>
  </si>
  <si>
    <t>Vázquez Villasanti, Federico Miguel</t>
  </si>
  <si>
    <t>Rey Fernández, Julio Daniel</t>
  </si>
  <si>
    <t>Activos totales en moneda extranjera</t>
  </si>
  <si>
    <t>Pasivos totales en moneda extranjera</t>
  </si>
  <si>
    <t>Diferencia de cambio neto sobre activos y pasivos financieros en moneda extranjera - ganancia</t>
  </si>
  <si>
    <t>A) CONSIDERACIÓN POR LA ASAMBLEA DE ACCIONISTAS</t>
  </si>
  <si>
    <t>c.12) Limitaciones a la libre disponibilidad de los activos o del patrimonio y cualquier restricción al derecho de propiedad</t>
  </si>
  <si>
    <t>c.13)  Garantías otorgadas respecto a Pasivos</t>
  </si>
  <si>
    <t>c.18)  Otros hechos que por su importancia justifiquen su exposición</t>
  </si>
  <si>
    <t>H) Efectos Inflacionarios</t>
  </si>
  <si>
    <t>Diferencia de cambio neto sobre el total de activos y pasivos en moneda extranjera</t>
  </si>
  <si>
    <t>Diferencia de cambio neto sobre otros activos y pasivos en moneda extranjera - pérdida</t>
  </si>
  <si>
    <t>f.1 )  Reconocimiento de las ganancias y pérdidas</t>
  </si>
  <si>
    <t>f.2 )  Diferencias de Cambios en monedas extranjeras</t>
  </si>
  <si>
    <t>f.3 )  Aportes al Fondo de Garantía de Depósitos (FGD)</t>
  </si>
  <si>
    <t>DIFERENCIA</t>
  </si>
  <si>
    <t>Retribución al Personal y Cargas Sociales</t>
  </si>
  <si>
    <t>Gastos Generales</t>
  </si>
  <si>
    <t xml:space="preserve">Depreciaciones de Bienes </t>
  </si>
  <si>
    <t>Amortización de Cargos Diferidos</t>
  </si>
  <si>
    <t>Resultados Acumulados</t>
  </si>
  <si>
    <t>Luis Linares</t>
  </si>
  <si>
    <t>Fedatario Suplente</t>
  </si>
  <si>
    <t>Gerente de Contabilidad</t>
  </si>
  <si>
    <t>Sala Cardozo, José Augusto</t>
  </si>
  <si>
    <t>- Inmuebles - Edificios</t>
  </si>
  <si>
    <t>- Maquinarias</t>
  </si>
  <si>
    <t>Banco Basa S.A.</t>
  </si>
  <si>
    <t>USD</t>
  </si>
  <si>
    <t>EUR</t>
  </si>
  <si>
    <t xml:space="preserve">CRÉDITOS VIGENTES POR INTERMEDIACIÓN FINANCIERA SECTOR FINANCIERO </t>
  </si>
  <si>
    <t>Obligaciones de Pago Subordinado - No Reajustables</t>
  </si>
  <si>
    <t xml:space="preserve">CRÉDITOS VIGENTES POR INTERMEDIACIÓN FINANCIERA SECTOR NO FINANCIERO </t>
  </si>
  <si>
    <t>NOTA</t>
  </si>
  <si>
    <t xml:space="preserve">Valores Públicos y Privados </t>
  </si>
  <si>
    <t xml:space="preserve">Diversos </t>
  </si>
  <si>
    <t xml:space="preserve">CRÉDITOS VENCIDOS POR INTERMEDIACIÓN FINANCIERA SECTOR NO FINANCIERO </t>
  </si>
  <si>
    <t xml:space="preserve">Propios </t>
  </si>
  <si>
    <t xml:space="preserve">Cargos Diferidos </t>
  </si>
  <si>
    <t>1</t>
  </si>
  <si>
    <t>2</t>
  </si>
  <si>
    <t>3</t>
  </si>
  <si>
    <t>4</t>
  </si>
  <si>
    <t>5</t>
  </si>
  <si>
    <t>6</t>
  </si>
  <si>
    <t xml:space="preserve">Otras Instituciones Financieras </t>
  </si>
  <si>
    <t>APORTES NO CAPITALIZADOS</t>
  </si>
  <si>
    <t>CONCATENAR</t>
  </si>
  <si>
    <t>DISPONIBILIDADESCaja</t>
  </si>
  <si>
    <t>DISPONIBILIDADESBanco Central del Paraguay</t>
  </si>
  <si>
    <t>DISPONIBILIDADESOtras Instituciones Financieras</t>
  </si>
  <si>
    <t xml:space="preserve">CRÉDITOS VIGENTES POR INTERMEDIACIÓN FINANCIERA SECTOR FINANCIERO Otras instituciones financieras </t>
  </si>
  <si>
    <t>CRÉDITOS VIGENTES POR INTERMEDIACIÓN FINANCIERA SECTOR FINANCIERO Operaciones a Liquidar</t>
  </si>
  <si>
    <t xml:space="preserve">CRÉDITOS VIGENTES POR INTERMEDIACIÓN FINANCIERA SECTOR FINANCIERO Productos financieros devengados  </t>
  </si>
  <si>
    <t>CRÉDITOS VIGENTES POR INTERMEDIACIÓN FINANCIERA SECTOR NO FINANCIERO Préstamos</t>
  </si>
  <si>
    <t>CRÉDITOS VIGENTES POR INTERMEDIACIÓN FINANCIERA SECTOR NO FINANCIERO Deudores por productos financieros devengados</t>
  </si>
  <si>
    <t xml:space="preserve">CRÉDITOS VIGENTES POR INTERMEDIACIÓN FINANCIERA SECTOR NO FINANCIERO Previsiones </t>
  </si>
  <si>
    <t xml:space="preserve">CRÉDITOS DIVERSOSDiversos </t>
  </si>
  <si>
    <t xml:space="preserve">CRÉDITOS DIVERSOSPrevisiones </t>
  </si>
  <si>
    <t>CRÉDITOS VENCIDOS POR INTERMEDIACIÓN FINANCIERA SECTOR NO FINANCIERO Préstamos</t>
  </si>
  <si>
    <t xml:space="preserve">CRÉDITOS VENCIDOS POR INTERMEDIACIÓN FINANCIERA SECTOR NO FINANCIERO Ganancias por valuación a realizar </t>
  </si>
  <si>
    <t>CRÉDITOS VENCIDOS POR INTERMEDIACIÓN FINANCIERA SECTOR NO FINANCIERO Deudores por Productos Financieros Devengados</t>
  </si>
  <si>
    <t xml:space="preserve">CRÉDITOS VENCIDOS POR INTERMEDIACIÓN FINANCIERA SECTOR NO FINANCIERO Previsiones </t>
  </si>
  <si>
    <t>INVERSIONES Inversiones Especiales</t>
  </si>
  <si>
    <t xml:space="preserve">INVERSIONES Títulos Privados  </t>
  </si>
  <si>
    <t>INVERSIONES Derechos Fiduciarios</t>
  </si>
  <si>
    <t xml:space="preserve">INVERSIONES Previsiones </t>
  </si>
  <si>
    <t xml:space="preserve">PROPIEDADES, PLANTA Y EQUIPOPropios </t>
  </si>
  <si>
    <t xml:space="preserve">CARGOS DIFERIDOS Cargos Diferidos </t>
  </si>
  <si>
    <t>OBLIG. POR INTERM. FINANC. SECTOR FINANCIERO Banco Central del Paraguay (FGD)</t>
  </si>
  <si>
    <t>OBLIG. POR INTERM. FINANC. SECTOR FINANCIERO Depósitos</t>
  </si>
  <si>
    <t>OBLIG. POR INTERM. FINANC. SECTOR FINANCIERO Operaciones a Liquidar</t>
  </si>
  <si>
    <t xml:space="preserve">OBLIG. POR INTERM. FINANC. SECTOR FINANCIERO Otras Instituciones Financieras </t>
  </si>
  <si>
    <t>OBLIG. POR INTERM. FINANC. SECTOR FINANCIERO Acreedores por Cargos Financieros Devengados</t>
  </si>
  <si>
    <t>OBLIG. POR INTERM. FINANC. SECTOR NO FINANCIERO Depósito - Sector Privado</t>
  </si>
  <si>
    <t>OBLIG. POR INTERM. FINANC. SECTOR NO FINANCIERO Depósitos-Sector Publico</t>
  </si>
  <si>
    <t>OBLIG. POR INTERM. FINANC. SECTOR NO FINANCIERO Obligaciones de Pago Subordinado - No Reajustables</t>
  </si>
  <si>
    <t xml:space="preserve">OBLIG. POR INTERM. FINANC. SECTOR NO FINANCIERO Acreedores por Cargos Financieros Devengados </t>
  </si>
  <si>
    <t>OBLIGACIONES DIVERSASAcreedores Fiscales</t>
  </si>
  <si>
    <t>OBLIGACIONES DIVERSASAcreedores Sociales</t>
  </si>
  <si>
    <t xml:space="preserve">OBLIGACIONES DIVERSASOtras Obligaciones Diversas </t>
  </si>
  <si>
    <t>PROVISIONES Y PREVISIONESProvisiones</t>
  </si>
  <si>
    <t>GANANCIAS FINANCIERASPor créditos vigentes - Sector Financiero</t>
  </si>
  <si>
    <t>GANANCIAS FINANCIERASPor créditos vigentes - Sector No Financiero</t>
  </si>
  <si>
    <t>GANANCIAS FINANCIERASPor créditos vencidos</t>
  </si>
  <si>
    <t xml:space="preserve">PREVISIONESDesafectación de Previsiones  </t>
  </si>
  <si>
    <t>RESULTADO POR SERVICIOSGanancias por Servicios</t>
  </si>
  <si>
    <t>RESULTADOS  EXTRAORDINARIOSGanancias Extraordinarias</t>
  </si>
  <si>
    <t>AJUSTE  DE RESULTADOS DE EJERCICIOS ANTERIORESGanancias</t>
  </si>
  <si>
    <t>PERDIDAS FINANCIERASPor obligaciones - Sector Financiero</t>
  </si>
  <si>
    <t>PERDIDAS FINANCIERASPor obligaciones - Sector No Financiero</t>
  </si>
  <si>
    <t xml:space="preserve">PREVISIONESConstitución de Previsiones  </t>
  </si>
  <si>
    <t>RESULTADO POR SERVICIOSPérdidas por Servicios</t>
  </si>
  <si>
    <t>OTRAS PERDIDAS OPERATIVASRetribución al Personal y Cargas Sociales</t>
  </si>
  <si>
    <t xml:space="preserve">OTRAS PERDIDAS OPERATIVASOtras </t>
  </si>
  <si>
    <t xml:space="preserve">OTRAS PERDIDAS OPERATIVASDepreciaciones de Bienes </t>
  </si>
  <si>
    <t>OTRAS PERDIDAS OPERATIVASAmortización de Cargos Diferidos</t>
  </si>
  <si>
    <t>RESULTADO ANTES DE IMPUESTO A LA RENTAImpuesto a la Renta</t>
  </si>
  <si>
    <t>OTRAS PERDIDAS OPERATIVASGastos Generales</t>
  </si>
  <si>
    <t>RESULTADOS  EXTRAORDINARIOSPérdidas Extraordinarias</t>
  </si>
  <si>
    <t xml:space="preserve">AJUSTE  DE RESULTADOS DE EJERCICIOS ANTERIORESPérdidas  </t>
  </si>
  <si>
    <t xml:space="preserve">VALORES  PUBLICOS  Y PRIVADOSValores Públicos y Privados </t>
  </si>
  <si>
    <t>CRÉDITOS VIGENTES POR INTERMEDIACIÓN FINANCIERA SECTOR FINANCIERO Previsiones</t>
  </si>
  <si>
    <t>Monedas</t>
  </si>
  <si>
    <t>Importe arbitrado a USD</t>
  </si>
  <si>
    <t>c.9) Cargos Diferidos e Intangibles (en guaraníes)</t>
  </si>
  <si>
    <t>DISPONBILIDADES</t>
  </si>
  <si>
    <t>Otras Ganancias Diversas</t>
  </si>
  <si>
    <t>NOTAS</t>
  </si>
  <si>
    <t>DIF</t>
  </si>
  <si>
    <t>Fecha de emisión</t>
  </si>
  <si>
    <t>Fecha de vencimiento</t>
  </si>
  <si>
    <t>Tasa</t>
  </si>
  <si>
    <t xml:space="preserve">(*) Por acta de Asamblea N° 77 de fecha 18 de octubre de 2021 se aprobó el programa de Emisión Global por USD 15.000.000 de Bonos Subordinados. </t>
  </si>
  <si>
    <t>(Aumento) disminución neto de valores públicos y privados</t>
  </si>
  <si>
    <t>Monto emitido y colocado en USD (*)</t>
  </si>
  <si>
    <t>Deudores por Venta a Plazo</t>
  </si>
  <si>
    <t>Total en cuentas de orden fideicomiso</t>
  </si>
  <si>
    <t>Resultado antes de Impuestos</t>
  </si>
  <si>
    <t>PROVISIONES Y PREVISIONESPrevisiones</t>
  </si>
  <si>
    <t>Acciones Ordinarias   -  Tipo Nominativas (Voto Múltiple)</t>
  </si>
  <si>
    <t>Jara Román, Sonia Elizabeth</t>
  </si>
  <si>
    <t>Redes Florentin, Claudia María</t>
  </si>
  <si>
    <t>Síndico</t>
  </si>
  <si>
    <t>Por el período culminado el</t>
  </si>
  <si>
    <t>Banco Continental</t>
  </si>
  <si>
    <t>Cobros Pendientes CNB</t>
  </si>
  <si>
    <t>Venta y Cesión de Cartera</t>
  </si>
  <si>
    <t>Posición de Cambios</t>
  </si>
  <si>
    <t>Lineas de créditos acordadas</t>
  </si>
  <si>
    <t>Auditor Informático</t>
  </si>
  <si>
    <t>BAKER TILLY PARAGUAY Consultoría y Revisión Impositiva mensual</t>
  </si>
  <si>
    <t>Miguel Almada</t>
  </si>
  <si>
    <t xml:space="preserve">    Juan Manuel Gustale Cardoni                             Miguel Almada</t>
  </si>
  <si>
    <t xml:space="preserve">       Presidente</t>
  </si>
  <si>
    <t>Inversiones Permanentes en Sociedades Privadas del</t>
  </si>
  <si>
    <t>Inversiones Permanentes en Sociedades Privadas del Exterior</t>
  </si>
  <si>
    <t xml:space="preserve">   Juan Manuel Gustale Cardoni             Miguel Almada</t>
  </si>
  <si>
    <t xml:space="preserve">                  Presidente</t>
  </si>
  <si>
    <t>Acciones Preferidas Clase A</t>
  </si>
  <si>
    <t>Juan Manuel Gustale Cardoni                      Miguel Almada</t>
  </si>
  <si>
    <t xml:space="preserve">           Presidente                                                Síndico</t>
  </si>
  <si>
    <t>Descripción</t>
  </si>
  <si>
    <t xml:space="preserve">    Juan Manuel Gustale Cardoni           Miguel Almada                   </t>
  </si>
  <si>
    <t>Los activos y pasivos expresados en moneda extranjera se encuentran valuados a los tipos de cambio vigentes al cierre del periódo, proporcionados por la mesa de cambios del Departamento de Operaciones Internacionales del Banco Central del Paraguay:</t>
  </si>
  <si>
    <t>Posición comprada en moneda extranjera</t>
  </si>
  <si>
    <t>Juan Manuel Gustale Cardoni</t>
  </si>
  <si>
    <t xml:space="preserve">           Juan Manuel Gustale Cardoni</t>
  </si>
  <si>
    <t xml:space="preserve">              Presidente</t>
  </si>
  <si>
    <t xml:space="preserve">        Gerente de Contabilidad</t>
  </si>
  <si>
    <t xml:space="preserve">               Gerente General</t>
  </si>
  <si>
    <t xml:space="preserve">    Juan Manuel Gustale Cardoni</t>
  </si>
  <si>
    <t xml:space="preserve">                           Presidente</t>
  </si>
  <si>
    <t xml:space="preserve">       Síndico</t>
  </si>
  <si>
    <t xml:space="preserve"> Gerente de Contabilidad</t>
  </si>
  <si>
    <t xml:space="preserve">        Gerente General</t>
  </si>
  <si>
    <t xml:space="preserve">   Presidente</t>
  </si>
  <si>
    <t>Ruth Paola González</t>
  </si>
  <si>
    <t xml:space="preserve">              Miguel Almada</t>
  </si>
  <si>
    <t xml:space="preserve">     Presidente</t>
  </si>
  <si>
    <t xml:space="preserve">     Síndico</t>
  </si>
  <si>
    <t xml:space="preserve">       Miguel Almada</t>
  </si>
  <si>
    <t>- Mejoras</t>
  </si>
  <si>
    <t>Miguel Aranda</t>
  </si>
  <si>
    <t xml:space="preserve">                    Presidente</t>
  </si>
  <si>
    <t xml:space="preserve">                    Juan Manuel Gustale Cardoni</t>
  </si>
  <si>
    <t xml:space="preserve">                     Presidente</t>
  </si>
  <si>
    <t>Gastos a recuperar</t>
  </si>
  <si>
    <t>Otras cuentas deudoras</t>
  </si>
  <si>
    <t xml:space="preserve">    Miguel Almada</t>
  </si>
  <si>
    <t xml:space="preserve">      Gerente de Contabilidad                               Gerente General</t>
  </si>
  <si>
    <t xml:space="preserve">   Síndico</t>
  </si>
  <si>
    <t xml:space="preserve">          Gerente General                        Presidente</t>
  </si>
  <si>
    <t>Gerente de Contabilidad                     Gerente General</t>
  </si>
  <si>
    <t xml:space="preserve">             Juan Manuel Gustale Cardoni          Miguel Almada  </t>
  </si>
  <si>
    <t xml:space="preserve">                       Presidente                          Síndico</t>
  </si>
  <si>
    <t xml:space="preserve">          Presidente                                     Síndico</t>
  </si>
  <si>
    <t xml:space="preserve">INVERSIONES Bienes recibidos en recuperación de Créditos 	</t>
  </si>
  <si>
    <t xml:space="preserve">Bienes recibidos en recuperación de Créditos 	</t>
  </si>
  <si>
    <t>-</t>
  </si>
  <si>
    <t>Otras Pérdidas Diversas</t>
  </si>
  <si>
    <t>Control</t>
  </si>
  <si>
    <t>COD_MONEDA</t>
  </si>
  <si>
    <t>RUBRO_FORMATEADO</t>
  </si>
  <si>
    <t>COD_RUBRO</t>
  </si>
  <si>
    <t>RUBRO</t>
  </si>
  <si>
    <t>SALDO_ACTUAL_GS</t>
  </si>
  <si>
    <t>SALDO_ACTUAL_EQ_DOLAR</t>
  </si>
  <si>
    <t>SALDO_ACTUAL_EQ_GS</t>
  </si>
  <si>
    <t>TIPO</t>
  </si>
  <si>
    <t>CLASIFICACION</t>
  </si>
  <si>
    <t>CLASIFICACION 2</t>
  </si>
  <si>
    <t>EXTRAE</t>
  </si>
  <si>
    <t>EXTRAE 2</t>
  </si>
  <si>
    <t>EXTRAE 3</t>
  </si>
  <si>
    <t>NOTA 1</t>
  </si>
  <si>
    <t>NOTA 2</t>
  </si>
  <si>
    <t>NOTA 4</t>
  </si>
  <si>
    <t>0.11.1.10.101.1.02.001.01</t>
  </si>
  <si>
    <t>111101010200101</t>
  </si>
  <si>
    <t>Efectivo Dolares Usa</t>
  </si>
  <si>
    <t>BRL</t>
  </si>
  <si>
    <t>0.11.1.10.101.1.02.001.09</t>
  </si>
  <si>
    <t>111101010200109</t>
  </si>
  <si>
    <t>Efectivo Real</t>
  </si>
  <si>
    <t>0.11.1.10.101.1.02.001.59</t>
  </si>
  <si>
    <t>111101010200159</t>
  </si>
  <si>
    <t>Efectivo Euro</t>
  </si>
  <si>
    <t>GS</t>
  </si>
  <si>
    <t>0.11.1.10.101.1.02.001.99</t>
  </si>
  <si>
    <t>111101010200199</t>
  </si>
  <si>
    <t>Billetes y Monedas - Pico Cajeros</t>
  </si>
  <si>
    <t>ARS</t>
  </si>
  <si>
    <t>0.11.1.10.101.1.02.010.10</t>
  </si>
  <si>
    <t>111101010201010</t>
  </si>
  <si>
    <t>Efectivo - Peso Arg</t>
  </si>
  <si>
    <t>0.11.1.10.101.1.02.624.99</t>
  </si>
  <si>
    <t>111101010262499</t>
  </si>
  <si>
    <t>Atm Pinedo</t>
  </si>
  <si>
    <t>0.11.1.10.101.1.02.625.99</t>
  </si>
  <si>
    <t>111101010262599</t>
  </si>
  <si>
    <t>Atm Infonet los Jardines Fdo. de la Mora</t>
  </si>
  <si>
    <t>0.11.1.10.101.1.02.629.99</t>
  </si>
  <si>
    <t>111101010262999</t>
  </si>
  <si>
    <t>Atm Infonet Supermecado los Jardines Moras Cue</t>
  </si>
  <si>
    <t>0.11.1.10.101.1.02.630.99</t>
  </si>
  <si>
    <t>111101010263099</t>
  </si>
  <si>
    <t>Atm Infonet Supermecado Todo Carne</t>
  </si>
  <si>
    <t>0.11.1.10.101.1.02.631.99</t>
  </si>
  <si>
    <t>111101010263199</t>
  </si>
  <si>
    <t>Atm Infonet Super 6 Laurelty Luque</t>
  </si>
  <si>
    <t>0.11.1.10.101.1.02.632.99</t>
  </si>
  <si>
    <t>111101010263299</t>
  </si>
  <si>
    <t>Atm Infonet Copetrol Luque (4to Barrio)</t>
  </si>
  <si>
    <t>0.11.1.10.101.1.02.635.99</t>
  </si>
  <si>
    <t>111101010263599</t>
  </si>
  <si>
    <t>Atm Infonet Supermercado Stock Ypané</t>
  </si>
  <si>
    <t>0.11.1.10.101.1.02.636.99</t>
  </si>
  <si>
    <t>111101010263699</t>
  </si>
  <si>
    <t>Atm Infonet Supermercado Stock Guarambaré</t>
  </si>
  <si>
    <t>0.11.1.10.101.1.02.637.99</t>
  </si>
  <si>
    <t>111101010263799</t>
  </si>
  <si>
    <t>Atm Infonet Agencia Villeta</t>
  </si>
  <si>
    <t>0.11.1.10.101.1.02.638.99</t>
  </si>
  <si>
    <t>111101010263899</t>
  </si>
  <si>
    <t>Atm Infonet Biggie Von Polesky</t>
  </si>
  <si>
    <t>0.11.1.10.101.1.02.639.99</t>
  </si>
  <si>
    <t>111101010263999</t>
  </si>
  <si>
    <t>Atm Infonet Biggie Villa Elisa</t>
  </si>
  <si>
    <t>0.11.1.10.101.1.02.640.99</t>
  </si>
  <si>
    <t>111101010264099</t>
  </si>
  <si>
    <t>Atm Infonet Supermercado el Pueblo San Vicente</t>
  </si>
  <si>
    <t>0.11.1.10.101.1.02.641.99</t>
  </si>
  <si>
    <t>111101010264199</t>
  </si>
  <si>
    <t>Atm Infonet Ips Constitución</t>
  </si>
  <si>
    <t>0.11.1.10.101.1.02.643.99</t>
  </si>
  <si>
    <t>111101010264399</t>
  </si>
  <si>
    <t>Atm Infonet Biggie Express Seiferheld</t>
  </si>
  <si>
    <t>0.11.1.10.101.1.02.644.99</t>
  </si>
  <si>
    <t>111101010264499</t>
  </si>
  <si>
    <t>Atm Infonet Copetrol 11 de Setiembre Zavala Cue</t>
  </si>
  <si>
    <t>0.11.1.10.101.1.02.645.99</t>
  </si>
  <si>
    <t>111101010264599</t>
  </si>
  <si>
    <t>Atm Infonet Supermercado Kingo</t>
  </si>
  <si>
    <t>0.11.1.10.101.1.02.646.99</t>
  </si>
  <si>
    <t>111101010264699</t>
  </si>
  <si>
    <t>Atm Infonet Ips Central</t>
  </si>
  <si>
    <t>0.11.1.10.101.1.02.647.99</t>
  </si>
  <si>
    <t>111101010264799</t>
  </si>
  <si>
    <t>Atm Infonet Shopping Mcal. Lopez</t>
  </si>
  <si>
    <t>0.11.1.10.101.1.02.648.99</t>
  </si>
  <si>
    <t>111101010264899</t>
  </si>
  <si>
    <t>Atm Infonet Sanatorio San Roque</t>
  </si>
  <si>
    <t>0.11.1.10.101.1.02.649.99</t>
  </si>
  <si>
    <t>111101010264999</t>
  </si>
  <si>
    <t>Atm Infonet Petrobras Zeballos Cue</t>
  </si>
  <si>
    <t>0.11.1.10.101.1.02.653.99</t>
  </si>
  <si>
    <t>111101010265399</t>
  </si>
  <si>
    <t>Atm Infonet Biggie Bruno Guggiari</t>
  </si>
  <si>
    <t>0.11.1.10.101.1.02.654.99</t>
  </si>
  <si>
    <t>111101010265499</t>
  </si>
  <si>
    <t>Atm Infonet Biggie Express Argaña Lambaré</t>
  </si>
  <si>
    <t>0.11.1.10.101.1.02.655.99</t>
  </si>
  <si>
    <t>111101010265599</t>
  </si>
  <si>
    <t>Atm Infonet Biggie Carretera de López</t>
  </si>
  <si>
    <t>0.11.1.10.101.1.02.656.99</t>
  </si>
  <si>
    <t>111101010265699</t>
  </si>
  <si>
    <t>Atm Infonet Lago Shoppind - Ciudad del Este</t>
  </si>
  <si>
    <t>0.11.1.10.101.1.02.657.99</t>
  </si>
  <si>
    <t>111101010265799</t>
  </si>
  <si>
    <t>Atm Infonet Estación Roev Hernandarias</t>
  </si>
  <si>
    <t>0.11.1.10.101.1.02.659.99</t>
  </si>
  <si>
    <t>111101010265999</t>
  </si>
  <si>
    <t>Atm Infonet Nuevo Super Caacupé</t>
  </si>
  <si>
    <t>0.11.1.10.101.1.02.660.99</t>
  </si>
  <si>
    <t>111101010266099</t>
  </si>
  <si>
    <t>Atm Infonet Agencia Paraguari</t>
  </si>
  <si>
    <t>0.11.1.10.101.1.02.661.99</t>
  </si>
  <si>
    <t>111101010266199</t>
  </si>
  <si>
    <t>Atm Infonet Biggie Express Loma Pyta</t>
  </si>
  <si>
    <t>0.11.1.10.101.1.02.662.99</t>
  </si>
  <si>
    <t>111101010266299</t>
  </si>
  <si>
    <t>Atm Infonet Hipermercado Luisito Mra</t>
  </si>
  <si>
    <t>0.11.1.10.101.1.02.664.99</t>
  </si>
  <si>
    <t>111101010266499</t>
  </si>
  <si>
    <t>Atm Infonet Comercial el Peque - Emboscada</t>
  </si>
  <si>
    <t>0.11.1.10.101.1.02.665.99</t>
  </si>
  <si>
    <t>111101010266599</t>
  </si>
  <si>
    <t>Atm Infonet Agencia Villeta 2</t>
  </si>
  <si>
    <t>0.11.1.10.101.1.02.667.99</t>
  </si>
  <si>
    <t>111101010266799</t>
  </si>
  <si>
    <t>Atm Infonet Universidad Católica de Asunción</t>
  </si>
  <si>
    <t>0.11.1.10.101.1.02.669.99</t>
  </si>
  <si>
    <t>111101010266999</t>
  </si>
  <si>
    <t>Atm Infonet Cooperativa 24 de Octubre</t>
  </si>
  <si>
    <t>0.11.1.10.101.1.02.670.99</t>
  </si>
  <si>
    <t>111101010267099</t>
  </si>
  <si>
    <t>Atm 703 Luisito Ñemby</t>
  </si>
  <si>
    <t>0.11.1.10.101.1.02.671.99</t>
  </si>
  <si>
    <t>111101010267199</t>
  </si>
  <si>
    <t>Atm 704 Luisito Ñemby Ii</t>
  </si>
  <si>
    <t>0.11.1.10.101.1.02.672.99</t>
  </si>
  <si>
    <t>111101010267299</t>
  </si>
  <si>
    <t>Atm 977  Shopping D Coronel Oviedo</t>
  </si>
  <si>
    <t>0.11.1.10.103.1.01.000.99</t>
  </si>
  <si>
    <t>111101030100099</t>
  </si>
  <si>
    <t>Atesoramiento Prosegur Atm-Asuncion</t>
  </si>
  <si>
    <t>0.11.1.10.103.1.01.001.01</t>
  </si>
  <si>
    <t>111101030100101</t>
  </si>
  <si>
    <t>Dinero en Transito Prosegur Usd</t>
  </si>
  <si>
    <t>0.11.1.10.103.1.01.001.09</t>
  </si>
  <si>
    <t>111101030100109</t>
  </si>
  <si>
    <t>Atesoramiento- Prosegur Asuncion Reales</t>
  </si>
  <si>
    <t>0.11.1.10.103.1.01.001.10</t>
  </si>
  <si>
    <t>111101030100110</t>
  </si>
  <si>
    <t>Atesoramiento- Prosegur Asuncion Pesos</t>
  </si>
  <si>
    <t>0.11.1.10.103.1.01.001.59</t>
  </si>
  <si>
    <t>111101030100159</t>
  </si>
  <si>
    <t>Atesoramiento- Prosegur Asuncion Euros</t>
  </si>
  <si>
    <t>0.11.1.10.103.1.01.001.99</t>
  </si>
  <si>
    <t>111101030100199</t>
  </si>
  <si>
    <t>Dinero en Tránsito Ates. Prosegur</t>
  </si>
  <si>
    <t>0.11.1.10.103.1.01.002.99</t>
  </si>
  <si>
    <t>111101030100299</t>
  </si>
  <si>
    <t>Atesoramiento-Prosegur Asuncion</t>
  </si>
  <si>
    <t>0.11.1.10.103.1.01.003.01</t>
  </si>
  <si>
    <t>111101030100301</t>
  </si>
  <si>
    <t>Atesoramiento- Prosegur Asuncion Me</t>
  </si>
  <si>
    <t>0.11.1.10.103.1.01.003.99</t>
  </si>
  <si>
    <t>111101030100399</t>
  </si>
  <si>
    <t>Atesoramiento-Prosegur Encarnacion</t>
  </si>
  <si>
    <t>0.11.1.10.103.1.01.004.01</t>
  </si>
  <si>
    <t>111101030100401</t>
  </si>
  <si>
    <t>Atesoramiento- Prosegur Cnel. Oviedo Me</t>
  </si>
  <si>
    <t>0.11.1.10.103.1.01.004.99</t>
  </si>
  <si>
    <t>111101030100499</t>
  </si>
  <si>
    <t>Atesoramiento-Prosegur Cnel.Oviedo</t>
  </si>
  <si>
    <t>0.11.1.10.103.1.01.005.01</t>
  </si>
  <si>
    <t>111101030100501</t>
  </si>
  <si>
    <t>Atesoramiento- Prosegur Ciudad del Este Me</t>
  </si>
  <si>
    <t>0.11.1.10.103.1.01.005.99</t>
  </si>
  <si>
    <t>111101030100599</t>
  </si>
  <si>
    <t>Atesoramiento-Prosegur Ciudad del Este</t>
  </si>
  <si>
    <t>0.11.1.10.103.1.01.006.99</t>
  </si>
  <si>
    <t>111101030100699</t>
  </si>
  <si>
    <t>Atesoramiento-Prosegur Concepcion</t>
  </si>
  <si>
    <t>0.11.1.10.103.1.01.007.99</t>
  </si>
  <si>
    <t>111101030100799</t>
  </si>
  <si>
    <t>Atesoramiento Yrendague-Asunción</t>
  </si>
  <si>
    <t>0.11.1.10.103.1.01.008.99</t>
  </si>
  <si>
    <t>111101030100899</t>
  </si>
  <si>
    <t>Atesoramiento Yrendague Atm-Asunción</t>
  </si>
  <si>
    <t>0.11.1.10.103.1.01.009.01</t>
  </si>
  <si>
    <t>111101030100901</t>
  </si>
  <si>
    <t>Atesoramiento Yrendague-Ciudad del Este Me</t>
  </si>
  <si>
    <t>0.11.1.10.103.1.01.009.99</t>
  </si>
  <si>
    <t>111101030100999</t>
  </si>
  <si>
    <t>Atesoramiento Yrendague-Ciudad del Este Mn</t>
  </si>
  <si>
    <t>0.11.1.10.103.1.01.010.01</t>
  </si>
  <si>
    <t>111101030101001</t>
  </si>
  <si>
    <t>Atesoramiento Yrendague-Encarnacion Usd</t>
  </si>
  <si>
    <t>0.11.1.10.103.1.01.011.01</t>
  </si>
  <si>
    <t>111101030101101</t>
  </si>
  <si>
    <t>Dinero en Tránsito Ates. Yrendague</t>
  </si>
  <si>
    <t>0.11.1.10.103.1.01.011.99</t>
  </si>
  <si>
    <t>111101030101199</t>
  </si>
  <si>
    <t>0.11.1.10.103.1.01.012.99</t>
  </si>
  <si>
    <t>111101030101299</t>
  </si>
  <si>
    <t>Atesoramiento Britimp Seguridad S.A.-Asuncion</t>
  </si>
  <si>
    <t>0.11.1.10.103.1.01.013.99</t>
  </si>
  <si>
    <t>111101030101399</t>
  </si>
  <si>
    <t>Atesoramiento Britimp Seguridad S.A.-Atm</t>
  </si>
  <si>
    <t>0.11.1.10.103.1.01.014.01</t>
  </si>
  <si>
    <t>111101030101401</t>
  </si>
  <si>
    <t>Dinero en Transito Wepa Usd- Interior</t>
  </si>
  <si>
    <t>0.11.1.10.103.1.01.014.99</t>
  </si>
  <si>
    <t>111101030101499</t>
  </si>
  <si>
    <t>0.11.1.10.103.1.01.015.01</t>
  </si>
  <si>
    <t>111101030101501</t>
  </si>
  <si>
    <t>Dinero en Transito Wepa Usd - Central 1</t>
  </si>
  <si>
    <t>0.11.1.10.103.1.01.015.99</t>
  </si>
  <si>
    <t>111101030101599</t>
  </si>
  <si>
    <t>Dinero en Transito Wepa Gs - Central 1</t>
  </si>
  <si>
    <t>0.11.1.10.103.1.01.016.01</t>
  </si>
  <si>
    <t>111101030101601</t>
  </si>
  <si>
    <t>Dinero en Transito Wepa Usd - Central 2</t>
  </si>
  <si>
    <t>0.11.1.10.103.1.01.016.99</t>
  </si>
  <si>
    <t>111101030101699</t>
  </si>
  <si>
    <t>Dinero en Transito Wepa Gs - Central 2</t>
  </si>
  <si>
    <t>0.11.1.10.103.1.01.017.01</t>
  </si>
  <si>
    <t>111101030101701</t>
  </si>
  <si>
    <t>Dinero en Transito Wepa Usd- Capital</t>
  </si>
  <si>
    <t>0.11.1.10.103.1.01.017.99</t>
  </si>
  <si>
    <t>111101030101799</t>
  </si>
  <si>
    <t>Dinero en Transito Wepa Gs- Capital</t>
  </si>
  <si>
    <t>0.11.1.10.103.1.01.018.01</t>
  </si>
  <si>
    <t>111101030101801</t>
  </si>
  <si>
    <t>Dinero en Transito-Fortsite</t>
  </si>
  <si>
    <t>0.11.1.10.103.1.01.018.99</t>
  </si>
  <si>
    <t>111101030101899</t>
  </si>
  <si>
    <t>0.11.1.10.103.1.01.019.01</t>
  </si>
  <si>
    <t>111101030101901</t>
  </si>
  <si>
    <t>Dinero en Transito Wepa Usd</t>
  </si>
  <si>
    <t>0.11.1.10.103.1.01.021.01</t>
  </si>
  <si>
    <t>111101030102101</t>
  </si>
  <si>
    <t>Atesoramiento Britimp S.A.-Asuncion Usd</t>
  </si>
  <si>
    <t>0.11.1.10.103.1.01.021.99</t>
  </si>
  <si>
    <t>111101030102199</t>
  </si>
  <si>
    <t>Atesoramiento Yrendague-Encarnacion Mn</t>
  </si>
  <si>
    <t>0.11.1.10.103.1.01.025.01</t>
  </si>
  <si>
    <t>111101030102501</t>
  </si>
  <si>
    <t>Atesoramiento Yrendague-Asunción Usd</t>
  </si>
  <si>
    <t>0.11.1.10.103.1.01.026.01</t>
  </si>
  <si>
    <t>111101030102601</t>
  </si>
  <si>
    <t>Atesoramiento Prosegur Concepcion Usd</t>
  </si>
  <si>
    <t>0.11.1.10.103.1.01.026.99</t>
  </si>
  <si>
    <t>111101030102699</t>
  </si>
  <si>
    <t>Atesoramiento Yrendague Atm-Ciudad del Este</t>
  </si>
  <si>
    <t>0.11.1.10.103.1.01.027.99</t>
  </si>
  <si>
    <t>111101030102799</t>
  </si>
  <si>
    <t>Atesoramiento Fortsite Gs</t>
  </si>
  <si>
    <t>0.11.1.10.103.1.01.029.99</t>
  </si>
  <si>
    <t>111101030102999</t>
  </si>
  <si>
    <t>Atesoramiento Prosegur Atm-Cnel. Oviedo</t>
  </si>
  <si>
    <t>0.11.1.10.103.1.01.117.09</t>
  </si>
  <si>
    <t>111101030111709</t>
  </si>
  <si>
    <t>Atesoramiento Yrendague-Asunción Reales</t>
  </si>
  <si>
    <t>0.11.1.10.103.1.01.117.59</t>
  </si>
  <si>
    <t>111101030111759</t>
  </si>
  <si>
    <t>Atesoramiento Yrendague-Asunción Euros</t>
  </si>
  <si>
    <t>0.11.1.10.103.1.01.119.09</t>
  </si>
  <si>
    <t>111101030111909</t>
  </si>
  <si>
    <t>Atesoramiento Britimp S.A.-Asuncion Reales</t>
  </si>
  <si>
    <t>0.11.1.10.103.1.01.119.10</t>
  </si>
  <si>
    <t>111101030111910</t>
  </si>
  <si>
    <t>Atesoramiento Britimp S.A.-Asuncion Pesos</t>
  </si>
  <si>
    <t>0.11.1.10.103.1.01.119.59</t>
  </si>
  <si>
    <t>111101030111959</t>
  </si>
  <si>
    <t>Atesoramiento Britimp S.A.-Asuncion Euros</t>
  </si>
  <si>
    <t>0.11.1.10.103.1.01.121.10</t>
  </si>
  <si>
    <t>111101030112110</t>
  </si>
  <si>
    <t>Atesoramiento Yrendague-Asunción Pesos</t>
  </si>
  <si>
    <t>0.11.1.20.105.1.02.000.99</t>
  </si>
  <si>
    <t>111201050200099</t>
  </si>
  <si>
    <t>Encaje Legal Moneda Nacional</t>
  </si>
  <si>
    <t>0.11.1.20.105.1.04.000.99</t>
  </si>
  <si>
    <t>111201050400099</t>
  </si>
  <si>
    <t>Encaje Especial Res.1/131 y 189/93</t>
  </si>
  <si>
    <t>0.11.1.20.105.1.06.000.01</t>
  </si>
  <si>
    <t>111201050600001</t>
  </si>
  <si>
    <t>Encaje Legal M/E</t>
  </si>
  <si>
    <t>0.11.1.20.105.1.18.000.01</t>
  </si>
  <si>
    <t>111201051800001</t>
  </si>
  <si>
    <t>B.C.P Cuenta M/E</t>
  </si>
  <si>
    <t>0.11.1.20.105.1.24.000.01</t>
  </si>
  <si>
    <t>111201052400001</t>
  </si>
  <si>
    <t>Encaje Legal Adicional - Rescate Anticipado M/E</t>
  </si>
  <si>
    <t>0.11.1.20.105.1.34.000.99</t>
  </si>
  <si>
    <t>111201053400099</t>
  </si>
  <si>
    <t>Depositos por Operaciones Monetarias</t>
  </si>
  <si>
    <t>0.11.1.20.105.1.36.001.99</t>
  </si>
  <si>
    <t>111201053600199</t>
  </si>
  <si>
    <t>Sistema de Pagos Instantaneos (Spi)</t>
  </si>
  <si>
    <t>0.11.1.20.109.1.02.003.01</t>
  </si>
  <si>
    <t>111201090200301</t>
  </si>
  <si>
    <t>Banco Nacional de Fomento - Me</t>
  </si>
  <si>
    <t>0.11.1.20.109.1.02.003.99</t>
  </si>
  <si>
    <t>111201090200399</t>
  </si>
  <si>
    <t>Banco Nacional de Fomento - Cuenta Clearing</t>
  </si>
  <si>
    <t>0.11.1.20.109.1.02.010.99</t>
  </si>
  <si>
    <t>111201090201099</t>
  </si>
  <si>
    <t>Banco Nacional de Fomentocta. Cte. Nº  000-00-819259/5</t>
  </si>
  <si>
    <t>0.11.1.20.109.1.02.020.99</t>
  </si>
  <si>
    <t>111201090202099</t>
  </si>
  <si>
    <t>Banco Nacional de Fomentocta. Cte. Nº  000-00-819360/2</t>
  </si>
  <si>
    <t>0.11.1.20.109.1.02.040.01</t>
  </si>
  <si>
    <t>111201090204001</t>
  </si>
  <si>
    <t>Banco Nacional de Fomentocta. Cte. Nº 000-00-001226/0</t>
  </si>
  <si>
    <t>0.11.1.20.109.1.02.040.99</t>
  </si>
  <si>
    <t>111201090204099</t>
  </si>
  <si>
    <t>Banco Nacional de Fomentocta. Cte. Nº 000-00-818383/6</t>
  </si>
  <si>
    <t>0.11.1.20.109.1.03.001.59</t>
  </si>
  <si>
    <t>111201090300159</t>
  </si>
  <si>
    <t>Caixa - Madrid</t>
  </si>
  <si>
    <t>0.11.1.20.109.1.03.002.01</t>
  </si>
  <si>
    <t>111201090300201</t>
  </si>
  <si>
    <t>Banco de la Nacion Argentina-New York</t>
  </si>
  <si>
    <t>0.11.1.20.109.1.03.003.01</t>
  </si>
  <si>
    <t>111201090300301</t>
  </si>
  <si>
    <t>Citibank N.A., New York</t>
  </si>
  <si>
    <t>0.11.1.20.109.1.03.004.01</t>
  </si>
  <si>
    <t>111201090300401</t>
  </si>
  <si>
    <t>Caixa-Barcelona Usd</t>
  </si>
  <si>
    <t>0.11.1.20.109.1.03.005.01</t>
  </si>
  <si>
    <t>111201090300501</t>
  </si>
  <si>
    <t>Citibank N.A. New York- Visa Interncional</t>
  </si>
  <si>
    <t>0.11.1.20.109.1.03.006.01</t>
  </si>
  <si>
    <t>111201090300601</t>
  </si>
  <si>
    <t>Citibank N.A. New York-Cambios</t>
  </si>
  <si>
    <t>0.11.1.20.109.1.03.006.59</t>
  </si>
  <si>
    <t>111201090300659</t>
  </si>
  <si>
    <t>Citibank N.A., - Londres</t>
  </si>
  <si>
    <t>0.11.1.20.109.1.04.001.01</t>
  </si>
  <si>
    <t>111201090400101</t>
  </si>
  <si>
    <t>Continentalcta. Cte. Nº 01-208784-01</t>
  </si>
  <si>
    <t>0.11.1.20.109.1.04.001.99</t>
  </si>
  <si>
    <t>111201090400199</t>
  </si>
  <si>
    <t>Continentalcta. Cte. Nº 01-00065093-00</t>
  </si>
  <si>
    <t>0.11.1.20.109.1.04.002.99</t>
  </si>
  <si>
    <t>111201090400299</t>
  </si>
  <si>
    <t>Continentalcta. Cte. Nº 01-361622-06</t>
  </si>
  <si>
    <t>0.11.1.20.109.1.04.003.99</t>
  </si>
  <si>
    <t>111201090400399</t>
  </si>
  <si>
    <t>Continentalcta. Cte. Nº 01-259-707-01</t>
  </si>
  <si>
    <t>0.11.1.20.109.1.04.004.99</t>
  </si>
  <si>
    <t>111201090400499</t>
  </si>
  <si>
    <t>Continentalcta. Cte. Nº 01-531760-07</t>
  </si>
  <si>
    <t>0.11.1.20.109.1.04.005.01</t>
  </si>
  <si>
    <t>111201090400501</t>
  </si>
  <si>
    <t>Continentalcta. Cte. Nº 01-00709641-00</t>
  </si>
  <si>
    <t>0.11.1.20.109.1.04.005.99</t>
  </si>
  <si>
    <t>111201090400599</t>
  </si>
  <si>
    <t>Citibank Na</t>
  </si>
  <si>
    <t>0.11.1.20.109.1.04.006.99</t>
  </si>
  <si>
    <t>111201090400699</t>
  </si>
  <si>
    <t>Banco Atlascta. Cte. Nº 10-13-00039/9</t>
  </si>
  <si>
    <t>0.11.1.20.109.1.04.007.01</t>
  </si>
  <si>
    <t>111201090400701</t>
  </si>
  <si>
    <t>Banco Atlascta. Cte. Nº 110-13-00007/9</t>
  </si>
  <si>
    <t>0.11.1.20.109.1.04.011.99</t>
  </si>
  <si>
    <t>111201090401199</t>
  </si>
  <si>
    <t>Banco Itau Cta Cte 409423 Cta Ah 25505430</t>
  </si>
  <si>
    <t>0.11.1.20.109.1.04.014.01</t>
  </si>
  <si>
    <t>111201090401401</t>
  </si>
  <si>
    <t>Citibankcta. Cte. Nº 0195755124</t>
  </si>
  <si>
    <t>0.11.1.20.109.1.04.016.99</t>
  </si>
  <si>
    <t>111201090401699</t>
  </si>
  <si>
    <t>Banco Familiarcta. Cte. Nº 22-02703905</t>
  </si>
  <si>
    <t>0.11.1.20.109.1.04.017.01</t>
  </si>
  <si>
    <t>111201090401701</t>
  </si>
  <si>
    <t>Banco Familiarcta. Cte. Nº 22-02703976</t>
  </si>
  <si>
    <t>0.11.1.20.109.1.04.018.99</t>
  </si>
  <si>
    <t>111201090401899</t>
  </si>
  <si>
    <t>Bancopcta. Cte. Nº 0410023833caja de Ahorro Nº  0310064791</t>
  </si>
  <si>
    <t>0.11.1.20.109.1.04.019.01</t>
  </si>
  <si>
    <t>111201090401901</t>
  </si>
  <si>
    <t>Bancopcta. Cte. Nº 0410023841caja de Ahorro Nº 0310064805</t>
  </si>
  <si>
    <t>0.11.1.20.109.1.04.021.01</t>
  </si>
  <si>
    <t>111201090402101</t>
  </si>
  <si>
    <t>Banco Interfisa Cta. Cte. Nº 6-0001315</t>
  </si>
  <si>
    <t>0.11.1.20.109.1.04.022.99</t>
  </si>
  <si>
    <t>111201090402299</t>
  </si>
  <si>
    <t>Banco Basacta. Cte. Nº 100009297</t>
  </si>
  <si>
    <t>0.11.1.20.109.1.04.023.99</t>
  </si>
  <si>
    <t>111201090402399</t>
  </si>
  <si>
    <t>Banco Basacta. Cte. Nº 100022580cta. Comisiones Nº 155028115</t>
  </si>
  <si>
    <t>0.11.1.20.109.1.04.024.01</t>
  </si>
  <si>
    <t>111201090402401</t>
  </si>
  <si>
    <t>Basacta. Cte. Nº 10100003548cta. Comisiones Nº 10155003232</t>
  </si>
  <si>
    <t>0.11.1.20.109.1.04.025.99</t>
  </si>
  <si>
    <t>111201090402599</t>
  </si>
  <si>
    <t>Banco Basacta. Cte. Nº 100021950</t>
  </si>
  <si>
    <t>0.11.1.20.109.1.04.026.01</t>
  </si>
  <si>
    <t>111201090402601</t>
  </si>
  <si>
    <t>Banco Basacta. Cte. Nº 10100000710</t>
  </si>
  <si>
    <t>0.11.1.20.109.1.04.027.99</t>
  </si>
  <si>
    <t>111201090402799</t>
  </si>
  <si>
    <t>Banco Basacta.Cte N° 100086485</t>
  </si>
  <si>
    <t>0.11.1.20.109.1.04.028.99</t>
  </si>
  <si>
    <t>111201090402899</t>
  </si>
  <si>
    <t>Banco Itaucta. Cte. Nº 0.0.043129/5</t>
  </si>
  <si>
    <t>0.11.1.20.109.1.04.029.01</t>
  </si>
  <si>
    <t>111201090402901</t>
  </si>
  <si>
    <t>Banco Itaucta. Cte. Nº 0.5.000638/6</t>
  </si>
  <si>
    <t>0.11.1.20.109.1.04.030.01</t>
  </si>
  <si>
    <t>111201090403001</t>
  </si>
  <si>
    <t>Banco Itau</t>
  </si>
  <si>
    <t>0.11.1.20.109.1.04.031.99</t>
  </si>
  <si>
    <t>111201090403199</t>
  </si>
  <si>
    <t>Banco Sudameris Cta. Ahorro Nº 8095382 Gs</t>
  </si>
  <si>
    <t>0.11.1.20.109.1.04.035.99</t>
  </si>
  <si>
    <t>111201090403599</t>
  </si>
  <si>
    <t>Banco Gnb Paraguay SA Cta Cte Gs 1206150/004</t>
  </si>
  <si>
    <t>0.11.1.20.109.1.04.036.01</t>
  </si>
  <si>
    <t>111201090403601</t>
  </si>
  <si>
    <t>Banco Gnb Paraguay SA Cta Cte Usd 1206150/007</t>
  </si>
  <si>
    <t>0.11.1.20.109.1.04.037.99</t>
  </si>
  <si>
    <t>111201090403799</t>
  </si>
  <si>
    <t>Citibankcta. Cte. Nº 0195755043</t>
  </si>
  <si>
    <t>0.11.1.20.109.1.04.038.99</t>
  </si>
  <si>
    <t>111201090403899</t>
  </si>
  <si>
    <t>Citibankcta. Cte. Nº 0195755051</t>
  </si>
  <si>
    <t>0.11.1.20.109.1.04.039.99</t>
  </si>
  <si>
    <t>111201090403999</t>
  </si>
  <si>
    <t>Citibankcta. Cte. Nº 0195755019</t>
  </si>
  <si>
    <t>0.11.1.20.109.1.04.049.99</t>
  </si>
  <si>
    <t>111201090404999</t>
  </si>
  <si>
    <t>Citibank  Cta. Infonet</t>
  </si>
  <si>
    <t>0.11.1.20.109.1.04.100.99</t>
  </si>
  <si>
    <t>111201090410099</t>
  </si>
  <si>
    <t>Banco Basa S.A.- Pronet Recaudador</t>
  </si>
  <si>
    <t>0.11.1.20.109.1.04.460.99</t>
  </si>
  <si>
    <t>111201090446099</t>
  </si>
  <si>
    <t>Banco Interfisa Cta. Cte. Nº 5-0008061</t>
  </si>
  <si>
    <t>0.11.1.20.109.1.04.500.99</t>
  </si>
  <si>
    <t>111201090450099</t>
  </si>
  <si>
    <t>Banco Basa S.A.- Pronet Comisiones</t>
  </si>
  <si>
    <t>0.11.1.20.109.1.04.601.99</t>
  </si>
  <si>
    <t>111201090460199</t>
  </si>
  <si>
    <t>Banco Solar Cta Gs 0187228</t>
  </si>
  <si>
    <t>0.11.1.20.109.1.04.602.01</t>
  </si>
  <si>
    <t>111201090460201</t>
  </si>
  <si>
    <t>Solar Usd Cta. Cte. 201102431</t>
  </si>
  <si>
    <t>0.11.1.20.109.1.04.602.99</t>
  </si>
  <si>
    <t>111201090460299</t>
  </si>
  <si>
    <t>Solar Gs Cta. Cte. 201102417</t>
  </si>
  <si>
    <t>0.11.1.20.109.1.06.021.99</t>
  </si>
  <si>
    <t>111201090602199</t>
  </si>
  <si>
    <t>Tu Financiera S.A.</t>
  </si>
  <si>
    <t>0.11.1.20.109.1.06.031.01</t>
  </si>
  <si>
    <t>111201090603101</t>
  </si>
  <si>
    <t>Finexpar-0113102159</t>
  </si>
  <si>
    <t>0.11.1.20.109.1.06.031.99</t>
  </si>
  <si>
    <t>111201090603199</t>
  </si>
  <si>
    <t>Finexpar -155010424</t>
  </si>
  <si>
    <t>0.11.1.20.111.1.02.000.01</t>
  </si>
  <si>
    <t>111201110200001</t>
  </si>
  <si>
    <t>Cheques del Pais  -  72 Hs</t>
  </si>
  <si>
    <t>0.11.1.20.111.1.02.000.99</t>
  </si>
  <si>
    <t>111201110200099</t>
  </si>
  <si>
    <t>0.11.1.20.111.1.04.003.99</t>
  </si>
  <si>
    <t>111201110400399</t>
  </si>
  <si>
    <t>Cheques para Compensar - Horario Extendido</t>
  </si>
  <si>
    <t>Banco de la Nacion Argentina Td</t>
  </si>
  <si>
    <t>0.11.1.20.113.1.28.130.99</t>
  </si>
  <si>
    <t>111201132813099</t>
  </si>
  <si>
    <t>Banco Familiar</t>
  </si>
  <si>
    <t>0.11.1.20.113.1.28.140.99</t>
  </si>
  <si>
    <t>111201132814099</t>
  </si>
  <si>
    <t>Banco Atlas S.A. Td</t>
  </si>
  <si>
    <t>0.11.1.20.113.1.28.141.01</t>
  </si>
  <si>
    <t>111201132814101</t>
  </si>
  <si>
    <t>0.11.1.20.113.1.28.142.01</t>
  </si>
  <si>
    <t>111201132814201</t>
  </si>
  <si>
    <t>Banco Gnb Paraguay S.a Td</t>
  </si>
  <si>
    <t>0.11.1.20.113.1.28.143.01</t>
  </si>
  <si>
    <t>111201132814301</t>
  </si>
  <si>
    <t>Banco Nacional de Fomento</t>
  </si>
  <si>
    <t>0.11.1.20.113.1.28.149.01</t>
  </si>
  <si>
    <t>111201132814901</t>
  </si>
  <si>
    <t>Continental Td</t>
  </si>
  <si>
    <t>0.11.1.20.113.1.28.150.99</t>
  </si>
  <si>
    <t>111201132815099</t>
  </si>
  <si>
    <t>Bancop S.A. Td</t>
  </si>
  <si>
    <t>0.11.1.20.113.1.28.157.01</t>
  </si>
  <si>
    <t>111201132815701</t>
  </si>
  <si>
    <t>Interfisa Banco Td</t>
  </si>
  <si>
    <t>0.11.1.20.113.1.28.220.99</t>
  </si>
  <si>
    <t>111201132822099</t>
  </si>
  <si>
    <t>Tu Financiera Td</t>
  </si>
  <si>
    <t>0.11.1.20.113.1.28.250.99</t>
  </si>
  <si>
    <t>111201132825099</t>
  </si>
  <si>
    <t>Banco de Fomento Td</t>
  </si>
  <si>
    <t>Previsiones por Partidas Pend.de Concil.</t>
  </si>
  <si>
    <t>0.12.8.10.123.8.02.003.99</t>
  </si>
  <si>
    <t>128101230200399</t>
  </si>
  <si>
    <t>Bonos del Tesoro Nacional - Gs.</t>
  </si>
  <si>
    <t>Letras de Regulacion Monetaria-Hasta 3 Anos</t>
  </si>
  <si>
    <t>0.12.8.10.123.8.14.000.99</t>
  </si>
  <si>
    <t>128101231400099</t>
  </si>
  <si>
    <t>Valores Afectados en Garantia</t>
  </si>
  <si>
    <t>0.12.7.80.127.7.82.001.99</t>
  </si>
  <si>
    <t>127801278200199</t>
  </si>
  <si>
    <t>0.12.8.80.127.8.82.003.99</t>
  </si>
  <si>
    <t>128801278200399</t>
  </si>
  <si>
    <t>Bonos del Tesoro Nacional-Gs.-Mas de 3 Anos</t>
  </si>
  <si>
    <t>0.12.7.80.127.7.92.001.99</t>
  </si>
  <si>
    <t>127801279200199</t>
  </si>
  <si>
    <t>0.12.8.80.127.8.92.003.99</t>
  </si>
  <si>
    <t>128801279200399</t>
  </si>
  <si>
    <t>0.13.7.10.131.7.02.000.99</t>
  </si>
  <si>
    <t>137101310200099</t>
  </si>
  <si>
    <t>Bancos Oficiales del Pais</t>
  </si>
  <si>
    <t>0.13.7.10.131.7.04.003.99</t>
  </si>
  <si>
    <t>137101310400399</t>
  </si>
  <si>
    <t>Cda Mercado Primario Bancos del Pais</t>
  </si>
  <si>
    <t>0.13.8.10.131.8.04.003.99</t>
  </si>
  <si>
    <t>138101310400399</t>
  </si>
  <si>
    <t>0.13.7.10.131.7.06.003.99</t>
  </si>
  <si>
    <t>137101310600399</t>
  </si>
  <si>
    <t>Cda Mercado Primario Financieras del Pa?S - Gs</t>
  </si>
  <si>
    <t>0.13.7.10.131.7.12.112.01</t>
  </si>
  <si>
    <t>137101311211201</t>
  </si>
  <si>
    <t>Fomento Agricola - Us$ - Hasta 3 A?Os</t>
  </si>
  <si>
    <t>Prestamo Comercial - Gs - Mayor a 3 A?Os</t>
  </si>
  <si>
    <t>0.13.8.10.131.8.20.716.99</t>
  </si>
  <si>
    <t>138101312071699</t>
  </si>
  <si>
    <t>Prestamos Empresas de Seguros</t>
  </si>
  <si>
    <t>Prestamos - Fabricación de Fibras Manufacturadas</t>
  </si>
  <si>
    <t>0.13.7.10.419.7.02.612.01</t>
  </si>
  <si>
    <t>137104190261201</t>
  </si>
  <si>
    <t>Compra de Cartera</t>
  </si>
  <si>
    <t>0.13.8.10.419.8.02.612.01</t>
  </si>
  <si>
    <t>138104190261201</t>
  </si>
  <si>
    <t>0.13.3.20.153.3.04.010.99</t>
  </si>
  <si>
    <t>133201530401099</t>
  </si>
  <si>
    <t>Deud.p/Valores Vendidos con Comp.Futuro</t>
  </si>
  <si>
    <t>0.13.3.20.159.3.02.010.99</t>
  </si>
  <si>
    <t>133201590201099</t>
  </si>
  <si>
    <t>Perdidas a Deveng.X Oper. a Liquidar</t>
  </si>
  <si>
    <t>0.13.2.30.397.2.02.222.99</t>
  </si>
  <si>
    <t>132303970222299</t>
  </si>
  <si>
    <t>Sobregiros en Ctas.Ctes. Sec Financiero Autorizado Gs</t>
  </si>
  <si>
    <t>0.13.7.80.161.7.82.001.99</t>
  </si>
  <si>
    <t>137801618200199</t>
  </si>
  <si>
    <t>Empresas Finan. D/Pais - Hasta 3 Anos</t>
  </si>
  <si>
    <t>0.13.7.80.161.7.82.004.99</t>
  </si>
  <si>
    <t>137801618200499</t>
  </si>
  <si>
    <t>Int a Cobrar Cda Mercado Primario Bcos del Pais Gs</t>
  </si>
  <si>
    <t>0.13.8.80.161.8.82.004.99</t>
  </si>
  <si>
    <t>138801618200499</t>
  </si>
  <si>
    <t>0.13.7.80.161.7.82.112.01</t>
  </si>
  <si>
    <t>137801618211201</t>
  </si>
  <si>
    <t>Coop.de Ahorro y Cto.Agricola-Us$-Hasta 3 A?Os</t>
  </si>
  <si>
    <t>0.13.7.80.161.7.82.612.01</t>
  </si>
  <si>
    <t>137801618261201</t>
  </si>
  <si>
    <t>Prestamo Comercial - Us$ - Hasta 3 A?Os</t>
  </si>
  <si>
    <t>0.13.8.80.161.8.82.612.01</t>
  </si>
  <si>
    <t>138801618261201</t>
  </si>
  <si>
    <t>Perstamo Comercial - Us$ - Mayor a 3 A?Os</t>
  </si>
  <si>
    <t>Prestamo Comercial - Gs - H. 90 Dias</t>
  </si>
  <si>
    <t>0.13.6.80.161.6.82.612.99</t>
  </si>
  <si>
    <t>136801618261299</t>
  </si>
  <si>
    <t>Prestamo Comercial - Gs - Hasta 1 A?O</t>
  </si>
  <si>
    <t>Prestamo Comercial - Gs - Hasta 3 A?Os</t>
  </si>
  <si>
    <t>0.13.8.80.161.8.82.716.99</t>
  </si>
  <si>
    <t>138801618271699</t>
  </si>
  <si>
    <t>Productos Financieros Documentados - Residentes</t>
  </si>
  <si>
    <t>0.13.7.80.161.7.94.000.99</t>
  </si>
  <si>
    <t>137801619400099</t>
  </si>
  <si>
    <t>Interes Docum. a Devengar - Colocac.</t>
  </si>
  <si>
    <t>0.13.7.80.161.7.94.003.99</t>
  </si>
  <si>
    <t>137801619400399</t>
  </si>
  <si>
    <t>Bancos Privados del Pais-Hasta 3 Anos</t>
  </si>
  <si>
    <t>0.13.8.80.161.8.94.003.99</t>
  </si>
  <si>
    <t>138801619400399</t>
  </si>
  <si>
    <t>Bancos Privados del Pais-Mas de 3 Anos</t>
  </si>
  <si>
    <t>0.13.7.80.161.7.94.112.01</t>
  </si>
  <si>
    <t>137801619411201</t>
  </si>
  <si>
    <t>0.13.7.80.161.7.94.612.01</t>
  </si>
  <si>
    <t>137801619461201</t>
  </si>
  <si>
    <t>0.13.8.80.161.8.94.612.01</t>
  </si>
  <si>
    <t>138801619461201</t>
  </si>
  <si>
    <t>0.13.6.80.161.6.94.612.99</t>
  </si>
  <si>
    <t>136801619461299</t>
  </si>
  <si>
    <t>0.13.8.80.161.8.94.716.99</t>
  </si>
  <si>
    <t>138801619471699</t>
  </si>
  <si>
    <t>(Productos Financieros Documentados a Devengar - Residentes)</t>
  </si>
  <si>
    <t>0.14.5.10.169.5.02.112.01</t>
  </si>
  <si>
    <t>145101690211201</t>
  </si>
  <si>
    <t>Sector Agricola Us$-Hasta 180 Dias</t>
  </si>
  <si>
    <t>0.14.6.10.169.6.02.112.01</t>
  </si>
  <si>
    <t>146101690211201</t>
  </si>
  <si>
    <t>Sector Agricola Us$-Hasta 1 Ano</t>
  </si>
  <si>
    <t>0.14.6.10.169.6.02.112.99</t>
  </si>
  <si>
    <t>146101690211299</t>
  </si>
  <si>
    <t>Fomento Agricola - Hasta 1 Ano</t>
  </si>
  <si>
    <t>Fomento Agricola - Hasta 3 Anos</t>
  </si>
  <si>
    <t>0.14.6.10.169.6.02.212.01</t>
  </si>
  <si>
    <t>146101690221201</t>
  </si>
  <si>
    <t>Sector Ganadero Us$-Hasta 1 Ano</t>
  </si>
  <si>
    <t>0.14.5.10.169.5.02.212.99</t>
  </si>
  <si>
    <t>145101690221299</t>
  </si>
  <si>
    <t>Sector Ganadero-Hasta 180 Dias</t>
  </si>
  <si>
    <t>0.14.6.10.169.6.02.212.99</t>
  </si>
  <si>
    <t>146101690221299</t>
  </si>
  <si>
    <t>Sector Ganadero-Hasta 1 Ano</t>
  </si>
  <si>
    <t>0.14.8.10.169.8.02.312.01</t>
  </si>
  <si>
    <t>148101690231201</t>
  </si>
  <si>
    <t>Fomento Industrial Dolares-Mas de 3 Anos</t>
  </si>
  <si>
    <t>Fomento Industrial - Hasta 1 Ano</t>
  </si>
  <si>
    <t>Sector Exportacion-Us$-Hasta 180 Dias</t>
  </si>
  <si>
    <t>0.14.7.10.169.7.02.412.01</t>
  </si>
  <si>
    <t>147101690241201</t>
  </si>
  <si>
    <t>Sector Exportacion-Us$-Hasta 3 A?Os</t>
  </si>
  <si>
    <t>Sector Exportacion-Hasta 180 Dias</t>
  </si>
  <si>
    <t>Sector Construccion-Hasta 180 Dias</t>
  </si>
  <si>
    <t>Sector Construccion-Hasta 1 A?O</t>
  </si>
  <si>
    <t>0.14.4.10.169.4.02.612.01</t>
  </si>
  <si>
    <t>144101690261201</t>
  </si>
  <si>
    <t>Prestamo Comercial - Us$ - Hasta 90 Dias</t>
  </si>
  <si>
    <t>0.14.5.10.169.5.02.612.01</t>
  </si>
  <si>
    <t>145101690261201</t>
  </si>
  <si>
    <t>Prestamo Comercial - Us$ - Hasta 180 Dias</t>
  </si>
  <si>
    <t>0.14.6.10.169.6.02.612.01</t>
  </si>
  <si>
    <t>146101690261201</t>
  </si>
  <si>
    <t>Prestamo Comercial - Us$ - Hasta 1 A?O</t>
  </si>
  <si>
    <t>0.14.7.10.169.7.02.612.01</t>
  </si>
  <si>
    <t>147101690261201</t>
  </si>
  <si>
    <t>0.14.3.10.169.3.02.612.99</t>
  </si>
  <si>
    <t>143101690261299</t>
  </si>
  <si>
    <t>Prestamo Comercial - Gs - H. 60 Dias</t>
  </si>
  <si>
    <t>0.14.4.10.169.4.02.612.99</t>
  </si>
  <si>
    <t>144101690261299</t>
  </si>
  <si>
    <t>0.14.5.10.169.5.02.612.99</t>
  </si>
  <si>
    <t>145101690261299</t>
  </si>
  <si>
    <t>Prestamo Comercial - Gs - Hasta 180 Dias</t>
  </si>
  <si>
    <t>0.14.6.10.169.6.02.612.99</t>
  </si>
  <si>
    <t>146101690261299</t>
  </si>
  <si>
    <t>0.14.7.10.169.7.02.612.99</t>
  </si>
  <si>
    <t>147101690261299</t>
  </si>
  <si>
    <t>0.14.3.10.169.3.02.712.01</t>
  </si>
  <si>
    <t>143101690271201</t>
  </si>
  <si>
    <t>Sector Consumo - Us$-Hasta 60 Dias</t>
  </si>
  <si>
    <t>0.14.6.10.169.6.02.712.01</t>
  </si>
  <si>
    <t>146101690271201</t>
  </si>
  <si>
    <t>Sector Consumo - Us$-Hasta 1 Ano</t>
  </si>
  <si>
    <t>0.14.3.10.169.3.02.712.99</t>
  </si>
  <si>
    <t>143101690271299</t>
  </si>
  <si>
    <t>Sector Consumo-Hasta 60 Dias</t>
  </si>
  <si>
    <t>0.14.4.10.169.4.02.712.99</t>
  </si>
  <si>
    <t>144101690271299</t>
  </si>
  <si>
    <t>Sector Consumo-Hasta 90 Dias</t>
  </si>
  <si>
    <t>0.14.5.10.169.5.02.712.99</t>
  </si>
  <si>
    <t>145101690271299</t>
  </si>
  <si>
    <t>Sector Consumo-Hasta 180 Dias</t>
  </si>
  <si>
    <t>0.14.6.10.169.6.02.712.99</t>
  </si>
  <si>
    <t>146101690271299</t>
  </si>
  <si>
    <t>Sector Consumo-Hasta 1 Ano</t>
  </si>
  <si>
    <t>0.14.7.10.169.7.02.712.99</t>
  </si>
  <si>
    <t>147101690271299</t>
  </si>
  <si>
    <t>Sector Consumo-Hasta 3 Anos</t>
  </si>
  <si>
    <t>0.14.8.10.169.8.02.712.99</t>
  </si>
  <si>
    <t>148101690271299</t>
  </si>
  <si>
    <t>Sector Consumo-Mas de 3 Anos</t>
  </si>
  <si>
    <t>0.14.6.10.169.6.02.716.99</t>
  </si>
  <si>
    <t>146101690271699</t>
  </si>
  <si>
    <t>Prestamos Automoviles - Hasta Un A?O- Gs</t>
  </si>
  <si>
    <t>Residentes</t>
  </si>
  <si>
    <t>0.14.5.10.169.5.02.732.99</t>
  </si>
  <si>
    <t>145101690273299</t>
  </si>
  <si>
    <t>0.14.6.10.169.6.02.732.99</t>
  </si>
  <si>
    <t>146101690273299</t>
  </si>
  <si>
    <t>0.14.8.10.169.8.02.732.99</t>
  </si>
  <si>
    <t>148101690273299</t>
  </si>
  <si>
    <t>0.14.6.10.169.6.04.112.01</t>
  </si>
  <si>
    <t>146101690411201</t>
  </si>
  <si>
    <t>0.14.7.10.169.7.04.112.01</t>
  </si>
  <si>
    <t>147101690411201</t>
  </si>
  <si>
    <t>Sector Agricola Us$-Hasta 3 Anos</t>
  </si>
  <si>
    <t>0.14.5.10.169.5.04.112.99</t>
  </si>
  <si>
    <t>145101690411299</t>
  </si>
  <si>
    <t>Fomento Agricola - Hasta 180 Dias</t>
  </si>
  <si>
    <t>0.14.6.10.169.6.04.112.99</t>
  </si>
  <si>
    <t>146101690411299</t>
  </si>
  <si>
    <t>0.14.7.10.169.7.04.112.99</t>
  </si>
  <si>
    <t>147101690411299</t>
  </si>
  <si>
    <t>0.14.6.10.169.6.04.212.01</t>
  </si>
  <si>
    <t>146101690421201</t>
  </si>
  <si>
    <t>0.14.6.10.169.6.04.212.99</t>
  </si>
  <si>
    <t>146101690421299</t>
  </si>
  <si>
    <t>Sector Ganadero-Hasta 3 Anos</t>
  </si>
  <si>
    <t>0.14.5.10.169.5.04.312.01</t>
  </si>
  <si>
    <t>145101690431201</t>
  </si>
  <si>
    <t>Fomento Industrial Dolares-Hasta 180 Dias</t>
  </si>
  <si>
    <t>0.14.7.10.169.7.04.312.99</t>
  </si>
  <si>
    <t>147101690431299</t>
  </si>
  <si>
    <t>Fomento Industrial - Hasta 3 Anos</t>
  </si>
  <si>
    <t>0.14.7.10.169.7.04.412.99</t>
  </si>
  <si>
    <t>147101690441299</t>
  </si>
  <si>
    <t>Sector Exportacion-Hasta 3 A?Os</t>
  </si>
  <si>
    <t>0.14.5.10.169.5.04.612.01</t>
  </si>
  <si>
    <t>145101690461201</t>
  </si>
  <si>
    <t>0.14.6.10.169.6.04.612.01</t>
  </si>
  <si>
    <t>146101690461201</t>
  </si>
  <si>
    <t>0.14.4.10.169.4.04.612.99</t>
  </si>
  <si>
    <t>144101690461299</t>
  </si>
  <si>
    <t>0.14.5.10.169.5.04.612.99</t>
  </si>
  <si>
    <t>145101690461299</t>
  </si>
  <si>
    <t>0.14.6.10.169.6.04.612.99</t>
  </si>
  <si>
    <t>146101690461299</t>
  </si>
  <si>
    <t>0.14.3.10.169.3.04.732.99</t>
  </si>
  <si>
    <t>143101690473299</t>
  </si>
  <si>
    <t>Creditos Renovados</t>
  </si>
  <si>
    <t>0.14.4.10.169.4.04.732.99</t>
  </si>
  <si>
    <t>144101690473299</t>
  </si>
  <si>
    <t>0.14.6.10.169.6.06.212.99</t>
  </si>
  <si>
    <t>146101690621299</t>
  </si>
  <si>
    <t>0.14.5.10.169.5.06.312.01</t>
  </si>
  <si>
    <t>145101690631201</t>
  </si>
  <si>
    <t>0.14.6.10.169.6.06.712.99</t>
  </si>
  <si>
    <t>146101690671299</t>
  </si>
  <si>
    <t>0.14.3.10.169.3.06.732.99</t>
  </si>
  <si>
    <t>143101690673299</t>
  </si>
  <si>
    <t>Creditos Refinanciados</t>
  </si>
  <si>
    <t>0.14.4.10.169.4.06.732.99</t>
  </si>
  <si>
    <t>144101690673299</t>
  </si>
  <si>
    <t>0.14.6.10.169.6.08.612.01</t>
  </si>
  <si>
    <t>146101690861201</t>
  </si>
  <si>
    <t>0.14.6.10.169.6.20.112.01</t>
  </si>
  <si>
    <t>146101692011201</t>
  </si>
  <si>
    <t>Sector Agricola</t>
  </si>
  <si>
    <t>0.14.5.10.169.5.20.112.99</t>
  </si>
  <si>
    <t>145101692011299</t>
  </si>
  <si>
    <t>0.14.6.10.169.6.20.112.99</t>
  </si>
  <si>
    <t>146101692011299</t>
  </si>
  <si>
    <t>0.14.5.10.169.5.20.212.99</t>
  </si>
  <si>
    <t>145101692021299</t>
  </si>
  <si>
    <t>Sector Ganadero</t>
  </si>
  <si>
    <t>0.14.6.10.169.6.20.212.99</t>
  </si>
  <si>
    <t>146101692021299</t>
  </si>
  <si>
    <t>0.14.6.10.169.6.20.312.01</t>
  </si>
  <si>
    <t>146101692031201</t>
  </si>
  <si>
    <t>Prestamos - Servicios Forestales</t>
  </si>
  <si>
    <t>0.14.5.10.169.5.20.612.01</t>
  </si>
  <si>
    <t>145101692061201</t>
  </si>
  <si>
    <t>Prestamos - Aserraderos, Talleres de Madera</t>
  </si>
  <si>
    <t>0.14.6.10.169.6.20.612.99</t>
  </si>
  <si>
    <t>146101692061299</t>
  </si>
  <si>
    <t>0.14.6.10.173.6.02.112.01</t>
  </si>
  <si>
    <t>146101730211201</t>
  </si>
  <si>
    <t>0.14.7.10.173.7.02.112.01</t>
  </si>
  <si>
    <t>147101730211201</t>
  </si>
  <si>
    <t>0.14.8.10.173.8.02.112.01</t>
  </si>
  <si>
    <t>148101730211201</t>
  </si>
  <si>
    <t>Sector Agricola Us$-Mas de 3 Anos</t>
  </si>
  <si>
    <t>0.14.5.10.173.5.02.112.99</t>
  </si>
  <si>
    <t>145101730211299</t>
  </si>
  <si>
    <t>0.14.6.10.173.6.02.112.99</t>
  </si>
  <si>
    <t>146101730211299</t>
  </si>
  <si>
    <t>0.14.7.10.173.7.02.112.99</t>
  </si>
  <si>
    <t>147101730211299</t>
  </si>
  <si>
    <t>0.14.8.10.173.8.02.112.99</t>
  </si>
  <si>
    <t>148101730211299</t>
  </si>
  <si>
    <t>Fomento Agricola - Mayor a 3 Anos</t>
  </si>
  <si>
    <t>0.14.6.10.173.6.02.212.01</t>
  </si>
  <si>
    <t>146101730221201</t>
  </si>
  <si>
    <t>0.14.7.10.173.7.02.212.01</t>
  </si>
  <si>
    <t>147101730221201</t>
  </si>
  <si>
    <t>Sector Ganadero Us$-Hasta 3 Anos</t>
  </si>
  <si>
    <t>0.14.8.10.173.8.02.212.01</t>
  </si>
  <si>
    <t>148101730221201</t>
  </si>
  <si>
    <t>Sector Ganadero Us$-Mas de 3 Anos</t>
  </si>
  <si>
    <t>0.14.6.10.173.6.02.212.99</t>
  </si>
  <si>
    <t>146101730221299</t>
  </si>
  <si>
    <t>0.14.7.10.173.7.02.212.99</t>
  </si>
  <si>
    <t>147101730221299</t>
  </si>
  <si>
    <t>0.14.8.10.173.8.02.212.99</t>
  </si>
  <si>
    <t>148101730221299</t>
  </si>
  <si>
    <t>Sector Ganadero-Mas de 3 Anos</t>
  </si>
  <si>
    <t>0.14.6.10.173.6.02.312.01</t>
  </si>
  <si>
    <t>146101730231201</t>
  </si>
  <si>
    <t>Fomento Industrial Dolares-Hasta 1 Ano</t>
  </si>
  <si>
    <t>0.14.7.10.173.7.02.312.01</t>
  </si>
  <si>
    <t>147101730231201</t>
  </si>
  <si>
    <t>Fomento Industrial Dolares-Hasta 3 Anos</t>
  </si>
  <si>
    <t>0.14.8.10.173.8.02.312.01</t>
  </si>
  <si>
    <t>148101730231201</t>
  </si>
  <si>
    <t>0.14.5.10.173.5.02.312.99</t>
  </si>
  <si>
    <t>145101730231299</t>
  </si>
  <si>
    <t>Fomento Industrial - Hasta 180 Dias</t>
  </si>
  <si>
    <t>0.14.6.10.173.6.02.312.99</t>
  </si>
  <si>
    <t>146101730231299</t>
  </si>
  <si>
    <t>0.14.7.10.173.7.02.312.99</t>
  </si>
  <si>
    <t>147101730231299</t>
  </si>
  <si>
    <t>0.14.8.10.173.8.02.312.99</t>
  </si>
  <si>
    <t>148101730231299</t>
  </si>
  <si>
    <t>Fomento Industrial - Mayor a 3 Anos</t>
  </si>
  <si>
    <t>0.14.6.10.173.6.02.412.01</t>
  </si>
  <si>
    <t>146101730241201</t>
  </si>
  <si>
    <t>Sector Exportacion-Us$-Hasta 1 A?O</t>
  </si>
  <si>
    <t>0.14.7.10.173.7.02.412.01</t>
  </si>
  <si>
    <t>147101730241201</t>
  </si>
  <si>
    <t>0.14.8.10.173.8.02.412.01</t>
  </si>
  <si>
    <t>148101730241201</t>
  </si>
  <si>
    <t>Sector Exportacion-Us$-Mas de 3 A?Os</t>
  </si>
  <si>
    <t>0.14.5.10.173.5.02.412.99</t>
  </si>
  <si>
    <t>145101730241299</t>
  </si>
  <si>
    <t>0.14.6.10.173.6.02.412.99</t>
  </si>
  <si>
    <t>146101730241299</t>
  </si>
  <si>
    <t>Sector Exportacion-Hasta 1 A?O</t>
  </si>
  <si>
    <t>0.14.7.10.173.7.02.412.99</t>
  </si>
  <si>
    <t>147101730241299</t>
  </si>
  <si>
    <t>0.14.8.10.173.8.02.412.99</t>
  </si>
  <si>
    <t>148101730241299</t>
  </si>
  <si>
    <t>Sector Exportacion-Mas de 3 A?Os</t>
  </si>
  <si>
    <t>0.14.7.10.173.7.02.512.01</t>
  </si>
  <si>
    <t>147101730251201</t>
  </si>
  <si>
    <t>Sector Construccion - Us$-Hasta 3 A?Os</t>
  </si>
  <si>
    <t>0.14.8.10.173.8.02.512.01</t>
  </si>
  <si>
    <t>148101730251201</t>
  </si>
  <si>
    <t>Sector Construccion - Us$-Mas de 3 A?Os</t>
  </si>
  <si>
    <t>0.14.6.10.173.6.02.512.99</t>
  </si>
  <si>
    <t>146101730251299</t>
  </si>
  <si>
    <t>0.14.7.10.173.7.02.512.99</t>
  </si>
  <si>
    <t>147101730251299</t>
  </si>
  <si>
    <t>Sector Construccion-Hasta 3 A?Os</t>
  </si>
  <si>
    <t>0.14.8.10.173.8.02.512.99</t>
  </si>
  <si>
    <t>148101730251299</t>
  </si>
  <si>
    <t>Sector Construccion-Mas de 3 A?Os</t>
  </si>
  <si>
    <t>0.14.5.10.173.5.02.612.01</t>
  </si>
  <si>
    <t>145101730261201</t>
  </si>
  <si>
    <t>0.14.6.10.173.6.02.612.01</t>
  </si>
  <si>
    <t>146101730261201</t>
  </si>
  <si>
    <t>0.14.7.10.173.7.02.612.01</t>
  </si>
  <si>
    <t>147101730261201</t>
  </si>
  <si>
    <t>0.14.8.10.173.8.02.612.01</t>
  </si>
  <si>
    <t>148101730261201</t>
  </si>
  <si>
    <t>0.14.5.10.173.5.02.612.99</t>
  </si>
  <si>
    <t>145101730261299</t>
  </si>
  <si>
    <t>0.14.6.10.173.6.02.612.99</t>
  </si>
  <si>
    <t>146101730261299</t>
  </si>
  <si>
    <t>0.14.7.10.173.7.02.612.99</t>
  </si>
  <si>
    <t>147101730261299</t>
  </si>
  <si>
    <t>0.14.8.10.173.8.02.612.99</t>
  </si>
  <si>
    <t>148101730261299</t>
  </si>
  <si>
    <t>0.14.6.10.173.6.02.712.01</t>
  </si>
  <si>
    <t>146101730271201</t>
  </si>
  <si>
    <t>0.14.7.10.173.7.02.712.01</t>
  </si>
  <si>
    <t>147101730271201</t>
  </si>
  <si>
    <t>Sector Consumo - Us$-Hasta 3 Anos</t>
  </si>
  <si>
    <t>0.14.8.10.173.8.02.712.01</t>
  </si>
  <si>
    <t>148101730271201</t>
  </si>
  <si>
    <t>Sector Consumo - Us$-Mas de 3 Anos</t>
  </si>
  <si>
    <t>0.14.2.10.173.2.02.712.99</t>
  </si>
  <si>
    <t>142101730271299</t>
  </si>
  <si>
    <t>Sector Consumo-Hasta 30 Dias</t>
  </si>
  <si>
    <t>0.14.3.10.173.3.02.712.99</t>
  </si>
  <si>
    <t>143101730271299</t>
  </si>
  <si>
    <t>0.14.4.10.173.4.02.712.99</t>
  </si>
  <si>
    <t>144101730271299</t>
  </si>
  <si>
    <t>0.14.5.10.173.5.02.712.99</t>
  </si>
  <si>
    <t>145101730271299</t>
  </si>
  <si>
    <t>0.14.6.10.173.6.02.712.99</t>
  </si>
  <si>
    <t>146101730271299</t>
  </si>
  <si>
    <t>0.14.7.10.173.7.02.712.99</t>
  </si>
  <si>
    <t>147101730271299</t>
  </si>
  <si>
    <t>0.14.8.10.173.8.02.712.99</t>
  </si>
  <si>
    <t>148101730271299</t>
  </si>
  <si>
    <t>0.14.7.10.173.7.02.716.01</t>
  </si>
  <si>
    <t>147101730271601</t>
  </si>
  <si>
    <t>Prestamos Automoviles - Hasta 3 A?Os -Usd</t>
  </si>
  <si>
    <t>0.14.8.10.173.8.02.716.01</t>
  </si>
  <si>
    <t>148101730271601</t>
  </si>
  <si>
    <t>Prestamos Automoviles - Mas de 3 A?Os -Usd</t>
  </si>
  <si>
    <t>0.14.6.10.173.6.02.716.99</t>
  </si>
  <si>
    <t>146101730271699</t>
  </si>
  <si>
    <t>Prestamos Automoviles - Hasta 1 A?O -Gs</t>
  </si>
  <si>
    <t>0.14.7.10.173.7.02.716.99</t>
  </si>
  <si>
    <t>147101730271699</t>
  </si>
  <si>
    <t>Prestamos Automoviles - Hasta 3 A?Os -Gs</t>
  </si>
  <si>
    <t>0.14.8.10.173.8.02.716.99</t>
  </si>
  <si>
    <t>148101730271699</t>
  </si>
  <si>
    <t>Prestamos Automoviles - Mas de 3 A?Os -Gs</t>
  </si>
  <si>
    <t>0.14.8.10.173.8.02.732.01</t>
  </si>
  <si>
    <t>148101730273201</t>
  </si>
  <si>
    <t>Prestamos - Bex Vivienda - Me.-Mas de 3 Anos</t>
  </si>
  <si>
    <t>0.14.6.10.173.6.02.732.99</t>
  </si>
  <si>
    <t>146101730273299</t>
  </si>
  <si>
    <t>Prestamos - Bex Vivienda - Gs.-Hasta 1 Ano</t>
  </si>
  <si>
    <t>0.14.7.10.173.7.02.732.99</t>
  </si>
  <si>
    <t>147101730273299</t>
  </si>
  <si>
    <t>Prestamos - Bex Vivienda - Gs.-Hasta 3 Anos</t>
  </si>
  <si>
    <t>0.14.8.10.173.8.02.732.99</t>
  </si>
  <si>
    <t>148101730273299</t>
  </si>
  <si>
    <t>Prestamos - Bex Vivienda - Gs.-Mas de 3 Anos</t>
  </si>
  <si>
    <t>0.14.7.10.173.7.02.812.01</t>
  </si>
  <si>
    <t>147101730281201</t>
  </si>
  <si>
    <t>Prest.Pag.M/E-Cartas D/Cred.-H. 3 A?Os</t>
  </si>
  <si>
    <t>0.14.8.10.173.8.02.812.01</t>
  </si>
  <si>
    <t>148101730281201</t>
  </si>
  <si>
    <t>Prest.Pag.M/E-Cartas D/Cred.-Mayor 3 Ano</t>
  </si>
  <si>
    <t>0.14.6.10.173.6.02.812.99</t>
  </si>
  <si>
    <t>146101730281299</t>
  </si>
  <si>
    <t>0.14.7.10.173.7.02.812.99</t>
  </si>
  <si>
    <t>147101730281299</t>
  </si>
  <si>
    <t>0.14.8.10.173.8.02.812.99</t>
  </si>
  <si>
    <t>148101730281299</t>
  </si>
  <si>
    <t>0.14.8.10.173.8.04.612.99</t>
  </si>
  <si>
    <t>148101730461299</t>
  </si>
  <si>
    <t>Prestamos Al Personal</t>
  </si>
  <si>
    <t>0.14.6.10.173.6.04.712.01</t>
  </si>
  <si>
    <t>146101730471201</t>
  </si>
  <si>
    <t>Prestamos Amortizables No Reajustables</t>
  </si>
  <si>
    <t>0.14.7.10.173.7.04.712.01</t>
  </si>
  <si>
    <t>147101730471201</t>
  </si>
  <si>
    <t>0.14.8.10.173.8.04.712.01</t>
  </si>
  <si>
    <t>148101730471201</t>
  </si>
  <si>
    <t>0.14.5.10.173.5.04.712.99</t>
  </si>
  <si>
    <t>145101730471299</t>
  </si>
  <si>
    <t>0.14.6.10.173.6.04.712.99</t>
  </si>
  <si>
    <t>146101730471299</t>
  </si>
  <si>
    <t>0.14.7.10.173.7.04.712.99</t>
  </si>
  <si>
    <t>147101730471299</t>
  </si>
  <si>
    <t>0.14.8.10.173.8.04.712.99</t>
  </si>
  <si>
    <t>148101730471299</t>
  </si>
  <si>
    <t>0.14.8.10.173.8.04.716.99</t>
  </si>
  <si>
    <t>148101730471699</t>
  </si>
  <si>
    <t>0.14.8.10.173.8.04.732.99</t>
  </si>
  <si>
    <t>148101730473299</t>
  </si>
  <si>
    <t>Prestamos a Funcionarios</t>
  </si>
  <si>
    <t>0.14.8.10.173.8.04.812.99</t>
  </si>
  <si>
    <t>148101730481299</t>
  </si>
  <si>
    <t>0.14.6.10.173.6.06.112.01</t>
  </si>
  <si>
    <t>146101730611201</t>
  </si>
  <si>
    <t>0.14.7.10.173.7.06.112.01</t>
  </si>
  <si>
    <t>147101730611201</t>
  </si>
  <si>
    <t>0.14.8.10.173.8.06.112.01</t>
  </si>
  <si>
    <t>148101730611201</t>
  </si>
  <si>
    <t>0.14.6.10.173.6.06.112.99</t>
  </si>
  <si>
    <t>146101730611299</t>
  </si>
  <si>
    <t>0.14.7.10.173.7.06.112.99</t>
  </si>
  <si>
    <t>147101730611299</t>
  </si>
  <si>
    <t>0.14.8.10.173.8.06.112.99</t>
  </si>
  <si>
    <t>148101730611299</t>
  </si>
  <si>
    <t>0.14.6.10.173.6.06.212.99</t>
  </si>
  <si>
    <t>146101730621299</t>
  </si>
  <si>
    <t>0.14.7.10.173.7.06.212.99</t>
  </si>
  <si>
    <t>147101730621299</t>
  </si>
  <si>
    <t>0.14.8.10.173.8.06.212.99</t>
  </si>
  <si>
    <t>148101730621299</t>
  </si>
  <si>
    <t>0.14.7.10.173.7.06.312.01</t>
  </si>
  <si>
    <t>147101730631201</t>
  </si>
  <si>
    <t>0.14.7.10.173.7.06.312.99</t>
  </si>
  <si>
    <t>147101730631299</t>
  </si>
  <si>
    <t>0.14.8.10.173.8.06.312.99</t>
  </si>
  <si>
    <t>148101730631299</t>
  </si>
  <si>
    <t>0.14.7.10.173.7.06.412.01</t>
  </si>
  <si>
    <t>147101730641201</t>
  </si>
  <si>
    <t>0.14.8.10.173.8.06.412.01</t>
  </si>
  <si>
    <t>148101730641201</t>
  </si>
  <si>
    <t>0.14.6.10.173.6.06.412.99</t>
  </si>
  <si>
    <t>146101730641299</t>
  </si>
  <si>
    <t>0.14.7.10.173.7.06.412.99</t>
  </si>
  <si>
    <t>147101730641299</t>
  </si>
  <si>
    <t>0.14.8.10.173.8.06.412.99</t>
  </si>
  <si>
    <t>148101730641299</t>
  </si>
  <si>
    <t>0.14.7.10.173.7.06.512.99</t>
  </si>
  <si>
    <t>147101730651299</t>
  </si>
  <si>
    <t>0.14.8.10.173.8.06.512.99</t>
  </si>
  <si>
    <t>148101730651299</t>
  </si>
  <si>
    <t>0.14.6.10.173.6.06.612.01</t>
  </si>
  <si>
    <t>146101730661201</t>
  </si>
  <si>
    <t>0.14.7.10.173.7.06.612.01</t>
  </si>
  <si>
    <t>147101730661201</t>
  </si>
  <si>
    <t>0.14.8.10.173.8.06.612.01</t>
  </si>
  <si>
    <t>148101730661201</t>
  </si>
  <si>
    <t>0.14.5.10.173.5.06.612.99</t>
  </si>
  <si>
    <t>145101730661299</t>
  </si>
  <si>
    <t>0.14.6.10.173.6.06.612.99</t>
  </si>
  <si>
    <t>146101730661299</t>
  </si>
  <si>
    <t>0.14.7.10.173.7.06.612.99</t>
  </si>
  <si>
    <t>147101730661299</t>
  </si>
  <si>
    <t>0.14.8.10.173.8.06.612.99</t>
  </si>
  <si>
    <t>148101730661299</t>
  </si>
  <si>
    <t>0.14.7.10.173.7.06.712.01</t>
  </si>
  <si>
    <t>147101730671201</t>
  </si>
  <si>
    <t>0.14.8.10.173.8.06.712.01</t>
  </si>
  <si>
    <t>148101730671201</t>
  </si>
  <si>
    <t>0.14.6.10.173.6.06.712.99</t>
  </si>
  <si>
    <t>146101730671299</t>
  </si>
  <si>
    <t>0.14.7.10.173.7.06.712.99</t>
  </si>
  <si>
    <t>147101730671299</t>
  </si>
  <si>
    <t>0.14.8.10.173.8.06.712.99</t>
  </si>
  <si>
    <t>148101730671299</t>
  </si>
  <si>
    <t>0.14.8.10.173.8.06.716.01</t>
  </si>
  <si>
    <t>148101730671601</t>
  </si>
  <si>
    <t>0.14.7.10.173.7.06.716.99</t>
  </si>
  <si>
    <t>147101730671699</t>
  </si>
  <si>
    <t>0.14.8.10.173.8.06.716.99</t>
  </si>
  <si>
    <t>148101730671699</t>
  </si>
  <si>
    <t>0.14.7.10.173.7.06.732.99</t>
  </si>
  <si>
    <t>147101730673299</t>
  </si>
  <si>
    <t>0.14.8.10.173.8.06.732.99</t>
  </si>
  <si>
    <t>148101730673299</t>
  </si>
  <si>
    <t>0.14.8.10.173.8.06.812.01</t>
  </si>
  <si>
    <t>148101730681201</t>
  </si>
  <si>
    <t>0.14.7.10.173.7.06.812.99</t>
  </si>
  <si>
    <t>147101730681299</t>
  </si>
  <si>
    <t>Prestamos Contra Pag. Importacion Gs</t>
  </si>
  <si>
    <t>0.14.8.10.173.8.06.812.99</t>
  </si>
  <si>
    <t>148101730681299</t>
  </si>
  <si>
    <t>0.14.6.10.173.6.08.112.01</t>
  </si>
  <si>
    <t>146101730811201</t>
  </si>
  <si>
    <t>0.14.7.10.173.7.08.112.01</t>
  </si>
  <si>
    <t>147101730811201</t>
  </si>
  <si>
    <t>0.14.6.10.173.6.08.112.99</t>
  </si>
  <si>
    <t>146101730811299</t>
  </si>
  <si>
    <t>0.14.7.10.173.7.08.112.99</t>
  </si>
  <si>
    <t>147101730811299</t>
  </si>
  <si>
    <t>0.14.7.10.173.7.08.212.99</t>
  </si>
  <si>
    <t>147101730821299</t>
  </si>
  <si>
    <t>0.14.8.10.173.8.08.212.99</t>
  </si>
  <si>
    <t>148101730821299</t>
  </si>
  <si>
    <t>0.14.7.10.173.7.08.312.99</t>
  </si>
  <si>
    <t>147101730831299</t>
  </si>
  <si>
    <t>0.14.7.10.173.7.08.412.99</t>
  </si>
  <si>
    <t>147101730841299</t>
  </si>
  <si>
    <t>0.14.8.10.173.8.08.412.99</t>
  </si>
  <si>
    <t>148101730841299</t>
  </si>
  <si>
    <t>0.14.6.10.173.6.08.512.99</t>
  </si>
  <si>
    <t>146101730851299</t>
  </si>
  <si>
    <t>0.14.8.10.173.8.08.512.99</t>
  </si>
  <si>
    <t>148101730851299</t>
  </si>
  <si>
    <t>0.14.7.10.173.7.08.612.01</t>
  </si>
  <si>
    <t>147101730861201</t>
  </si>
  <si>
    <t>0.14.7.10.173.7.08.612.99</t>
  </si>
  <si>
    <t>147101730861299</t>
  </si>
  <si>
    <t>0.14.8.10.173.8.08.612.99</t>
  </si>
  <si>
    <t>148101730861299</t>
  </si>
  <si>
    <t>0.14.6.10.173.6.08.712.99</t>
  </si>
  <si>
    <t>146101730871299</t>
  </si>
  <si>
    <t>0.14.7.10.173.7.08.712.99</t>
  </si>
  <si>
    <t>147101730871299</t>
  </si>
  <si>
    <t>0.14.8.10.173.8.08.712.99</t>
  </si>
  <si>
    <t>148101730871299</t>
  </si>
  <si>
    <t>0.14.7.10.173.7.10.112.99</t>
  </si>
  <si>
    <t>147101731011299</t>
  </si>
  <si>
    <t>0.14.8.10.173.8.10.112.99</t>
  </si>
  <si>
    <t>148101731011299</t>
  </si>
  <si>
    <t>0.14.6.10.173.6.10.212.99</t>
  </si>
  <si>
    <t>146101731021299</t>
  </si>
  <si>
    <t>0.14.6.10.173.6.10.312.99</t>
  </si>
  <si>
    <t>146101731031299</t>
  </si>
  <si>
    <t>0.14.7.10.173.7.10.412.99</t>
  </si>
  <si>
    <t>147101731041299</t>
  </si>
  <si>
    <t>0.14.8.10.173.8.10.412.99</t>
  </si>
  <si>
    <t>148101731041299</t>
  </si>
  <si>
    <t>0.14.7.10.173.7.10.612.01</t>
  </si>
  <si>
    <t>147101731061201</t>
  </si>
  <si>
    <t>0.14.8.10.173.8.10.612.01</t>
  </si>
  <si>
    <t>148101731061201</t>
  </si>
  <si>
    <t>0.14.6.10.173.6.10.612.99</t>
  </si>
  <si>
    <t>146101731061299</t>
  </si>
  <si>
    <t>0.14.7.10.173.7.10.612.99</t>
  </si>
  <si>
    <t>147101731061299</t>
  </si>
  <si>
    <t>0.14.8.10.173.8.10.612.99</t>
  </si>
  <si>
    <t>148101731061299</t>
  </si>
  <si>
    <t>0.14.6.10.173.6.10.712.99</t>
  </si>
  <si>
    <t>146101731071299</t>
  </si>
  <si>
    <t>0.14.7.10.173.7.10.712.99</t>
  </si>
  <si>
    <t>147101731071299</t>
  </si>
  <si>
    <t>0.14.8.10.173.8.10.712.99</t>
  </si>
  <si>
    <t>148101731071299</t>
  </si>
  <si>
    <t>0.14.8.10.173.8.10.812.01</t>
  </si>
  <si>
    <t>148101731081201</t>
  </si>
  <si>
    <t>0.14.6.10.173.6.22.112.01</t>
  </si>
  <si>
    <t>146101732211201</t>
  </si>
  <si>
    <t>0.14.7.10.173.7.22.112.01</t>
  </si>
  <si>
    <t>147101732211201</t>
  </si>
  <si>
    <t>0.14.8.10.173.8.22.112.01</t>
  </si>
  <si>
    <t>148101732211201</t>
  </si>
  <si>
    <t>0.14.6.10.173.6.22.112.99</t>
  </si>
  <si>
    <t>146101732211299</t>
  </si>
  <si>
    <t>0.14.7.10.173.7.22.112.99</t>
  </si>
  <si>
    <t>147101732211299</t>
  </si>
  <si>
    <t>0.14.8.10.173.8.22.112.99</t>
  </si>
  <si>
    <t>148101732211299</t>
  </si>
  <si>
    <t>0.14.7.10.173.7.22.212.01</t>
  </si>
  <si>
    <t>147101732221201</t>
  </si>
  <si>
    <t>0.14.7.10.173.7.22.212.99</t>
  </si>
  <si>
    <t>147101732221299</t>
  </si>
  <si>
    <t>0.14.8.10.173.8.22.212.99</t>
  </si>
  <si>
    <t>148101732221299</t>
  </si>
  <si>
    <t>0.14.7.10.173.7.22.412.01</t>
  </si>
  <si>
    <t>147101732241201</t>
  </si>
  <si>
    <t>Med. Trans. Emitidas por el Bcp - A?O 2019</t>
  </si>
  <si>
    <t>0.14.7.10.173.7.22.412.99</t>
  </si>
  <si>
    <t>147101732241299</t>
  </si>
  <si>
    <t>0.14.8.10.173.8.22.412.99</t>
  </si>
  <si>
    <t>148101732241299</t>
  </si>
  <si>
    <t>0.14.8.10.173.8.22.612.01</t>
  </si>
  <si>
    <t>148101732261201</t>
  </si>
  <si>
    <t>0.14.6.10.173.6.22.612.99</t>
  </si>
  <si>
    <t>146101732261299</t>
  </si>
  <si>
    <t>Prestamos - Aserraderos, Talleres de Cepilladura y Acabado</t>
  </si>
  <si>
    <t>0.14.7.10.173.7.22.612.99</t>
  </si>
  <si>
    <t>147101732261299</t>
  </si>
  <si>
    <t>0.14.8.10.173.8.22.612.99</t>
  </si>
  <si>
    <t>148101732261299</t>
  </si>
  <si>
    <t>0.14.2.10.187.2.02.222.01</t>
  </si>
  <si>
    <t>142101870222201</t>
  </si>
  <si>
    <t>Con Autoriz.Residentes M.E.-Vista</t>
  </si>
  <si>
    <t>0.14.2.10.187.2.02.222.99</t>
  </si>
  <si>
    <t>142101870222299</t>
  </si>
  <si>
    <t>Con Autorizacion-Residentes-Vista</t>
  </si>
  <si>
    <t>0.14.2.10.189.2.02.111.01</t>
  </si>
  <si>
    <t>142101890211101</t>
  </si>
  <si>
    <t>Sobregiros en Cuentas Corrientes</t>
  </si>
  <si>
    <t>0.14.2.10.189.2.02.111.99</t>
  </si>
  <si>
    <t>142101890211199</t>
  </si>
  <si>
    <t>0.14.2.10.205.2.02.001.99</t>
  </si>
  <si>
    <t>142102050200199</t>
  </si>
  <si>
    <t>Prestamos por T.C. Residentes</t>
  </si>
  <si>
    <t>0.14.7.10.209.7.04.112.01</t>
  </si>
  <si>
    <t>147102090411201</t>
  </si>
  <si>
    <t>0.14.8.10.209.8.04.112.01</t>
  </si>
  <si>
    <t>148102090411201</t>
  </si>
  <si>
    <t>0.14.7.10.209.7.04.112.99</t>
  </si>
  <si>
    <t>147102090411299</t>
  </si>
  <si>
    <t>0.14.8.10.209.8.04.112.99</t>
  </si>
  <si>
    <t>148102090411299</t>
  </si>
  <si>
    <t>0.14.6.10.209.6.04.212.99</t>
  </si>
  <si>
    <t>146102090421299</t>
  </si>
  <si>
    <t>0.14.7.10.209.7.04.212.99</t>
  </si>
  <si>
    <t>147102090421299</t>
  </si>
  <si>
    <t>0.14.8.10.209.8.04.212.99</t>
  </si>
  <si>
    <t>148102090421299</t>
  </si>
  <si>
    <t>0.14.7.10.209.7.04.312.01</t>
  </si>
  <si>
    <t>147102090431201</t>
  </si>
  <si>
    <t>0.14.7.10.209.7.04.312.99</t>
  </si>
  <si>
    <t>147102090431299</t>
  </si>
  <si>
    <t>0.14.8.10.209.8.04.312.99</t>
  </si>
  <si>
    <t>148102090431299</t>
  </si>
  <si>
    <t>0.14.7.10.209.7.04.412.99</t>
  </si>
  <si>
    <t>147102090441299</t>
  </si>
  <si>
    <t>Sector Exportacion-Hasta 3 Anos</t>
  </si>
  <si>
    <t>0.14.8.10.209.8.04.412.99</t>
  </si>
  <si>
    <t>148102090441299</t>
  </si>
  <si>
    <t>Sector Exportacion-Mas de 3 Anos</t>
  </si>
  <si>
    <t>0.14.7.10.209.7.04.512.99</t>
  </si>
  <si>
    <t>147102090451299</t>
  </si>
  <si>
    <t>Sector Construccion-Hasta 3 Anos</t>
  </si>
  <si>
    <t>0.14.8.10.209.8.04.512.99</t>
  </si>
  <si>
    <t>148102090451299</t>
  </si>
  <si>
    <t>Sector Construccion-Mas de 3 Anos</t>
  </si>
  <si>
    <t>0.14.7.10.209.7.04.612.01</t>
  </si>
  <si>
    <t>147102090461201</t>
  </si>
  <si>
    <t>Comercial - M/E - Hasta 3 Anos</t>
  </si>
  <si>
    <t>0.14.8.10.209.8.04.612.01</t>
  </si>
  <si>
    <t>148102090461201</t>
  </si>
  <si>
    <t>Comercial - M/E - Mayor a 3 Anos</t>
  </si>
  <si>
    <t>0.14.7.10.209.7.04.612.99</t>
  </si>
  <si>
    <t>147102090461299</t>
  </si>
  <si>
    <t>Ptmos.Pnles. Comercial - Hasta 3 Anos</t>
  </si>
  <si>
    <t>0.14.8.10.209.8.04.612.99</t>
  </si>
  <si>
    <t>148102090461299</t>
  </si>
  <si>
    <t>Ptmos.Pnles. Comercial - Mayor a 3 Anos</t>
  </si>
  <si>
    <t>0.14.8.10.209.8.04.712.99</t>
  </si>
  <si>
    <t>148102090471299</t>
  </si>
  <si>
    <t>0.14.8.10.209.8.04.732.01</t>
  </si>
  <si>
    <t>148102090473201</t>
  </si>
  <si>
    <t>0.14.8.10.209.8.04.732.99</t>
  </si>
  <si>
    <t>148102090473299</t>
  </si>
  <si>
    <t>0.14.7.10.209.7.04.812.99</t>
  </si>
  <si>
    <t>147102090481299</t>
  </si>
  <si>
    <t>Prestamos - Gs</t>
  </si>
  <si>
    <t>0.14.8.10.209.8.04.812.99</t>
  </si>
  <si>
    <t>148102090481299</t>
  </si>
  <si>
    <t>0.14.8.10.209.8.08.732.99</t>
  </si>
  <si>
    <t>148102090873299</t>
  </si>
  <si>
    <t>Primera Vivienda Afd</t>
  </si>
  <si>
    <t>0.14.5.10.351.5.02.612.01</t>
  </si>
  <si>
    <t>145103510261201</t>
  </si>
  <si>
    <t>Documentos Descontados</t>
  </si>
  <si>
    <t>0.14.7.10.351.7.02.612.01</t>
  </si>
  <si>
    <t>147103510261201</t>
  </si>
  <si>
    <t>0.14.4.10.351.4.02.612.99</t>
  </si>
  <si>
    <t>144103510261299</t>
  </si>
  <si>
    <t>0.14.6.10.351.6.02.612.99</t>
  </si>
  <si>
    <t>146103510261299</t>
  </si>
  <si>
    <t>0.14.3.10.405.3.01.112.01</t>
  </si>
  <si>
    <t>143104050111201</t>
  </si>
  <si>
    <t>Cheques Descontados - Agricola</t>
  </si>
  <si>
    <t>0.14.5.10.405.5.01.112.01</t>
  </si>
  <si>
    <t>145104050111201</t>
  </si>
  <si>
    <t>0.14.3.10.405.3.01.112.99</t>
  </si>
  <si>
    <t>143104050111299</t>
  </si>
  <si>
    <t>Cheques Descontados - Agricolas</t>
  </si>
  <si>
    <t>0.14.5.10.405.5.01.112.99</t>
  </si>
  <si>
    <t>145104050111299</t>
  </si>
  <si>
    <t>0.14.4.10.405.4.01.212.01</t>
  </si>
  <si>
    <t>144104050121201</t>
  </si>
  <si>
    <t>Cheques Descontados - Ganaderia</t>
  </si>
  <si>
    <t>0.14.5.10.405.5.01.212.01</t>
  </si>
  <si>
    <t>145104050121201</t>
  </si>
  <si>
    <t>0.14.3.10.405.3.01.212.99</t>
  </si>
  <si>
    <t>143104050121299</t>
  </si>
  <si>
    <t>0.14.4.10.405.4.01.212.99</t>
  </si>
  <si>
    <t>144104050121299</t>
  </si>
  <si>
    <t>0.14.5.10.405.5.01.212.99</t>
  </si>
  <si>
    <t>145104050121299</t>
  </si>
  <si>
    <t>0.14.3.10.405.3.01.312.99</t>
  </si>
  <si>
    <t>143104050131299</t>
  </si>
  <si>
    <t>Cheques Diferidos Descontados</t>
  </si>
  <si>
    <t>0.14.4.10.405.4.01.312.99</t>
  </si>
  <si>
    <t>144104050131299</t>
  </si>
  <si>
    <t>0.14.5.10.405.5.01.312.99</t>
  </si>
  <si>
    <t>145104050131299</t>
  </si>
  <si>
    <t>0.14.5.10.405.5.01.412.01</t>
  </si>
  <si>
    <t>145104050141201</t>
  </si>
  <si>
    <t>0.14.3.10.405.3.01.412.99</t>
  </si>
  <si>
    <t>143104050141299</t>
  </si>
  <si>
    <t>0.14.4.10.405.4.01.412.99</t>
  </si>
  <si>
    <t>144104050141299</t>
  </si>
  <si>
    <t>0.14.5.10.405.5.01.412.99</t>
  </si>
  <si>
    <t>145104050141299</t>
  </si>
  <si>
    <t>0.14.5.10.405.5.01.512.01</t>
  </si>
  <si>
    <t>145104050151201</t>
  </si>
  <si>
    <t>Doc. Descontado - Construccion</t>
  </si>
  <si>
    <t>0.14.4.10.405.4.01.512.99</t>
  </si>
  <si>
    <t>144104050151299</t>
  </si>
  <si>
    <t>0.14.5.10.405.5.01.512.99</t>
  </si>
  <si>
    <t>145104050151299</t>
  </si>
  <si>
    <t>0.14.5.10.405.5.01.612.01</t>
  </si>
  <si>
    <t>145104050161201</t>
  </si>
  <si>
    <t>0.14.2.10.405.2.01.612.99</t>
  </si>
  <si>
    <t>142104050161299</t>
  </si>
  <si>
    <t>0.14.3.10.405.3.01.612.99</t>
  </si>
  <si>
    <t>143104050161299</t>
  </si>
  <si>
    <t>0.14.4.10.405.4.01.612.99</t>
  </si>
  <si>
    <t>144104050161299</t>
  </si>
  <si>
    <t>0.14.5.10.405.5.01.612.99</t>
  </si>
  <si>
    <t>145104050161299</t>
  </si>
  <si>
    <t>0.14.4.10.405.4.01.712.99</t>
  </si>
  <si>
    <t>144104050171299</t>
  </si>
  <si>
    <t>0.14.4.10.405.4.01.812.99</t>
  </si>
  <si>
    <t>144104050181299</t>
  </si>
  <si>
    <t>0.14.6.10.433.6.02.112.01</t>
  </si>
  <si>
    <t>146104330211201</t>
  </si>
  <si>
    <t>Compra de Cartera - Residentes</t>
  </si>
  <si>
    <t>0.14.7.10.433.7.02.112.01</t>
  </si>
  <si>
    <t>147104330211201</t>
  </si>
  <si>
    <t>0.14.8.10.433.8.02.112.01</t>
  </si>
  <si>
    <t>148104330211201</t>
  </si>
  <si>
    <t>0.14.6.10.433.6.02.112.99</t>
  </si>
  <si>
    <t>146104330211299</t>
  </si>
  <si>
    <t>0.14.7.10.433.7.02.112.99</t>
  </si>
  <si>
    <t>147104330211299</t>
  </si>
  <si>
    <t>0.14.8.10.433.8.02.112.99</t>
  </si>
  <si>
    <t>148104330211299</t>
  </si>
  <si>
    <t>0.14.6.10.433.6.02.212.99</t>
  </si>
  <si>
    <t>146104330221299</t>
  </si>
  <si>
    <t>0.14.7.10.433.7.02.212.99</t>
  </si>
  <si>
    <t>147104330221299</t>
  </si>
  <si>
    <t>0.14.8.10.433.8.02.212.99</t>
  </si>
  <si>
    <t>148104330221299</t>
  </si>
  <si>
    <t>Cartera Comprada - Sec No Fin.</t>
  </si>
  <si>
    <t>0.14.6.10.433.6.02.312.01</t>
  </si>
  <si>
    <t>146104330231201</t>
  </si>
  <si>
    <t>0.14.7.10.433.7.02.312.01</t>
  </si>
  <si>
    <t>147104330231201</t>
  </si>
  <si>
    <t>0.14.8.10.433.8.02.312.01</t>
  </si>
  <si>
    <t>148104330231201</t>
  </si>
  <si>
    <t>0.14.6.10.433.6.02.412.01</t>
  </si>
  <si>
    <t>146104330241201</t>
  </si>
  <si>
    <t>Cartera Comprada</t>
  </si>
  <si>
    <t>0.14.7.10.433.7.02.412.01</t>
  </si>
  <si>
    <t>147104330241201</t>
  </si>
  <si>
    <t>0.14.8.10.433.8.02.412.01</t>
  </si>
  <si>
    <t>148104330241201</t>
  </si>
  <si>
    <t>0.14.7.10.433.7.02.412.99</t>
  </si>
  <si>
    <t>147104330241299</t>
  </si>
  <si>
    <t>0.14.8.10.433.8.02.412.99</t>
  </si>
  <si>
    <t>148104330241299</t>
  </si>
  <si>
    <t>0.14.6.10.433.6.02.512.99</t>
  </si>
  <si>
    <t>146104330251299</t>
  </si>
  <si>
    <t>0.14.7.10.433.7.02.512.99</t>
  </si>
  <si>
    <t>147104330251299</t>
  </si>
  <si>
    <t>0.14.5.10.433.5.02.612.01</t>
  </si>
  <si>
    <t>145104330261201</t>
  </si>
  <si>
    <t>Compra de Cartera -Resid -Menores de 90 Dias</t>
  </si>
  <si>
    <t>0.14.6.10.433.6.02.612.01</t>
  </si>
  <si>
    <t>146104330261201</t>
  </si>
  <si>
    <t>0.14.7.10.433.7.02.612.01</t>
  </si>
  <si>
    <t>147104330261201</t>
  </si>
  <si>
    <t>0.14.8.10.433.8.02.612.01</t>
  </si>
  <si>
    <t>148104330261201</t>
  </si>
  <si>
    <t>0.14.6.10.433.6.02.612.99</t>
  </si>
  <si>
    <t>146104330261299</t>
  </si>
  <si>
    <t>0.14.7.10.433.7.02.612.99</t>
  </si>
  <si>
    <t>147104330261299</t>
  </si>
  <si>
    <t>0.14.8.10.433.8.02.612.99</t>
  </si>
  <si>
    <t>148104330261299</t>
  </si>
  <si>
    <t>0.14.6.10.433.6.02.712.01</t>
  </si>
  <si>
    <t>146104330271201</t>
  </si>
  <si>
    <t>0.14.7.10.433.7.02.712.01</t>
  </si>
  <si>
    <t>147104330271201</t>
  </si>
  <si>
    <t>0.14.8.10.433.8.02.712.01</t>
  </si>
  <si>
    <t>148104330271201</t>
  </si>
  <si>
    <t>0.14.3.10.433.3.02.712.99</t>
  </si>
  <si>
    <t>143104330271299</t>
  </si>
  <si>
    <t>0.14.5.10.433.5.02.712.99</t>
  </si>
  <si>
    <t>145104330271299</t>
  </si>
  <si>
    <t>0.14.6.10.433.6.02.712.99</t>
  </si>
  <si>
    <t>146104330271299</t>
  </si>
  <si>
    <t>0.14.7.10.433.7.02.712.99</t>
  </si>
  <si>
    <t>147104330271299</t>
  </si>
  <si>
    <t>0.14.8.10.433.8.02.712.99</t>
  </si>
  <si>
    <t>148104330271299</t>
  </si>
  <si>
    <t>0.14.6.10.433.6.02.716.01</t>
  </si>
  <si>
    <t>146104330271601</t>
  </si>
  <si>
    <t>0.14.7.10.433.7.02.716.01</t>
  </si>
  <si>
    <t>147104330271601</t>
  </si>
  <si>
    <t>0.14.8.10.433.8.02.716.01</t>
  </si>
  <si>
    <t>148104330271601</t>
  </si>
  <si>
    <t>0.14.5.10.433.5.02.716.99</t>
  </si>
  <si>
    <t>145104330271699</t>
  </si>
  <si>
    <t>0.14.6.10.433.6.02.716.99</t>
  </si>
  <si>
    <t>146104330271699</t>
  </si>
  <si>
    <t>0.14.7.10.433.7.02.716.99</t>
  </si>
  <si>
    <t>147104330271699</t>
  </si>
  <si>
    <t>0.14.8.10.433.8.02.716.99</t>
  </si>
  <si>
    <t>148104330271699</t>
  </si>
  <si>
    <t>0.14.6.10.433.6.02.732.01</t>
  </si>
  <si>
    <t>146104330273201</t>
  </si>
  <si>
    <t>0.14.8.10.433.8.02.732.01</t>
  </si>
  <si>
    <t>148104330273201</t>
  </si>
  <si>
    <t>0.14.8.10.433.8.02.732.99</t>
  </si>
  <si>
    <t>148104330273299</t>
  </si>
  <si>
    <t>0.14.8.10.433.8.02.812.01</t>
  </si>
  <si>
    <t>148104330281201</t>
  </si>
  <si>
    <t>0.14.7.10.433.7.02.812.99</t>
  </si>
  <si>
    <t>147104330281299</t>
  </si>
  <si>
    <t>0.14.8.10.443.8.02.112.01</t>
  </si>
  <si>
    <t>148104430211201</t>
  </si>
  <si>
    <t>0.14.8.10.443.8.02.112.99</t>
  </si>
  <si>
    <t>148104430211299</t>
  </si>
  <si>
    <t>Fomento Industrial</t>
  </si>
  <si>
    <t>0.14.8.10.443.8.02.312.99</t>
  </si>
  <si>
    <t>148104430231299</t>
  </si>
  <si>
    <t>0.14.8.10.443.8.02.412.01</t>
  </si>
  <si>
    <t>148104430241201</t>
  </si>
  <si>
    <t>Sector Exportacion</t>
  </si>
  <si>
    <t>0.14.8.10.443.8.02.412.99</t>
  </si>
  <si>
    <t>148104430241299</t>
  </si>
  <si>
    <t>0.14.8.10.443.8.02.512.01</t>
  </si>
  <si>
    <t>148104430251201</t>
  </si>
  <si>
    <t>Sector Construccion</t>
  </si>
  <si>
    <t>0.14.8.10.443.8.02.512.99</t>
  </si>
  <si>
    <t>148104430251299</t>
  </si>
  <si>
    <t>0.14.7.10.443.7.02.612.01</t>
  </si>
  <si>
    <t>147104430261201</t>
  </si>
  <si>
    <t>Prestamo Comercial</t>
  </si>
  <si>
    <t>0.14.8.10.443.8.02.612.01</t>
  </si>
  <si>
    <t>148104430261201</t>
  </si>
  <si>
    <t>0.14.8.10.443.8.02.612.99</t>
  </si>
  <si>
    <t>148104430261299</t>
  </si>
  <si>
    <t>0.14.8.10.443.8.02.712.01</t>
  </si>
  <si>
    <t>148104430271201</t>
  </si>
  <si>
    <t>Sector Consumo-</t>
  </si>
  <si>
    <t>0.14.7.10.443.7.02.712.99</t>
  </si>
  <si>
    <t>147104430271299</t>
  </si>
  <si>
    <t>0.14.8.10.443.8.02.712.99</t>
  </si>
  <si>
    <t>148104430271299</t>
  </si>
  <si>
    <t>0.14.8.10.443.8.02.732.99</t>
  </si>
  <si>
    <t>148104430273299</t>
  </si>
  <si>
    <t>Medida Excepcional de Apoyo Emitidas por el Bcp - A?O 2020 -</t>
  </si>
  <si>
    <t>0.14.8.10.449.8.02.312.99</t>
  </si>
  <si>
    <t>148104490231299</t>
  </si>
  <si>
    <t>Sector Industrial</t>
  </si>
  <si>
    <t>0.14.8.10.449.8.02.512.01</t>
  </si>
  <si>
    <t>148104490251201</t>
  </si>
  <si>
    <t>0.14.2.10.453.2.02.001.01</t>
  </si>
  <si>
    <t>142104530200101</t>
  </si>
  <si>
    <t>Creditos Vigentes por Intermediacion Financiera - Sector No</t>
  </si>
  <si>
    <t>0.14.3.10.453.3.02.001.01</t>
  </si>
  <si>
    <t>143104530200101</t>
  </si>
  <si>
    <t>0.14.4.10.453.4.02.001.01</t>
  </si>
  <si>
    <t>144104530200101</t>
  </si>
  <si>
    <t>0.14.5.10.453.5.02.001.01</t>
  </si>
  <si>
    <t>145104530200101</t>
  </si>
  <si>
    <t>0.14.6.10.453.6.02.001.01</t>
  </si>
  <si>
    <t>146104530200101</t>
  </si>
  <si>
    <t>0.14.7.10.453.7.02.001.01</t>
  </si>
  <si>
    <t>147104530200101</t>
  </si>
  <si>
    <t>0.14.8.10.453.8.02.001.01</t>
  </si>
  <si>
    <t>148104530200101</t>
  </si>
  <si>
    <t>Cartera Adquirida por Proceso de Fusion Usd - Residentes</t>
  </si>
  <si>
    <t>0.14.2.10.453.2.02.001.99</t>
  </si>
  <si>
    <t>142104530200199</t>
  </si>
  <si>
    <t>0.14.3.10.453.3.02.001.99</t>
  </si>
  <si>
    <t>143104530200199</t>
  </si>
  <si>
    <t>0.14.4.10.453.4.02.001.99</t>
  </si>
  <si>
    <t>144104530200199</t>
  </si>
  <si>
    <t>0.14.5.10.453.5.02.001.99</t>
  </si>
  <si>
    <t>145104530200199</t>
  </si>
  <si>
    <t>0.14.6.10.453.6.02.001.99</t>
  </si>
  <si>
    <t>146104530200199</t>
  </si>
  <si>
    <t>0.14.7.10.453.7.02.001.99</t>
  </si>
  <si>
    <t>147104530200199</t>
  </si>
  <si>
    <t>0.14.8.10.453.8.02.001.99</t>
  </si>
  <si>
    <t>148104530200199</t>
  </si>
  <si>
    <t>Cartera Adquirida por Proceso de Fusion Gs - Residentes</t>
  </si>
  <si>
    <t>0.14.7.10.453.7.02.002.01</t>
  </si>
  <si>
    <t>147104530200201</t>
  </si>
  <si>
    <t>Diferimiento Creditos Vigentes por Intermediacion Fin</t>
  </si>
  <si>
    <t>0.14.7.10.453.7.02.002.99</t>
  </si>
  <si>
    <t>147104530200299</t>
  </si>
  <si>
    <t>Diferimiento Creditos Vigentes por Int</t>
  </si>
  <si>
    <t>0.14.7.10.453.7.02.003.01</t>
  </si>
  <si>
    <t>147104530200301</t>
  </si>
  <si>
    <t>Diferimiento Creditos Vigentes por Intermediacion Financier</t>
  </si>
  <si>
    <t>0.14.7.10.453.7.02.003.99</t>
  </si>
  <si>
    <t>147104530200399</t>
  </si>
  <si>
    <t>Reg.Amortizacion Creditos Vigentes por Int</t>
  </si>
  <si>
    <t>0.14.8.10.453.8.03.001.99</t>
  </si>
  <si>
    <t>148104530300199</t>
  </si>
  <si>
    <t>Cartera Adquirida por Proceso de Fusion Gs - No Residentes</t>
  </si>
  <si>
    <t>0.14.7.40.215.7.06.612.99</t>
  </si>
  <si>
    <t>147402150661299</t>
  </si>
  <si>
    <t>Prestamos - Hospitales Generales y Especializados</t>
  </si>
  <si>
    <t>0.14.8.40.215.8.06.612.99</t>
  </si>
  <si>
    <t>148402150661299</t>
  </si>
  <si>
    <t>0.14.8.80.225.8.82.006.99</t>
  </si>
  <si>
    <t>148802258200699</t>
  </si>
  <si>
    <t>0.14.7.80.225.7.82.066.01</t>
  </si>
  <si>
    <t>147802258206601</t>
  </si>
  <si>
    <t>0.14.8.80.225.8.82.066.01</t>
  </si>
  <si>
    <t>148802258206601</t>
  </si>
  <si>
    <t>0.14.3.80.225.3.82.112.01</t>
  </si>
  <si>
    <t>143802258211201</t>
  </si>
  <si>
    <t>Sector Agricola Us$-Hasta 60 Dias</t>
  </si>
  <si>
    <t>0.14.5.80.225.5.82.112.01</t>
  </si>
  <si>
    <t>145802258211201</t>
  </si>
  <si>
    <t>0.14.6.80.225.6.82.112.01</t>
  </si>
  <si>
    <t>146802258211201</t>
  </si>
  <si>
    <t>0.14.7.80.225.7.82.112.01</t>
  </si>
  <si>
    <t>147802258211201</t>
  </si>
  <si>
    <t>0.14.8.80.225.8.82.112.01</t>
  </si>
  <si>
    <t>148802258211201</t>
  </si>
  <si>
    <t>0.14.3.80.225.3.82.112.99</t>
  </si>
  <si>
    <t>143802258211299</t>
  </si>
  <si>
    <t>Fomento Agricola-Hasta 60 Dias</t>
  </si>
  <si>
    <t>0.14.5.80.225.5.82.112.99</t>
  </si>
  <si>
    <t>145802258211299</t>
  </si>
  <si>
    <t>Fomento Agricola-Hasta 180 Dias</t>
  </si>
  <si>
    <t>0.14.6.80.225.6.82.112.99</t>
  </si>
  <si>
    <t>146802258211299</t>
  </si>
  <si>
    <t>Fomento Agricola-Hasta 1 Ano</t>
  </si>
  <si>
    <t>0.14.7.80.225.7.82.112.99</t>
  </si>
  <si>
    <t>147802258211299</t>
  </si>
  <si>
    <t>Fomento Agricola-Hasta 3 Anos</t>
  </si>
  <si>
    <t>0.14.8.80.225.8.82.112.99</t>
  </si>
  <si>
    <t>148802258211299</t>
  </si>
  <si>
    <t>Fomento Agricola-Mas de 3 Anos</t>
  </si>
  <si>
    <t>0.14.4.80.225.4.82.212.01</t>
  </si>
  <si>
    <t>144802258221201</t>
  </si>
  <si>
    <t>Sector Ganadero Us$-Hasta 90 Dias</t>
  </si>
  <si>
    <t>0.14.5.80.225.5.82.212.01</t>
  </si>
  <si>
    <t>145802258221201</t>
  </si>
  <si>
    <t>Sector Ganadero Us$-Hasta 180 Dias</t>
  </si>
  <si>
    <t>0.14.6.80.225.6.82.212.01</t>
  </si>
  <si>
    <t>146802258221201</t>
  </si>
  <si>
    <t>0.14.7.80.225.7.82.212.01</t>
  </si>
  <si>
    <t>147802258221201</t>
  </si>
  <si>
    <t>0.14.8.80.225.8.82.212.01</t>
  </si>
  <si>
    <t>148802258221201</t>
  </si>
  <si>
    <t>0.14.3.80.225.3.82.212.99</t>
  </si>
  <si>
    <t>143802258221299</t>
  </si>
  <si>
    <t>Sector Ganadero-Hasta 60 Dias</t>
  </si>
  <si>
    <t>0.14.4.80.225.4.82.212.99</t>
  </si>
  <si>
    <t>144802258221299</t>
  </si>
  <si>
    <t>Sector Ganadero-Hasta 90 Dias</t>
  </si>
  <si>
    <t>0.14.5.80.225.5.82.212.99</t>
  </si>
  <si>
    <t>145802258221299</t>
  </si>
  <si>
    <t>0.14.6.80.225.6.82.212.99</t>
  </si>
  <si>
    <t>146802258221299</t>
  </si>
  <si>
    <t>0.14.7.80.225.7.82.212.99</t>
  </si>
  <si>
    <t>147802258221299</t>
  </si>
  <si>
    <t>0.14.8.80.225.8.82.212.99</t>
  </si>
  <si>
    <t>148802258221299</t>
  </si>
  <si>
    <t>0.14.5.80.225.5.82.312.01</t>
  </si>
  <si>
    <t>145802258231201</t>
  </si>
  <si>
    <t>0.14.6.80.225.6.82.312.01</t>
  </si>
  <si>
    <t>146802258231201</t>
  </si>
  <si>
    <t>0.14.7.80.225.7.82.312.01</t>
  </si>
  <si>
    <t>147802258231201</t>
  </si>
  <si>
    <t>0.14.8.80.225.8.82.312.01</t>
  </si>
  <si>
    <t>148802258231201</t>
  </si>
  <si>
    <t>0.14.3.80.225.3.82.312.99</t>
  </si>
  <si>
    <t>143802258231299</t>
  </si>
  <si>
    <t>Fomento Industrial-Hasta 60 Dias</t>
  </si>
  <si>
    <t>0.14.4.80.225.4.82.312.99</t>
  </si>
  <si>
    <t>144802258231299</t>
  </si>
  <si>
    <t>Fomento Industrial-Hasta 90 Dias</t>
  </si>
  <si>
    <t>0.14.5.80.225.5.82.312.99</t>
  </si>
  <si>
    <t>145802258231299</t>
  </si>
  <si>
    <t>Fomento Industrial-Hasta 180 Dias</t>
  </si>
  <si>
    <t>0.14.6.80.225.6.82.312.99</t>
  </si>
  <si>
    <t>146802258231299</t>
  </si>
  <si>
    <t>Fomento Industrial-Hasta 1 Ano</t>
  </si>
  <si>
    <t>0.14.7.80.225.7.82.312.99</t>
  </si>
  <si>
    <t>147802258231299</t>
  </si>
  <si>
    <t>Fomento Industrial-Hasta 3 Anos</t>
  </si>
  <si>
    <t>0.14.8.80.225.8.82.312.99</t>
  </si>
  <si>
    <t>148802258231299</t>
  </si>
  <si>
    <t>Fomento Industrial-Mas de 3 Anos</t>
  </si>
  <si>
    <t>0.14.5.80.225.5.82.412.01</t>
  </si>
  <si>
    <t>145802258241201</t>
  </si>
  <si>
    <t>0.14.6.80.225.6.82.412.01</t>
  </si>
  <si>
    <t>146802258241201</t>
  </si>
  <si>
    <t>0.14.7.80.225.7.82.412.01</t>
  </si>
  <si>
    <t>147802258241201</t>
  </si>
  <si>
    <t>0.14.8.80.225.8.82.412.01</t>
  </si>
  <si>
    <t>148802258241201</t>
  </si>
  <si>
    <t>0.14.3.80.225.3.82.412.99</t>
  </si>
  <si>
    <t>143802258241299</t>
  </si>
  <si>
    <t>Sector Exportacion-Hasta 60 Dias</t>
  </si>
  <si>
    <t>0.14.4.80.225.4.82.412.99</t>
  </si>
  <si>
    <t>144802258241299</t>
  </si>
  <si>
    <t>Sector Exportacion-Hasta 90 Dias</t>
  </si>
  <si>
    <t>0.14.5.80.225.5.82.412.99</t>
  </si>
  <si>
    <t>145802258241299</t>
  </si>
  <si>
    <t>0.14.6.80.225.6.82.412.99</t>
  </si>
  <si>
    <t>146802258241299</t>
  </si>
  <si>
    <t>0.14.7.80.225.7.82.412.99</t>
  </si>
  <si>
    <t>147802258241299</t>
  </si>
  <si>
    <t>0.14.8.80.225.8.82.412.99</t>
  </si>
  <si>
    <t>148802258241299</t>
  </si>
  <si>
    <t>0.14.5.80.225.5.82.512.01</t>
  </si>
  <si>
    <t>145802258251201</t>
  </si>
  <si>
    <t>Sector Construccion - Us$-Hasta 180 Dias</t>
  </si>
  <si>
    <t>0.14.7.80.225.7.82.512.01</t>
  </si>
  <si>
    <t>147802258251201</t>
  </si>
  <si>
    <t>0.14.8.80.225.8.82.512.01</t>
  </si>
  <si>
    <t>148802258251201</t>
  </si>
  <si>
    <t>0.14.4.80.225.4.82.512.99</t>
  </si>
  <si>
    <t>144802258251299</t>
  </si>
  <si>
    <t>Sector Construccion-Hasta 90 Dias</t>
  </si>
  <si>
    <t>0.14.5.80.225.5.82.512.99</t>
  </si>
  <si>
    <t>145802258251299</t>
  </si>
  <si>
    <t>0.14.6.80.225.6.82.512.99</t>
  </si>
  <si>
    <t>146802258251299</t>
  </si>
  <si>
    <t>0.14.7.80.225.7.82.512.99</t>
  </si>
  <si>
    <t>147802258251299</t>
  </si>
  <si>
    <t>0.14.8.80.225.8.82.512.99</t>
  </si>
  <si>
    <t>148802258251299</t>
  </si>
  <si>
    <t>0.14.4.80.225.4.82.612.01</t>
  </si>
  <si>
    <t>144802258261201</t>
  </si>
  <si>
    <t>0.14.5.80.225.5.82.612.01</t>
  </si>
  <si>
    <t>145802258261201</t>
  </si>
  <si>
    <t>0.14.6.80.225.6.82.612.01</t>
  </si>
  <si>
    <t>146802258261201</t>
  </si>
  <si>
    <t>0.14.7.80.225.7.82.612.01</t>
  </si>
  <si>
    <t>147802258261201</t>
  </si>
  <si>
    <t>0.14.8.80.225.8.82.612.01</t>
  </si>
  <si>
    <t>148802258261201</t>
  </si>
  <si>
    <t>0.14.2.80.225.2.82.612.99</t>
  </si>
  <si>
    <t>142802258261299</t>
  </si>
  <si>
    <t>Prestamo Comercial - Gs - Hasta 30 Dias</t>
  </si>
  <si>
    <t>0.14.3.80.225.3.82.612.99</t>
  </si>
  <si>
    <t>143802258261299</t>
  </si>
  <si>
    <t>0.14.4.80.225.4.82.612.99</t>
  </si>
  <si>
    <t>144802258261299</t>
  </si>
  <si>
    <t>0.14.5.80.225.5.82.612.99</t>
  </si>
  <si>
    <t>145802258261299</t>
  </si>
  <si>
    <t>0.14.6.80.225.6.82.612.99</t>
  </si>
  <si>
    <t>146802258261299</t>
  </si>
  <si>
    <t>0.14.7.80.225.7.82.612.99</t>
  </si>
  <si>
    <t>147802258261299</t>
  </si>
  <si>
    <t>0.14.8.80.225.8.82.612.99</t>
  </si>
  <si>
    <t>148802258261299</t>
  </si>
  <si>
    <t>0.14.3.80.225.3.82.712.01</t>
  </si>
  <si>
    <t>143802258271201</t>
  </si>
  <si>
    <t>0.14.6.80.225.6.82.712.01</t>
  </si>
  <si>
    <t>146802258271201</t>
  </si>
  <si>
    <t>0.14.7.80.225.7.82.712.01</t>
  </si>
  <si>
    <t>147802258271201</t>
  </si>
  <si>
    <t>0.14.8.80.225.8.82.712.01</t>
  </si>
  <si>
    <t>148802258271201</t>
  </si>
  <si>
    <t>0.14.2.80.225.2.82.712.99</t>
  </si>
  <si>
    <t>142802258271299</t>
  </si>
  <si>
    <t>0.14.3.80.225.3.82.712.99</t>
  </si>
  <si>
    <t>143802258271299</t>
  </si>
  <si>
    <t>0.14.4.80.225.4.82.712.99</t>
  </si>
  <si>
    <t>144802258271299</t>
  </si>
  <si>
    <t>0.14.5.80.225.5.82.712.99</t>
  </si>
  <si>
    <t>145802258271299</t>
  </si>
  <si>
    <t>0.14.6.80.225.6.82.712.99</t>
  </si>
  <si>
    <t>146802258271299</t>
  </si>
  <si>
    <t>0.14.7.80.225.7.82.712.99</t>
  </si>
  <si>
    <t>147802258271299</t>
  </si>
  <si>
    <t>0.14.8.80.225.8.82.712.99</t>
  </si>
  <si>
    <t>148802258271299</t>
  </si>
  <si>
    <t>0.14.6.80.225.6.82.716.01</t>
  </si>
  <si>
    <t>146802258271601</t>
  </si>
  <si>
    <t>Int. a Cobrar Automoviles - Hasta 1 A?O -Usd</t>
  </si>
  <si>
    <t>0.14.7.80.225.7.82.716.01</t>
  </si>
  <si>
    <t>147802258271601</t>
  </si>
  <si>
    <t>Int. a Cobrar Automoviles - Hasta 3 A?Os -Usd</t>
  </si>
  <si>
    <t>0.14.8.80.225.8.82.716.01</t>
  </si>
  <si>
    <t>148802258271601</t>
  </si>
  <si>
    <t>Int. a Cobrar Automoviles - Mas de 3 A?Os -Usd</t>
  </si>
  <si>
    <t>0.14.5.80.225.5.82.716.99</t>
  </si>
  <si>
    <t>145802258271699</t>
  </si>
  <si>
    <t>Int. a Cobrar Automoviles - 180d -Gs</t>
  </si>
  <si>
    <t>0.14.6.80.225.6.82.716.99</t>
  </si>
  <si>
    <t>146802258271699</t>
  </si>
  <si>
    <t>Int. a Cobrar Automoviles - Hasta 1 A?O -Gs</t>
  </si>
  <si>
    <t>0.14.7.80.225.7.82.716.99</t>
  </si>
  <si>
    <t>147802258271699</t>
  </si>
  <si>
    <t>Int. a Cobrar Automoviles - Hasta 3 A?Os -Gs</t>
  </si>
  <si>
    <t>0.14.8.80.225.8.82.716.99</t>
  </si>
  <si>
    <t>148802258271699</t>
  </si>
  <si>
    <t>Int. a Cobrar Automoviles - Mas de 3 A?Os -Gs</t>
  </si>
  <si>
    <t>0.14.6.80.225.6.82.732.01</t>
  </si>
  <si>
    <t>146802258273201</t>
  </si>
  <si>
    <t>Prestamos - Bex Vivienda - Me.-Hasta 1 Ano</t>
  </si>
  <si>
    <t>0.14.8.80.225.8.82.732.01</t>
  </si>
  <si>
    <t>148802258273201</t>
  </si>
  <si>
    <t>0.14.3.80.225.3.82.732.99</t>
  </si>
  <si>
    <t>143802258273299</t>
  </si>
  <si>
    <t>Prestamos - Bex Vivienda - Gs.-Hasta 60 Dias</t>
  </si>
  <si>
    <t>0.14.4.80.225.4.82.732.99</t>
  </si>
  <si>
    <t>144802258273299</t>
  </si>
  <si>
    <t>Prestamos - Bex Vivienda - Gs.-Hasta 90 Dias</t>
  </si>
  <si>
    <t>0.14.5.80.225.5.82.732.99</t>
  </si>
  <si>
    <t>145802258273299</t>
  </si>
  <si>
    <t>Prestamos - Bex Vivienda - Gs.-Hasta 180 Dias</t>
  </si>
  <si>
    <t>0.14.6.80.225.6.82.732.99</t>
  </si>
  <si>
    <t>146802258273299</t>
  </si>
  <si>
    <t>0.14.7.80.225.7.82.732.99</t>
  </si>
  <si>
    <t>147802258273299</t>
  </si>
  <si>
    <t>0.14.8.80.225.8.82.732.99</t>
  </si>
  <si>
    <t>148802258273299</t>
  </si>
  <si>
    <t>0.14.7.80.225.7.82.812.01</t>
  </si>
  <si>
    <t>147802258281201</t>
  </si>
  <si>
    <t>Prest.Amortizables-Cartas D/Credito H/3 A?Os</t>
  </si>
  <si>
    <t>0.14.8.80.225.8.82.812.01</t>
  </si>
  <si>
    <t>148802258281201</t>
  </si>
  <si>
    <t>Pr.c/Pag.M.E.-Cartas de Credito-Mas de 3 Anos</t>
  </si>
  <si>
    <t>0.14.4.80.225.4.82.812.99</t>
  </si>
  <si>
    <t>144802258281299</t>
  </si>
  <si>
    <t>0.14.6.80.225.6.82.812.99</t>
  </si>
  <si>
    <t>146802258281299</t>
  </si>
  <si>
    <t>0.14.7.80.225.7.82.812.99</t>
  </si>
  <si>
    <t>147802258281299</t>
  </si>
  <si>
    <t>0.14.8.80.225.8.82.812.99</t>
  </si>
  <si>
    <t>148802258281299</t>
  </si>
  <si>
    <t>0.14.7.80.225.7.92.001.01</t>
  </si>
  <si>
    <t>147802259200101</t>
  </si>
  <si>
    <t>(Int.en Suspenso)-Residentes-Us$-Hasta 3 Anos</t>
  </si>
  <si>
    <t>0.14.8.80.225.8.92.001.01</t>
  </si>
  <si>
    <t>148802259200101</t>
  </si>
  <si>
    <t>(Int.en Suspenso)-Residentes-Us$-Mas de 3 Anos</t>
  </si>
  <si>
    <t>0.14.3.80.225.3.92.001.99</t>
  </si>
  <si>
    <t>143802259200199</t>
  </si>
  <si>
    <t>(Int.en Suspenso)-Residentes-Gs.-Hasta 60 Dias</t>
  </si>
  <si>
    <t>0.14.5.80.225.5.92.001.99</t>
  </si>
  <si>
    <t>145802259200199</t>
  </si>
  <si>
    <t>(Int.en Suspenso)-Residentes-Gs.-Hasta 180 Dias</t>
  </si>
  <si>
    <t>0.14.6.80.225.6.92.001.99</t>
  </si>
  <si>
    <t>146802259200199</t>
  </si>
  <si>
    <t>(Int.en Suspenso)-Residentes-Gs.-Hasta 1 Ano</t>
  </si>
  <si>
    <t>0.14.7.80.225.7.92.001.99</t>
  </si>
  <si>
    <t>147802259200199</t>
  </si>
  <si>
    <t>(Int.en Suspenso)-Residentes-Gs.-Hasta 3 Anos</t>
  </si>
  <si>
    <t>0.14.8.80.225.8.92.001.99</t>
  </si>
  <si>
    <t>148802259200199</t>
  </si>
  <si>
    <t>(Int.en Suspenso)-Residentes-Gs.-Mas de 3 Anos</t>
  </si>
  <si>
    <t>0.14.8.80.225.8.92.112.01</t>
  </si>
  <si>
    <t>148802259211201</t>
  </si>
  <si>
    <t>Int en Suspenso - Cultivo de Soja</t>
  </si>
  <si>
    <t>0.14.7.80.225.7.92.112.99</t>
  </si>
  <si>
    <t>147802259211299</t>
  </si>
  <si>
    <t>Int en Suspenso - Gs</t>
  </si>
  <si>
    <t>0.14.7.80.225.7.92.212.99</t>
  </si>
  <si>
    <t>147802259221299</t>
  </si>
  <si>
    <t>0.14.3.80.225.3.94.112.01</t>
  </si>
  <si>
    <t>143802259411201</t>
  </si>
  <si>
    <t>0.14.5.80.225.5.94.112.01</t>
  </si>
  <si>
    <t>145802259411201</t>
  </si>
  <si>
    <t>0.14.6.80.225.6.94.112.01</t>
  </si>
  <si>
    <t>146802259411201</t>
  </si>
  <si>
    <t>0.14.7.80.225.7.94.112.01</t>
  </si>
  <si>
    <t>147802259411201</t>
  </si>
  <si>
    <t>0.14.8.80.225.8.94.112.01</t>
  </si>
  <si>
    <t>148802259411201</t>
  </si>
  <si>
    <t>0.14.3.80.225.3.94.112.99</t>
  </si>
  <si>
    <t>143802259411299</t>
  </si>
  <si>
    <t>0.14.5.80.225.5.94.112.99</t>
  </si>
  <si>
    <t>145802259411299</t>
  </si>
  <si>
    <t>0.14.6.80.225.6.94.112.99</t>
  </si>
  <si>
    <t>146802259411299</t>
  </si>
  <si>
    <t>0.14.7.80.225.7.94.112.99</t>
  </si>
  <si>
    <t>147802259411299</t>
  </si>
  <si>
    <t>0.14.8.80.225.8.94.112.99</t>
  </si>
  <si>
    <t>148802259411299</t>
  </si>
  <si>
    <t>0.14.4.80.225.4.94.212.01</t>
  </si>
  <si>
    <t>144802259421201</t>
  </si>
  <si>
    <t>0.14.5.80.225.5.94.212.01</t>
  </si>
  <si>
    <t>145802259421201</t>
  </si>
  <si>
    <t>0.14.6.80.225.6.94.212.01</t>
  </si>
  <si>
    <t>146802259421201</t>
  </si>
  <si>
    <t>0.14.7.80.225.7.94.212.01</t>
  </si>
  <si>
    <t>147802259421201</t>
  </si>
  <si>
    <t>0.14.8.80.225.8.94.212.01</t>
  </si>
  <si>
    <t>148802259421201</t>
  </si>
  <si>
    <t>0.14.4.80.225.4.94.212.99</t>
  </si>
  <si>
    <t>144802259421299</t>
  </si>
  <si>
    <t>0.14.5.80.225.5.94.212.99</t>
  </si>
  <si>
    <t>145802259421299</t>
  </si>
  <si>
    <t>0.14.6.80.225.6.94.212.99</t>
  </si>
  <si>
    <t>146802259421299</t>
  </si>
  <si>
    <t>0.14.7.80.225.7.94.212.99</t>
  </si>
  <si>
    <t>147802259421299</t>
  </si>
  <si>
    <t>0.14.8.80.225.8.94.212.99</t>
  </si>
  <si>
    <t>148802259421299</t>
  </si>
  <si>
    <t>0.14.5.80.225.5.94.312.01</t>
  </si>
  <si>
    <t>145802259431201</t>
  </si>
  <si>
    <t>Fomento Industrial - Dolares-Hasta 180 Dias</t>
  </si>
  <si>
    <t>0.14.6.80.225.6.94.312.01</t>
  </si>
  <si>
    <t>146802259431201</t>
  </si>
  <si>
    <t>Fomento Industrial - Dolares-Hasta 1 Ano</t>
  </si>
  <si>
    <t>0.14.7.80.225.7.94.312.01</t>
  </si>
  <si>
    <t>147802259431201</t>
  </si>
  <si>
    <t>Fomento Industrial - Dolares-Hasta 3 Anos</t>
  </si>
  <si>
    <t>0.14.8.80.225.8.94.312.01</t>
  </si>
  <si>
    <t>148802259431201</t>
  </si>
  <si>
    <t>Fomento Industrial - Dolares-Mas de 3 Anos</t>
  </si>
  <si>
    <t>0.14.3.80.225.3.94.312.99</t>
  </si>
  <si>
    <t>143802259431299</t>
  </si>
  <si>
    <t>0.14.4.80.225.4.94.312.99</t>
  </si>
  <si>
    <t>144802259431299</t>
  </si>
  <si>
    <t>0.14.5.80.225.5.94.312.99</t>
  </si>
  <si>
    <t>145802259431299</t>
  </si>
  <si>
    <t>0.14.6.80.225.6.94.312.99</t>
  </si>
  <si>
    <t>146802259431299</t>
  </si>
  <si>
    <t>0.14.7.80.225.7.94.312.99</t>
  </si>
  <si>
    <t>147802259431299</t>
  </si>
  <si>
    <t>0.14.8.80.225.8.94.312.99</t>
  </si>
  <si>
    <t>148802259431299</t>
  </si>
  <si>
    <t>0.14.5.80.225.5.94.412.01</t>
  </si>
  <si>
    <t>145802259441201</t>
  </si>
  <si>
    <t>0.14.6.80.225.6.94.412.01</t>
  </si>
  <si>
    <t>146802259441201</t>
  </si>
  <si>
    <t>Sector Exportacion-Us$-Hasta 1 Ano</t>
  </si>
  <si>
    <t>0.14.7.80.225.7.94.412.01</t>
  </si>
  <si>
    <t>147802259441201</t>
  </si>
  <si>
    <t>Sector Exportacion-Us$-Hasta 3 Anos</t>
  </si>
  <si>
    <t>0.14.8.80.225.8.94.412.01</t>
  </si>
  <si>
    <t>148802259441201</t>
  </si>
  <si>
    <t>Sector Exportacion-Us$-Mas de 3 Anos</t>
  </si>
  <si>
    <t>0.14.3.80.225.3.94.412.99</t>
  </si>
  <si>
    <t>143802259441299</t>
  </si>
  <si>
    <t>0.14.4.80.225.4.94.412.99</t>
  </si>
  <si>
    <t>144802259441299</t>
  </si>
  <si>
    <t>0.14.5.80.225.5.94.412.99</t>
  </si>
  <si>
    <t>145802259441299</t>
  </si>
  <si>
    <t>0.14.6.80.225.6.94.412.99</t>
  </si>
  <si>
    <t>146802259441299</t>
  </si>
  <si>
    <t>Sector Exportacion-Hasta 1 Ano</t>
  </si>
  <si>
    <t>0.14.7.80.225.7.94.412.99</t>
  </si>
  <si>
    <t>147802259441299</t>
  </si>
  <si>
    <t>0.14.8.80.225.8.94.412.99</t>
  </si>
  <si>
    <t>148802259441299</t>
  </si>
  <si>
    <t>0.14.5.80.225.5.94.512.01</t>
  </si>
  <si>
    <t>145802259451201</t>
  </si>
  <si>
    <t>0.14.7.80.225.7.94.512.01</t>
  </si>
  <si>
    <t>147802259451201</t>
  </si>
  <si>
    <t>Sector Construccion - Us$-Hasta 3 Anos</t>
  </si>
  <si>
    <t>0.14.8.80.225.8.94.512.01</t>
  </si>
  <si>
    <t>148802259451201</t>
  </si>
  <si>
    <t>Sector Construccion - Us$-Mas de 3 Anos</t>
  </si>
  <si>
    <t>0.14.4.80.225.4.94.512.99</t>
  </si>
  <si>
    <t>144802259451299</t>
  </si>
  <si>
    <t>0.14.5.80.225.5.94.512.99</t>
  </si>
  <si>
    <t>145802259451299</t>
  </si>
  <si>
    <t>0.14.6.80.225.6.94.512.99</t>
  </si>
  <si>
    <t>146802259451299</t>
  </si>
  <si>
    <t>Sector Construccion-Hasta 1 Ano</t>
  </si>
  <si>
    <t>0.14.7.80.225.7.94.512.99</t>
  </si>
  <si>
    <t>147802259451299</t>
  </si>
  <si>
    <t>0.14.8.80.225.8.94.512.99</t>
  </si>
  <si>
    <t>148802259451299</t>
  </si>
  <si>
    <t>0.14.4.80.225.4.94.612.01</t>
  </si>
  <si>
    <t>144802259461201</t>
  </si>
  <si>
    <t>0.14.5.80.225.5.94.612.01</t>
  </si>
  <si>
    <t>145802259461201</t>
  </si>
  <si>
    <t>0.14.6.80.225.6.94.612.01</t>
  </si>
  <si>
    <t>146802259461201</t>
  </si>
  <si>
    <t>0.14.7.80.225.7.94.612.01</t>
  </si>
  <si>
    <t>147802259461201</t>
  </si>
  <si>
    <t>0.14.8.80.225.8.94.612.01</t>
  </si>
  <si>
    <t>148802259461201</t>
  </si>
  <si>
    <t>0.14.2.80.225.2.94.612.99</t>
  </si>
  <si>
    <t>142802259461299</t>
  </si>
  <si>
    <t>0.14.3.80.225.3.94.612.99</t>
  </si>
  <si>
    <t>143802259461299</t>
  </si>
  <si>
    <t>0.14.4.80.225.4.94.612.99</t>
  </si>
  <si>
    <t>144802259461299</t>
  </si>
  <si>
    <t>0.14.5.80.225.5.94.612.99</t>
  </si>
  <si>
    <t>145802259461299</t>
  </si>
  <si>
    <t>0.14.6.80.225.6.94.612.99</t>
  </si>
  <si>
    <t>146802259461299</t>
  </si>
  <si>
    <t>0.14.7.80.225.7.94.612.99</t>
  </si>
  <si>
    <t>147802259461299</t>
  </si>
  <si>
    <t>0.14.8.80.225.8.94.612.99</t>
  </si>
  <si>
    <t>148802259461299</t>
  </si>
  <si>
    <t>0.14.3.80.225.3.94.712.01</t>
  </si>
  <si>
    <t>143802259471201</t>
  </si>
  <si>
    <t>0.14.6.80.225.6.94.712.01</t>
  </si>
  <si>
    <t>146802259471201</t>
  </si>
  <si>
    <t>0.14.7.80.225.7.94.712.01</t>
  </si>
  <si>
    <t>147802259471201</t>
  </si>
  <si>
    <t>0.14.8.80.225.8.94.712.01</t>
  </si>
  <si>
    <t>148802259471201</t>
  </si>
  <si>
    <t>0.14.2.80.225.2.94.712.99</t>
  </si>
  <si>
    <t>142802259471299</t>
  </si>
  <si>
    <t>0.14.3.80.225.3.94.712.99</t>
  </si>
  <si>
    <t>143802259471299</t>
  </si>
  <si>
    <t>0.14.4.80.225.4.94.712.99</t>
  </si>
  <si>
    <t>144802259471299</t>
  </si>
  <si>
    <t>0.14.5.80.225.5.94.712.99</t>
  </si>
  <si>
    <t>145802259471299</t>
  </si>
  <si>
    <t>0.14.6.80.225.6.94.712.99</t>
  </si>
  <si>
    <t>146802259471299</t>
  </si>
  <si>
    <t>0.14.7.80.225.7.94.712.99</t>
  </si>
  <si>
    <t>147802259471299</t>
  </si>
  <si>
    <t>0.14.8.80.225.8.94.712.99</t>
  </si>
  <si>
    <t>148802259471299</t>
  </si>
  <si>
    <t>0.14.6.80.225.6.94.716.01</t>
  </si>
  <si>
    <t>146802259471601</t>
  </si>
  <si>
    <t>Int. a Dev. Automoviles - Hasta 1 A?O -Usd</t>
  </si>
  <si>
    <t>0.14.7.80.225.7.94.716.01</t>
  </si>
  <si>
    <t>147802259471601</t>
  </si>
  <si>
    <t>Int. a Dev. Automoviles - Hasta 3 A?Os -Usd</t>
  </si>
  <si>
    <t>0.14.8.80.225.8.94.716.01</t>
  </si>
  <si>
    <t>148802259471601</t>
  </si>
  <si>
    <t>Int. a Dev. Automoviles - Mas de 3 A?Os -Usd</t>
  </si>
  <si>
    <t>0.14.5.80.225.5.94.716.99</t>
  </si>
  <si>
    <t>145802259471699</t>
  </si>
  <si>
    <t>Int. a Dev. Automoviles - 180d -Gs</t>
  </si>
  <si>
    <t>0.14.6.80.225.6.94.716.99</t>
  </si>
  <si>
    <t>146802259471699</t>
  </si>
  <si>
    <t>Int. a Dev. Automoviles - Hasta 1 A?O -Gs</t>
  </si>
  <si>
    <t>0.14.7.80.225.7.94.716.99</t>
  </si>
  <si>
    <t>147802259471699</t>
  </si>
  <si>
    <t>Int. a Dev. Automoviles - Hasta 3 A?Os -Gs</t>
  </si>
  <si>
    <t>0.14.8.80.225.8.94.716.99</t>
  </si>
  <si>
    <t>148802259471699</t>
  </si>
  <si>
    <t>Int. a Dev. Automoviles - Mas de 3 A?Os -Gs</t>
  </si>
  <si>
    <t>0.14.6.80.225.6.94.732.01</t>
  </si>
  <si>
    <t>146802259473201</t>
  </si>
  <si>
    <t>0.14.8.80.225.8.94.732.01</t>
  </si>
  <si>
    <t>148802259473201</t>
  </si>
  <si>
    <t>0.14.3.80.225.3.94.732.99</t>
  </si>
  <si>
    <t>143802259473299</t>
  </si>
  <si>
    <t>0.14.4.80.225.4.94.732.99</t>
  </si>
  <si>
    <t>144802259473299</t>
  </si>
  <si>
    <t>0.14.5.80.225.5.94.732.99</t>
  </si>
  <si>
    <t>145802259473299</t>
  </si>
  <si>
    <t>0.14.6.80.225.6.94.732.99</t>
  </si>
  <si>
    <t>146802259473299</t>
  </si>
  <si>
    <t>0.14.7.80.225.7.94.732.99</t>
  </si>
  <si>
    <t>147802259473299</t>
  </si>
  <si>
    <t>0.14.8.80.225.8.94.732.99</t>
  </si>
  <si>
    <t>148802259473299</t>
  </si>
  <si>
    <t>0.14.7.80.225.7.94.812.01</t>
  </si>
  <si>
    <t>147802259481201</t>
  </si>
  <si>
    <t>0.14.8.80.225.8.94.812.01</t>
  </si>
  <si>
    <t>148802259481201</t>
  </si>
  <si>
    <t>Pr.c/Pag. M.E.-Cartas de Credito-Mas de 3 Anos</t>
  </si>
  <si>
    <t>0.14.4.80.225.4.94.812.99</t>
  </si>
  <si>
    <t>144802259481299</t>
  </si>
  <si>
    <t>Int a Dev Prest Contra Pag Importacion Gs</t>
  </si>
  <si>
    <t>0.14.6.80.225.6.94.812.99</t>
  </si>
  <si>
    <t>146802259481299</t>
  </si>
  <si>
    <t>0.14.7.80.225.7.94.812.99</t>
  </si>
  <si>
    <t>147802259481299</t>
  </si>
  <si>
    <t>0.14.8.80.225.8.94.812.99</t>
  </si>
  <si>
    <t>148802259481299</t>
  </si>
  <si>
    <t>0.14.8.80.447.8.82.112.01</t>
  </si>
  <si>
    <t>148804478211201</t>
  </si>
  <si>
    <t>0.14.8.80.447.8.82.112.99</t>
  </si>
  <si>
    <t>148804478211299</t>
  </si>
  <si>
    <t>0.14.8.80.447.8.82.312.99</t>
  </si>
  <si>
    <t>148804478231299</t>
  </si>
  <si>
    <t>0.14.8.80.447.8.82.412.01</t>
  </si>
  <si>
    <t>148804478241201</t>
  </si>
  <si>
    <t>0.14.8.80.447.8.82.412.99</t>
  </si>
  <si>
    <t>148804478241299</t>
  </si>
  <si>
    <t>0.14.8.80.447.8.82.512.01</t>
  </si>
  <si>
    <t>148804478251201</t>
  </si>
  <si>
    <t>0.14.8.80.447.8.82.512.99</t>
  </si>
  <si>
    <t>148804478251299</t>
  </si>
  <si>
    <t>0.14.7.80.447.7.82.612.01</t>
  </si>
  <si>
    <t>147804478261201</t>
  </si>
  <si>
    <t>0.14.8.80.447.8.82.612.01</t>
  </si>
  <si>
    <t>148804478261201</t>
  </si>
  <si>
    <t>0.14.8.80.447.8.82.612.99</t>
  </si>
  <si>
    <t>148804478261299</t>
  </si>
  <si>
    <t>0.14.8.80.447.8.82.712.01</t>
  </si>
  <si>
    <t>148804478271201</t>
  </si>
  <si>
    <t>Medida Excepcional A?O 2020 - Reprogramaciones</t>
  </si>
  <si>
    <t>0.14.7.80.447.7.82.712.99</t>
  </si>
  <si>
    <t>147804478271299</t>
  </si>
  <si>
    <t>Sector Consumo</t>
  </si>
  <si>
    <t>0.14.8.80.447.8.82.712.99</t>
  </si>
  <si>
    <t>148804478271299</t>
  </si>
  <si>
    <t>0.14.8.80.447.8.82.732.99</t>
  </si>
  <si>
    <t>148804478273299</t>
  </si>
  <si>
    <t>Productos Financieros Documentados - Med.Trans. Bcp 2020</t>
  </si>
  <si>
    <t>0.14.8.80.447.8.94.112.01</t>
  </si>
  <si>
    <t>148804479411201</t>
  </si>
  <si>
    <t>0.14.8.80.447.8.94.112.99</t>
  </si>
  <si>
    <t>148804479411299</t>
  </si>
  <si>
    <t>0.14.8.80.447.8.94.312.99</t>
  </si>
  <si>
    <t>148804479431299</t>
  </si>
  <si>
    <t>0.14.8.80.447.8.94.412.01</t>
  </si>
  <si>
    <t>148804479441201</t>
  </si>
  <si>
    <t>0.14.8.80.447.8.94.412.99</t>
  </si>
  <si>
    <t>148804479441299</t>
  </si>
  <si>
    <t>0.14.8.80.447.8.94.512.01</t>
  </si>
  <si>
    <t>148804479451201</t>
  </si>
  <si>
    <t>0.14.8.80.447.8.94.512.99</t>
  </si>
  <si>
    <t>148804479451299</t>
  </si>
  <si>
    <t>0.14.7.80.447.7.94.612.01</t>
  </si>
  <si>
    <t>147804479461201</t>
  </si>
  <si>
    <t>0.14.8.80.447.8.94.612.01</t>
  </si>
  <si>
    <t>148804479461201</t>
  </si>
  <si>
    <t>0.14.8.80.447.8.94.612.99</t>
  </si>
  <si>
    <t>148804479461299</t>
  </si>
  <si>
    <t>0.14.8.80.447.8.94.712.01</t>
  </si>
  <si>
    <t>148804479471201</t>
  </si>
  <si>
    <t>0.14.8.80.447.8.94.712.99</t>
  </si>
  <si>
    <t>148804479471299</t>
  </si>
  <si>
    <t>0.14.8.80.447.8.94.732.99</t>
  </si>
  <si>
    <t>148804479473299</t>
  </si>
  <si>
    <t>(Productos Financieros Doc. a Devengar - Med.Trans. Bcp 2020</t>
  </si>
  <si>
    <t>0.14.8.80.451.8.82.312.99</t>
  </si>
  <si>
    <t>148804518231299</t>
  </si>
  <si>
    <t>0.14.8.80.451.8.82.512.01</t>
  </si>
  <si>
    <t>148804518251201</t>
  </si>
  <si>
    <t>0.14.8.80.451.8.94.312.99</t>
  </si>
  <si>
    <t>148804519431299</t>
  </si>
  <si>
    <t>0.14.2.80.455.2.82.001.01</t>
  </si>
  <si>
    <t>142804558200101</t>
  </si>
  <si>
    <t>0.14.3.80.455.3.82.001.01</t>
  </si>
  <si>
    <t>143804558200101</t>
  </si>
  <si>
    <t>0.14.4.80.455.4.82.001.01</t>
  </si>
  <si>
    <t>144804558200101</t>
  </si>
  <si>
    <t>0.14.5.80.455.5.82.001.01</t>
  </si>
  <si>
    <t>145804558200101</t>
  </si>
  <si>
    <t>0.14.6.80.455.6.82.001.01</t>
  </si>
  <si>
    <t>146804558200101</t>
  </si>
  <si>
    <t>0.14.7.80.455.7.82.001.01</t>
  </si>
  <si>
    <t>147804558200101</t>
  </si>
  <si>
    <t>0.14.8.80.455.8.82.001.01</t>
  </si>
  <si>
    <t>148804558200101</t>
  </si>
  <si>
    <t>0.14.2.80.455.2.82.001.99</t>
  </si>
  <si>
    <t>142804558200199</t>
  </si>
  <si>
    <t>0.14.3.80.455.3.82.001.99</t>
  </si>
  <si>
    <t>143804558200199</t>
  </si>
  <si>
    <t>0.14.4.80.455.4.82.001.99</t>
  </si>
  <si>
    <t>144804558200199</t>
  </si>
  <si>
    <t>0.14.5.80.455.5.82.001.99</t>
  </si>
  <si>
    <t>145804558200199</t>
  </si>
  <si>
    <t>0.14.6.80.455.6.82.001.99</t>
  </si>
  <si>
    <t>146804558200199</t>
  </si>
  <si>
    <t>0.14.7.80.455.7.82.001.99</t>
  </si>
  <si>
    <t>147804558200199</t>
  </si>
  <si>
    <t>0.14.8.80.455.8.82.001.99</t>
  </si>
  <si>
    <t>148804558200199</t>
  </si>
  <si>
    <t>0.14.8.80.455.8.83.001.99</t>
  </si>
  <si>
    <t>148804558300199</t>
  </si>
  <si>
    <t>Productos Financieros Documentados - No Residentes</t>
  </si>
  <si>
    <t>0.14.3.80.455.3.92.001.01</t>
  </si>
  <si>
    <t>143804559200101</t>
  </si>
  <si>
    <t>Int en Supenso - Cartera Fusion</t>
  </si>
  <si>
    <t>0.14.4.80.455.4.92.001.01</t>
  </si>
  <si>
    <t>144804559200101</t>
  </si>
  <si>
    <t>0.14.5.80.455.5.92.001.01</t>
  </si>
  <si>
    <t>145804559200101</t>
  </si>
  <si>
    <t>0.14.6.80.455.6.92.001.01</t>
  </si>
  <si>
    <t>146804559200101</t>
  </si>
  <si>
    <t>0.14.7.80.455.7.92.001.01</t>
  </si>
  <si>
    <t>147804559200101</t>
  </si>
  <si>
    <t>(Productos Financieros en Suspenso - Residentes)</t>
  </si>
  <si>
    <t>0.14.8.80.455.8.92.001.01</t>
  </si>
  <si>
    <t>148804559200101</t>
  </si>
  <si>
    <t>0.14.2.80.455.2.92.001.99</t>
  </si>
  <si>
    <t>142804559200199</t>
  </si>
  <si>
    <t>Cartera Fusion - Int en Suspenso</t>
  </si>
  <si>
    <t>0.14.3.80.455.3.92.001.99</t>
  </si>
  <si>
    <t>143804559200199</t>
  </si>
  <si>
    <t>0.14.4.80.455.4.92.001.99</t>
  </si>
  <si>
    <t>144804559200199</t>
  </si>
  <si>
    <t>0.14.5.80.455.5.92.001.99</t>
  </si>
  <si>
    <t>145804559200199</t>
  </si>
  <si>
    <t>0.14.6.80.455.6.92.001.99</t>
  </si>
  <si>
    <t>146804559200199</t>
  </si>
  <si>
    <t>0.14.7.80.455.7.92.001.99</t>
  </si>
  <si>
    <t>147804559200199</t>
  </si>
  <si>
    <t>0.14.8.80.455.8.92.001.99</t>
  </si>
  <si>
    <t>148804559200199</t>
  </si>
  <si>
    <t>0.14.8.80.455.8.93.001.99</t>
  </si>
  <si>
    <t>148804559300199</t>
  </si>
  <si>
    <t>(Productos Financieros en Suspenso - No Residente)</t>
  </si>
  <si>
    <t>0.14.5.80.455.5.94.001.01</t>
  </si>
  <si>
    <t>145804559400101</t>
  </si>
  <si>
    <t>Deudores por Productos Financieros -Cartera Adquirida Fusion</t>
  </si>
  <si>
    <t>0.14.6.80.455.6.94.001.01</t>
  </si>
  <si>
    <t>146804559400101</t>
  </si>
  <si>
    <t>0.14.7.80.455.7.94.001.01</t>
  </si>
  <si>
    <t>147804559400101</t>
  </si>
  <si>
    <t>0.14.8.80.455.8.94.001.01</t>
  </si>
  <si>
    <t>148804559400101</t>
  </si>
  <si>
    <t>0.14.4.80.455.4.94.001.99</t>
  </si>
  <si>
    <t>144804559400199</t>
  </si>
  <si>
    <t>(Productos Financieros Documentados a Devengar )</t>
  </si>
  <si>
    <t>0.14.5.80.455.5.94.001.99</t>
  </si>
  <si>
    <t>145804559400199</t>
  </si>
  <si>
    <t>0.14.6.80.455.6.94.001.99</t>
  </si>
  <si>
    <t>146804559400199</t>
  </si>
  <si>
    <t>0.14.7.80.455.7.94.001.99</t>
  </si>
  <si>
    <t>147804559400199</t>
  </si>
  <si>
    <t>0.14.8.80.455.8.94.001.99</t>
  </si>
  <si>
    <t>148804559400199</t>
  </si>
  <si>
    <t>0.14.8.80.455.8.95.001.99</t>
  </si>
  <si>
    <t>148804559500199</t>
  </si>
  <si>
    <t>(Productos Financieros Documentados a Devengar - No Resident</t>
  </si>
  <si>
    <t>0.14.2.90.231.2.92.001.01</t>
  </si>
  <si>
    <t>142902319200101</t>
  </si>
  <si>
    <t>Prevision s/Prestamos en Dolares</t>
  </si>
  <si>
    <t>0.14.5.90.231.5.92.001.01</t>
  </si>
  <si>
    <t>145902319200101</t>
  </si>
  <si>
    <t>Prevision para Prestamos en Dolares</t>
  </si>
  <si>
    <t>0.14.6.90.231.6.92.001.01</t>
  </si>
  <si>
    <t>146902319200101</t>
  </si>
  <si>
    <t>Prevision p/Creditos en Us$ Hasta 1 A?O</t>
  </si>
  <si>
    <t>0.14.7.90.231.7.92.001.01</t>
  </si>
  <si>
    <t>147902319200101</t>
  </si>
  <si>
    <t>Previsiones por Cred.Riesgos Hasta 3 A?Os</t>
  </si>
  <si>
    <t>0.14.8.90.231.8.92.001.01</t>
  </si>
  <si>
    <t>148902319200101</t>
  </si>
  <si>
    <t>0.14.2.90.231.2.92.001.99</t>
  </si>
  <si>
    <t>142902319200199</t>
  </si>
  <si>
    <t>Prevision p/Riesgos Cred.Prestamos-Hasta 30 Dias</t>
  </si>
  <si>
    <t>0.14.3.90.231.3.92.001.99</t>
  </si>
  <si>
    <t>143902319200199</t>
  </si>
  <si>
    <t>Prevision p/Riesgos Cred.Prestamos-Hasta 60 Dias</t>
  </si>
  <si>
    <t>0.14.4.90.231.4.92.001.99</t>
  </si>
  <si>
    <t>144902319200199</t>
  </si>
  <si>
    <t>Prevision p/Riesgos Cred.Prestamos-Hasta 90 Dias</t>
  </si>
  <si>
    <t>0.14.5.90.231.5.92.001.99</t>
  </si>
  <si>
    <t>145902319200199</t>
  </si>
  <si>
    <t>Prevision p/Riesgos Cred.Prestamos-Hasta 180 Dias</t>
  </si>
  <si>
    <t>0.14.6.90.231.6.92.001.99</t>
  </si>
  <si>
    <t>146902319200199</t>
  </si>
  <si>
    <t>Prevision p/Riesgos Cred.Prestamos-Hasta 1 Ano</t>
  </si>
  <si>
    <t>0.14.7.90.231.7.92.001.99</t>
  </si>
  <si>
    <t>147902319200199</t>
  </si>
  <si>
    <t>Prevision p/Riesgos Cred.Prestamos-Hasta 3 Anos</t>
  </si>
  <si>
    <t>0.14.8.90.231.8.92.001.99</t>
  </si>
  <si>
    <t>148902319200199</t>
  </si>
  <si>
    <t>Prevision p/Riesgos Cred.Prestamos-Mas de 3 Anos</t>
  </si>
  <si>
    <t>0.14.2.90.231.2.92.020.99</t>
  </si>
  <si>
    <t>142902319202099</t>
  </si>
  <si>
    <t>(Previsiones s/Tarjetas Visa)</t>
  </si>
  <si>
    <t>0.14.6.90.231.6.92.201.99</t>
  </si>
  <si>
    <t>146902319220199</t>
  </si>
  <si>
    <t>Prevision Especifica Res 4 Covid 19</t>
  </si>
  <si>
    <t>0.14.7.90.231.7.92.201.99</t>
  </si>
  <si>
    <t>147902319220199</t>
  </si>
  <si>
    <t>0.14.8.90.231.8.92.201.99</t>
  </si>
  <si>
    <t>148902319220199</t>
  </si>
  <si>
    <t>Prevision Especifica Res 4 Covid 19 - Cuenta Nueva</t>
  </si>
  <si>
    <t>0.14.7.90.231.7.92.202.01</t>
  </si>
  <si>
    <t>147902319220201</t>
  </si>
  <si>
    <t>0.14.8.90.231.8.92.202.01</t>
  </si>
  <si>
    <t>148902319220201</t>
  </si>
  <si>
    <t>0.14.7.90.231.7.92.202.99</t>
  </si>
  <si>
    <t>147902319220299</t>
  </si>
  <si>
    <t>0.14.8.90.231.8.92.202.99</t>
  </si>
  <si>
    <t>148902319220299</t>
  </si>
  <si>
    <t>0.14.7.90.231.7.94.000.99</t>
  </si>
  <si>
    <t>147902319400099</t>
  </si>
  <si>
    <t>Previsiones Genericas</t>
  </si>
  <si>
    <t>0.14.7.90.231.7.94.001.01</t>
  </si>
  <si>
    <t>147902319400101</t>
  </si>
  <si>
    <t>Previsiones Genericas - Exceso</t>
  </si>
  <si>
    <t>0.14.7.90.231.7.94.001.99</t>
  </si>
  <si>
    <t>147902319400199</t>
  </si>
  <si>
    <t>0.14.2.90.231.2.98.001.01</t>
  </si>
  <si>
    <t>142902319800101</t>
  </si>
  <si>
    <t>Previsiones-Cartera Adquirida por Proceso de Fusion</t>
  </si>
  <si>
    <t>0.14.3.90.231.3.98.001.01</t>
  </si>
  <si>
    <t>143902319800101</t>
  </si>
  <si>
    <t>0.14.4.90.231.4.98.001.01</t>
  </si>
  <si>
    <t>144902319800101</t>
  </si>
  <si>
    <t>0.14.5.90.231.5.98.001.01</t>
  </si>
  <si>
    <t>145902319800101</t>
  </si>
  <si>
    <t>0.14.6.90.231.6.98.001.01</t>
  </si>
  <si>
    <t>146902319800101</t>
  </si>
  <si>
    <t>0.14.7.90.231.7.98.001.01</t>
  </si>
  <si>
    <t>147902319800101</t>
  </si>
  <si>
    <t>Previsiones para Cartera Adquirida por Proceso de Fusion</t>
  </si>
  <si>
    <t>0.14.8.90.231.8.98.001.01</t>
  </si>
  <si>
    <t>148902319800101</t>
  </si>
  <si>
    <t>0.14.2.90.231.2.98.001.99</t>
  </si>
  <si>
    <t>142902319800199</t>
  </si>
  <si>
    <t>0.14.3.90.231.3.98.001.99</t>
  </si>
  <si>
    <t>143902319800199</t>
  </si>
  <si>
    <t>0.14.4.90.231.4.98.001.99</t>
  </si>
  <si>
    <t>144902319800199</t>
  </si>
  <si>
    <t>0.14.5.90.231.5.98.001.99</t>
  </si>
  <si>
    <t>145902319800199</t>
  </si>
  <si>
    <t>0.14.6.90.231.6.98.001.99</t>
  </si>
  <si>
    <t>146902319800199</t>
  </si>
  <si>
    <t>0.14.7.90.231.7.98.001.99</t>
  </si>
  <si>
    <t>147902319800199</t>
  </si>
  <si>
    <t>0.14.8.90.231.8.98.001.99</t>
  </si>
  <si>
    <t>148902319800199</t>
  </si>
  <si>
    <t>0.14.2.90.231.2.98.003.01</t>
  </si>
  <si>
    <t>142902319800301</t>
  </si>
  <si>
    <t>0.14.3.90.231.3.98.003.01</t>
  </si>
  <si>
    <t>143902319800301</t>
  </si>
  <si>
    <t>0.14.4.90.231.4.98.003.01</t>
  </si>
  <si>
    <t>144902319800301</t>
  </si>
  <si>
    <t>0.14.5.90.231.5.98.003.01</t>
  </si>
  <si>
    <t>145902319800301</t>
  </si>
  <si>
    <t>0.14.6.90.231.6.98.003.01</t>
  </si>
  <si>
    <t>146902319800301</t>
  </si>
  <si>
    <t>0.14.7.90.231.7.98.003.01</t>
  </si>
  <si>
    <t>147902319800301</t>
  </si>
  <si>
    <t>0.14.8.90.231.8.98.003.01</t>
  </si>
  <si>
    <t>148902319800301</t>
  </si>
  <si>
    <t>0.14.2.90.231.2.98.003.99</t>
  </si>
  <si>
    <t>142902319800399</t>
  </si>
  <si>
    <t>Reg.Previsiones-Cartera Adquirida por Proceso de Fusion</t>
  </si>
  <si>
    <t>0.14.3.90.231.3.98.003.99</t>
  </si>
  <si>
    <t>143902319800399</t>
  </si>
  <si>
    <t>0.14.4.90.231.4.98.003.99</t>
  </si>
  <si>
    <t>144902319800399</t>
  </si>
  <si>
    <t>0.14.5.90.231.5.98.003.99</t>
  </si>
  <si>
    <t>145902319800399</t>
  </si>
  <si>
    <t>0.14.6.90.231.6.98.003.99</t>
  </si>
  <si>
    <t>146902319800399</t>
  </si>
  <si>
    <t>0.14.7.90.231.7.98.003.99</t>
  </si>
  <si>
    <t>147902319800399</t>
  </si>
  <si>
    <t>0.14.8.90.231.8.98.003.99</t>
  </si>
  <si>
    <t>148902319800399</t>
  </si>
  <si>
    <t>0.14.2.90.231.2.98.004.01</t>
  </si>
  <si>
    <t>142902319800401</t>
  </si>
  <si>
    <t>0.14.3.90.231.3.98.004.01</t>
  </si>
  <si>
    <t>143902319800401</t>
  </si>
  <si>
    <t>0.14.4.90.231.4.98.004.01</t>
  </si>
  <si>
    <t>144902319800401</t>
  </si>
  <si>
    <t>0.14.5.90.231.5.98.004.01</t>
  </si>
  <si>
    <t>145902319800401</t>
  </si>
  <si>
    <t>0.14.6.90.231.6.98.004.01</t>
  </si>
  <si>
    <t>146902319800401</t>
  </si>
  <si>
    <t>0.14.7.90.231.7.98.004.01</t>
  </si>
  <si>
    <t>147902319800401</t>
  </si>
  <si>
    <t>0.14.8.90.231.8.98.004.01</t>
  </si>
  <si>
    <t>148902319800401</t>
  </si>
  <si>
    <t>0.14.2.90.231.2.98.004.99</t>
  </si>
  <si>
    <t>142902319800499</t>
  </si>
  <si>
    <t>0.14.3.90.231.3.98.004.99</t>
  </si>
  <si>
    <t>143902319800499</t>
  </si>
  <si>
    <t>0.14.4.90.231.4.98.004.99</t>
  </si>
  <si>
    <t>144902319800499</t>
  </si>
  <si>
    <t>0.14.5.90.231.5.98.004.99</t>
  </si>
  <si>
    <t>145902319800499</t>
  </si>
  <si>
    <t>0.14.6.90.231.6.98.004.99</t>
  </si>
  <si>
    <t>146902319800499</t>
  </si>
  <si>
    <t>0.14.7.90.231.7.98.004.99</t>
  </si>
  <si>
    <t>147902319800499</t>
  </si>
  <si>
    <t>0.14.8.90.231.8.98.004.99</t>
  </si>
  <si>
    <t>148902319800499</t>
  </si>
  <si>
    <t>0.15.0.10.241.0.02.060.01</t>
  </si>
  <si>
    <t>150102410206001</t>
  </si>
  <si>
    <t>Anticipos por Compras y Servicios Me</t>
  </si>
  <si>
    <t>0.15.0.10.241.0.02.060.99</t>
  </si>
  <si>
    <t>150102410206099</t>
  </si>
  <si>
    <t>Anticipos por Compras y Servicios</t>
  </si>
  <si>
    <t>0.15.0.10.243.0.01.002.99</t>
  </si>
  <si>
    <t>150102430100299</t>
  </si>
  <si>
    <t>Seguro Pagado por Adelantado</t>
  </si>
  <si>
    <t>0.15.0.10.243.0.01.010.99</t>
  </si>
  <si>
    <t>150102430101099</t>
  </si>
  <si>
    <t>Alquileres Pagados por Anticipado</t>
  </si>
  <si>
    <t>0.15.0.10.243.0.01.012.99</t>
  </si>
  <si>
    <t>150102430101299</t>
  </si>
  <si>
    <t>Gastos Pagados por Adelantado</t>
  </si>
  <si>
    <t>0.15.0.10.243.0.01.013.99</t>
  </si>
  <si>
    <t>150102430101399</t>
  </si>
  <si>
    <t>Gastos Pagados por Adelantado - Patrocinio</t>
  </si>
  <si>
    <t>0.15.0.10.243.0.01.017.99</t>
  </si>
  <si>
    <t>150102430101799</t>
  </si>
  <si>
    <t>Patentes Pagados por Anticipado</t>
  </si>
  <si>
    <t>0.15.0.10.243.0.01.043.99</t>
  </si>
  <si>
    <t>150102430104399</t>
  </si>
  <si>
    <t>Gtos.Pagados por Adelantado-Prestamos Internacionales</t>
  </si>
  <si>
    <t>0.15.0.10.243.0.01.090.99</t>
  </si>
  <si>
    <t>150102430109099</t>
  </si>
  <si>
    <t>Fideicomiso de Administracion</t>
  </si>
  <si>
    <t>0.15.0.10.245.0.04.000.99</t>
  </si>
  <si>
    <t>150102450400099</t>
  </si>
  <si>
    <t>Anticipo Impuesto a Renta</t>
  </si>
  <si>
    <t>0.15.0.10.245.0.04.003.99</t>
  </si>
  <si>
    <t>150102450400399</t>
  </si>
  <si>
    <t>Saldo a Favor Renta - Vb</t>
  </si>
  <si>
    <t>0.15.0.10.245.0.04.004.99</t>
  </si>
  <si>
    <t>150102450400499</t>
  </si>
  <si>
    <t>Retenciones Recibidas Renta</t>
  </si>
  <si>
    <t>0.15.0.10.245.0.06.001.99</t>
  </si>
  <si>
    <t>150102450600199</t>
  </si>
  <si>
    <t>Retención Idu - Vb</t>
  </si>
  <si>
    <t>0.15.0.10.247.0.02.005.99</t>
  </si>
  <si>
    <t>150102470200599</t>
  </si>
  <si>
    <t>Credito Fiscal - Idu</t>
  </si>
  <si>
    <t>0.15.0.10.247.0.02.016.99</t>
  </si>
  <si>
    <t>150102470201699</t>
  </si>
  <si>
    <t>Iva 10% - Nota de Credito Manual - Vb</t>
  </si>
  <si>
    <t>0.15.0.10.247.0.02.100.99</t>
  </si>
  <si>
    <t>150102470210099</t>
  </si>
  <si>
    <t>Saldo a Favor del Contribuyente</t>
  </si>
  <si>
    <t>0.15.0.10.247.0.02.110.99</t>
  </si>
  <si>
    <t>150102470211099</t>
  </si>
  <si>
    <t>Saldo a Favor del Contribuyente - Vb</t>
  </si>
  <si>
    <t>0.15.0.10.247.0.02.200.99</t>
  </si>
  <si>
    <t>150102470220099</t>
  </si>
  <si>
    <t>Saldo a Favor Iva Financiero</t>
  </si>
  <si>
    <t>0.15.0.10.247.0.02.220.99</t>
  </si>
  <si>
    <t>150102470222099</t>
  </si>
  <si>
    <t>Saldo a Favor Iva Financiero - Vb</t>
  </si>
  <si>
    <t>0.15.0.10.251.0.02.002.99</t>
  </si>
  <si>
    <t>150102510200299</t>
  </si>
  <si>
    <t>Deudores por Venta de Bienes a Plazos - Muebles</t>
  </si>
  <si>
    <t>0.15.0.10.251.0.04.001.99</t>
  </si>
  <si>
    <t>150102510400199</t>
  </si>
  <si>
    <t>Deudores por Venta de Bienes a Plazos - Inmuebles</t>
  </si>
  <si>
    <t>0.15.0.10.251.0.94.001.99</t>
  </si>
  <si>
    <t>150102519400199</t>
  </si>
  <si>
    <t>(Ganancias a Real. X Bienes Muebles. Vend. a Plazo)</t>
  </si>
  <si>
    <t>0.15.0.10.251.0.94.011.99</t>
  </si>
  <si>
    <t>150102519401199</t>
  </si>
  <si>
    <t>(Ganancias a Real. X Bienes Inmueb. Vend. a Plazo)</t>
  </si>
  <si>
    <t>0.15.0.10.253.0.02.020.99</t>
  </si>
  <si>
    <t>150102530202099</t>
  </si>
  <si>
    <t>Gastos a Recuperar-Residentes</t>
  </si>
  <si>
    <t>0.15.0.10.253.0.02.030.99</t>
  </si>
  <si>
    <t>150102530203099</t>
  </si>
  <si>
    <t>Faltante de Caja</t>
  </si>
  <si>
    <t>0.15.0.10.257.0.02.002.01</t>
  </si>
  <si>
    <t>150102570200201</t>
  </si>
  <si>
    <t>Deudores Iva Prestamos</t>
  </si>
  <si>
    <t>0.15.0.10.257.0.02.002.99</t>
  </si>
  <si>
    <t>150102570200299</t>
  </si>
  <si>
    <t>0.15.0.10.257.0.02.007.01</t>
  </si>
  <si>
    <t>150102570200701</t>
  </si>
  <si>
    <t>Sipap a Liquidar</t>
  </si>
  <si>
    <t>0.15.0.10.257.0.02.007.99</t>
  </si>
  <si>
    <t>150102570200799</t>
  </si>
  <si>
    <t>Sipap a Liquidar Gs</t>
  </si>
  <si>
    <t>0.15.0.10.257.0.02.008.99</t>
  </si>
  <si>
    <t>150102570200899</t>
  </si>
  <si>
    <t>Billetera Tigo Money - Cobranzas</t>
  </si>
  <si>
    <t>0.15.0.10.257.0.02.012.99</t>
  </si>
  <si>
    <t>150102570201299</t>
  </si>
  <si>
    <t>Cobros Pendientes de Reembolso - Pronet</t>
  </si>
  <si>
    <t>0.15.0.10.257.0.02.013.99</t>
  </si>
  <si>
    <t>150102570201399</t>
  </si>
  <si>
    <t>Cobros Pend. de Reembolso - Documenta</t>
  </si>
  <si>
    <t>0.15.0.10.257.0.02.021.99</t>
  </si>
  <si>
    <t>150102570202199</t>
  </si>
  <si>
    <t>Retenciones por Cobrar Iva 10%</t>
  </si>
  <si>
    <t>0.15.0.10.257.0.02.022.01</t>
  </si>
  <si>
    <t>150102570202201</t>
  </si>
  <si>
    <t>Deudores Varios-Seg.de Vida p/Cobrar Usd</t>
  </si>
  <si>
    <t>Cobros Pendientes Cnb - Operaciones</t>
  </si>
  <si>
    <t>0.15.0.10.257.0.02.025.99</t>
  </si>
  <si>
    <t>150102570202599</t>
  </si>
  <si>
    <t>0.15.0.10.257.0.02.028.01</t>
  </si>
  <si>
    <t>150102570202801</t>
  </si>
  <si>
    <t>Garantia Alquileres</t>
  </si>
  <si>
    <t>0.15.0.10.257.0.02.028.99</t>
  </si>
  <si>
    <t>150102570202899</t>
  </si>
  <si>
    <t>Garantia de Alquiler</t>
  </si>
  <si>
    <t>0.15.0.10.257.0.02.031.99</t>
  </si>
  <si>
    <t>150102570203199</t>
  </si>
  <si>
    <t>Otras Cuentas Deudoras</t>
  </si>
  <si>
    <t>Otras Retribuciones Al Personal a Recuperar</t>
  </si>
  <si>
    <t>0.15.0.10.257.0.02.034.99</t>
  </si>
  <si>
    <t>150102570203499</t>
  </si>
  <si>
    <t>0.15.0.10.257.0.02.052.99</t>
  </si>
  <si>
    <t>150102570205299</t>
  </si>
  <si>
    <t>Facturas a Cobrar Bancard</t>
  </si>
  <si>
    <t>0.15.0.10.257.0.02.055.01</t>
  </si>
  <si>
    <t>150102570205501</t>
  </si>
  <si>
    <t>Apn Wepa Usd</t>
  </si>
  <si>
    <t>0.15.0.10.257.0.02.055.99</t>
  </si>
  <si>
    <t>150102570205599</t>
  </si>
  <si>
    <t>Apn Wepa Gs</t>
  </si>
  <si>
    <t>0.15.0.10.257.0.02.101.99</t>
  </si>
  <si>
    <t>150102570210199</t>
  </si>
  <si>
    <t>Wepa-Wu Teds</t>
  </si>
  <si>
    <t>0.15.0.10.257.0.02.102.99</t>
  </si>
  <si>
    <t>150102570210299</t>
  </si>
  <si>
    <t>Extracciones Bnf-Wepa</t>
  </si>
  <si>
    <t>0.15.0.10.257.0.02.103.99</t>
  </si>
  <si>
    <t>150102570210399</t>
  </si>
  <si>
    <t>Extraccion Wepa - Basa Gs</t>
  </si>
  <si>
    <t>0.15.0.10.257.0.02.104.99</t>
  </si>
  <si>
    <t>150102570210499</t>
  </si>
  <si>
    <t>Extraccion Wepa - Finexpar Gs</t>
  </si>
  <si>
    <t>0.15.0.10.257.0.02.105.99</t>
  </si>
  <si>
    <t>150102570210599</t>
  </si>
  <si>
    <t>Extraccion Wepa - Pix Gs</t>
  </si>
  <si>
    <t>0.15.0.10.257.0.02.110.01</t>
  </si>
  <si>
    <t>150102570211001</t>
  </si>
  <si>
    <t>V.C.D. Faltantes de Caja</t>
  </si>
  <si>
    <t>0.15.0.10.257.0.02.110.99</t>
  </si>
  <si>
    <t>150102570211099</t>
  </si>
  <si>
    <t>0.15.0.10.257.0.02.130.01</t>
  </si>
  <si>
    <t>150102570213001</t>
  </si>
  <si>
    <t>Cobros a Recuperar Wepa Usd</t>
  </si>
  <si>
    <t>0.15.0.10.257.0.02.130.99</t>
  </si>
  <si>
    <t>150102570213099</t>
  </si>
  <si>
    <t>Cobros a Recuperar Wepa</t>
  </si>
  <si>
    <t>0.15.0.10.257.0.02.132.99</t>
  </si>
  <si>
    <t>150102570213299</t>
  </si>
  <si>
    <t>A Cobrar Wepa Td Gs</t>
  </si>
  <si>
    <t>0.15.0.10.257.0.02.133.99</t>
  </si>
  <si>
    <t>150102570213399</t>
  </si>
  <si>
    <t>A Cobrar Wepa Tc Gs</t>
  </si>
  <si>
    <t>0.15.0.10.257.0.02.170.01</t>
  </si>
  <si>
    <t>150102570217001</t>
  </si>
  <si>
    <t>Operaciones a Liquidar Dia Anterior Usd</t>
  </si>
  <si>
    <t>0.15.0.10.257.0.02.181.99</t>
  </si>
  <si>
    <t>150102570218199</t>
  </si>
  <si>
    <t>Cobros Pendientes de Reembolso - Infonet</t>
  </si>
  <si>
    <t>0.15.0.10.257.0.02.192.99</t>
  </si>
  <si>
    <t>150102570219299</t>
  </si>
  <si>
    <t>Depositos Pronet</t>
  </si>
  <si>
    <t>0.15.0.10.257.0.02.340.99</t>
  </si>
  <si>
    <t>150102570234099</t>
  </si>
  <si>
    <t>Devoluciones Fraude</t>
  </si>
  <si>
    <t>0.15.0.10.257.0.02.443.01</t>
  </si>
  <si>
    <t>150102570244301</t>
  </si>
  <si>
    <t>Honorarios Fiduciarios a Cobrar Usd</t>
  </si>
  <si>
    <t>0.15.0.10.257.0.02.443.99</t>
  </si>
  <si>
    <t>150102570244399</t>
  </si>
  <si>
    <t>Honorarios Fiduciarios a Cobrar Gs</t>
  </si>
  <si>
    <t>0.15.0.10.257.0.02.444.01</t>
  </si>
  <si>
    <t>150102570244401</t>
  </si>
  <si>
    <t>Clearing Red Digital S.a Usd</t>
  </si>
  <si>
    <t>0.15.0.10.257.0.02.444.99</t>
  </si>
  <si>
    <t>150102570244499</t>
  </si>
  <si>
    <t>Clearing Red Digital S.a Gs</t>
  </si>
  <si>
    <t>Operaciones a Cancelar Operaciones</t>
  </si>
  <si>
    <t>0.15.0.10.257.0.02.447.99</t>
  </si>
  <si>
    <t>150102570244799</t>
  </si>
  <si>
    <t>Servicios Wepa-Bancard</t>
  </si>
  <si>
    <t>0.15.0.10.257.0.02.449.99</t>
  </si>
  <si>
    <t>150102570244999</t>
  </si>
  <si>
    <t>Wepa Facturadora Gs</t>
  </si>
  <si>
    <t>0.15.0.10.257.0.02.451.99</t>
  </si>
  <si>
    <t>150102570245199</t>
  </si>
  <si>
    <t>Devoluciones Contracargo Tc</t>
  </si>
  <si>
    <t>0.15.0.10.257.0.02.453.99</t>
  </si>
  <si>
    <t>150102570245399</t>
  </si>
  <si>
    <t>Devoluciones Contracargo Td</t>
  </si>
  <si>
    <t>0.15.0.10.257.0.02.470.99</t>
  </si>
  <si>
    <t>150102570247099</t>
  </si>
  <si>
    <t>Adelantos a Rendir – Remates Judiciales</t>
  </si>
  <si>
    <t>0.15.0.10.257.0.02.555.99</t>
  </si>
  <si>
    <t>150102570255599</t>
  </si>
  <si>
    <t>Operaciones a Cancelar Tarjetas</t>
  </si>
  <si>
    <t>0.15.0.90.263.0.92.000.99</t>
  </si>
  <si>
    <t>150902639200099</t>
  </si>
  <si>
    <t xml:space="preserve">Prevision por Creditos Diversos  </t>
  </si>
  <si>
    <t>0.15.0.90.263.0.92.010.99</t>
  </si>
  <si>
    <t>150902639201099</t>
  </si>
  <si>
    <t>Prev. p/ Deudores por Vta. de Bienes a Plazo</t>
  </si>
  <si>
    <t>0.16.0.10.265.0.02.021.99</t>
  </si>
  <si>
    <t>160102650202199</t>
  </si>
  <si>
    <t>Tarjetas -Operaciones Vencidas</t>
  </si>
  <si>
    <t>0.16.0.10.265.0.02.090.99</t>
  </si>
  <si>
    <t>160102650209099</t>
  </si>
  <si>
    <t>Tarjetas de Creditos Vencidas 61 - 90 Dias Gs</t>
  </si>
  <si>
    <t>0.16.0.10.265.0.02.111.01</t>
  </si>
  <si>
    <t>160102650211101</t>
  </si>
  <si>
    <t>Sobregiros en Cuentas Corrientes Us$.</t>
  </si>
  <si>
    <t>0.16.0.10.265.0.02.111.99</t>
  </si>
  <si>
    <t>160102650211199</t>
  </si>
  <si>
    <t>0.16.0.10.265.0.02.112.01</t>
  </si>
  <si>
    <t>160102650211201</t>
  </si>
  <si>
    <t>Sector Agricola Dolares- Via Directa</t>
  </si>
  <si>
    <t>0.16.0.10.265.0.02.112.99</t>
  </si>
  <si>
    <t>160102650211299</t>
  </si>
  <si>
    <t>Prestamos Amortizables-Fomento Agricola</t>
  </si>
  <si>
    <t>0.16.0.10.265.0.02.212.99</t>
  </si>
  <si>
    <t>160102650221299</t>
  </si>
  <si>
    <t>Sector Ganadero Gs.- Via Directa</t>
  </si>
  <si>
    <t>0.16.0.10.265.0.02.312.99</t>
  </si>
  <si>
    <t>160102650231299</t>
  </si>
  <si>
    <t>Fomento Industrial-Gs.</t>
  </si>
  <si>
    <t>Sector Exportacion - Us$</t>
  </si>
  <si>
    <t>0.16.0.10.265.0.02.412.99</t>
  </si>
  <si>
    <t>160102650241299</t>
  </si>
  <si>
    <t>Sector Exportacion - Gs</t>
  </si>
  <si>
    <t>0.16.0.10.265.0.02.512.99</t>
  </si>
  <si>
    <t>160102650251299</t>
  </si>
  <si>
    <t>Sector Construccion-Gs.</t>
  </si>
  <si>
    <t>0.16.0.10.265.0.02.612.01</t>
  </si>
  <si>
    <t>160102650261201</t>
  </si>
  <si>
    <t xml:space="preserve">Prestamo Comercial - Us$ </t>
  </si>
  <si>
    <t>0.16.0.10.265.0.02.612.99</t>
  </si>
  <si>
    <t>160102650261299</t>
  </si>
  <si>
    <t xml:space="preserve">Prestamo Comercial - Gs </t>
  </si>
  <si>
    <t>0.16.0.10.265.0.02.712.99</t>
  </si>
  <si>
    <t>160102650271299</t>
  </si>
  <si>
    <t>Sector Consumo Gs.</t>
  </si>
  <si>
    <t>0.16.0.10.265.0.02.716.99</t>
  </si>
  <si>
    <t>160102650271699</t>
  </si>
  <si>
    <t>Vencidos Automoviles - Gs'</t>
  </si>
  <si>
    <t>0.16.0.10.265.0.02.732.99</t>
  </si>
  <si>
    <t>160102650273299</t>
  </si>
  <si>
    <t>Prestamos - Bex Vivienda - Gs.</t>
  </si>
  <si>
    <t>0.16.0.10.265.0.02.812.99</t>
  </si>
  <si>
    <t>160102650281299</t>
  </si>
  <si>
    <t>Prestamos Amortizables-Cartas de Creditos</t>
  </si>
  <si>
    <t>0.16.0.10.265.0.04.412.99</t>
  </si>
  <si>
    <t>160102650441299</t>
  </si>
  <si>
    <t>0.16.0.10.265.0.04.612.99</t>
  </si>
  <si>
    <t>160102650461299</t>
  </si>
  <si>
    <t>Ptmos.Pnles.  Comercial - Gs</t>
  </si>
  <si>
    <t>0.16.0.10.265.0.04.732.99</t>
  </si>
  <si>
    <t>160102650473299</t>
  </si>
  <si>
    <t>Prestamos - Bex Vivienda - Gs</t>
  </si>
  <si>
    <t>0.16.0.10.265.0.05.312.01</t>
  </si>
  <si>
    <t>160102650531201</t>
  </si>
  <si>
    <t>Compra de Cartera - Sec No Fin. No Publico</t>
  </si>
  <si>
    <t>0.16.0.10.265.0.05.612.01</t>
  </si>
  <si>
    <t>160102650561201</t>
  </si>
  <si>
    <t>Compra de Cartera Usd</t>
  </si>
  <si>
    <t>0.16.0.10.265.0.05.612.99</t>
  </si>
  <si>
    <t>160102650561299</t>
  </si>
  <si>
    <t>0.16.0.10.265.0.05.712.01</t>
  </si>
  <si>
    <t>160102650571201</t>
  </si>
  <si>
    <t>0.16.0.10.265.0.05.712.99</t>
  </si>
  <si>
    <t>160102650571299</t>
  </si>
  <si>
    <t>0.16.0.10.265.0.08.712.99</t>
  </si>
  <si>
    <t>160102650871299</t>
  </si>
  <si>
    <t>0.16.0.10.269.0.02.021.99</t>
  </si>
  <si>
    <t>160102690202199</t>
  </si>
  <si>
    <t>0.16.0.10.269.0.02.090.99</t>
  </si>
  <si>
    <t>160102690209099</t>
  </si>
  <si>
    <t>Tarjetas de Creditos en Gestion 91-180 Dias</t>
  </si>
  <si>
    <t>0.16.0.10.269.0.02.111.01</t>
  </si>
  <si>
    <t>160102690211101</t>
  </si>
  <si>
    <t>0.16.0.10.269.0.02.111.99</t>
  </si>
  <si>
    <t>160102690211199</t>
  </si>
  <si>
    <t>0.16.0.10.269.0.02.112.01</t>
  </si>
  <si>
    <t>160102690211201</t>
  </si>
  <si>
    <t>0.16.0.10.269.0.02.112.99</t>
  </si>
  <si>
    <t>160102690211299</t>
  </si>
  <si>
    <t>0.16.0.10.269.0.02.212.99</t>
  </si>
  <si>
    <t>160102690221299</t>
  </si>
  <si>
    <t>0.16.0.10.269.0.02.312.99</t>
  </si>
  <si>
    <t>160102690231299</t>
  </si>
  <si>
    <t>0.16.0.10.269.0.02.412.99</t>
  </si>
  <si>
    <t>160102690241299</t>
  </si>
  <si>
    <t>0.16.0.10.269.0.02.512.99</t>
  </si>
  <si>
    <t>160102690251299</t>
  </si>
  <si>
    <t>0.16.0.10.269.0.02.612.01</t>
  </si>
  <si>
    <t>160102690261201</t>
  </si>
  <si>
    <t>0.16.0.10.269.0.02.612.99</t>
  </si>
  <si>
    <t>160102690261299</t>
  </si>
  <si>
    <t>0.16.0.10.269.0.02.712.01</t>
  </si>
  <si>
    <t>160102690271201</t>
  </si>
  <si>
    <t>Sector Consumo Us$</t>
  </si>
  <si>
    <t>0.16.0.10.269.0.02.712.99</t>
  </si>
  <si>
    <t>160102690271299</t>
  </si>
  <si>
    <t>0.16.0.10.269.0.02.716.99</t>
  </si>
  <si>
    <t>160102690271699</t>
  </si>
  <si>
    <t>En Gestion Automoviles - Gs'</t>
  </si>
  <si>
    <t>0.16.0.10.269.0.02.732.99</t>
  </si>
  <si>
    <t>160102690273299</t>
  </si>
  <si>
    <t>0.16.0.10.269.0.02.812.99</t>
  </si>
  <si>
    <t>160102690281299</t>
  </si>
  <si>
    <t>0.16.0.10.269.0.08.612.99</t>
  </si>
  <si>
    <t>160102690861299</t>
  </si>
  <si>
    <t>0.16.0.10.269.0.08.712.99</t>
  </si>
  <si>
    <t>160102690871299</t>
  </si>
  <si>
    <t>0.16.0.30.275.0.02.021.99</t>
  </si>
  <si>
    <t>160302750202199</t>
  </si>
  <si>
    <t>0.16.0.30.275.0.02.090.99</t>
  </si>
  <si>
    <t>160302750209099</t>
  </si>
  <si>
    <t>Tarjetas de Creditos Morosas Mas de 180 Dias</t>
  </si>
  <si>
    <t>0.16.0.30.275.0.02.111.99</t>
  </si>
  <si>
    <t>160302750211199</t>
  </si>
  <si>
    <t>0.16.0.30.275.0.02.732.99</t>
  </si>
  <si>
    <t>160302750273299</t>
  </si>
  <si>
    <t>0.16.0.70.429.0.92.000.98</t>
  </si>
  <si>
    <t>160704299200098</t>
  </si>
  <si>
    <t>(Resid.-Gananc.p/Valuación en Suspenso)</t>
  </si>
  <si>
    <t>0.16.0.80.277.0.82.001.99</t>
  </si>
  <si>
    <t>160802778200199</t>
  </si>
  <si>
    <t>Int a Cobrar-Rrr</t>
  </si>
  <si>
    <t>0.16.0.80.277.0.82.112.01</t>
  </si>
  <si>
    <t>160802778211201</t>
  </si>
  <si>
    <t>0.16.0.80.277.0.82.112.99</t>
  </si>
  <si>
    <t>160802778211299</t>
  </si>
  <si>
    <t>0.16.0.80.277.0.82.212.99</t>
  </si>
  <si>
    <t>160802778221299</t>
  </si>
  <si>
    <t>0.16.0.80.277.0.82.312.01</t>
  </si>
  <si>
    <t>160802778231201</t>
  </si>
  <si>
    <t>Fomento Industrial -Us$</t>
  </si>
  <si>
    <t>0.16.0.80.277.0.82.312.99</t>
  </si>
  <si>
    <t>160802778231299</t>
  </si>
  <si>
    <t>0.16.0.80.277.0.82.412.99</t>
  </si>
  <si>
    <t>160802778241299</t>
  </si>
  <si>
    <t>0.16.0.80.277.0.82.512.99</t>
  </si>
  <si>
    <t>160802778251299</t>
  </si>
  <si>
    <t>0.16.0.80.277.0.82.612.01</t>
  </si>
  <si>
    <t>160802778261201</t>
  </si>
  <si>
    <t>0.16.0.80.277.0.82.612.99</t>
  </si>
  <si>
    <t>160802778261299</t>
  </si>
  <si>
    <t>0.16.0.80.277.0.82.712.01</t>
  </si>
  <si>
    <t>160802778271201</t>
  </si>
  <si>
    <t>0.16.0.80.277.0.82.712.99</t>
  </si>
  <si>
    <t>160802778271299</t>
  </si>
  <si>
    <t>0.16.0.80.277.0.82.716.99</t>
  </si>
  <si>
    <t>160802778271699</t>
  </si>
  <si>
    <t>Int. a Cobrar Vencidos Autom. - Gs'</t>
  </si>
  <si>
    <t>0.16.0.80.277.0.82.732.99</t>
  </si>
  <si>
    <t>160802778273299</t>
  </si>
  <si>
    <t>Prestamos Bex Vivienda Gs.</t>
  </si>
  <si>
    <t>0.16.0.80.277.0.82.812.99</t>
  </si>
  <si>
    <t>160802778281299</t>
  </si>
  <si>
    <t>0.16.0.80.277.0.86.412.99</t>
  </si>
  <si>
    <t>160802778641299</t>
  </si>
  <si>
    <t>0.16.0.80.277.0.86.612.99</t>
  </si>
  <si>
    <t>160802778661299</t>
  </si>
  <si>
    <t>0.16.0.80.277.0.86.712.99</t>
  </si>
  <si>
    <t>160802778671299</t>
  </si>
  <si>
    <t>0.16.0.80.277.0.92.112.01</t>
  </si>
  <si>
    <t>160802779211201</t>
  </si>
  <si>
    <t>0.16.0.80.277.0.92.112.99</t>
  </si>
  <si>
    <t>160802779211299</t>
  </si>
  <si>
    <t>0.16.0.80.277.0.92.212.99</t>
  </si>
  <si>
    <t>160802779221299</t>
  </si>
  <si>
    <t>0.16.0.80.277.0.92.312.99</t>
  </si>
  <si>
    <t>160802779231299</t>
  </si>
  <si>
    <t>0.16.0.80.277.0.92.412.99</t>
  </si>
  <si>
    <t>160802779241299</t>
  </si>
  <si>
    <t>0.16.0.80.277.0.92.512.99</t>
  </si>
  <si>
    <t>160802779251299</t>
  </si>
  <si>
    <t>0.16.0.80.277.0.92.612.01</t>
  </si>
  <si>
    <t>160802779261201</t>
  </si>
  <si>
    <t>0.16.0.80.277.0.92.612.99</t>
  </si>
  <si>
    <t>160802779261299</t>
  </si>
  <si>
    <t>0.16.0.80.277.0.92.712.01</t>
  </si>
  <si>
    <t>160802779271201</t>
  </si>
  <si>
    <t>0.16.0.80.277.0.92.712.99</t>
  </si>
  <si>
    <t>160802779271299</t>
  </si>
  <si>
    <t>0.16.0.80.277.0.92.716.99</t>
  </si>
  <si>
    <t>160802779271699</t>
  </si>
  <si>
    <t>Int. Susp. Vencidos Autom. - Gs'</t>
  </si>
  <si>
    <t>0.16.0.80.277.0.92.732.99</t>
  </si>
  <si>
    <t>160802779273299</t>
  </si>
  <si>
    <t>Prestamos Bex Vivienda - Gs.</t>
  </si>
  <si>
    <t>0.16.0.80.277.0.92.812.99</t>
  </si>
  <si>
    <t>160802779281299</t>
  </si>
  <si>
    <t>0.16.0.80.277.0.94.112.01</t>
  </si>
  <si>
    <t>160802779411201</t>
  </si>
  <si>
    <t>0.16.0.80.277.0.94.112.99</t>
  </si>
  <si>
    <t>160802779411299</t>
  </si>
  <si>
    <t>0.16.0.80.277.0.94.212.99</t>
  </si>
  <si>
    <t>160802779421299</t>
  </si>
  <si>
    <t>0.16.0.80.277.0.94.312.99</t>
  </si>
  <si>
    <t>160802779431299</t>
  </si>
  <si>
    <t>0.16.0.80.277.0.94.412.99</t>
  </si>
  <si>
    <t>160802779441299</t>
  </si>
  <si>
    <t>0.16.0.80.277.0.94.512.99</t>
  </si>
  <si>
    <t>160802779451299</t>
  </si>
  <si>
    <t>0.16.0.80.277.0.94.612.01</t>
  </si>
  <si>
    <t>160802779461201</t>
  </si>
  <si>
    <t>0.16.0.80.277.0.94.612.99</t>
  </si>
  <si>
    <t>160802779461299</t>
  </si>
  <si>
    <t>0.16.0.80.277.0.94.712.01</t>
  </si>
  <si>
    <t>160802779471201</t>
  </si>
  <si>
    <t>0.16.0.80.277.0.94.712.99</t>
  </si>
  <si>
    <t>160802779471299</t>
  </si>
  <si>
    <t>0.16.0.80.277.0.94.716.99</t>
  </si>
  <si>
    <t>160802779471699</t>
  </si>
  <si>
    <t>Int. a Dev. Vencidos Autom. - Gs'</t>
  </si>
  <si>
    <t>0.16.0.80.277.0.94.732.99</t>
  </si>
  <si>
    <t>160802779473299</t>
  </si>
  <si>
    <t>Prestamos Bex Viviendas Gs.</t>
  </si>
  <si>
    <t>0.16.0.80.277.0.94.812.99</t>
  </si>
  <si>
    <t>160802779481299</t>
  </si>
  <si>
    <t>0.16.0.80.277.0.96.412.99</t>
  </si>
  <si>
    <t>160802779641299</t>
  </si>
  <si>
    <t>0.16.0.80.277.0.96.612.99</t>
  </si>
  <si>
    <t>160802779661299</t>
  </si>
  <si>
    <t>0.16.0.80.277.0.96.712.99</t>
  </si>
  <si>
    <t>160802779671299</t>
  </si>
  <si>
    <t>0.16.0.80.277.0.97.712.99</t>
  </si>
  <si>
    <t>160802779771299</t>
  </si>
  <si>
    <t>0.16.0.80.279.0.82.112.01</t>
  </si>
  <si>
    <t>160802798211201</t>
  </si>
  <si>
    <t>0.16.0.80.279.0.82.112.99</t>
  </si>
  <si>
    <t>160802798211299</t>
  </si>
  <si>
    <t>0.16.0.80.279.0.82.212.99</t>
  </si>
  <si>
    <t>160802798221299</t>
  </si>
  <si>
    <t>0.16.0.80.279.0.82.312.99</t>
  </si>
  <si>
    <t>160802798231299</t>
  </si>
  <si>
    <t>0.16.0.80.279.0.82.412.99</t>
  </si>
  <si>
    <t>160802798241299</t>
  </si>
  <si>
    <t>0.16.0.80.279.0.82.512.99</t>
  </si>
  <si>
    <t>160802798251299</t>
  </si>
  <si>
    <t>0.16.0.80.279.0.82.612.01</t>
  </si>
  <si>
    <t>160802798261201</t>
  </si>
  <si>
    <t>0.16.0.80.279.0.82.612.99</t>
  </si>
  <si>
    <t>160802798261299</t>
  </si>
  <si>
    <t>0.16.0.80.279.0.82.712.01</t>
  </si>
  <si>
    <t>160802798271201</t>
  </si>
  <si>
    <t>0.16.0.80.279.0.82.712.99</t>
  </si>
  <si>
    <t>160802798271299</t>
  </si>
  <si>
    <t>Int. a Cobrar - Sector Consumo Gs.</t>
  </si>
  <si>
    <t>0.16.0.80.279.0.82.716.01</t>
  </si>
  <si>
    <t>160802798271601</t>
  </si>
  <si>
    <t>Int. a Cobrar en Gestion Autom. - Usd</t>
  </si>
  <si>
    <t>0.16.0.80.279.0.82.716.99</t>
  </si>
  <si>
    <t>160802798271699</t>
  </si>
  <si>
    <t>Int. a Cobrar en Gestion Autom. - Gs'</t>
  </si>
  <si>
    <t>0.16.0.80.279.0.82.732.99</t>
  </si>
  <si>
    <t>160802798273299</t>
  </si>
  <si>
    <t>0.16.0.80.279.0.82.812.99</t>
  </si>
  <si>
    <t>160802798281299</t>
  </si>
  <si>
    <t>0.16.0.80.279.0.86.612.99</t>
  </si>
  <si>
    <t>160802798661299</t>
  </si>
  <si>
    <t>0.16.0.80.279.0.86.712.99</t>
  </si>
  <si>
    <t>160802798671299</t>
  </si>
  <si>
    <t>0.16.0.80.279.0.92.112.01</t>
  </si>
  <si>
    <t>160802799211201</t>
  </si>
  <si>
    <t>0.16.0.80.279.0.92.112.99</t>
  </si>
  <si>
    <t>160802799211299</t>
  </si>
  <si>
    <t>0.16.0.80.279.0.92.212.99</t>
  </si>
  <si>
    <t>160802799221299</t>
  </si>
  <si>
    <t>0.16.0.80.279.0.92.312.99</t>
  </si>
  <si>
    <t>160802799231299</t>
  </si>
  <si>
    <t>0.16.0.80.279.0.92.412.99</t>
  </si>
  <si>
    <t>160802799241299</t>
  </si>
  <si>
    <t>0.16.0.80.279.0.92.512.99</t>
  </si>
  <si>
    <t>160802799251299</t>
  </si>
  <si>
    <t>0.16.0.80.279.0.92.612.01</t>
  </si>
  <si>
    <t>160802799261201</t>
  </si>
  <si>
    <t>0.16.0.80.279.0.92.612.99</t>
  </si>
  <si>
    <t>160802799261299</t>
  </si>
  <si>
    <t>0.16.0.80.279.0.92.712.01</t>
  </si>
  <si>
    <t>160802799271201</t>
  </si>
  <si>
    <t>0.16.0.80.279.0.92.712.99</t>
  </si>
  <si>
    <t>160802799271299</t>
  </si>
  <si>
    <t>Int. a Devengar - Sector Consumo Gs.</t>
  </si>
  <si>
    <t>0.16.0.80.279.0.92.716.01</t>
  </si>
  <si>
    <t>160802799271601</t>
  </si>
  <si>
    <t>Int. Susp. en Gestion Autom. - Usd</t>
  </si>
  <si>
    <t>0.16.0.80.279.0.92.716.99</t>
  </si>
  <si>
    <t>160802799271699</t>
  </si>
  <si>
    <t>Int. Susp. en Gestion Autom. - Gs'</t>
  </si>
  <si>
    <t>0.16.0.80.279.0.92.732.99</t>
  </si>
  <si>
    <t>160802799273299</t>
  </si>
  <si>
    <t>0.16.0.80.279.0.92.812.99</t>
  </si>
  <si>
    <t>160802799281299</t>
  </si>
  <si>
    <t>0.16.0.80.279.0.94.112.01</t>
  </si>
  <si>
    <t>160802799411201</t>
  </si>
  <si>
    <t>0.16.0.80.279.0.94.112.99</t>
  </si>
  <si>
    <t>160802799411299</t>
  </si>
  <si>
    <t>0.16.0.80.279.0.94.212.99</t>
  </si>
  <si>
    <t>160802799421299</t>
  </si>
  <si>
    <t>0.16.0.80.279.0.94.312.99</t>
  </si>
  <si>
    <t>160802799431299</t>
  </si>
  <si>
    <t>0.16.0.80.279.0.94.412.99</t>
  </si>
  <si>
    <t>160802799441299</t>
  </si>
  <si>
    <t>0.16.0.80.279.0.94.512.99</t>
  </si>
  <si>
    <t>160802799451299</t>
  </si>
  <si>
    <t>0.16.0.80.279.0.94.612.01</t>
  </si>
  <si>
    <t>160802799461201</t>
  </si>
  <si>
    <t>0.16.0.80.279.0.94.612.99</t>
  </si>
  <si>
    <t>160802799461299</t>
  </si>
  <si>
    <t>0.16.0.80.279.0.94.712.01</t>
  </si>
  <si>
    <t>160802799471201</t>
  </si>
  <si>
    <t>0.16.0.80.279.0.94.712.99</t>
  </si>
  <si>
    <t>160802799471299</t>
  </si>
  <si>
    <t>0.16.0.80.279.0.94.716.01</t>
  </si>
  <si>
    <t>160802799471601</t>
  </si>
  <si>
    <t>Int. a Dev. en Gestion Autom. - Usd</t>
  </si>
  <si>
    <t>0.16.0.80.279.0.94.716.99</t>
  </si>
  <si>
    <t>160802799471699</t>
  </si>
  <si>
    <t>Int. a Dev. en Gestion Autom. - Gs'</t>
  </si>
  <si>
    <t>0.16.0.80.279.0.94.732.99</t>
  </si>
  <si>
    <t>160802799473299</t>
  </si>
  <si>
    <t>0.16.0.80.279.0.94.812.99</t>
  </si>
  <si>
    <t>160802799481299</t>
  </si>
  <si>
    <t>0.16.0.80.279.0.97.712.99</t>
  </si>
  <si>
    <t>160802799771299</t>
  </si>
  <si>
    <t>0.16.0.80.347.0.82.732.99</t>
  </si>
  <si>
    <t>160803478273299</t>
  </si>
  <si>
    <t>0.16.0.80.347.0.92.732.99</t>
  </si>
  <si>
    <t>160803479273299</t>
  </si>
  <si>
    <t>0.16.0.80.347.0.94.732.99</t>
  </si>
  <si>
    <t>160803479473299</t>
  </si>
  <si>
    <t>0.16.0.90.285.0.92.001.01</t>
  </si>
  <si>
    <t>160902859200101</t>
  </si>
  <si>
    <t>Prevision Sobre Colocacion Vencida Usd</t>
  </si>
  <si>
    <t>0.16.0.90.285.0.92.001.99</t>
  </si>
  <si>
    <t>160902859200199</t>
  </si>
  <si>
    <t>Prevision Sobre Colocacion Vencida Gs.</t>
  </si>
  <si>
    <t>0.16.0.90.285.0.92.020.99</t>
  </si>
  <si>
    <t>160902859202099</t>
  </si>
  <si>
    <t>(Prevision Venc-Tarjetas de Creditos)</t>
  </si>
  <si>
    <t>0.16.0.90.285.0.95.202.99</t>
  </si>
  <si>
    <t>160902859520299</t>
  </si>
  <si>
    <t>Med. Excep. del Bcp  - Vencidos - Creditos Nuevos</t>
  </si>
  <si>
    <t>0.16.0.90.285.0.96.201.99</t>
  </si>
  <si>
    <t>160902859620199</t>
  </si>
  <si>
    <t>Previsiones Int Fianciera</t>
  </si>
  <si>
    <t>0.16.0.90.287.0.92.001.01</t>
  </si>
  <si>
    <t>160902879200101</t>
  </si>
  <si>
    <t>Prevision Sobre Creditos en Gestion Usd</t>
  </si>
  <si>
    <t>0.16.0.90.287.0.92.001.99</t>
  </si>
  <si>
    <t>160902879200199</t>
  </si>
  <si>
    <t>Prevision Sobre Creditos en Gestion Gs.</t>
  </si>
  <si>
    <t>0.16.0.90.287.0.92.020.99</t>
  </si>
  <si>
    <t>160902879202099</t>
  </si>
  <si>
    <t>(Prevision Gest-Tarjetas de Creditos)</t>
  </si>
  <si>
    <t>0.16.0.90.287.0.96.202.01</t>
  </si>
  <si>
    <t>160902879620201</t>
  </si>
  <si>
    <t>Previsiones Medidas Excepcionales - Nuevos Creditos</t>
  </si>
  <si>
    <t>0.16.0.90.349.0.92.001.99</t>
  </si>
  <si>
    <t>160903499200199</t>
  </si>
  <si>
    <t>Prevision Sobre Creditos Morosos Gs</t>
  </si>
  <si>
    <t>0.16.0.90.349.0.92.020.99</t>
  </si>
  <si>
    <t>160903499202099</t>
  </si>
  <si>
    <t>(Prevision Moros-Tarjetas de Creditos)</t>
  </si>
  <si>
    <t>0.17.0.10.293.0.02.020.99</t>
  </si>
  <si>
    <t>170102930202099</t>
  </si>
  <si>
    <t>Bienes Recibidos en Dación</t>
  </si>
  <si>
    <t>0.17.0.10.293.0.04.000.99</t>
  </si>
  <si>
    <t>170102930400099</t>
  </si>
  <si>
    <t>Inmuebles en el Pais</t>
  </si>
  <si>
    <t>Inversiones Perman. en Socied Privadas</t>
  </si>
  <si>
    <t>0.17.0.20.295.0.02.000.99</t>
  </si>
  <si>
    <t>170202950200099</t>
  </si>
  <si>
    <t>0.17.0.20.295.0.02.001.99</t>
  </si>
  <si>
    <t>170202950200199</t>
  </si>
  <si>
    <t>Invers.Perman.en Sociedades Privadas Delpais</t>
  </si>
  <si>
    <t>0.17.0.20.413.0.02.000.99</t>
  </si>
  <si>
    <t>170204130200099</t>
  </si>
  <si>
    <t>0.17.0.20.413.0.02.010.99</t>
  </si>
  <si>
    <t>170204130201099</t>
  </si>
  <si>
    <t>Acciones de Bancard S.A.</t>
  </si>
  <si>
    <t>0.17.0.20.413.0.02.020.99</t>
  </si>
  <si>
    <t>170204130202099</t>
  </si>
  <si>
    <t>Acciones de Bicsa</t>
  </si>
  <si>
    <t>0.17.0.20.413.0.03.000.59</t>
  </si>
  <si>
    <t>170204130300059</t>
  </si>
  <si>
    <t>0.17.0.40.301.0.02.001.99</t>
  </si>
  <si>
    <t>170403010200199</t>
  </si>
  <si>
    <t>Inmuebles Destinados a la Venta</t>
  </si>
  <si>
    <t>0.17.0.50.311.0.01.001.99</t>
  </si>
  <si>
    <t>170503110100199</t>
  </si>
  <si>
    <t>Obras de Arte</t>
  </si>
  <si>
    <t>0.17.0.60.211.0.02.113.01</t>
  </si>
  <si>
    <t>170602110211301</t>
  </si>
  <si>
    <t>Fideicomiso de Gastos e Inversiones de la Fusión</t>
  </si>
  <si>
    <t>0.17.0.60.211.0.02.113.99</t>
  </si>
  <si>
    <t>170602110211399</t>
  </si>
  <si>
    <t>0.17.0.80.415.0.82.004.01</t>
  </si>
  <si>
    <t>170804158200401</t>
  </si>
  <si>
    <t>Rentas Sobre Titulos de Renta Fija de Soc.Privadas del Pais</t>
  </si>
  <si>
    <t>0.17.0.80.415.0.82.004.99</t>
  </si>
  <si>
    <t>170804158200499</t>
  </si>
  <si>
    <t>0.17.0.80.415.0.82.005.01</t>
  </si>
  <si>
    <t>170804158200501</t>
  </si>
  <si>
    <t>0.17.0.80.415.0.82.005.99</t>
  </si>
  <si>
    <t>170804158200599</t>
  </si>
  <si>
    <t>(Rentas s/ Titulos de Renta Fija de Soc.Privadas del Pais)</t>
  </si>
  <si>
    <t>0.17.0.90.317.0.98.000.99</t>
  </si>
  <si>
    <t>170903179800099</t>
  </si>
  <si>
    <t>Previsiones Sobre Bienes Adquiridos en Recuperacion de Credi</t>
  </si>
  <si>
    <t>0.18.0.10.319.0.02.000.99</t>
  </si>
  <si>
    <t>180103190200099</t>
  </si>
  <si>
    <t>Valor Revaluado-Edificio</t>
  </si>
  <si>
    <t>0.18.0.10.319.0.04.003.99</t>
  </si>
  <si>
    <t>180103190400399</t>
  </si>
  <si>
    <t>Valor Historico Revaluado - Terreno</t>
  </si>
  <si>
    <t>0.18.0.10.319.0.92.000.99</t>
  </si>
  <si>
    <t>180103199200099</t>
  </si>
  <si>
    <t>(Depreciaciones Acumuladas - Edificio)</t>
  </si>
  <si>
    <t>0.18.0.10.321.0.02.010.99</t>
  </si>
  <si>
    <t>180103210201099</t>
  </si>
  <si>
    <t>Instalaciones</t>
  </si>
  <si>
    <t>0.18.0.10.321.0.02.011.99</t>
  </si>
  <si>
    <t>180103210201199</t>
  </si>
  <si>
    <t>Construcciones y Mejoras</t>
  </si>
  <si>
    <t>0.18.0.10.321.0.02.020.99</t>
  </si>
  <si>
    <t>180103210202099</t>
  </si>
  <si>
    <t xml:space="preserve"> Muebles y Equipos en Gral.</t>
  </si>
  <si>
    <t>0.18.0.10.321.0.02.040.99</t>
  </si>
  <si>
    <t>180103210204099</t>
  </si>
  <si>
    <t>Utiles y Herramientas</t>
  </si>
  <si>
    <t>0.18.0.10.321.0.04.041.99</t>
  </si>
  <si>
    <t>180103210404199</t>
  </si>
  <si>
    <t>Maquinas</t>
  </si>
  <si>
    <t>0.18.0.10.321.0.92.000.99</t>
  </si>
  <si>
    <t>180103219200099</t>
  </si>
  <si>
    <t>(Depreciaciones Acumul.-Muebles, Utiles e Instalac.)</t>
  </si>
  <si>
    <t>0.18.0.10.321.0.92.001.99</t>
  </si>
  <si>
    <t>180103219200199</t>
  </si>
  <si>
    <t>(Depreciaciones Acumul.-Construcciones y Mejoras.)</t>
  </si>
  <si>
    <t>0.18.0.10.323.0.02.000.99</t>
  </si>
  <si>
    <t>180103230200099</t>
  </si>
  <si>
    <t>Equipos de Computacion</t>
  </si>
  <si>
    <t>0.18.0.10.323.0.92.000.99</t>
  </si>
  <si>
    <t>180103239200099</t>
  </si>
  <si>
    <t>(Depreciaciones Acumuladas-Equipos de Computacion)</t>
  </si>
  <si>
    <t>0.18.0.10.327.0.02.000.99</t>
  </si>
  <si>
    <t>180103270200099</t>
  </si>
  <si>
    <t>Rodados</t>
  </si>
  <si>
    <t>0.18.0.10.327.0.92.000.99</t>
  </si>
  <si>
    <t>180103279200099</t>
  </si>
  <si>
    <t>(Depreciaciones Acumuladas - Rodados)</t>
  </si>
  <si>
    <t>0.19.0.10.337.0.04.000.99</t>
  </si>
  <si>
    <t>190103370400099</t>
  </si>
  <si>
    <t>Sistemas</t>
  </si>
  <si>
    <t>0.19.0.10.337.0.04.010.99</t>
  </si>
  <si>
    <t>190103370401099</t>
  </si>
  <si>
    <t>Adquisiciones T.I.</t>
  </si>
  <si>
    <t>0.19.0.10.337.0.94.000.99</t>
  </si>
  <si>
    <t>190103379400099</t>
  </si>
  <si>
    <t>Amortizaciones Acumuladas - Sistemas</t>
  </si>
  <si>
    <t>0.19.0.10.337.0.94.001.99</t>
  </si>
  <si>
    <t>190103379400199</t>
  </si>
  <si>
    <t>Amortizaciones Acumuladas - Adquisiciones Ti</t>
  </si>
  <si>
    <t>0.19.0.10.339.0.02.020.99</t>
  </si>
  <si>
    <t>190103390202099</t>
  </si>
  <si>
    <t>Mejoras en Prop. de Terceros-Sucursales</t>
  </si>
  <si>
    <t>0.19.0.10.339.0.02.030.99</t>
  </si>
  <si>
    <t>190103390203099</t>
  </si>
  <si>
    <t>Valor de Costo - Llaves de Negocios de Inmuebles Arrendados</t>
  </si>
  <si>
    <t>0.19.0.10.339.0.92.000.99</t>
  </si>
  <si>
    <t>190103399200099</t>
  </si>
  <si>
    <t>(Amortizaciones Acumuladas - Mejoras e Instal. en Inmuebles</t>
  </si>
  <si>
    <t>0.19.0.10.339.0.92.002.99</t>
  </si>
  <si>
    <t>190103399200299</t>
  </si>
  <si>
    <t>(Amortizacion Acumulada-Llaves de Negocio Inmuebles Arrend)</t>
  </si>
  <si>
    <t>Medida Excepc. Deapoyo Emitida por el Bcp A?O 2020</t>
  </si>
  <si>
    <t>0.19.0.10.341.0.12.202.99</t>
  </si>
  <si>
    <t>190103411220299</t>
  </si>
  <si>
    <t>Cargos Diferidos Autorizados por Bcp - Visión Banco</t>
  </si>
  <si>
    <t>0.19.0.20.345.0.02.040.99</t>
  </si>
  <si>
    <t>190203450204099</t>
  </si>
  <si>
    <t>Tarjetas de Credito - Mc Ueno</t>
  </si>
  <si>
    <t>0.21.1.10.100.1.16.000.01</t>
  </si>
  <si>
    <t>211101001600001</t>
  </si>
  <si>
    <t>Fondo de Garantia - Ley 2334/2003 -Res.1</t>
  </si>
  <si>
    <t>0.21.1.10.100.1.16.000.99</t>
  </si>
  <si>
    <t>211101001600099</t>
  </si>
  <si>
    <t>0.21.1.10.102.1.02.000.99</t>
  </si>
  <si>
    <t>211101020200099</t>
  </si>
  <si>
    <t>Banco Oficiales del Pais</t>
  </si>
  <si>
    <t>0.21.1.10.102.1.04.000.01</t>
  </si>
  <si>
    <t>211101020400001</t>
  </si>
  <si>
    <t>Bancos Privados del Pais Me</t>
  </si>
  <si>
    <t>0.21.1.10.102.1.04.000.99</t>
  </si>
  <si>
    <t>211101020400099</t>
  </si>
  <si>
    <t>Bancos Privados del Pais</t>
  </si>
  <si>
    <t>0.21.1.10.102.1.04.007.99</t>
  </si>
  <si>
    <t>211101020400799</t>
  </si>
  <si>
    <t>Cert.de Dep.Gs.Bancos P.de Pais-Vencidos - Gs</t>
  </si>
  <si>
    <t>0.21.1.10.102.1.06.000.01</t>
  </si>
  <si>
    <t>211101020600001</t>
  </si>
  <si>
    <t>Dptos.a la Vta-Empres.Financ.en el Pais</t>
  </si>
  <si>
    <t>0.21.1.10.102.1.06.000.99</t>
  </si>
  <si>
    <t>211101020600099</t>
  </si>
  <si>
    <t>0.21.1.10.102.1.06.001.01</t>
  </si>
  <si>
    <t>211101020600101</t>
  </si>
  <si>
    <t>Cda Vencidos Empresas Financieras del Pais</t>
  </si>
  <si>
    <t>0.21.1.10.102.1.08.000.01</t>
  </si>
  <si>
    <t>211101020800001</t>
  </si>
  <si>
    <t>Depositos a la Vista</t>
  </si>
  <si>
    <t>0.21.1.10.102.1.08.000.99</t>
  </si>
  <si>
    <t>211101020800099</t>
  </si>
  <si>
    <t>Otras Empresas de Intermediacion Financiera</t>
  </si>
  <si>
    <t>0.21.1.10.102.1.12.000.01</t>
  </si>
  <si>
    <t>211101021200001</t>
  </si>
  <si>
    <t>Dep.Vista-Cooperativas de Ah. y Cred.</t>
  </si>
  <si>
    <t>0.21.1.10.102.1.12.000.99</t>
  </si>
  <si>
    <t>211101021200099</t>
  </si>
  <si>
    <t>0.21.1.10.102.1.12.001.01</t>
  </si>
  <si>
    <t>211101021200101</t>
  </si>
  <si>
    <t>Depositos de Ahorro - Us$.</t>
  </si>
  <si>
    <t>0.21.1.10.102.1.18.000.99</t>
  </si>
  <si>
    <t>211101021800099</t>
  </si>
  <si>
    <t>Caja de Jubilados y Pensiones</t>
  </si>
  <si>
    <t>0.21.1.10.102.1.20.000.01</t>
  </si>
  <si>
    <t>211101022000001</t>
  </si>
  <si>
    <t>Empresas de Seguro</t>
  </si>
  <si>
    <t>0.21.1.10.102.1.20.000.99</t>
  </si>
  <si>
    <t>211101022000099</t>
  </si>
  <si>
    <t>0.21.1.10.102.1.20.007.99</t>
  </si>
  <si>
    <t>211101022000799</t>
  </si>
  <si>
    <t>Cda Vencidos - Sect Financ. Cia Seguros - Gs</t>
  </si>
  <si>
    <t>0.21.1.10.102.1.24.000.01</t>
  </si>
  <si>
    <t>211101022400001</t>
  </si>
  <si>
    <t>Cooperativas de Produccion</t>
  </si>
  <si>
    <t>0.21.1.10.102.1.24.000.99</t>
  </si>
  <si>
    <t>211101022400099</t>
  </si>
  <si>
    <t>0.21.1.10.102.1.26.000.01</t>
  </si>
  <si>
    <t>211101022600001</t>
  </si>
  <si>
    <t>Cooperativas Multiactivas</t>
  </si>
  <si>
    <t>0.21.1.10.102.1.26.000.99</t>
  </si>
  <si>
    <t>211101022600099</t>
  </si>
  <si>
    <t>0.21.1.10.196.1.04.001.01</t>
  </si>
  <si>
    <t>211101960400101</t>
  </si>
  <si>
    <t>0.21.1.10.196.1.06.001.99</t>
  </si>
  <si>
    <t>211101960600199</t>
  </si>
  <si>
    <t>Depositos de Ahorro - Gs.</t>
  </si>
  <si>
    <t>0.21.1.10.196.1.08.001.99</t>
  </si>
  <si>
    <t>211101960800199</t>
  </si>
  <si>
    <t>0.21.1.10.196.1.12.001.01</t>
  </si>
  <si>
    <t>211101961200101</t>
  </si>
  <si>
    <t>0.21.1.10.196.1.12.001.99</t>
  </si>
  <si>
    <t>211101961200199</t>
  </si>
  <si>
    <t>0.21.1.10.196.1.18.001.99</t>
  </si>
  <si>
    <t>211101961800199</t>
  </si>
  <si>
    <t>0.21.1.10.196.1.20.001.01</t>
  </si>
  <si>
    <t>211101962000101</t>
  </si>
  <si>
    <t>0.21.1.10.196.1.20.001.99</t>
  </si>
  <si>
    <t>211101962000199</t>
  </si>
  <si>
    <t>0.21.1.10.196.1.24.001.99</t>
  </si>
  <si>
    <t>211101962400199</t>
  </si>
  <si>
    <t>Depositos de Ahorro</t>
  </si>
  <si>
    <t>0.21.1.10.196.1.26.001.99</t>
  </si>
  <si>
    <t>211101962600199</t>
  </si>
  <si>
    <t>0.21.1.10.284.1.04.001.01</t>
  </si>
  <si>
    <t>211102840400101</t>
  </si>
  <si>
    <t>Cuenta Corriente Bancos Privados del Pais Me</t>
  </si>
  <si>
    <t>0.21.1.10.284.1.04.001.99</t>
  </si>
  <si>
    <t>211102840400199</t>
  </si>
  <si>
    <t>Cuenta Corriente Bancos Privados del Pais</t>
  </si>
  <si>
    <t>0.21.1.10.284.1.06.001.01</t>
  </si>
  <si>
    <t>211102840600101</t>
  </si>
  <si>
    <t>Cuentas Corrientes Us$ - Financieras</t>
  </si>
  <si>
    <t>0.21.1.10.284.1.06.001.99</t>
  </si>
  <si>
    <t>211102840600199</t>
  </si>
  <si>
    <t>Cuentas Corrientes - Financieras</t>
  </si>
  <si>
    <t>0.21.1.10.284.1.08.001.99</t>
  </si>
  <si>
    <t>211102840800199</t>
  </si>
  <si>
    <t>Cuentas Corrientes Gs</t>
  </si>
  <si>
    <t>0.21.1.10.284.1.12.001.01</t>
  </si>
  <si>
    <t>211102841200101</t>
  </si>
  <si>
    <t>Cuentas Corrientes en Us$.</t>
  </si>
  <si>
    <t>0.21.1.10.284.1.12.001.99</t>
  </si>
  <si>
    <t>211102841200199</t>
  </si>
  <si>
    <t>Cuentas Corrientes en Gs.</t>
  </si>
  <si>
    <t>0.21.1.10.284.1.18.001.99</t>
  </si>
  <si>
    <t>211102841800199</t>
  </si>
  <si>
    <t>0.21.1.10.284.1.20.001.01</t>
  </si>
  <si>
    <t>211102842000101</t>
  </si>
  <si>
    <t>0.21.1.10.284.1.20.001.99</t>
  </si>
  <si>
    <t>211102842000199</t>
  </si>
  <si>
    <t>0.21.1.10.284.1.24.001.99</t>
  </si>
  <si>
    <t>211102842400199</t>
  </si>
  <si>
    <t>Cuentas Corrientes</t>
  </si>
  <si>
    <t>0.21.1.10.284.1.26.001.99</t>
  </si>
  <si>
    <t>211102842600199</t>
  </si>
  <si>
    <t>0.21.1.10.284.1.28.001.99</t>
  </si>
  <si>
    <t>211102842800199</t>
  </si>
  <si>
    <t>Depositos Judiciales</t>
  </si>
  <si>
    <t>0.21.7.10.306.7.04.012.01</t>
  </si>
  <si>
    <t>217103060401201</t>
  </si>
  <si>
    <t>Cert.Dep.Usd-Bancos P.del Pais-Hasta 3 Anos</t>
  </si>
  <si>
    <t>0.21.8.10.306.8.04.012.01</t>
  </si>
  <si>
    <t>218103060401201</t>
  </si>
  <si>
    <t>Cert.Dep.Usd-Bancos P.del Pais-Mas de 3 Anos</t>
  </si>
  <si>
    <t>0.21.7.10.306.7.04.012.99</t>
  </si>
  <si>
    <t>217103060401299</t>
  </si>
  <si>
    <t>Cert.Dep.Gs.-Bancos P.del Pais-Hasta 3 Anos</t>
  </si>
  <si>
    <t>0.21.8.10.306.8.04.012.99</t>
  </si>
  <si>
    <t>218103060401299</t>
  </si>
  <si>
    <t>Cert.Dep.Gs.-Bancos P.del Pais-Mas de 3 Anos</t>
  </si>
  <si>
    <t>0.21.7.10.306.7.06.012.01</t>
  </si>
  <si>
    <t>217103060601201</t>
  </si>
  <si>
    <t>Certificados Depositos Ahorros Usd.-Hasta 3 Anos</t>
  </si>
  <si>
    <t>0.21.8.10.306.8.06.012.01</t>
  </si>
  <si>
    <t>218103060601201</t>
  </si>
  <si>
    <t>0.21.7.10.306.7.06.012.99</t>
  </si>
  <si>
    <t>217103060601299</t>
  </si>
  <si>
    <t>Certificados Depositos Ahorros Gs.-Hasta 3 Anos</t>
  </si>
  <si>
    <t>0.21.8.10.306.8.06.012.99</t>
  </si>
  <si>
    <t>218103060601299</t>
  </si>
  <si>
    <t>Certificados Depositos Ahorros Gs.-Mas de 3 Anos</t>
  </si>
  <si>
    <t>0.21.8.10.306.8.08.012.99</t>
  </si>
  <si>
    <t>218103060801299</t>
  </si>
  <si>
    <t>Otras Emp.de Int.Financ.en el Pais-Tres Años O Superior</t>
  </si>
  <si>
    <t>0.21.7.10.306.7.12.012.99</t>
  </si>
  <si>
    <t>217103061201299</t>
  </si>
  <si>
    <t>Certificados de Depositos en Gs.              -Hasta 3 A?Os</t>
  </si>
  <si>
    <t>0.21.8.10.306.8.12.012.99</t>
  </si>
  <si>
    <t>218103061201299</t>
  </si>
  <si>
    <t>Certificados de Depositos en Gs.              -Mas de 3 A?Os</t>
  </si>
  <si>
    <t>0.21.7.10.306.7.18.012.99</t>
  </si>
  <si>
    <t>217103061801299</t>
  </si>
  <si>
    <t>0.21.8.10.306.8.18.012.99</t>
  </si>
  <si>
    <t>218103061801299</t>
  </si>
  <si>
    <t>0.21.7.10.306.7.20.012.01</t>
  </si>
  <si>
    <t>217103062001201</t>
  </si>
  <si>
    <t>Certificados de Depositos en Us$              -Hasta 3 A?Os</t>
  </si>
  <si>
    <t>0.21.8.10.306.8.20.012.01</t>
  </si>
  <si>
    <t>218103062001201</t>
  </si>
  <si>
    <t>Certificados de Depositos en Us$              -Mas de 3 A?Os</t>
  </si>
  <si>
    <t>0.21.6.10.306.6.20.012.99</t>
  </si>
  <si>
    <t>216103062001299</t>
  </si>
  <si>
    <t>Certificados de Depositos en Gs.              -Hasta 1 A?O</t>
  </si>
  <si>
    <t>0.21.7.10.306.7.20.012.99</t>
  </si>
  <si>
    <t>217103062001299</t>
  </si>
  <si>
    <t>0.21.8.10.306.8.20.012.99</t>
  </si>
  <si>
    <t>218103062001299</t>
  </si>
  <si>
    <t>0.21.7.10.306.7.26.012.99</t>
  </si>
  <si>
    <t>217103062601299</t>
  </si>
  <si>
    <t>Certificado de Deposito</t>
  </si>
  <si>
    <t>0.21.8.10.306.8.26.012.99</t>
  </si>
  <si>
    <t>218103062601299</t>
  </si>
  <si>
    <t>0.21.3.30.126.3.02.000.99</t>
  </si>
  <si>
    <t>213301260200099</t>
  </si>
  <si>
    <t>Valores Publicos</t>
  </si>
  <si>
    <t>0.21.6.40.390.6.02.001.99</t>
  </si>
  <si>
    <t>216403900200199</t>
  </si>
  <si>
    <t>Prestamos Recibidos en Guaranies        -Hasta 1 Ano</t>
  </si>
  <si>
    <t>0.21.7.40.390.7.02.001.99</t>
  </si>
  <si>
    <t>217403900200199</t>
  </si>
  <si>
    <t>Prestamos Recibidos en Guaranies        -Hasta 3 Anos</t>
  </si>
  <si>
    <t>0.21.8.40.390.8.02.001.99</t>
  </si>
  <si>
    <t>218403900200199</t>
  </si>
  <si>
    <t>Prestamos Recibidos en Guaranies        -Mas de 3 Anos</t>
  </si>
  <si>
    <t>Prestamos del Exterior - Otros Bcos. Usd</t>
  </si>
  <si>
    <t>0.21.6.40.390.6.03.001.01</t>
  </si>
  <si>
    <t>216403900300101</t>
  </si>
  <si>
    <t>0.21.8.40.390.8.03.001.01</t>
  </si>
  <si>
    <t>218403900300101</t>
  </si>
  <si>
    <t>0.21.8.40.390.8.03.001.99</t>
  </si>
  <si>
    <t>218403900300199</t>
  </si>
  <si>
    <t>Prestamos Directos del Exterior</t>
  </si>
  <si>
    <t>0.21.8.40.390.8.08.051.01</t>
  </si>
  <si>
    <t>218403900805101</t>
  </si>
  <si>
    <t>Prestamos Recidibos de Afd - Usd-Mas de 3 Anos</t>
  </si>
  <si>
    <t>0.21.7.40.390.7.08.051.99</t>
  </si>
  <si>
    <t>217403900805199</t>
  </si>
  <si>
    <t>Prestamos Recibidos de Afd Gs.-Hasta 3 Anos</t>
  </si>
  <si>
    <t>0.21.8.40.390.8.08.051.99</t>
  </si>
  <si>
    <t>218403900805199</t>
  </si>
  <si>
    <t>Prestamos Recibidos de Afd Gs.-Mas de 3 Anos</t>
  </si>
  <si>
    <t>0.21.1.40.390.1.10.010.99</t>
  </si>
  <si>
    <t>211403901001099</t>
  </si>
  <si>
    <t>Banco Nacion Argentina</t>
  </si>
  <si>
    <t>Banco Gnb Paraguay S.A.</t>
  </si>
  <si>
    <t>0.21.1.40.390.1.10.040.99</t>
  </si>
  <si>
    <t>211403901004099</t>
  </si>
  <si>
    <t>Citibank N.A.</t>
  </si>
  <si>
    <t>Sudameris Bank</t>
  </si>
  <si>
    <t>0.21.1.40.390.1.10.060.99</t>
  </si>
  <si>
    <t>211403901006099</t>
  </si>
  <si>
    <t>Banco Itau Paraguay S.A.</t>
  </si>
  <si>
    <t>0.21.1.40.390.1.10.070.99</t>
  </si>
  <si>
    <t>211403901007099</t>
  </si>
  <si>
    <t>0.21.1.40.390.1.10.080.99</t>
  </si>
  <si>
    <t>211403901008099</t>
  </si>
  <si>
    <t>Banco Continental SAECA</t>
  </si>
  <si>
    <t>0.21.1.40.390.1.10.090.99</t>
  </si>
  <si>
    <t>211403901009099</t>
  </si>
  <si>
    <t>Banco Regional SAECA</t>
  </si>
  <si>
    <t>0.21.1.40.390.1.10.100.99</t>
  </si>
  <si>
    <t>211403901010099</t>
  </si>
  <si>
    <t>0.21.1.40.390.1.10.101.01</t>
  </si>
  <si>
    <t>211403901010101</t>
  </si>
  <si>
    <t>Banco Basa</t>
  </si>
  <si>
    <t>0.21.1.40.390.1.10.140.01</t>
  </si>
  <si>
    <t>211403901014001</t>
  </si>
  <si>
    <t>Banco Atlas S.A.</t>
  </si>
  <si>
    <t>0.21.1.40.390.1.10.160.99</t>
  </si>
  <si>
    <t>211403901016099</t>
  </si>
  <si>
    <t>Solar S.A.</t>
  </si>
  <si>
    <t>0.21.1.40.390.1.10.180.99</t>
  </si>
  <si>
    <t>211403901018099</t>
  </si>
  <si>
    <t>Financiera Paraguayo Japonesa</t>
  </si>
  <si>
    <t>Financiera Rio S.A.</t>
  </si>
  <si>
    <t>0.21.1.40.390.1.10.210.99</t>
  </si>
  <si>
    <t>211403901021099</t>
  </si>
  <si>
    <t>0.21.1.40.390.1.10.230.99</t>
  </si>
  <si>
    <t>211403901023099</t>
  </si>
  <si>
    <t>Finexpar S.A.E.C.A.</t>
  </si>
  <si>
    <t>0.21.1.40.390.1.10.240.99</t>
  </si>
  <si>
    <t>211403901024099</t>
  </si>
  <si>
    <t>Fic S.A. de Finanzas</t>
  </si>
  <si>
    <t>0.21.1.40.390.1.10.250.99</t>
  </si>
  <si>
    <t>211403901025099</t>
  </si>
  <si>
    <t>0.21.6.80.134.6.82.001.99</t>
  </si>
  <si>
    <t>216801348200199</t>
  </si>
  <si>
    <t>0.21.7.80.134.7.82.001.99</t>
  </si>
  <si>
    <t>217801348200199</t>
  </si>
  <si>
    <t>0.21.8.80.134.8.82.001.99</t>
  </si>
  <si>
    <t>218801348200199</t>
  </si>
  <si>
    <t xml:space="preserve"> Intereses Afd - Mas de 1080 Dias</t>
  </si>
  <si>
    <t>0.21.7.80.134.7.82.012.01</t>
  </si>
  <si>
    <t>217801348201201</t>
  </si>
  <si>
    <t>Intereses a Pagar - Sector Financiero - Usd - H. 3 A?Os</t>
  </si>
  <si>
    <t>0.21.8.80.134.8.82.012.01</t>
  </si>
  <si>
    <t>218801348201201</t>
  </si>
  <si>
    <t>Intereses a Pagar - Sector Financiero - Usd -  Mas 3 A?Os</t>
  </si>
  <si>
    <t>0.21.6.80.134.6.82.012.99</t>
  </si>
  <si>
    <t>216801348201299</t>
  </si>
  <si>
    <t>Intereses a Pagar - Sector Financiero - Gs - H. 1 A?O</t>
  </si>
  <si>
    <t>0.21.7.80.134.7.82.012.99</t>
  </si>
  <si>
    <t>217801348201299</t>
  </si>
  <si>
    <t>Intereses a Pagar - Sector Financiero - Gs - H. 3 A?Os</t>
  </si>
  <si>
    <t>0.21.8.80.134.8.82.012.99</t>
  </si>
  <si>
    <t>218801348201299</t>
  </si>
  <si>
    <t>Intereses a Pagar - Sector Financiero - Gs -  Mas 3 A?Os</t>
  </si>
  <si>
    <t>0.21.8.80.134.8.84.051.01</t>
  </si>
  <si>
    <t>218801348405101</t>
  </si>
  <si>
    <t>Prestamos Recibidos de Afd. Usd-Mas de 3 Anos</t>
  </si>
  <si>
    <t>0.21.7.80.134.7.84.051.99</t>
  </si>
  <si>
    <t>217801348405199</t>
  </si>
  <si>
    <t>Prestamos Recibidos de Afd. Gs-Hasta 3 Anos</t>
  </si>
  <si>
    <t>0.21.8.80.134.8.84.051.99</t>
  </si>
  <si>
    <t>218801348405199</t>
  </si>
  <si>
    <t>Prestamos Recibidos de Afd. Gs-Mas de 3 Anos</t>
  </si>
  <si>
    <t>0.21.8.80.134.8.85.002.01</t>
  </si>
  <si>
    <t>218801348500201</t>
  </si>
  <si>
    <t>Prest.del Exterior -Mas de 3 Anos</t>
  </si>
  <si>
    <t>0.21.8.80.134.8.85.002.99</t>
  </si>
  <si>
    <t>218801348500299</t>
  </si>
  <si>
    <t>0.21.6.80.134.6.92.001.99</t>
  </si>
  <si>
    <t>216801349200199</t>
  </si>
  <si>
    <t>0.21.7.80.134.7.92.001.99</t>
  </si>
  <si>
    <t>217801349200199</t>
  </si>
  <si>
    <t>0.21.8.80.134.8.92.001.99</t>
  </si>
  <si>
    <t>218801349200199</t>
  </si>
  <si>
    <t>(Cargos Financieros Documentados a Dengar-Residentes)</t>
  </si>
  <si>
    <t>0.21.7.80.134.7.92.012.01</t>
  </si>
  <si>
    <t>217801349201201</t>
  </si>
  <si>
    <t>Intereses a Devengar - Sector Financiero - Usd - H. 3 A?Os</t>
  </si>
  <si>
    <t>0.21.8.80.134.8.92.012.01</t>
  </si>
  <si>
    <t>218801349201201</t>
  </si>
  <si>
    <t>Intereses a Devengar - Sector Financiero - Usd -  Mas 3 A?Os</t>
  </si>
  <si>
    <t>0.21.6.80.134.6.92.012.99</t>
  </si>
  <si>
    <t>216801349201299</t>
  </si>
  <si>
    <t>Intereses a Devengar - Sector Financiero - Gs - H. 1 A?O</t>
  </si>
  <si>
    <t>0.21.7.80.134.7.92.012.99</t>
  </si>
  <si>
    <t>217801349201299</t>
  </si>
  <si>
    <t>Intereses a Devengar - Sector Financiero - Gs - H. 3 A?Os</t>
  </si>
  <si>
    <t>0.21.8.80.134.8.92.012.99</t>
  </si>
  <si>
    <t>218801349201299</t>
  </si>
  <si>
    <t>Intereses a Devengar - Sector Financiero - Gs -  Mas 3 A?Os</t>
  </si>
  <si>
    <t>0.22.1.10.136.1.02.001.01</t>
  </si>
  <si>
    <t>221101360200101</t>
  </si>
  <si>
    <t>Cuentas Corrientes M/E - Dolares</t>
  </si>
  <si>
    <t>0.22.1.10.136.1.02.001.99</t>
  </si>
  <si>
    <t>221101360200199</t>
  </si>
  <si>
    <t>Cuentas Corrientes - G.</t>
  </si>
  <si>
    <t>0.22.1.10.136.1.28.001.01</t>
  </si>
  <si>
    <t>221101362800101</t>
  </si>
  <si>
    <t>0.22.1.10.136.1.28.001.99</t>
  </si>
  <si>
    <t>221101362800199</t>
  </si>
  <si>
    <t>0.22.1.10.138.1.02.031.01</t>
  </si>
  <si>
    <t>221101380203101</t>
  </si>
  <si>
    <t>Caja de Ahorros Usd-Mod 31</t>
  </si>
  <si>
    <t>0.22.1.10.138.1.02.031.99</t>
  </si>
  <si>
    <t>221101380203199</t>
  </si>
  <si>
    <t>Caja de Ahorros-Mod 31</t>
  </si>
  <si>
    <t>0.22.1.10.138.1.02.334.01</t>
  </si>
  <si>
    <t>221101380233401</t>
  </si>
  <si>
    <t>Caja de Ahorros Usd-Mod 334</t>
  </si>
  <si>
    <t>0.22.1.10.138.1.02.334.99</t>
  </si>
  <si>
    <t>221101380233499</t>
  </si>
  <si>
    <t>Caja de Ahorros-Mod 334</t>
  </si>
  <si>
    <t>0.22.1.10.138.1.03.000.99</t>
  </si>
  <si>
    <t>221101380300099</t>
  </si>
  <si>
    <t>Depositos a la Vista -No Residentes</t>
  </si>
  <si>
    <t>0.22.1.10.138.1.04.007.01</t>
  </si>
  <si>
    <t>221101380400701</t>
  </si>
  <si>
    <t>Certificado D/Ahorro Us$.Vencidos-Vista</t>
  </si>
  <si>
    <t>0.22.1.10.138.1.04.007.59</t>
  </si>
  <si>
    <t>221101380400759</t>
  </si>
  <si>
    <t>Certificados de Ahorro Euros-Vencidos</t>
  </si>
  <si>
    <t>0.22.1.10.138.1.04.007.99</t>
  </si>
  <si>
    <t>221101380400799</t>
  </si>
  <si>
    <t>Certificados Md/Depositos D/Ahorros - Vencidos</t>
  </si>
  <si>
    <t>0.22.1.10.138.1.08.000.99</t>
  </si>
  <si>
    <t>221101380800099</t>
  </si>
  <si>
    <t>Cuentas Basicas de Ahorro</t>
  </si>
  <si>
    <t>0.22.1.10.142.1.02.001.01</t>
  </si>
  <si>
    <t>221101420200101</t>
  </si>
  <si>
    <t>Dep.a la Vista-Doc.Pend.D/Conf.-Dolares Usa.</t>
  </si>
  <si>
    <t>0.22.1.10.142.1.02.001.99</t>
  </si>
  <si>
    <t>221101420200199</t>
  </si>
  <si>
    <t>Dep.a la Vista-Doc.Pend.D/Conf.</t>
  </si>
  <si>
    <t>0.22.1.10.142.1.02.055.01</t>
  </si>
  <si>
    <t>221101420205501</t>
  </si>
  <si>
    <t>Dep.a la Vista-Doc.Pend.D/Conf.-Usd- Plaza Ext.</t>
  </si>
  <si>
    <t>0.22.1.10.146.1.02.001.01</t>
  </si>
  <si>
    <t>221101460200101</t>
  </si>
  <si>
    <t>Giros y Transferencias a Pagar Me</t>
  </si>
  <si>
    <t>0.22.1.10.146.1.02.001.99</t>
  </si>
  <si>
    <t>221101460200199</t>
  </si>
  <si>
    <t>Giros y Transferencias a Pagar Mn</t>
  </si>
  <si>
    <t>0.22.4.10.152.4.04.002.01</t>
  </si>
  <si>
    <t>224101520400201</t>
  </si>
  <si>
    <t>Deposito Ahorro a Plazo Programado - Usd</t>
  </si>
  <si>
    <t>0.22.5.10.152.5.04.002.01</t>
  </si>
  <si>
    <t>225101520400201</t>
  </si>
  <si>
    <t>0.22.8.10.152.8.04.002.01</t>
  </si>
  <si>
    <t>228101520400201</t>
  </si>
  <si>
    <t>0.22.4.10.152.4.04.002.99</t>
  </si>
  <si>
    <t>224101520400299</t>
  </si>
  <si>
    <t>Deposito Ahorro a Plazo Programado - Gs</t>
  </si>
  <si>
    <t>0.22.5.10.152.5.04.002.99</t>
  </si>
  <si>
    <t>225101520400299</t>
  </si>
  <si>
    <t>0.22.6.10.152.6.04.002.99</t>
  </si>
  <si>
    <t>226101520400299</t>
  </si>
  <si>
    <t>0.22.7.10.152.7.04.002.99</t>
  </si>
  <si>
    <t>227101520400299</t>
  </si>
  <si>
    <t>0.22.8.10.152.8.04.002.99</t>
  </si>
  <si>
    <t>228101520400299</t>
  </si>
  <si>
    <t>0.22.4.10.156.4.02.012.01</t>
  </si>
  <si>
    <t>224101560201201</t>
  </si>
  <si>
    <t>Certificado Ahorro Us$-Residentes-Hasta 90 Dias</t>
  </si>
  <si>
    <t>0.22.5.10.156.5.02.012.01</t>
  </si>
  <si>
    <t>225101560201201</t>
  </si>
  <si>
    <t>Certificado Ahorro Us$-Residentes-Hasta 180 Dias</t>
  </si>
  <si>
    <t>0.22.6.10.156.6.02.012.01</t>
  </si>
  <si>
    <t>226101560201201</t>
  </si>
  <si>
    <t>Certificado Ahorro Us$-Residentes-Hasta 1 Ano</t>
  </si>
  <si>
    <t>0.22.7.10.156.7.02.012.01</t>
  </si>
  <si>
    <t>227101560201201</t>
  </si>
  <si>
    <t>Certificado Ahorro Us$-Residentes-Hasta 3 Anos</t>
  </si>
  <si>
    <t>0.22.8.10.156.8.02.012.01</t>
  </si>
  <si>
    <t>228101560201201</t>
  </si>
  <si>
    <t>Certificado Ahorro Us$-Residentes-Mas de 3 Anos</t>
  </si>
  <si>
    <t>0.22.2.10.156.2.02.012.99</t>
  </si>
  <si>
    <t>222101560201299</t>
  </si>
  <si>
    <t>Certif.Ahorro-Residente-Hasta 30 Dias</t>
  </si>
  <si>
    <t>0.22.3.10.156.3.02.012.99</t>
  </si>
  <si>
    <t>223101560201299</t>
  </si>
  <si>
    <t>Certif.Ahorro-Residente-Hasta 60 Dias</t>
  </si>
  <si>
    <t>0.22.4.10.156.4.02.012.99</t>
  </si>
  <si>
    <t>224101560201299</t>
  </si>
  <si>
    <t>Certif.Ahorro-Residente-Hasta 90 Dias</t>
  </si>
  <si>
    <t>0.22.5.10.156.5.02.012.99</t>
  </si>
  <si>
    <t>225101560201299</t>
  </si>
  <si>
    <t>Certif.Ahorro-Residente-Hasta 180 Dias</t>
  </si>
  <si>
    <t>0.22.6.10.156.6.02.012.99</t>
  </si>
  <si>
    <t>226101560201299</t>
  </si>
  <si>
    <t>Certif.Ahorro-Residente-Hasta 1 Ano</t>
  </si>
  <si>
    <t>0.22.7.10.156.7.02.012.99</t>
  </si>
  <si>
    <t>227101560201299</t>
  </si>
  <si>
    <t>Certif.Ahorro-Residente-Hasta 3 Anos</t>
  </si>
  <si>
    <t>0.22.8.10.156.8.02.012.99</t>
  </si>
  <si>
    <t>228101560201299</t>
  </si>
  <si>
    <t>Certif.Ahorro-Residente-Mayor a 3 Anos</t>
  </si>
  <si>
    <t>0.22.1.10.236.1.02.001.01</t>
  </si>
  <si>
    <t>221102360200101</t>
  </si>
  <si>
    <t>0.22.1.10.236.1.02.001.99</t>
  </si>
  <si>
    <t>221102360200199</t>
  </si>
  <si>
    <t>0.22.1.40.238.1.06.001.99</t>
  </si>
  <si>
    <t>221402380600199</t>
  </si>
  <si>
    <t>0.22.1.40.238.1.10.001.99</t>
  </si>
  <si>
    <t>221402381000199</t>
  </si>
  <si>
    <t>0.22.1.40.290.1.02.001.99</t>
  </si>
  <si>
    <t>221402900200199</t>
  </si>
  <si>
    <t>0.22.1.40.290.1.04.001.99</t>
  </si>
  <si>
    <t>221402900400199</t>
  </si>
  <si>
    <t>0.22.1.40.290.1.06.001.99</t>
  </si>
  <si>
    <t>221402900600199</t>
  </si>
  <si>
    <t>0.22.1.40.290.1.08.001.99</t>
  </si>
  <si>
    <t>221402900800199</t>
  </si>
  <si>
    <t>0.22.1.40.290.1.10.001.99</t>
  </si>
  <si>
    <t>221402901000199</t>
  </si>
  <si>
    <t>0.22.1.40.292.1.02.000.99</t>
  </si>
  <si>
    <t>221402920200099</t>
  </si>
  <si>
    <t>Administracion Central</t>
  </si>
  <si>
    <t>0.22.1.40.292.1.04.000.99</t>
  </si>
  <si>
    <t>221402920400099</t>
  </si>
  <si>
    <t>Ahorros Vista Gs</t>
  </si>
  <si>
    <t>0.22.1.40.292.1.06.000.01</t>
  </si>
  <si>
    <t>221402920600001</t>
  </si>
  <si>
    <t>Depositos Vista - Seguridad Social</t>
  </si>
  <si>
    <t>0.22.1.40.292.1.06.000.99</t>
  </si>
  <si>
    <t>221402920600099</t>
  </si>
  <si>
    <t>0.22.1.40.292.1.08.000.99</t>
  </si>
  <si>
    <t>221402920800099</t>
  </si>
  <si>
    <t>Municipalidades</t>
  </si>
  <si>
    <t>0.22.1.40.292.1.08.007.99</t>
  </si>
  <si>
    <t>221402920800799</t>
  </si>
  <si>
    <t>Cda Vencido - Sect- Publico - Municipalidades - Gs</t>
  </si>
  <si>
    <t>0.22.1.40.292.1.10.000.01</t>
  </si>
  <si>
    <t>221402921000001</t>
  </si>
  <si>
    <t>Empresas Publicas</t>
  </si>
  <si>
    <t>0.22.1.40.292.1.10.000.99</t>
  </si>
  <si>
    <t>221402921000099</t>
  </si>
  <si>
    <t xml:space="preserve"> Depositos Vista - Empresas Publicas</t>
  </si>
  <si>
    <t>0.22.8.40.298.8.06.012.01</t>
  </si>
  <si>
    <t>228402980601201</t>
  </si>
  <si>
    <t>Certif.Ahorro -  Administ.Central -</t>
  </si>
  <si>
    <t>0.22.7.40.298.7.06.012.99</t>
  </si>
  <si>
    <t>227402980601299</t>
  </si>
  <si>
    <t>0.22.8.40.298.8.06.012.99</t>
  </si>
  <si>
    <t>228402980601299</t>
  </si>
  <si>
    <t>0.22.7.40.298.7.10.012.01</t>
  </si>
  <si>
    <t>227402981001201</t>
  </si>
  <si>
    <t>Certificado de Deposito - Usd-Hasta 3 Anos</t>
  </si>
  <si>
    <t>0.22.8.60.218.8.01.000.99</t>
  </si>
  <si>
    <t>228602180100099</t>
  </si>
  <si>
    <t>Bonos Emitidos y en Circulacion - No Reajustables</t>
  </si>
  <si>
    <t>0.22.8.60.266.8.01.017.01</t>
  </si>
  <si>
    <t>228602660101701</t>
  </si>
  <si>
    <t>Bonos Subordinados - Usd</t>
  </si>
  <si>
    <t>0.22.8.60.266.8.01.017.99</t>
  </si>
  <si>
    <t>228602660101799</t>
  </si>
  <si>
    <t>Bonos Subordinados</t>
  </si>
  <si>
    <t>0.22.4.80.224.4.82.012.01</t>
  </si>
  <si>
    <t>224802248201201</t>
  </si>
  <si>
    <t>Sobre Cda Us$-Residentes-Hasta 90 Dias</t>
  </si>
  <si>
    <t>0.22.5.80.224.5.82.012.01</t>
  </si>
  <si>
    <t>225802248201201</t>
  </si>
  <si>
    <t>Sobre Cda Us$-Residentes-Hasta 180 Dias</t>
  </si>
  <si>
    <t>0.22.6.80.224.6.82.012.01</t>
  </si>
  <si>
    <t>226802248201201</t>
  </si>
  <si>
    <t>Sobre Cda Us$-Residentes-Hasta 1 Ano</t>
  </si>
  <si>
    <t>0.22.7.80.224.7.82.012.01</t>
  </si>
  <si>
    <t>227802248201201</t>
  </si>
  <si>
    <t>Sobre Cda Us$-Residentes-Hasta 3 Anos</t>
  </si>
  <si>
    <t>0.22.8.80.224.8.82.012.01</t>
  </si>
  <si>
    <t>228802248201201</t>
  </si>
  <si>
    <t>Sobre Cda Us$-Residentes-Mas de 3 Anos</t>
  </si>
  <si>
    <t>0.22.2.80.224.2.82.012.99</t>
  </si>
  <si>
    <t>222802248201299</t>
  </si>
  <si>
    <t>Sobre Cda.-Residente-Hasta 30 Dias</t>
  </si>
  <si>
    <t>0.22.3.80.224.3.82.012.99</t>
  </si>
  <si>
    <t>223802248201299</t>
  </si>
  <si>
    <t>Sobre Cda.-Residente-Hasta 60 Dias</t>
  </si>
  <si>
    <t>0.22.4.80.224.4.82.012.99</t>
  </si>
  <si>
    <t>224802248201299</t>
  </si>
  <si>
    <t>Sobre Cda.-Residente-Hasta 90 Dias</t>
  </si>
  <si>
    <t>0.22.5.80.224.5.82.012.99</t>
  </si>
  <si>
    <t>225802248201299</t>
  </si>
  <si>
    <t>Sobre Cda.-Residente-Hasta 180 Dias</t>
  </si>
  <si>
    <t>0.22.6.80.224.6.82.012.99</t>
  </si>
  <si>
    <t>226802248201299</t>
  </si>
  <si>
    <t>Sobre Cda.-Residente-Hasta 1 Ano</t>
  </si>
  <si>
    <t>0.22.7.80.224.7.82.012.99</t>
  </si>
  <si>
    <t>227802248201299</t>
  </si>
  <si>
    <t>Sobre Cda.-Residente-Hasta 3 Anos</t>
  </si>
  <si>
    <t>0.22.8.80.224.8.82.012.99</t>
  </si>
  <si>
    <t>228802248201299</t>
  </si>
  <si>
    <t>Sobre Cda.-Residente-Mas de 3 Anos</t>
  </si>
  <si>
    <t>0.22.4.80.224.4.84.013.01</t>
  </si>
  <si>
    <t>224802248401301</t>
  </si>
  <si>
    <t>Cargos Financieros No Doc. Ahorro Prog Usd</t>
  </si>
  <si>
    <t>0.22.5.80.224.5.84.013.01</t>
  </si>
  <si>
    <t>225802248401301</t>
  </si>
  <si>
    <t>0.22.8.80.224.8.84.013.01</t>
  </si>
  <si>
    <t>228802248401301</t>
  </si>
  <si>
    <t>0.22.4.80.224.4.84.013.99</t>
  </si>
  <si>
    <t>224802248401399</t>
  </si>
  <si>
    <t>Cargos Financieros No Doc. Ahorro Prog Gs</t>
  </si>
  <si>
    <t>0.22.5.80.224.5.84.013.99</t>
  </si>
  <si>
    <t>225802248401399</t>
  </si>
  <si>
    <t>0.22.6.80.224.6.84.013.99</t>
  </si>
  <si>
    <t>226802248401399</t>
  </si>
  <si>
    <t>0.22.7.80.224.7.84.013.99</t>
  </si>
  <si>
    <t>227802248401399</t>
  </si>
  <si>
    <t>0.22.8.80.224.8.84.013.99</t>
  </si>
  <si>
    <t>228802248401399</t>
  </si>
  <si>
    <t>0.22.4.80.224.4.92.012.01</t>
  </si>
  <si>
    <t>224802249201201</t>
  </si>
  <si>
    <t>(Sobre Cda Us$-Residente)-Hasta 90 Dias</t>
  </si>
  <si>
    <t>0.22.5.80.224.5.92.012.01</t>
  </si>
  <si>
    <t>225802249201201</t>
  </si>
  <si>
    <t>(Sobre Cda Us$-Residente)-Hasta 180 Dias</t>
  </si>
  <si>
    <t>0.22.6.80.224.6.92.012.01</t>
  </si>
  <si>
    <t>226802249201201</t>
  </si>
  <si>
    <t>(Sobre Cda Us$-Residente)-Hasta 1 Ano</t>
  </si>
  <si>
    <t>0.22.7.80.224.7.92.012.01</t>
  </si>
  <si>
    <t>227802249201201</t>
  </si>
  <si>
    <t>(Sobre Cda Us$-Residente)-Hasta 3 Anos</t>
  </si>
  <si>
    <t>0.22.8.80.224.8.92.012.01</t>
  </si>
  <si>
    <t>228802249201201</t>
  </si>
  <si>
    <t>(Sobre Cda Us$-Residente)-Mas de 3 Anos</t>
  </si>
  <si>
    <t>0.22.2.80.224.2.92.012.99</t>
  </si>
  <si>
    <t>222802249201299</t>
  </si>
  <si>
    <t>(Sobre Cda-Residentes)-Hasta 30 Dias</t>
  </si>
  <si>
    <t>0.22.3.80.224.3.92.012.99</t>
  </si>
  <si>
    <t>223802249201299</t>
  </si>
  <si>
    <t>(Sobre Cda-Residentes)-Hasta 60 Dias</t>
  </si>
  <si>
    <t>0.22.4.80.224.4.92.012.99</t>
  </si>
  <si>
    <t>224802249201299</t>
  </si>
  <si>
    <t>(Sobre Cda.-Residente)-Hasta 90 Dias</t>
  </si>
  <si>
    <t>0.22.5.80.224.5.92.012.99</t>
  </si>
  <si>
    <t>225802249201299</t>
  </si>
  <si>
    <t>(Sobre Cda.-Residente)-Hasta 180 Dias</t>
  </si>
  <si>
    <t>0.22.6.80.224.6.92.012.99</t>
  </si>
  <si>
    <t>226802249201299</t>
  </si>
  <si>
    <t>(Sobre Cda.-Residente)-Hasta 1 Ano</t>
  </si>
  <si>
    <t>0.22.7.80.224.7.92.012.99</t>
  </si>
  <si>
    <t>227802249201299</t>
  </si>
  <si>
    <t>(Sobre Cda.-Residente)-Hasta 3 Anos</t>
  </si>
  <si>
    <t>0.22.8.80.224.8.92.012.99</t>
  </si>
  <si>
    <t>228802249201299</t>
  </si>
  <si>
    <t>(Sobre Cda.-Residente)-Mas de 3 Anos</t>
  </si>
  <si>
    <t>0.22.7.80.230.7.82.012.01</t>
  </si>
  <si>
    <t>227802308201201</t>
  </si>
  <si>
    <t>Certificados de Depositos en Usd - Sector Publico</t>
  </si>
  <si>
    <t>0.22.8.80.230.8.82.012.01</t>
  </si>
  <si>
    <t>228802308201201</t>
  </si>
  <si>
    <t>0.22.7.80.230.7.82.012.99</t>
  </si>
  <si>
    <t>227802308201299</t>
  </si>
  <si>
    <t>Certificados de Depositos en Gs. - Sector Publico</t>
  </si>
  <si>
    <t>0.22.8.80.230.8.82.012.99</t>
  </si>
  <si>
    <t>228802308201299</t>
  </si>
  <si>
    <t>0.22.7.80.230.7.92.012.01</t>
  </si>
  <si>
    <t>227802309201201</t>
  </si>
  <si>
    <t>0.22.8.80.230.8.92.012.01</t>
  </si>
  <si>
    <t>228802309201201</t>
  </si>
  <si>
    <t>0.22.7.80.230.7.92.012.99</t>
  </si>
  <si>
    <t>227802309201299</t>
  </si>
  <si>
    <t>0.22.8.80.230.8.92.012.99</t>
  </si>
  <si>
    <t>228802309201299</t>
  </si>
  <si>
    <t>0.22.8.80.234.8.84.000.01</t>
  </si>
  <si>
    <t>228802348400001</t>
  </si>
  <si>
    <t>Cargos Financieros No Documentados Devengados - Bonos</t>
  </si>
  <si>
    <t>0.22.8.80.234.8.84.000.99</t>
  </si>
  <si>
    <t>228802348400099</t>
  </si>
  <si>
    <t>0.22.8.80.234.8.92.017.99</t>
  </si>
  <si>
    <t>228802349201799</t>
  </si>
  <si>
    <t>Int.a Deven.s/Bonos Subordinados</t>
  </si>
  <si>
    <t>0.24.0.20.252.0.01.060.99</t>
  </si>
  <si>
    <t>240202520106099</t>
  </si>
  <si>
    <t>Aporte Obrero Especial</t>
  </si>
  <si>
    <t>0.24.0.20.252.0.01.070.99</t>
  </si>
  <si>
    <t>240202520107099</t>
  </si>
  <si>
    <t>Aporte Especial</t>
  </si>
  <si>
    <t>0.24.0.30.254.0.01.001.99</t>
  </si>
  <si>
    <t>240302540100199</t>
  </si>
  <si>
    <t>Dividendos a Pagar Guaranies</t>
  </si>
  <si>
    <t>0.24.0.40.258.0.02.006.99</t>
  </si>
  <si>
    <t>240402580200699</t>
  </si>
  <si>
    <t>Cobros de Tarjetas de Creditos</t>
  </si>
  <si>
    <t>0.24.0.40.258.0.02.031.99</t>
  </si>
  <si>
    <t>240402580203199</t>
  </si>
  <si>
    <t>V.C.A. Red Fácil</t>
  </si>
  <si>
    <t>0.24.0.40.258.0.02.042.01</t>
  </si>
  <si>
    <t>240402580204201</t>
  </si>
  <si>
    <t>Otras Cuentas Acreedoras</t>
  </si>
  <si>
    <t>0.24.0.40.258.0.02.042.99</t>
  </si>
  <si>
    <t>240402580204299</t>
  </si>
  <si>
    <t>0.24.0.40.258.0.02.090.01</t>
  </si>
  <si>
    <t>240402580209001</t>
  </si>
  <si>
    <t>Seg.Vida s/ Canc. Deudas</t>
  </si>
  <si>
    <t>0.24.0.40.258.0.02.090.99</t>
  </si>
  <si>
    <t>240402580209099</t>
  </si>
  <si>
    <t>0.24.0.40.258.0.02.100.99</t>
  </si>
  <si>
    <t>240402580210099</t>
  </si>
  <si>
    <t>Retencion Seg. Prestamo Tr. Cr. Vida</t>
  </si>
  <si>
    <t>0.24.0.40.258.0.02.112.99</t>
  </si>
  <si>
    <t>240402580211299</t>
  </si>
  <si>
    <t>Comisiones a Pagar - Bancard</t>
  </si>
  <si>
    <t>0.24.0.40.258.0.02.213.01</t>
  </si>
  <si>
    <t>240402580221301</t>
  </si>
  <si>
    <t>Operaciones a Pagar - Wepa Usd</t>
  </si>
  <si>
    <t>0.24.0.40.258.0.02.213.99</t>
  </si>
  <si>
    <t>240402580221399</t>
  </si>
  <si>
    <t>Operaciones a Pagar - Wepa Gs</t>
  </si>
  <si>
    <t>0.24.0.40.258.0.02.215.99</t>
  </si>
  <si>
    <t>240402580221599</t>
  </si>
  <si>
    <t>Depositos Wepa-Bnf</t>
  </si>
  <si>
    <t>0.24.0.40.258.0.02.216.99</t>
  </si>
  <si>
    <t>240402580221699</t>
  </si>
  <si>
    <t>Depósitos Wepa – Basa Gs</t>
  </si>
  <si>
    <t>0.24.0.40.258.0.02.217.99</t>
  </si>
  <si>
    <t>240402580221799</t>
  </si>
  <si>
    <t>Depósitos Wepa – Finexpar Gs</t>
  </si>
  <si>
    <t>0.24.0.40.258.0.02.220.99</t>
  </si>
  <si>
    <t>240402580222099</t>
  </si>
  <si>
    <t>Acreedores Prejudiciales y Judiciales Mn</t>
  </si>
  <si>
    <t>0.24.0.40.258.0.02.230.01</t>
  </si>
  <si>
    <t>240402580223001</t>
  </si>
  <si>
    <t xml:space="preserve"> a Pagar Wu - Wepa Usd</t>
  </si>
  <si>
    <t>0.24.0.40.258.0.02.240.01</t>
  </si>
  <si>
    <t>240402580224001</t>
  </si>
  <si>
    <t>Proveedores en Cuotas</t>
  </si>
  <si>
    <t>0.24.0.40.258.0.02.252.01</t>
  </si>
  <si>
    <t>240402580225201</t>
  </si>
  <si>
    <t>Acreedores Prejudiciales y Judiciales Me</t>
  </si>
  <si>
    <t>0.24.0.40.258.0.02.280.01</t>
  </si>
  <si>
    <t>240402580228001</t>
  </si>
  <si>
    <t>Sobrante de Caja Usd</t>
  </si>
  <si>
    <t>0.24.0.40.258.0.02.920.99</t>
  </si>
  <si>
    <t>240402580292099</t>
  </si>
  <si>
    <t>Cobro de Servicios Wepa-Teds</t>
  </si>
  <si>
    <t>0.24.0.40.260.0.02.003.99</t>
  </si>
  <si>
    <t>240402600200399</t>
  </si>
  <si>
    <t>Tc Corporativas a Pagar</t>
  </si>
  <si>
    <t>0.24.0.40.260.0.02.010.99</t>
  </si>
  <si>
    <t>240402600201099</t>
  </si>
  <si>
    <t>Saldo Acreedor Tarjeta de Credito</t>
  </si>
  <si>
    <t>0.24.0.40.260.0.02.011.99</t>
  </si>
  <si>
    <t>240402600201199</t>
  </si>
  <si>
    <t>Tasas Judiciales</t>
  </si>
  <si>
    <t>0.24.0.40.260.0.02.014.99</t>
  </si>
  <si>
    <t>240402600201499</t>
  </si>
  <si>
    <t>Comis.Uso Atm a Facturar</t>
  </si>
  <si>
    <t>Desembolso Compra de Cartera</t>
  </si>
  <si>
    <t>0.24.0.40.260.0.02.022.99</t>
  </si>
  <si>
    <t>240402600202299</t>
  </si>
  <si>
    <t>0.24.0.40.260.0.02.060.01</t>
  </si>
  <si>
    <t>240402600206001</t>
  </si>
  <si>
    <t>Sobrante de Caja</t>
  </si>
  <si>
    <t>0.24.0.40.260.0.02.060.99</t>
  </si>
  <si>
    <t>240402600206099</t>
  </si>
  <si>
    <t>0.24.0.40.260.0.02.067.01</t>
  </si>
  <si>
    <t>240402600206701</t>
  </si>
  <si>
    <t>Multa 2% Ch. Dev. por If a Pagar - Minist. Just. &amp; Trab.</t>
  </si>
  <si>
    <t>0.24.0.40.260.0.02.067.99</t>
  </si>
  <si>
    <t>240402600206799</t>
  </si>
  <si>
    <t>Multa 2% Ch. Devuelto por If a Pagar - Minist. Justi. &amp; Trab</t>
  </si>
  <si>
    <t>0.24.0.40.260.0.02.211.01</t>
  </si>
  <si>
    <t>240402600221101</t>
  </si>
  <si>
    <t>Productos Financieros -Mercado Secundario</t>
  </si>
  <si>
    <t>0.24.0.40.260.0.02.211.99</t>
  </si>
  <si>
    <t>240402600221199</t>
  </si>
  <si>
    <t>Prod.Finc. Mercado Secundario</t>
  </si>
  <si>
    <t>0.24.0.40.260.0.02.224.99</t>
  </si>
  <si>
    <t>240402600222499</t>
  </si>
  <si>
    <t>Extracciones Pronet</t>
  </si>
  <si>
    <t>Operaciones a Liquidar Dia Anterior Gs</t>
  </si>
  <si>
    <t>0.24.0.40.260.0.02.232.01</t>
  </si>
  <si>
    <t>240402600223201</t>
  </si>
  <si>
    <t>Operaciones a Cancelar Tesorería - Usd</t>
  </si>
  <si>
    <t>0.24.0.40.260.0.02.232.99</t>
  </si>
  <si>
    <t>240402600223299</t>
  </si>
  <si>
    <t>Operaciones a Cancelar - Tesorería Gs</t>
  </si>
  <si>
    <t>0.24.0.40.260.0.02.234.01</t>
  </si>
  <si>
    <t>240402600223401</t>
  </si>
  <si>
    <t>Op Cuentas Canceladas Usd</t>
  </si>
  <si>
    <t>0.24.0.40.260.0.02.245.01</t>
  </si>
  <si>
    <t>240402600224501</t>
  </si>
  <si>
    <t>Op a Cancelar Mesa de Dinero-Usd</t>
  </si>
  <si>
    <t>0.24.0.40.260.0.02.245.99</t>
  </si>
  <si>
    <t>240402600224599</t>
  </si>
  <si>
    <t>Op Cuentas Canceladas Gs</t>
  </si>
  <si>
    <t>0.24.0.40.260.0.02.246.99</t>
  </si>
  <si>
    <t>240402600224699</t>
  </si>
  <si>
    <t>Fondos a la Vista Embargados Mn</t>
  </si>
  <si>
    <t>0.24.0.40.260.0.02.287.99</t>
  </si>
  <si>
    <t>240402600228799</t>
  </si>
  <si>
    <t>Cheques de Gerencia-Guaranies</t>
  </si>
  <si>
    <t>0.24.0.40.260.0.02.288.99</t>
  </si>
  <si>
    <t>240402600228899</t>
  </si>
  <si>
    <t>0.24.0.40.260.0.02.445.01</t>
  </si>
  <si>
    <t>240402600244501</t>
  </si>
  <si>
    <t>Fondos a la Vista Embargados Me</t>
  </si>
  <si>
    <t>0.24.0.40.260.0.02.666.01</t>
  </si>
  <si>
    <t>240402600266601</t>
  </si>
  <si>
    <t>Pendiente de Pago - Proveedores del Banco - Usd</t>
  </si>
  <si>
    <t>0.24.0.40.260.0.02.666.99</t>
  </si>
  <si>
    <t>240402600266699</t>
  </si>
  <si>
    <t>Pendiente de Pago - Proveedores del Banco - Gs</t>
  </si>
  <si>
    <t>0.24.0.40.260.0.02.777.99</t>
  </si>
  <si>
    <t>240402600277799</t>
  </si>
  <si>
    <t>Diferencia de Cierre Contable Gs</t>
  </si>
  <si>
    <t>0.24.0.40.260.0.02.888.01</t>
  </si>
  <si>
    <t>240402600288801</t>
  </si>
  <si>
    <t>Oper.a Cancelar en It - Manual - Usd</t>
  </si>
  <si>
    <t>Op a Cancelar en It-Ahorros</t>
  </si>
  <si>
    <t>0.24.0.40.260.0.06.000.99</t>
  </si>
  <si>
    <t>240402600600099</t>
  </si>
  <si>
    <t>Comisiones Perc.a Transf.Fogapy 1,1%</t>
  </si>
  <si>
    <t>0.25.0.10.272.0.01.010.99</t>
  </si>
  <si>
    <t>250102720101099</t>
  </si>
  <si>
    <t>Provision Gastos de Fusion</t>
  </si>
  <si>
    <t>0.25.0.10.272.0.01.021.99</t>
  </si>
  <si>
    <t>250102720102199</t>
  </si>
  <si>
    <t>Provisión de Impuesto a la Renta Empresarial</t>
  </si>
  <si>
    <t>0.25.0.20.274.0.02.000.99</t>
  </si>
  <si>
    <t>250202740200099</t>
  </si>
  <si>
    <t>Previsiones p/ Cuentas de Contingencia</t>
  </si>
  <si>
    <t>0.25.0.20.278.0.01.003.99</t>
  </si>
  <si>
    <t>250202780100399</t>
  </si>
  <si>
    <t>Prevision Litigios Judiciales Gs</t>
  </si>
  <si>
    <t>0.31.0.10.400.0.01.000.99</t>
  </si>
  <si>
    <t>310104000100099</t>
  </si>
  <si>
    <t>0.31.0.20.402.0.01.000.99</t>
  </si>
  <si>
    <t>310204020100099</t>
  </si>
  <si>
    <t>Primas de Emision</t>
  </si>
  <si>
    <t>0.31.0.20.404.0.01.020.99</t>
  </si>
  <si>
    <t>310204040102099</t>
  </si>
  <si>
    <t>Aporte para Integracion de Capital</t>
  </si>
  <si>
    <t>0.31.0.30.408.0.01.000.99</t>
  </si>
  <si>
    <t>310304080100099</t>
  </si>
  <si>
    <t>Reservas de Revaluo</t>
  </si>
  <si>
    <t>0.31.0.40.424.0.01.000.99</t>
  </si>
  <si>
    <t>310404240100099</t>
  </si>
  <si>
    <t>Reservas Legal</t>
  </si>
  <si>
    <t>0.31.0.50.416.0.01.002.99</t>
  </si>
  <si>
    <t>310504160100299</t>
  </si>
  <si>
    <t>Utilidades Acumuladas Vb</t>
  </si>
  <si>
    <t>0.31.0.60.418.0.01.001.99</t>
  </si>
  <si>
    <t>310604180100199</t>
  </si>
  <si>
    <t>Utilidades del Ejercicio</t>
  </si>
  <si>
    <t>0.41.0.10.607.0.02.800.99</t>
  </si>
  <si>
    <t>410106070280099</t>
  </si>
  <si>
    <t>Fianzas - Otorgadas - Gs</t>
  </si>
  <si>
    <t>0.41.0.10.615.0.02.001.01</t>
  </si>
  <si>
    <t>410106150200101</t>
  </si>
  <si>
    <t>Adelanto Ctas Ctes - Usd</t>
  </si>
  <si>
    <t>0.41.0.10.615.0.02.001.99</t>
  </si>
  <si>
    <t>410106150200199</t>
  </si>
  <si>
    <t>Adelanto Ctas Ctes - Gs</t>
  </si>
  <si>
    <t>0.41.0.10.617.0.02.000.99</t>
  </si>
  <si>
    <t>410106170200099</t>
  </si>
  <si>
    <t>Disponible Tarj.Credito</t>
  </si>
  <si>
    <t>0.42.0.10.606.0.02.800.99</t>
  </si>
  <si>
    <t>420106060280099</t>
  </si>
  <si>
    <t>Fianzsas - Garantias Otorgadas - Gs</t>
  </si>
  <si>
    <t>0.42.0.10.614.0.01.001.01</t>
  </si>
  <si>
    <t>420106140100101</t>
  </si>
  <si>
    <t>Adel.E/Cta.Cte.-c/Autor.Resid.Usd</t>
  </si>
  <si>
    <t>0.42.0.10.614.0.01.001.99</t>
  </si>
  <si>
    <t>420106140100199</t>
  </si>
  <si>
    <t>Adel.E/Cta.Cte.-c/Autor.Resid.Gs</t>
  </si>
  <si>
    <t>0.42.0.10.616.0.01.001.99</t>
  </si>
  <si>
    <t>420106160100199</t>
  </si>
  <si>
    <t>Beneficiarios por Prest.a Utilizar Mediante Tarjetas de Cred</t>
  </si>
  <si>
    <t>0.51.0.10.651.0.03.000.01</t>
  </si>
  <si>
    <t>510106510300001</t>
  </si>
  <si>
    <t>Cash Collateral - Valor Computable</t>
  </si>
  <si>
    <t>0.51.0.10.651.0.03.000.99</t>
  </si>
  <si>
    <t>510106510300099</t>
  </si>
  <si>
    <t>Cash Collateral -Computable</t>
  </si>
  <si>
    <t>0.51.0.10.651.0.04.030.01</t>
  </si>
  <si>
    <t>510106510403001</t>
  </si>
  <si>
    <t>Garantias Documentos - Cash Collateral</t>
  </si>
  <si>
    <t>0.51.0.10.651.0.06.013.99</t>
  </si>
  <si>
    <t>510106510601399</t>
  </si>
  <si>
    <t>Hipotecas - Valor Computable</t>
  </si>
  <si>
    <t>0.51.0.10.651.0.07.000.99</t>
  </si>
  <si>
    <t>510106510700099</t>
  </si>
  <si>
    <t>Hipotecas - Valor No Computable</t>
  </si>
  <si>
    <t>0.51.0.10.651.0.07.303.01</t>
  </si>
  <si>
    <t>510106510730301</t>
  </si>
  <si>
    <t>Hipoteca Exceso - Vig</t>
  </si>
  <si>
    <t>0.51.0.10.651.0.08.104.01</t>
  </si>
  <si>
    <t>510106510810401</t>
  </si>
  <si>
    <t>Prenda Computables - Vig</t>
  </si>
  <si>
    <t>0.51.0.10.651.0.19.010.99</t>
  </si>
  <si>
    <t>510106511901099</t>
  </si>
  <si>
    <t>Garantias en Fideicomisos - Valor No Computable</t>
  </si>
  <si>
    <t>0.51.0.10.651.0.21.000.99</t>
  </si>
  <si>
    <t>510106512100099</t>
  </si>
  <si>
    <t>Cash Collateral-No Computable</t>
  </si>
  <si>
    <t>0.51.0.10.651.0.24.000.99</t>
  </si>
  <si>
    <t>510106512400099</t>
  </si>
  <si>
    <t>Garantia Fogapy-Computable</t>
  </si>
  <si>
    <t>0.51.0.10.653.0.01.020.01</t>
  </si>
  <si>
    <t>510106530102001</t>
  </si>
  <si>
    <t>Garantias con Codeudoria</t>
  </si>
  <si>
    <t>0.51.0.10.653.0.01.020.99</t>
  </si>
  <si>
    <t>510106530102099</t>
  </si>
  <si>
    <t>0.51.0.40.675.0.02.000.01</t>
  </si>
  <si>
    <t>510406750200001</t>
  </si>
  <si>
    <t>Fideicomiso Usd</t>
  </si>
  <si>
    <t>0.51.0.40.675.0.02.000.99</t>
  </si>
  <si>
    <t>510406750200099</t>
  </si>
  <si>
    <t>Fideicomiso</t>
  </si>
  <si>
    <t>0.51.0.40.675.0.08.009.01</t>
  </si>
  <si>
    <t>510406750800901</t>
  </si>
  <si>
    <t>Carta de Credito-Citibank-Visa Internacional</t>
  </si>
  <si>
    <t>0.51.0.40.675.0.08.011.99</t>
  </si>
  <si>
    <t>510406750801199</t>
  </si>
  <si>
    <t>Documentos Garantizados-Bancard</t>
  </si>
  <si>
    <t>0.51.0.40.675.0.12.001.01</t>
  </si>
  <si>
    <t>510406751200101</t>
  </si>
  <si>
    <t>Cargos Financieros No Documentados a Devengar</t>
  </si>
  <si>
    <t>0.51.0.40.675.0.12.003.01</t>
  </si>
  <si>
    <t>510406751200301</t>
  </si>
  <si>
    <t>Cargos Financieros No Documentados -Bonos Subordinados</t>
  </si>
  <si>
    <t>0.51.0.40.675.0.12.003.99</t>
  </si>
  <si>
    <t>510406751200399</t>
  </si>
  <si>
    <t>Cargos Financieros No Documentados - Bonos Subordinados</t>
  </si>
  <si>
    <t>0.51.0.40.675.0.12.051.01</t>
  </si>
  <si>
    <t>510406751205101</t>
  </si>
  <si>
    <t>Intereses Sobre Prestamos Afd Usd</t>
  </si>
  <si>
    <t>0.51.0.40.675.0.12.051.99</t>
  </si>
  <si>
    <t>510406751205199</t>
  </si>
  <si>
    <t>Intereses Sobre Prestamos Afd Gs.</t>
  </si>
  <si>
    <t>0.51.0.40.691.0.04.000.01</t>
  </si>
  <si>
    <t>510406910400001</t>
  </si>
  <si>
    <t>Sobrevendida</t>
  </si>
  <si>
    <t>0.51.0.40.697.0.02.000.01</t>
  </si>
  <si>
    <t>510406970200001</t>
  </si>
  <si>
    <t>Venta y Cesion de Cartera-Sector Financiero</t>
  </si>
  <si>
    <t>0.51.0.40.697.0.02.000.99</t>
  </si>
  <si>
    <t>510406970200099</t>
  </si>
  <si>
    <t>0.51.0.40.697.0.04.000.01</t>
  </si>
  <si>
    <t>510406970400001</t>
  </si>
  <si>
    <t>Venta y Cesion de Cartera</t>
  </si>
  <si>
    <t>0.51.0.40.697.0.04.000.99</t>
  </si>
  <si>
    <t>510406970400099</t>
  </si>
  <si>
    <t>0.52.0.10.652.0.02.011.99</t>
  </si>
  <si>
    <t>520106520201199</t>
  </si>
  <si>
    <t>0.52.0.10.652.0.02.060.99</t>
  </si>
  <si>
    <t>520106520206099</t>
  </si>
  <si>
    <t>0.52.0.10.652.0.02.090.99</t>
  </si>
  <si>
    <t>520106520209099</t>
  </si>
  <si>
    <t>0.52.0.10.652.0.02.091.01</t>
  </si>
  <si>
    <t>520106520209101</t>
  </si>
  <si>
    <t>Cash Collateral Computable</t>
  </si>
  <si>
    <t>0.52.0.10.652.0.02.091.99</t>
  </si>
  <si>
    <t>520106520209199</t>
  </si>
  <si>
    <t>Cash Collateral -No Computable</t>
  </si>
  <si>
    <t>0.52.0.10.652.0.02.092.01</t>
  </si>
  <si>
    <t>520106520209201</t>
  </si>
  <si>
    <t>0.52.0.10.652.0.02.100.99</t>
  </si>
  <si>
    <t>520106520210099</t>
  </si>
  <si>
    <t>0.52.0.10.652.0.02.104.01</t>
  </si>
  <si>
    <t>520106520210401</t>
  </si>
  <si>
    <t>0.52.0.10.652.0.02.303.01</t>
  </si>
  <si>
    <t>520106520230301</t>
  </si>
  <si>
    <t>0.52.0.10.654.0.02.012.01</t>
  </si>
  <si>
    <t>520106540201201</t>
  </si>
  <si>
    <t>Otorgantes de Garantías - Codeudorias</t>
  </si>
  <si>
    <t>0.52.0.10.654.0.02.012.99</t>
  </si>
  <si>
    <t>520106540201299</t>
  </si>
  <si>
    <t>0.52.0.40.674.0.01.000.99</t>
  </si>
  <si>
    <t>520406740100099</t>
  </si>
  <si>
    <t>Polizas de Seguros</t>
  </si>
  <si>
    <t>0.52.0.40.680.0.02.000.01</t>
  </si>
  <si>
    <t>520406800200001</t>
  </si>
  <si>
    <t>0.52.0.40.680.0.02.001.99</t>
  </si>
  <si>
    <t>520406800200199</t>
  </si>
  <si>
    <t>Fideicomiso Gs</t>
  </si>
  <si>
    <t>0.52.0.40.680.0.02.011.99</t>
  </si>
  <si>
    <t>520406800201199</t>
  </si>
  <si>
    <t>0.52.0.40.680.0.08.001.99</t>
  </si>
  <si>
    <t>520406800800199</t>
  </si>
  <si>
    <t>0.52.0.40.680.0.08.090.01</t>
  </si>
  <si>
    <t>520406800809001</t>
  </si>
  <si>
    <t>0.52.0.40.680.0.12.001.01</t>
  </si>
  <si>
    <t>520406801200101</t>
  </si>
  <si>
    <t>0.52.0.40.680.0.12.003.01</t>
  </si>
  <si>
    <t>520406801200301</t>
  </si>
  <si>
    <t>Cargos Financieros No Docum.-Bonos Subordinados</t>
  </si>
  <si>
    <t>0.52.0.40.680.0.12.003.99</t>
  </si>
  <si>
    <t>520406801200399</t>
  </si>
  <si>
    <t>0.52.0.40.680.0.12.051.01</t>
  </si>
  <si>
    <t>520406801205101</t>
  </si>
  <si>
    <t>0.52.0.40.680.0.12.051.99</t>
  </si>
  <si>
    <t>520406801205199</t>
  </si>
  <si>
    <t>Intereses Sobre Prestamos Afd Gs</t>
  </si>
  <si>
    <t>0.52.0.40.690.0.04.000.01</t>
  </si>
  <si>
    <t>520406900400001</t>
  </si>
  <si>
    <t>0.52.0.40.696.0.02.000.01</t>
  </si>
  <si>
    <t>520406960200001</t>
  </si>
  <si>
    <t xml:space="preserve"> Venta y Cesion de Cartera</t>
  </si>
  <si>
    <t>0.52.0.40.696.0.02.000.99</t>
  </si>
  <si>
    <t>520406960200099</t>
  </si>
  <si>
    <t>0.52.0.40.696.0.04.000.01</t>
  </si>
  <si>
    <t>520406960400001</t>
  </si>
  <si>
    <t>Venta y Cesion de Cartera-Sector No Financiero</t>
  </si>
  <si>
    <t>0.52.0.40.696.0.04.000.99</t>
  </si>
  <si>
    <t>520406960400099</t>
  </si>
  <si>
    <t>0.61.0.10.702.0.02.007.99</t>
  </si>
  <si>
    <t>610107020200799</t>
  </si>
  <si>
    <t>Intereses por Sobregiro</t>
  </si>
  <si>
    <t>0.61.0.10.702.0.02.009.99</t>
  </si>
  <si>
    <t>610107020200999</t>
  </si>
  <si>
    <t>Call Money Bancos del Pais -Gs</t>
  </si>
  <si>
    <t>0.61.0.10.702.0.02.010.99</t>
  </si>
  <si>
    <t>610107020201099</t>
  </si>
  <si>
    <t>Titulos de Inversion Comprados</t>
  </si>
  <si>
    <t>0.61.0.10.702.0.02.020.01</t>
  </si>
  <si>
    <t>610107020202001</t>
  </si>
  <si>
    <t>Superavit Encajes Legales</t>
  </si>
  <si>
    <t>0.61.0.10.702.0.02.020.99</t>
  </si>
  <si>
    <t>610107020202099</t>
  </si>
  <si>
    <t>0.61.0.10.702.0.02.030.01</t>
  </si>
  <si>
    <t>610107020203001</t>
  </si>
  <si>
    <t>Intereses en Caja de Ahorros Usd</t>
  </si>
  <si>
    <t>0.61.0.10.702.0.02.030.59</t>
  </si>
  <si>
    <t>610107020203059</t>
  </si>
  <si>
    <t>Intereses en Caja de Ahorros Eur</t>
  </si>
  <si>
    <t>0.61.0.10.702.0.02.030.99</t>
  </si>
  <si>
    <t>610107020203099</t>
  </si>
  <si>
    <t>Intereses en Caja de Ahorros</t>
  </si>
  <si>
    <t>0.61.0.10.702.0.02.070.99</t>
  </si>
  <si>
    <t>610107020207099</t>
  </si>
  <si>
    <t>Facilidad Permanente de Depositos</t>
  </si>
  <si>
    <t>0.61.0.10.702.0.02.090.01</t>
  </si>
  <si>
    <t>610107020209001</t>
  </si>
  <si>
    <t>Perdida Cdas Comprados</t>
  </si>
  <si>
    <t>0.61.0.10.702.0.02.090.99</t>
  </si>
  <si>
    <t>610107020209099</t>
  </si>
  <si>
    <t>Cda Comprados</t>
  </si>
  <si>
    <t>0.61.0.10.702.0.02.112.01</t>
  </si>
  <si>
    <t>610107020211201</t>
  </si>
  <si>
    <t>Cooperat.de Ahorro y Cto.-P.F.Agricola-Us$</t>
  </si>
  <si>
    <t>0.61.0.10.702.0.02.612.01</t>
  </si>
  <si>
    <t>610107020261201</t>
  </si>
  <si>
    <t>0.61.0.10.702.0.02.612.99</t>
  </si>
  <si>
    <t>610107020261299</t>
  </si>
  <si>
    <t>0.61.0.10.702.0.02.913.01</t>
  </si>
  <si>
    <t>610107020291301</t>
  </si>
  <si>
    <t>Intereses Ganados - Banco Itau M/E</t>
  </si>
  <si>
    <t>0.61.0.10.702.0.02.913.99</t>
  </si>
  <si>
    <t>610107020291399</t>
  </si>
  <si>
    <t>Interes Cobrados Entidades Financieras</t>
  </si>
  <si>
    <t>0.61.0.10.702.0.03.001.59</t>
  </si>
  <si>
    <t>610107020300159</t>
  </si>
  <si>
    <t>Bancos del Grupo - Eur</t>
  </si>
  <si>
    <t>0.61.0.10.702.0.03.623.01</t>
  </si>
  <si>
    <t>610107020362301</t>
  </si>
  <si>
    <t>Ingresos por Transferencias - Rebate Usd</t>
  </si>
  <si>
    <t>0.61.0.10.704.0.04.000.98</t>
  </si>
  <si>
    <t>610107040400098</t>
  </si>
  <si>
    <t>En Valores Publicos Nacionales - Residentes</t>
  </si>
  <si>
    <t>0.61.0.10.704.0.04.000.99</t>
  </si>
  <si>
    <t>610107040400099</t>
  </si>
  <si>
    <t>Valores Publicos Emitidos</t>
  </si>
  <si>
    <t>0.61.0.10.704.0.04.001.99</t>
  </si>
  <si>
    <t>610107040400199</t>
  </si>
  <si>
    <t xml:space="preserve"> Letras de Regulacion Monetaria Bcp</t>
  </si>
  <si>
    <t>0.61.0.10.706.0.02.653.99</t>
  </si>
  <si>
    <t>610107060265399</t>
  </si>
  <si>
    <t>Intereses Cobrados Sobre Documentos Descontados</t>
  </si>
  <si>
    <t>0.61.0.10.708.0.04.007.99</t>
  </si>
  <si>
    <t>610107080400799</t>
  </si>
  <si>
    <t>Venta Futura de Valores Comprados -Residentes</t>
  </si>
  <si>
    <t>0.61.0.10.710.0.02.001.99</t>
  </si>
  <si>
    <t>610107100200199</t>
  </si>
  <si>
    <t>Rentas por Valores con Compra Futura</t>
  </si>
  <si>
    <t>0.61.0.20.712.0.02.112.01</t>
  </si>
  <si>
    <t>610207120211201</t>
  </si>
  <si>
    <t>Prestamo c/ Pagares - Fomento Agricola -U$A</t>
  </si>
  <si>
    <t>0.61.0.20.712.0.02.112.99</t>
  </si>
  <si>
    <t>610207120211299</t>
  </si>
  <si>
    <t>Prestamos c/Pagares - Fom. Agricola</t>
  </si>
  <si>
    <t>0.61.0.20.712.0.02.122.01</t>
  </si>
  <si>
    <t>610207120212201</t>
  </si>
  <si>
    <t>Productos por Prestamos a Pequeña Empresa - Moratorio</t>
  </si>
  <si>
    <t>0.61.0.20.712.0.02.212.01</t>
  </si>
  <si>
    <t>610207120221201</t>
  </si>
  <si>
    <t>Prestamo c/Pagares - Fom. Ganadero - U$A</t>
  </si>
  <si>
    <t>0.61.0.20.712.0.02.212.99</t>
  </si>
  <si>
    <t>610207120221299</t>
  </si>
  <si>
    <t>Prestamos c/Pagares - Fom. Ganadero</t>
  </si>
  <si>
    <t>0.61.0.20.712.0.02.222.01</t>
  </si>
  <si>
    <t>610207120222201</t>
  </si>
  <si>
    <t>Productos por Prestamos a Pequeñas Empresas - Punitorios</t>
  </si>
  <si>
    <t>0.61.0.20.712.0.02.293.01</t>
  </si>
  <si>
    <t>610207120229301</t>
  </si>
  <si>
    <t>Productos por Prestamos a Asalariados Eventuales</t>
  </si>
  <si>
    <t>0.61.0.20.712.0.02.293.99</t>
  </si>
  <si>
    <t>610207120229399</t>
  </si>
  <si>
    <t>0.61.0.20.712.0.02.312.01</t>
  </si>
  <si>
    <t>610207120231201</t>
  </si>
  <si>
    <t>Prestamos c/Pagares - Fom. Industrial - U$A</t>
  </si>
  <si>
    <t>0.61.0.20.712.0.02.312.99</t>
  </si>
  <si>
    <t>610207120231299</t>
  </si>
  <si>
    <t>Prestamos c/Pagares - Fom. Industrial</t>
  </si>
  <si>
    <t>0.61.0.20.712.0.02.412.01</t>
  </si>
  <si>
    <t>610207120241201</t>
  </si>
  <si>
    <t>Prestamos c/Pagares - Exportacion - U$A</t>
  </si>
  <si>
    <t>0.61.0.20.712.0.02.412.99</t>
  </si>
  <si>
    <t>610207120241299</t>
  </si>
  <si>
    <t>Prestamos c/Pagares - Exportacion</t>
  </si>
  <si>
    <t>0.61.0.20.712.0.02.512.99</t>
  </si>
  <si>
    <t>610207120251299</t>
  </si>
  <si>
    <t>Prestamos c/Pagares - Construccion</t>
  </si>
  <si>
    <t>0.61.0.20.712.0.02.612.01</t>
  </si>
  <si>
    <t>610207120261201</t>
  </si>
  <si>
    <t>0.61.0.20.712.0.02.612.99</t>
  </si>
  <si>
    <t>610207120261299</t>
  </si>
  <si>
    <t>0.61.0.20.712.0.02.712.01</t>
  </si>
  <si>
    <t>610207120271201</t>
  </si>
  <si>
    <t>Prest. c/Pag. Sector Consumo - U$A</t>
  </si>
  <si>
    <t>0.61.0.20.712.0.02.712.99</t>
  </si>
  <si>
    <t>610207120271299</t>
  </si>
  <si>
    <t>Prest. c/Pag. Sector Consumo - Gs</t>
  </si>
  <si>
    <t>0.61.0.20.712.0.02.716.99</t>
  </si>
  <si>
    <t>610207120271699</t>
  </si>
  <si>
    <t>Prest. c/Pagares - Autom?Viles Gs</t>
  </si>
  <si>
    <t>0.61.0.20.712.0.02.732.99</t>
  </si>
  <si>
    <t>610207120273299</t>
  </si>
  <si>
    <t>Productos por Prestamos a Plazo Fijo</t>
  </si>
  <si>
    <t>0.61.0.20.712.0.02.812.01</t>
  </si>
  <si>
    <t>610207120281201</t>
  </si>
  <si>
    <t>Prestamos Contra Pagares - M.E.</t>
  </si>
  <si>
    <t>0.61.0.20.712.0.02.812.99</t>
  </si>
  <si>
    <t>610207120281299</t>
  </si>
  <si>
    <t>Intereses Prestamos Contra Pag. Importacion Gs</t>
  </si>
  <si>
    <t>0.61.0.20.714.0.02.001.99</t>
  </si>
  <si>
    <t>610207140200199</t>
  </si>
  <si>
    <t>Intereses Punitorios Prestamos Amortizables</t>
  </si>
  <si>
    <t>0.61.0.20.714.0.02.112.01</t>
  </si>
  <si>
    <t>610207140211201</t>
  </si>
  <si>
    <t>0.61.0.20.714.0.02.112.99</t>
  </si>
  <si>
    <t>610207140211299</t>
  </si>
  <si>
    <t>0.61.0.20.714.0.02.212.01</t>
  </si>
  <si>
    <t>610207140221201</t>
  </si>
  <si>
    <t>0.61.0.20.714.0.02.212.99</t>
  </si>
  <si>
    <t>610207140221299</t>
  </si>
  <si>
    <t>0.61.0.20.714.0.02.312.01</t>
  </si>
  <si>
    <t>610207140231201</t>
  </si>
  <si>
    <t>0.61.0.20.714.0.02.312.99</t>
  </si>
  <si>
    <t>610207140231299</t>
  </si>
  <si>
    <t>0.61.0.20.714.0.02.412.01</t>
  </si>
  <si>
    <t>610207140241201</t>
  </si>
  <si>
    <t>0.61.0.20.714.0.02.412.99</t>
  </si>
  <si>
    <t>610207140241299</t>
  </si>
  <si>
    <t>0.61.0.20.714.0.02.512.01</t>
  </si>
  <si>
    <t>610207140251201</t>
  </si>
  <si>
    <t>Prestamos c/Pagares - Construccion - U$A</t>
  </si>
  <si>
    <t>0.61.0.20.714.0.02.512.99</t>
  </si>
  <si>
    <t>610207140251299</t>
  </si>
  <si>
    <t>Prest. c/ Pagares - Construccion -Gs</t>
  </si>
  <si>
    <t>0.61.0.20.714.0.02.612.01</t>
  </si>
  <si>
    <t>610207140261201</t>
  </si>
  <si>
    <t>0.61.0.20.714.0.02.612.99</t>
  </si>
  <si>
    <t>610207140261299</t>
  </si>
  <si>
    <t>0.61.0.20.714.0.02.712.01</t>
  </si>
  <si>
    <t>610207140271201</t>
  </si>
  <si>
    <t>Prestamos c/Pagares - Sector Consumo - U$A</t>
  </si>
  <si>
    <t>0.61.0.20.714.0.02.712.99</t>
  </si>
  <si>
    <t>610207140271299</t>
  </si>
  <si>
    <t>Prestamos c/Pagares - Sector Consumo - Gs.</t>
  </si>
  <si>
    <t>0.61.0.20.714.0.02.716.01</t>
  </si>
  <si>
    <t>610207140271601</t>
  </si>
  <si>
    <t>Int. Cobrado Automoviles - Usd</t>
  </si>
  <si>
    <t>0.61.0.20.714.0.02.716.99</t>
  </si>
  <si>
    <t>610207140271699</t>
  </si>
  <si>
    <t>Int. Cobrado Automoviles - Gs'</t>
  </si>
  <si>
    <t>0.61.0.20.714.0.02.732.01</t>
  </si>
  <si>
    <t>610207140273201</t>
  </si>
  <si>
    <t>Prestamos - Bex Vivienda - Me.</t>
  </si>
  <si>
    <t>0.61.0.20.714.0.02.732.99</t>
  </si>
  <si>
    <t>610207140273299</t>
  </si>
  <si>
    <t>0.61.0.20.714.0.02.812.01</t>
  </si>
  <si>
    <t>610207140281201</t>
  </si>
  <si>
    <t>Prestamos c/Pagares - M.E.</t>
  </si>
  <si>
    <t>0.61.0.20.714.0.02.812.99</t>
  </si>
  <si>
    <t>610207140281299</t>
  </si>
  <si>
    <t>Prestamos c/Pagares - Gs</t>
  </si>
  <si>
    <t>0.61.0.20.714.0.02.913.01</t>
  </si>
  <si>
    <t>610207140291301</t>
  </si>
  <si>
    <t>0.61.0.20.714.0.02.913.99</t>
  </si>
  <si>
    <t>610207140291399</t>
  </si>
  <si>
    <t>Productos por Prestamos a Asociaciones</t>
  </si>
  <si>
    <t>0.61.0.20.718.0.02.001.99</t>
  </si>
  <si>
    <t>610207180200199</t>
  </si>
  <si>
    <t>Intereses Moratorios Descuento de Documentos</t>
  </si>
  <si>
    <t>0.61.0.20.718.0.02.112.01</t>
  </si>
  <si>
    <t>610207180211201</t>
  </si>
  <si>
    <t>Doc Descontados - Agricola</t>
  </si>
  <si>
    <t>0.61.0.20.718.0.02.112.99</t>
  </si>
  <si>
    <t>610207180211299</t>
  </si>
  <si>
    <t>0.61.0.20.718.0.02.212.01</t>
  </si>
  <si>
    <t>610207180221201</t>
  </si>
  <si>
    <t>Doc Descontados - Ganadero</t>
  </si>
  <si>
    <t>0.61.0.20.718.0.02.212.99</t>
  </si>
  <si>
    <t>610207180221299</t>
  </si>
  <si>
    <t>0.61.0.20.718.0.02.312.01</t>
  </si>
  <si>
    <t>610207180231201</t>
  </si>
  <si>
    <t>Productos Sobre Documentos Descontados</t>
  </si>
  <si>
    <t>0.61.0.20.718.0.02.312.99</t>
  </si>
  <si>
    <t>610207180231299</t>
  </si>
  <si>
    <t>0.61.0.20.718.0.02.412.01</t>
  </si>
  <si>
    <t>610207180241201</t>
  </si>
  <si>
    <t>0.61.0.20.718.0.02.412.99</t>
  </si>
  <si>
    <t>610207180241299</t>
  </si>
  <si>
    <t>0.61.0.20.718.0.02.512.99</t>
  </si>
  <si>
    <t>610207180251299</t>
  </si>
  <si>
    <t>0.61.0.20.718.0.02.612.01</t>
  </si>
  <si>
    <t>610207180261201</t>
  </si>
  <si>
    <t>Documentos Descontados - Me</t>
  </si>
  <si>
    <t>0.61.0.20.718.0.02.612.99</t>
  </si>
  <si>
    <t>610207180261299</t>
  </si>
  <si>
    <t>0.61.0.20.718.0.02.712.01</t>
  </si>
  <si>
    <t>610207180271201</t>
  </si>
  <si>
    <t>s/Documentos Descontados  - Me</t>
  </si>
  <si>
    <t>0.61.0.20.718.0.02.712.99</t>
  </si>
  <si>
    <t>610207180271299</t>
  </si>
  <si>
    <t>s/ Documentos Descontados - Gs</t>
  </si>
  <si>
    <t>0.61.0.20.718.0.02.812.99</t>
  </si>
  <si>
    <t>610207180281299</t>
  </si>
  <si>
    <t>0.61.0.20.718.0.02.813.01</t>
  </si>
  <si>
    <t>610207180281301</t>
  </si>
  <si>
    <t>Productos por Descuentos de Documentos</t>
  </si>
  <si>
    <t>0.61.0.20.718.0.02.813.99</t>
  </si>
  <si>
    <t>610207180281399</t>
  </si>
  <si>
    <t>0.61.0.20.722.0.02.002.01</t>
  </si>
  <si>
    <t>610207220200201</t>
  </si>
  <si>
    <t>Sobregiros en Ctas. Ctes. - U$S</t>
  </si>
  <si>
    <t>0.61.0.20.722.0.02.002.99</t>
  </si>
  <si>
    <t>610207220200299</t>
  </si>
  <si>
    <t>Sobregiros en Ctas. Ctes.</t>
  </si>
  <si>
    <t>0.61.0.20.722.0.02.518.01</t>
  </si>
  <si>
    <t>610207220251801</t>
  </si>
  <si>
    <t>Produc.por Cred.Utiliz.en Cta.Cte.-Corriente Me</t>
  </si>
  <si>
    <t>0.61.0.20.722.0.02.518.99</t>
  </si>
  <si>
    <t>610207220251899</t>
  </si>
  <si>
    <t>Product.por Cred.Utiliz.en Cta.Cte.-Corrientes Mn</t>
  </si>
  <si>
    <t>0.61.0.20.732.0.02.000.99</t>
  </si>
  <si>
    <t>610207320200099</t>
  </si>
  <si>
    <t>Intereses Cobrados Tarjetas de Creditos</t>
  </si>
  <si>
    <t>0.61.0.20.732.0.02.701.99</t>
  </si>
  <si>
    <t>610207320270199</t>
  </si>
  <si>
    <t>0.61.0.20.732.0.02.702.99</t>
  </si>
  <si>
    <t>610207320270299</t>
  </si>
  <si>
    <t>Intereses Moratorios  Tc</t>
  </si>
  <si>
    <t>0.61.0.20.732.0.02.703.99</t>
  </si>
  <si>
    <t>610207320270399</t>
  </si>
  <si>
    <t>Intereses Punitorio Tc</t>
  </si>
  <si>
    <t>0.61.0.20.732.0.02.704.99</t>
  </si>
  <si>
    <t>610207320270499</t>
  </si>
  <si>
    <t>Interes Cobrados s/ T.de Credito- Bancard</t>
  </si>
  <si>
    <t>0.61.0.20.734.0.02.001.99</t>
  </si>
  <si>
    <t>610207340200199</t>
  </si>
  <si>
    <t>Prestamos Fondo Especial de Desarrollo -Gs.</t>
  </si>
  <si>
    <t>0.61.0.20.734.0.02.913.01</t>
  </si>
  <si>
    <t>610207340291301</t>
  </si>
  <si>
    <t>Product. por Prest.c/ Recursos Administrados</t>
  </si>
  <si>
    <t>0.61.0.20.734.0.02.913.99</t>
  </si>
  <si>
    <t>610207340291399</t>
  </si>
  <si>
    <t>Product. por Prest. c/Recursos Administrados</t>
  </si>
  <si>
    <t>0.61.0.20.742.0.02.612.99</t>
  </si>
  <si>
    <t>610207420261299</t>
  </si>
  <si>
    <t>Prod.por Prestamos - Gs - Municipalidades</t>
  </si>
  <si>
    <t>0.61.0.20.742.0.02.913.99</t>
  </si>
  <si>
    <t>610207420291399</t>
  </si>
  <si>
    <t>Productos por Prestamos-Seguridad Social</t>
  </si>
  <si>
    <t>0.61.0.20.850.0.02.000.99</t>
  </si>
  <si>
    <t>610208500200099</t>
  </si>
  <si>
    <t>Productos por Medidas Excpecional de Apoyo Emitidas por Bcp</t>
  </si>
  <si>
    <t>0.61.0.20.850.0.02.112.01</t>
  </si>
  <si>
    <t>610208500211201</t>
  </si>
  <si>
    <t>0.61.0.20.850.0.02.112.99</t>
  </si>
  <si>
    <t>610208500211299</t>
  </si>
  <si>
    <t>0.61.0.20.850.0.02.212.99</t>
  </si>
  <si>
    <t>610208500221299</t>
  </si>
  <si>
    <t>0.61.0.20.850.0.02.312.99</t>
  </si>
  <si>
    <t>610208500231299</t>
  </si>
  <si>
    <t>0.61.0.20.850.0.02.412.01</t>
  </si>
  <si>
    <t>610208500241201</t>
  </si>
  <si>
    <t>0.61.0.20.850.0.02.412.99</t>
  </si>
  <si>
    <t>610208500241299</t>
  </si>
  <si>
    <t>0.61.0.20.850.0.02.512.99</t>
  </si>
  <si>
    <t>610208500251299</t>
  </si>
  <si>
    <t>0.61.0.20.850.0.02.612.01</t>
  </si>
  <si>
    <t>610208500261201</t>
  </si>
  <si>
    <t>0.61.0.20.850.0.02.612.99</t>
  </si>
  <si>
    <t>610208500261299</t>
  </si>
  <si>
    <t>0.61.0.20.850.0.02.712.99</t>
  </si>
  <si>
    <t>610208500271299</t>
  </si>
  <si>
    <t>0.61.0.20.850.0.02.732.99</t>
  </si>
  <si>
    <t>610208500273299</t>
  </si>
  <si>
    <t>Productos por Medida Excepcional de Apoyo Emitida Mt 2020</t>
  </si>
  <si>
    <t>0.61.0.20.850.0.02.913.01</t>
  </si>
  <si>
    <t>610208500291301</t>
  </si>
  <si>
    <t>Productos por Prestamos Medidas Excepcionales Bcp 2020</t>
  </si>
  <si>
    <t>0.61.0.20.852.0.02.913.01</t>
  </si>
  <si>
    <t>610208520291301</t>
  </si>
  <si>
    <t>Productos por Prestamos-Medida Excp.Complement.Bcp 2020</t>
  </si>
  <si>
    <t>0.61.0.20.852.0.02.913.99</t>
  </si>
  <si>
    <t>610208520291399</t>
  </si>
  <si>
    <t>0.61.0.20.854.0.02.001.01</t>
  </si>
  <si>
    <t>610208540200101</t>
  </si>
  <si>
    <t>Productos por Cartera Adquirida por Proceso de Fusion - Resi</t>
  </si>
  <si>
    <t>0.61.0.20.854.0.02.001.99</t>
  </si>
  <si>
    <t>610208540200199</t>
  </si>
  <si>
    <t>0.61.0.20.854.0.03.001.99</t>
  </si>
  <si>
    <t>610208540300199</t>
  </si>
  <si>
    <t>Productos por Cartera Adquirida por Proc. de Fusion - No Res</t>
  </si>
  <si>
    <t>0.61.0.30.750.0.02.001.99</t>
  </si>
  <si>
    <t>610307500200199</t>
  </si>
  <si>
    <t>Productos por Creditos Vencidos</t>
  </si>
  <si>
    <t>0.61.0.30.750.0.02.002.01</t>
  </si>
  <si>
    <t>610307500200201</t>
  </si>
  <si>
    <t>Intereses Moratorios - Me</t>
  </si>
  <si>
    <t>0.61.0.30.750.0.02.002.99</t>
  </si>
  <si>
    <t>610307500200299</t>
  </si>
  <si>
    <t>Intereses Moratorios</t>
  </si>
  <si>
    <t>0.61.0.30.750.0.02.003.01</t>
  </si>
  <si>
    <t>610307500200301</t>
  </si>
  <si>
    <t>Intereses Punitorios - Me</t>
  </si>
  <si>
    <t>0.61.0.30.750.0.02.003.99</t>
  </si>
  <si>
    <t>610307500200399</t>
  </si>
  <si>
    <t>Intereses Punitorios</t>
  </si>
  <si>
    <t>0.61.0.30.750.0.02.995.01</t>
  </si>
  <si>
    <t>610307500299501</t>
  </si>
  <si>
    <t>Productos por Colocacion Vencida - Asalariados Eventuales</t>
  </si>
  <si>
    <t>0.61.0.30.750.0.02.995.99</t>
  </si>
  <si>
    <t>610307500299599</t>
  </si>
  <si>
    <t>Productos por Colocacion Vencida - Asalariados Enventuales</t>
  </si>
  <si>
    <t>0.61.0.30.750.0.03.001.99</t>
  </si>
  <si>
    <t>610307500300199</t>
  </si>
  <si>
    <t>Productos por Colocacion Vencida - Sector No Publico</t>
  </si>
  <si>
    <t>0.61.0.30.750.0.04.002.01</t>
  </si>
  <si>
    <t>610307500400201</t>
  </si>
  <si>
    <t>Med. Excep. del Bcp  - Vencidos</t>
  </si>
  <si>
    <t>0.61.0.30.750.0.04.002.99</t>
  </si>
  <si>
    <t>610307500400299</t>
  </si>
  <si>
    <t>0.61.0.30.750.0.04.003.01</t>
  </si>
  <si>
    <t>610307500400301</t>
  </si>
  <si>
    <t>0.61.0.30.750.0.04.003.99</t>
  </si>
  <si>
    <t>610307500400399</t>
  </si>
  <si>
    <t>0.61.0.30.750.0.04.913.01</t>
  </si>
  <si>
    <t>610307500491301</t>
  </si>
  <si>
    <t>Prod.Coloc.Vencida-Moratorios-Med.Excep.de Apoyo Emit.p/Bcp</t>
  </si>
  <si>
    <t>0.61.0.30.750.0.04.913.99</t>
  </si>
  <si>
    <t>610307500491399</t>
  </si>
  <si>
    <t>Prod. Coloc.Vencida-Moratorios-Med.Excep.de Apoyo Emit.p/Bcp</t>
  </si>
  <si>
    <t>0.61.0.30.750.0.05.693.01</t>
  </si>
  <si>
    <t>610307500569301</t>
  </si>
  <si>
    <t>Productos por Prestamos Moratorio-Renovados Mt 2022</t>
  </si>
  <si>
    <t>0.61.0.30.750.0.05.693.99</t>
  </si>
  <si>
    <t>610307500569399</t>
  </si>
  <si>
    <t>0.61.0.30.752.0.02.001.99</t>
  </si>
  <si>
    <t>610307520200199</t>
  </si>
  <si>
    <t>Productos por Creditos en Gestion</t>
  </si>
  <si>
    <t>0.61.0.30.752.0.02.010.99</t>
  </si>
  <si>
    <t>610307520201099</t>
  </si>
  <si>
    <t>Intereses Moratorios por Prestamos en Gestion</t>
  </si>
  <si>
    <t>0.61.0.30.752.0.02.011.01</t>
  </si>
  <si>
    <t>610307520201101</t>
  </si>
  <si>
    <t>Productos por Creditos en Gestion - Asalariados Eventuales</t>
  </si>
  <si>
    <t>0.61.0.30.752.0.02.011.99</t>
  </si>
  <si>
    <t>610307520201199</t>
  </si>
  <si>
    <t>0.61.0.30.752.0.04.913.01</t>
  </si>
  <si>
    <t>610307520491301</t>
  </si>
  <si>
    <t>Prod.p/Cred.en Gestion-Morat-Med.Excep.de Apoyo Emit Bcp Rep</t>
  </si>
  <si>
    <t>0.61.0.30.752.0.04.913.99</t>
  </si>
  <si>
    <t>610307520491399</t>
  </si>
  <si>
    <t>0.61.0.30.752.0.05.693.01</t>
  </si>
  <si>
    <t>610307520569301</t>
  </si>
  <si>
    <t>0.61.0.30.752.0.05.693.99</t>
  </si>
  <si>
    <t>610307520569399</t>
  </si>
  <si>
    <t>0.61.0.30.758.0.02.002.99</t>
  </si>
  <si>
    <t>610307580200299</t>
  </si>
  <si>
    <t>Intereses Moratorio</t>
  </si>
  <si>
    <t>0.61.0.30.758.0.02.003.99</t>
  </si>
  <si>
    <t>610307580200399</t>
  </si>
  <si>
    <t>0.61.0.30.760.0.02.002.01</t>
  </si>
  <si>
    <t>610307600200201</t>
  </si>
  <si>
    <t>0.61.0.30.760.0.02.002.99</t>
  </si>
  <si>
    <t>610307600200299</t>
  </si>
  <si>
    <t>0.61.0.30.760.0.02.003.01</t>
  </si>
  <si>
    <t>610307600200301</t>
  </si>
  <si>
    <t>0.61.0.30.760.0.02.003.99</t>
  </si>
  <si>
    <t>610307600200399</t>
  </si>
  <si>
    <t>0.61.0.30.840.0.02.001.99</t>
  </si>
  <si>
    <t>610308400200199</t>
  </si>
  <si>
    <t>Intereses Cobrados por Prestamos Morosos</t>
  </si>
  <si>
    <t>0.61.0.30.840.0.02.995.01</t>
  </si>
  <si>
    <t>610308400299501</t>
  </si>
  <si>
    <t>Productos por Creditos Morosos-Compra de Cartera</t>
  </si>
  <si>
    <t>0.61.0.30.840.0.02.995.99</t>
  </si>
  <si>
    <t>610308400299599</t>
  </si>
  <si>
    <t>Productos por Creditos Morosos - Asalariados Eventuales</t>
  </si>
  <si>
    <t>0.61.0.30.840.0.04.913.01</t>
  </si>
  <si>
    <t>610308400491301</t>
  </si>
  <si>
    <t>Prod.p/Cred.Mor-Morat-Med.Excep.de Apoyo Emit.p/Bcp Reprog.</t>
  </si>
  <si>
    <t>0.61.0.30.840.0.04.913.99</t>
  </si>
  <si>
    <t>610308400491399</t>
  </si>
  <si>
    <t>0.61.0.30.840.0.05.693.01</t>
  </si>
  <si>
    <t>610308400569301</t>
  </si>
  <si>
    <t>0.61.0.30.840.0.05.693.99</t>
  </si>
  <si>
    <t>610308400569399</t>
  </si>
  <si>
    <t>0.61.0.60.766.0.02.000.99</t>
  </si>
  <si>
    <t>610607660200099</t>
  </si>
  <si>
    <t>Disponibilidades - Residentes</t>
  </si>
  <si>
    <t>0.61.0.60.766.0.02.998.99</t>
  </si>
  <si>
    <t>610607660299899</t>
  </si>
  <si>
    <t>Valuacion de la Cuenta Disponible</t>
  </si>
  <si>
    <t>0.61.0.60.766.0.04.000.99</t>
  </si>
  <si>
    <t>610607660400099</t>
  </si>
  <si>
    <t>Cred.Vig. X Inter.Financ. - Sector Financ. - Residentes</t>
  </si>
  <si>
    <t>0.61.0.60.766.0.04.001.99</t>
  </si>
  <si>
    <t>610607660400199</t>
  </si>
  <si>
    <t>Cred.Vig.por Inter.Financ. - Set.Finan. - Residentes</t>
  </si>
  <si>
    <t>0.61.0.60.766.0.04.998.99</t>
  </si>
  <si>
    <t>610607660499899</t>
  </si>
  <si>
    <t>Valuacion de Creditos Vigentes Sector Financiero</t>
  </si>
  <si>
    <t>0.61.0.60.766.0.06.000.99</t>
  </si>
  <si>
    <t>610607660600099</t>
  </si>
  <si>
    <t>Cred.Vig. X Inter.Financ. - Sector No Financ. - Residentes</t>
  </si>
  <si>
    <t>0.61.0.60.766.0.06.001.99</t>
  </si>
  <si>
    <t>610607660600199</t>
  </si>
  <si>
    <t>Cred.Vig.por Inter.Financ. - Sector No Financiero</t>
  </si>
  <si>
    <t>0.61.0.60.766.0.06.998.99</t>
  </si>
  <si>
    <t>610607660699899</t>
  </si>
  <si>
    <t>Valuacion de Creditos Vigentes Sector No Financiero</t>
  </si>
  <si>
    <t>0.61.0.60.766.0.08.000.99</t>
  </si>
  <si>
    <t>610607660800099</t>
  </si>
  <si>
    <t>Creditos Vencidos por Intermed. Financ. - Residentes</t>
  </si>
  <si>
    <t>0.61.0.60.766.0.10.000.99</t>
  </si>
  <si>
    <t>610607661000099</t>
  </si>
  <si>
    <t>Valores Publicos Nacionales</t>
  </si>
  <si>
    <t>0.61.0.60.768.0.02.000.99</t>
  </si>
  <si>
    <t>610607680200099</t>
  </si>
  <si>
    <t>Obligaciones X Intermed. Financ. - Sector Financ. - Resident</t>
  </si>
  <si>
    <t>0.61.0.60.768.0.02.998.99</t>
  </si>
  <si>
    <t>610607680299899</t>
  </si>
  <si>
    <t>Valuacion de Obligaciones por Intermediacion Financiera S.F.</t>
  </si>
  <si>
    <t>0.61.0.60.768.0.04.000.99</t>
  </si>
  <si>
    <t>610607680400099</t>
  </si>
  <si>
    <t>Obligaciones X Intermed. Financ. - Sector No Financ. - Resid</t>
  </si>
  <si>
    <t>0.61.0.60.768.0.04.998.99</t>
  </si>
  <si>
    <t>610607680499899</t>
  </si>
  <si>
    <t>Valuacion de Obligaciones por Intermediacion Financiera Snf</t>
  </si>
  <si>
    <t>0.61.0.70.770.0.02.001.99</t>
  </si>
  <si>
    <t>610707700200199</t>
  </si>
  <si>
    <t>Letras D/Regul.Monet. - Cartas de Compromiso</t>
  </si>
  <si>
    <t>0.61.0.70.770.0.02.003.99</t>
  </si>
  <si>
    <t>610707700200399</t>
  </si>
  <si>
    <t>Bonos del Tesoro Nacional - Guaranies</t>
  </si>
  <si>
    <t>0.61.0.70.770.0.02.006.01</t>
  </si>
  <si>
    <t>610707700200601</t>
  </si>
  <si>
    <t>Operaciones con Bonos Afd - Usd</t>
  </si>
  <si>
    <t>0.61.0.70.770.0.02.006.99</t>
  </si>
  <si>
    <t>610707700200699</t>
  </si>
  <si>
    <t>Operaciones con Bonos Afd</t>
  </si>
  <si>
    <t>0.61.0.70.770.0.02.051.99</t>
  </si>
  <si>
    <t>610707700205199</t>
  </si>
  <si>
    <t>Rentas Sobre Bonos del Tesoro</t>
  </si>
  <si>
    <t>0.61.0.70.846.0.02.004.01</t>
  </si>
  <si>
    <t>610708460200401</t>
  </si>
  <si>
    <t>Renta s/Valores de Renta Fija-Sociedades Privadas</t>
  </si>
  <si>
    <t>0.61.0.70.846.0.02.004.99</t>
  </si>
  <si>
    <t>610708460200499</t>
  </si>
  <si>
    <t>0.61.0.70.846.0.07.001.59</t>
  </si>
  <si>
    <t>610708460700159</t>
  </si>
  <si>
    <t>Dif de Cotizacion de Valores de Renta Variable  del Exterior</t>
  </si>
  <si>
    <t>0.61.0.80.772.0.02.001.98</t>
  </si>
  <si>
    <t>610807720200198</t>
  </si>
  <si>
    <t>Previsiones Desafectadas</t>
  </si>
  <si>
    <t>0.61.0.80.772.0.02.001.99</t>
  </si>
  <si>
    <t>610807720200199</t>
  </si>
  <si>
    <t>Desafectacion de Prestamos Amortizables</t>
  </si>
  <si>
    <t>Prevision para Prestamos Dudosos</t>
  </si>
  <si>
    <t>0.61.0.80.772.0.02.004.99</t>
  </si>
  <si>
    <t>610807720200499</t>
  </si>
  <si>
    <t>0.61.0.80.772.0.02.010.99</t>
  </si>
  <si>
    <t>610807720201099</t>
  </si>
  <si>
    <t>Previsiones Esp.s/Credito Vigente</t>
  </si>
  <si>
    <t>0.61.0.80.772.0.02.019.99</t>
  </si>
  <si>
    <t>610807720201999</t>
  </si>
  <si>
    <t>0.61.0.80.772.0.02.030.99</t>
  </si>
  <si>
    <t>610807720203099</t>
  </si>
  <si>
    <t>Desafecctación de Previsiones - Tc</t>
  </si>
  <si>
    <t>0.61.0.80.772.0.02.040.01</t>
  </si>
  <si>
    <t>610807720204001</t>
  </si>
  <si>
    <t>Desafec.Prevision Fideicomisos</t>
  </si>
  <si>
    <t>0.61.0.80.772.0.02.040.99</t>
  </si>
  <si>
    <t>610807720204099</t>
  </si>
  <si>
    <t>0.61.0.80.772.0.02.454.99</t>
  </si>
  <si>
    <t>610807720245499</t>
  </si>
  <si>
    <t>Desafect. Previsiones Genericas</t>
  </si>
  <si>
    <t>0.61.0.80.772.0.02.455.01</t>
  </si>
  <si>
    <t>610807720245501</t>
  </si>
  <si>
    <t>Desafectacion s/Creditos de Dudoso Cobro M/E</t>
  </si>
  <si>
    <t>0.61.0.80.772.0.02.455.99</t>
  </si>
  <si>
    <t>610807720245599</t>
  </si>
  <si>
    <t>Desafectacion s/Creditos de Dudoso Cobro</t>
  </si>
  <si>
    <t>0.61.0.80.772.0.04.003.01</t>
  </si>
  <si>
    <t>610807720400301</t>
  </si>
  <si>
    <t>Desafect de Prev.p/Riesgos Cred.-Emp de Inter.Finan.del Pais</t>
  </si>
  <si>
    <t>0.61.0.80.772.0.04.003.99</t>
  </si>
  <si>
    <t>610807720400399</t>
  </si>
  <si>
    <t>0.61.0.80.772.0.06.001.99</t>
  </si>
  <si>
    <t>610807720600199</t>
  </si>
  <si>
    <t>Desafectacion de Prev.p/Riesgos Cred.Organismos Publicos</t>
  </si>
  <si>
    <t>0.61.0.80.772.0.07.203.01</t>
  </si>
  <si>
    <t>610807720720301</t>
  </si>
  <si>
    <t>Desafectacion Medidas Excep. de Apoyo Emitidas p/Bcp</t>
  </si>
  <si>
    <t>0.61.0.80.772.0.07.203.99</t>
  </si>
  <si>
    <t>610807720720399</t>
  </si>
  <si>
    <t>0.61.0.80.772.0.08.693.01</t>
  </si>
  <si>
    <t>610807720869301</t>
  </si>
  <si>
    <t>Desafectacion Medidas Transitorias</t>
  </si>
  <si>
    <t>0.61.0.80.772.0.08.693.99</t>
  </si>
  <si>
    <t>610807720869399</t>
  </si>
  <si>
    <t>0.62.0.10.774.0.02.002.99</t>
  </si>
  <si>
    <t>620107740200299</t>
  </si>
  <si>
    <t>Comis.s/Garantias Emitidas</t>
  </si>
  <si>
    <t>0.62.0.10.776.0.02.002.99</t>
  </si>
  <si>
    <t>620107760200299</t>
  </si>
  <si>
    <t>Ingresos Varios Mc Cla</t>
  </si>
  <si>
    <t>0.62.0.10.776.0.02.004.99</t>
  </si>
  <si>
    <t>620107760200499</t>
  </si>
  <si>
    <t>Ingresos Varios Visa Cla</t>
  </si>
  <si>
    <t>0.62.0.10.776.0.02.008.99</t>
  </si>
  <si>
    <t>620107760200899</t>
  </si>
  <si>
    <t>Ingr.Varios Mastercard Dorada</t>
  </si>
  <si>
    <t>0.62.0.10.776.0.02.010.99</t>
  </si>
  <si>
    <t>620107760201099</t>
  </si>
  <si>
    <t>Ingresos Varios Visa Oro</t>
  </si>
  <si>
    <t>0.62.0.10.776.0.02.016.99</t>
  </si>
  <si>
    <t>620107760201699</t>
  </si>
  <si>
    <t>Comis.p/Util.Tarj.Cred.E/E/Exterior</t>
  </si>
  <si>
    <t>0.62.0.10.776.0.02.017.99</t>
  </si>
  <si>
    <t>620107760201799</t>
  </si>
  <si>
    <t>Ingresos Bancard</t>
  </si>
  <si>
    <t>0.62.0.10.776.0.02.018.99</t>
  </si>
  <si>
    <t>620107760201899</t>
  </si>
  <si>
    <t>Comision por Adquirencia Global</t>
  </si>
  <si>
    <t>0.62.0.10.776.0.02.050.99</t>
  </si>
  <si>
    <t>620107760205099</t>
  </si>
  <si>
    <t>Comisiones Cobradas -Visa Bancard</t>
  </si>
  <si>
    <t>0.62.0.10.776.0.02.056.99</t>
  </si>
  <si>
    <t>620107760205699</t>
  </si>
  <si>
    <t>Cargo Regrabaci?N a Pedido del Cliente Tdc</t>
  </si>
  <si>
    <t>0.62.0.10.776.0.02.551.99</t>
  </si>
  <si>
    <t>620107760255199</t>
  </si>
  <si>
    <t>Cargos por Acceso a Sala Vip Priority Pass</t>
  </si>
  <si>
    <t>0.62.0.10.782.0.02.002.99</t>
  </si>
  <si>
    <t>620107820200299</t>
  </si>
  <si>
    <t>Comision Transferencia Intrasucursal</t>
  </si>
  <si>
    <t>0.62.0.10.782.0.02.003.99</t>
  </si>
  <si>
    <t>620107820200399</t>
  </si>
  <si>
    <t>Comision Emision Carta de Referencia</t>
  </si>
  <si>
    <t>0.62.0.10.782.0.02.014.99</t>
  </si>
  <si>
    <t>620107820201499</t>
  </si>
  <si>
    <t>Comisiones Cob X Serv.</t>
  </si>
  <si>
    <t>0.62.0.10.782.0.02.015.99</t>
  </si>
  <si>
    <t>620107820201599</t>
  </si>
  <si>
    <t>Comisiones Cob.X Uso de Atm</t>
  </si>
  <si>
    <t>0.62.0.10.782.0.03.004.99</t>
  </si>
  <si>
    <t>620107820300499</t>
  </si>
  <si>
    <t>Comisiones Wepa - Wu</t>
  </si>
  <si>
    <t>0.62.0.10.784.0.02.504.01</t>
  </si>
  <si>
    <t>620107840250401</t>
  </si>
  <si>
    <t>Comision por Giros y Remesas Me</t>
  </si>
  <si>
    <t>0.62.0.10.784.0.02.504.99</t>
  </si>
  <si>
    <t>620107840250499</t>
  </si>
  <si>
    <t>Comision Transf. Internacionales</t>
  </si>
  <si>
    <t>0.62.0.10.790.0.02.510.01</t>
  </si>
  <si>
    <t>620107900251001</t>
  </si>
  <si>
    <t>Comision Carta de Crédito de Importacion-Residente</t>
  </si>
  <si>
    <t>0.62.0.10.796.0.02.001.99</t>
  </si>
  <si>
    <t>620107960200199</t>
  </si>
  <si>
    <t>Por Extractos de Ctas. Ctes. - Gs.</t>
  </si>
  <si>
    <t>0.62.0.10.796.0.02.007.99</t>
  </si>
  <si>
    <t>620107960200799</t>
  </si>
  <si>
    <t>Cancelacion Cta.Cte.por el Banco - Gs.</t>
  </si>
  <si>
    <t>0.62.0.10.796.0.02.010.99</t>
  </si>
  <si>
    <t>620107960201099</t>
  </si>
  <si>
    <t>Endoso de Cheque para Su Deposito</t>
  </si>
  <si>
    <t>0.62.0.10.796.0.02.011.01</t>
  </si>
  <si>
    <t>620107960201101</t>
  </si>
  <si>
    <t>Cheque Rechazado Plaza Extranjera - Usd</t>
  </si>
  <si>
    <t>0.62.0.10.796.0.02.011.99</t>
  </si>
  <si>
    <t>620107960201199</t>
  </si>
  <si>
    <t xml:space="preserve">Devolucion de Cheques </t>
  </si>
  <si>
    <t>0.62.0.10.796.0.02.013.99</t>
  </si>
  <si>
    <t>620107960201399</t>
  </si>
  <si>
    <t>Cheque Devuelto por Camara Redepositado</t>
  </si>
  <si>
    <t>0.62.0.10.796.0.02.533.01</t>
  </si>
  <si>
    <t>620107960253301</t>
  </si>
  <si>
    <t>Comision Saldo Promedio Inferior M/E</t>
  </si>
  <si>
    <t>0.62.0.10.796.0.02.533.99</t>
  </si>
  <si>
    <t>620107960253399</t>
  </si>
  <si>
    <t>Comisiones Varias de Cuentas Corrientes</t>
  </si>
  <si>
    <t>0.62.0.10.798.0.02.531.99</t>
  </si>
  <si>
    <t>620107980253199</t>
  </si>
  <si>
    <t>Alquiler Caja de Seguridad</t>
  </si>
  <si>
    <t>0.62.0.10.806.0.02.001.01</t>
  </si>
  <si>
    <t>620108060200101</t>
  </si>
  <si>
    <t>Gastos de Desembolso Usd</t>
  </si>
  <si>
    <t>0.62.0.10.806.0.02.001.99</t>
  </si>
  <si>
    <t>620108060200199</t>
  </si>
  <si>
    <t>Gastos de Desembolso Gs</t>
  </si>
  <si>
    <t>0.62.0.10.806.0.02.002.01</t>
  </si>
  <si>
    <t>620108060200201</t>
  </si>
  <si>
    <t>Comision Talon Extraccion Personalizado</t>
  </si>
  <si>
    <t>0.62.0.10.806.0.02.002.99</t>
  </si>
  <si>
    <t>620108060200299</t>
  </si>
  <si>
    <t>Comisiones X Cobro de Servicios</t>
  </si>
  <si>
    <t>0.62.0.10.806.0.02.005.01</t>
  </si>
  <si>
    <t>620108060200501</t>
  </si>
  <si>
    <t>Comis.Seguro de Vida - Sobregiros - Usd</t>
  </si>
  <si>
    <t>0.62.0.10.806.0.02.005.99</t>
  </si>
  <si>
    <t>620108060200599</t>
  </si>
  <si>
    <t>Comis.Seguro de Vida - Sobregiros - Gs.</t>
  </si>
  <si>
    <t>0.62.0.10.806.0.02.010.99</t>
  </si>
  <si>
    <t>620108060201099</t>
  </si>
  <si>
    <t>Comisiones Facturadoras</t>
  </si>
  <si>
    <t>0.62.0.10.806.0.02.012.99</t>
  </si>
  <si>
    <t>620108060201299</t>
  </si>
  <si>
    <t>Comision por Emision de Chequeras</t>
  </si>
  <si>
    <t>0.62.0.10.806.0.02.013.99</t>
  </si>
  <si>
    <t>620108060201399</t>
  </si>
  <si>
    <t>Comisiones Cobradas por Desembolso Creditos</t>
  </si>
  <si>
    <t>0.62.0.10.806.0.02.019.01</t>
  </si>
  <si>
    <t>620108060201901</t>
  </si>
  <si>
    <t>Comisiones por Transferencias</t>
  </si>
  <si>
    <t>0.62.0.10.806.0.02.019.99</t>
  </si>
  <si>
    <t>620108060201999</t>
  </si>
  <si>
    <t>0.62.0.10.806.0.02.023.99</t>
  </si>
  <si>
    <t>620108060202399</t>
  </si>
  <si>
    <t>Por Transferencia Interna D/Cta.a Cta.</t>
  </si>
  <si>
    <t>0.62.0.10.806.0.02.025.99</t>
  </si>
  <si>
    <t>620108060202599</t>
  </si>
  <si>
    <t>Por Gestion y Public.Rehabilit.D/Cuenta</t>
  </si>
  <si>
    <t>0.62.0.10.806.0.02.028.99</t>
  </si>
  <si>
    <t>620108060202899</t>
  </si>
  <si>
    <t>Comisiones Sobre Seguros de Vida</t>
  </si>
  <si>
    <t>0.62.0.10.806.0.02.031.99</t>
  </si>
  <si>
    <t>620108060203199</t>
  </si>
  <si>
    <t>Seguros c/ Fraude Tdc s/ Emis./Renov./Regr.</t>
  </si>
  <si>
    <t>0.62.0.10.806.0.02.044.01</t>
  </si>
  <si>
    <t>620108060204401</t>
  </si>
  <si>
    <t>s/Depositos en Efectivo Moneda Extranjera</t>
  </si>
  <si>
    <t>0.62.0.10.806.0.02.044.99</t>
  </si>
  <si>
    <t>620108060204499</t>
  </si>
  <si>
    <t>0.62.0.10.806.0.02.070.99</t>
  </si>
  <si>
    <t>620108060207099</t>
  </si>
  <si>
    <t>Comision por Cancelacion</t>
  </si>
  <si>
    <t>0.62.0.10.806.0.02.072.99</t>
  </si>
  <si>
    <t>620108060207299</t>
  </si>
  <si>
    <t>Gestion de Recupero Credito en Mora</t>
  </si>
  <si>
    <t>0.62.0.10.806.0.02.082.99</t>
  </si>
  <si>
    <t>620108060208299</t>
  </si>
  <si>
    <t>Cargo por Mora</t>
  </si>
  <si>
    <t>0.62.0.10.806.0.02.099.99</t>
  </si>
  <si>
    <t>620108060209999</t>
  </si>
  <si>
    <t>Comision por Emision de Talonario de Extracciones</t>
  </si>
  <si>
    <t>0.62.0.10.806.0.02.100.99</t>
  </si>
  <si>
    <t>620108060210099</t>
  </si>
  <si>
    <t>Comision Garantia Fogapy</t>
  </si>
  <si>
    <t>0.62.0.10.806.0.02.112.01</t>
  </si>
  <si>
    <t>620108060211201</t>
  </si>
  <si>
    <t>Comis Desemb. Ptmos. Agricolas</t>
  </si>
  <si>
    <t>0.62.0.10.806.0.02.112.99</t>
  </si>
  <si>
    <t>620108060211299</t>
  </si>
  <si>
    <t>0.62.0.10.806.0.02.212.01</t>
  </si>
  <si>
    <t>620108060221201</t>
  </si>
  <si>
    <t>Comis Desemb. Ptmos. Ganaderos</t>
  </si>
  <si>
    <t>0.62.0.10.806.0.02.212.99</t>
  </si>
  <si>
    <t>620108060221299</t>
  </si>
  <si>
    <t>0.62.0.10.806.0.02.312.01</t>
  </si>
  <si>
    <t>620108060231201</t>
  </si>
  <si>
    <t>Comis Desemb. Ptmos. Industriales</t>
  </si>
  <si>
    <t>0.62.0.10.806.0.02.312.99</t>
  </si>
  <si>
    <t>620108060231299</t>
  </si>
  <si>
    <t>0.62.0.10.806.0.02.412.01</t>
  </si>
  <si>
    <t>620108060241201</t>
  </si>
  <si>
    <t>Comis Desemb. Ptmos. Exportacion</t>
  </si>
  <si>
    <t>0.62.0.10.806.0.02.412.99</t>
  </si>
  <si>
    <t>620108060241299</t>
  </si>
  <si>
    <t>0.62.0.10.806.0.02.512.01</t>
  </si>
  <si>
    <t>620108060251201</t>
  </si>
  <si>
    <t>Comis Desemb. Ptmos. Construccion</t>
  </si>
  <si>
    <t>0.62.0.10.806.0.02.512.99</t>
  </si>
  <si>
    <t>620108060251299</t>
  </si>
  <si>
    <t>0.62.0.10.806.0.02.612.01</t>
  </si>
  <si>
    <t>620108060261201</t>
  </si>
  <si>
    <t>Comis Desemb. Ptmos. Comercial</t>
  </si>
  <si>
    <t>0.62.0.10.806.0.02.612.99</t>
  </si>
  <si>
    <t>620108060261299</t>
  </si>
  <si>
    <t>0.62.0.10.806.0.02.712.01</t>
  </si>
  <si>
    <t>620108060271201</t>
  </si>
  <si>
    <t>Comis Desemb. Ptmos. Consumo</t>
  </si>
  <si>
    <t>0.62.0.10.806.0.02.712.99</t>
  </si>
  <si>
    <t>620108060271299</t>
  </si>
  <si>
    <t>0.62.0.10.806.0.02.716.01</t>
  </si>
  <si>
    <t>620108060271601</t>
  </si>
  <si>
    <t>Comis Desemb. Ptmos. para Automoviles</t>
  </si>
  <si>
    <t>0.62.0.10.806.0.02.716.99</t>
  </si>
  <si>
    <t>620108060271699</t>
  </si>
  <si>
    <t>0.62.0.10.806.0.02.732.99</t>
  </si>
  <si>
    <t>620108060273299</t>
  </si>
  <si>
    <t>Comis Desemb. Ptmos. Vivienda - Bex</t>
  </si>
  <si>
    <t>0.62.0.10.806.0.02.812.01</t>
  </si>
  <si>
    <t>620108060281201</t>
  </si>
  <si>
    <t>Comis Desemb. Ptmos. Importacion</t>
  </si>
  <si>
    <t>0.62.0.10.806.0.02.812.99</t>
  </si>
  <si>
    <t>620108060281299</t>
  </si>
  <si>
    <t>0.62.0.10.806.0.02.996.01</t>
  </si>
  <si>
    <t>620108060299601</t>
  </si>
  <si>
    <t>Comisiones Remesas de Dinero Money</t>
  </si>
  <si>
    <t>0.62.0.10.806.0.02.998.99</t>
  </si>
  <si>
    <t>620108060299899</t>
  </si>
  <si>
    <t>Comision p/Cobranza y Transf.de Fondos-Tributos Fiscales</t>
  </si>
  <si>
    <t>0.62.0.10.806.0.02.999.01</t>
  </si>
  <si>
    <t>620108060299901</t>
  </si>
  <si>
    <t>Comision por Cobranzas Me</t>
  </si>
  <si>
    <t>0.62.0.10.806.0.02.999.99</t>
  </si>
  <si>
    <t>620108060299999</t>
  </si>
  <si>
    <t>Comision por Cobranzas</t>
  </si>
  <si>
    <t>0.63.0.10.808.0.02.001.99</t>
  </si>
  <si>
    <t>630108080200199</t>
  </si>
  <si>
    <t>Venta de Acciones</t>
  </si>
  <si>
    <t>0.63.0.10.808.0.04.003.99</t>
  </si>
  <si>
    <t>630108080400399</t>
  </si>
  <si>
    <t>0.63.0.10.808.0.04.998.99</t>
  </si>
  <si>
    <t>630108080499899</t>
  </si>
  <si>
    <t>Recupero de Gastos</t>
  </si>
  <si>
    <t>0.63.0.10.808.0.04.999.99</t>
  </si>
  <si>
    <t>630108080499999</t>
  </si>
  <si>
    <t>Recupero de Gastos Administrativos Gs</t>
  </si>
  <si>
    <t>0.63.0.10.808.0.06.000.99</t>
  </si>
  <si>
    <t>630108080600099</t>
  </si>
  <si>
    <t>0.63.0.10.808.0.06.002.01</t>
  </si>
  <si>
    <t>630108080600201</t>
  </si>
  <si>
    <t>Comision por Canc Anticipada Cda Usd</t>
  </si>
  <si>
    <t>0.63.0.10.808.0.06.002.99</t>
  </si>
  <si>
    <t>630108080600299</t>
  </si>
  <si>
    <t>Comision por Cancelacion Anticipada Cda Gs</t>
  </si>
  <si>
    <t>0.63.0.10.810.0.02.000.98</t>
  </si>
  <si>
    <t>630108100200098</t>
  </si>
  <si>
    <t>De Cambio y Arbitraje</t>
  </si>
  <si>
    <t>0.63.0.10.810.0.02.000.99</t>
  </si>
  <si>
    <t>630108100200099</t>
  </si>
  <si>
    <t>Ganancia por Operaciones de Cambio</t>
  </si>
  <si>
    <t>0.63.0.10.810.0.02.001.99</t>
  </si>
  <si>
    <t>630108100200199</t>
  </si>
  <si>
    <t>Operaciones Corrientes de Cambios</t>
  </si>
  <si>
    <t>0.63.0.10.810.0.02.998.99</t>
  </si>
  <si>
    <t>630108100299899</t>
  </si>
  <si>
    <t>Ganancias por Operaciones de Cambio</t>
  </si>
  <si>
    <t>0.63.0.10.810.0.03.000.99</t>
  </si>
  <si>
    <t>630108100300099</t>
  </si>
  <si>
    <t>De Cambio y Arbitraje con No Residentes</t>
  </si>
  <si>
    <t>0.63.0.10.810.0.14.000.99</t>
  </si>
  <si>
    <t>630108101400099</t>
  </si>
  <si>
    <t>Contratos Forward</t>
  </si>
  <si>
    <t>0.63.0.10.810.0.16.001.99</t>
  </si>
  <si>
    <t>630108101600199</t>
  </si>
  <si>
    <t>Ganancias por Venta de Cartera</t>
  </si>
  <si>
    <t>0.63.0.20.814.0.02.002.99</t>
  </si>
  <si>
    <t>630208140200299</t>
  </si>
  <si>
    <t>Alquiler de Bienes Inmuebles</t>
  </si>
  <si>
    <t>0.63.0.20.814.0.06.000.99</t>
  </si>
  <si>
    <t>630208140600099</t>
  </si>
  <si>
    <t>Diversos</t>
  </si>
  <si>
    <t>0.63.0.20.814.0.06.010.99</t>
  </si>
  <si>
    <t>630208140601099</t>
  </si>
  <si>
    <t>Dividendos de Bancard</t>
  </si>
  <si>
    <t>0.63.0.20.814.0.06.045.99</t>
  </si>
  <si>
    <t>630208140604599</t>
  </si>
  <si>
    <t>0.63.0.30.818.0.02.004.99</t>
  </si>
  <si>
    <t>630308180200499</t>
  </si>
  <si>
    <t>Recup.Gastos de Tasacion</t>
  </si>
  <si>
    <t>0.63.0.30.818.0.02.009.99</t>
  </si>
  <si>
    <t>630308180200999</t>
  </si>
  <si>
    <t>Extractos y Cupones / Impresiones</t>
  </si>
  <si>
    <t>0.63.0.30.818.0.02.010.98</t>
  </si>
  <si>
    <t>630308180201098</t>
  </si>
  <si>
    <t>Ingresos Varios</t>
  </si>
  <si>
    <t>0.63.0.30.818.0.02.010.99</t>
  </si>
  <si>
    <t>630308180201099</t>
  </si>
  <si>
    <t>0.63.0.30.818.0.02.011.99</t>
  </si>
  <si>
    <t>630308180201199</t>
  </si>
  <si>
    <t>Alquileres Cobrados - Ted</t>
  </si>
  <si>
    <t>0.63.0.30.818.0.02.050.99</t>
  </si>
  <si>
    <t>630308180205099</t>
  </si>
  <si>
    <t>Recuperación Gastos del Personal</t>
  </si>
  <si>
    <t>0.63.0.30.818.0.02.051.98</t>
  </si>
  <si>
    <t>630308180205198</t>
  </si>
  <si>
    <t>Ganancia por Venta de Cartera</t>
  </si>
  <si>
    <t>0.63.0.30.818.0.02.051.99</t>
  </si>
  <si>
    <t>630308180205199</t>
  </si>
  <si>
    <t>Ganancia por Venta de Cartera - Creditos</t>
  </si>
  <si>
    <t>0.63.0.30.818.0.02.071.01</t>
  </si>
  <si>
    <t>630308180207101</t>
  </si>
  <si>
    <t>Inversion-Casas de Bolsas</t>
  </si>
  <si>
    <t>0.63.0.30.818.0.02.071.99</t>
  </si>
  <si>
    <t>630308180207199</t>
  </si>
  <si>
    <t>0.63.0.30.818.0.02.072.01</t>
  </si>
  <si>
    <t>630308180207201</t>
  </si>
  <si>
    <t>Preaviso - Ingreso</t>
  </si>
  <si>
    <t>0.63.0.30.818.0.02.072.99</t>
  </si>
  <si>
    <t>630308180207299</t>
  </si>
  <si>
    <t>Cobro Alquiler Ted</t>
  </si>
  <si>
    <t>0.63.0.30.818.0.02.082.99</t>
  </si>
  <si>
    <t>630308180208299</t>
  </si>
  <si>
    <t>Comisiones Seguros</t>
  </si>
  <si>
    <t>0.63.0.30.818.0.03.001.59</t>
  </si>
  <si>
    <t>630308180300159</t>
  </si>
  <si>
    <t>Participacion en Sociedades del Exterior</t>
  </si>
  <si>
    <t>0.63.0.40.820.0.04.000.99</t>
  </si>
  <si>
    <t>630408200400099</t>
  </si>
  <si>
    <t>Creditos Diversos - Residentes</t>
  </si>
  <si>
    <t>0.63.0.40.820.0.04.998.99</t>
  </si>
  <si>
    <t>630408200499899</t>
  </si>
  <si>
    <t>Valuacion de Creditos Diversos</t>
  </si>
  <si>
    <t>0.63.0.40.820.0.05.000.99</t>
  </si>
  <si>
    <t>630408200500099</t>
  </si>
  <si>
    <t>Creditos Diversos - No Residentes</t>
  </si>
  <si>
    <t>0.63.0.40.820.0.06.002.99</t>
  </si>
  <si>
    <t>630408200600299</t>
  </si>
  <si>
    <t>Valuacion Sobre Inversiones en el Pais</t>
  </si>
  <si>
    <t>0.63.0.40.822.0.02.000.99</t>
  </si>
  <si>
    <t>630408220200099</t>
  </si>
  <si>
    <t>Obligaciones Diversas - Residentes</t>
  </si>
  <si>
    <t>0.63.0.40.822.0.02.002.99</t>
  </si>
  <si>
    <t>630408220200299</t>
  </si>
  <si>
    <t>Valuacion de Obligaciones Diversas</t>
  </si>
  <si>
    <t>0.63.0.40.822.0.04.000.99</t>
  </si>
  <si>
    <t>630408220400099</t>
  </si>
  <si>
    <t>0.63.0.40.822.0.04.002.99</t>
  </si>
  <si>
    <t>630408220400299</t>
  </si>
  <si>
    <t>Valuacion s/Provisiones</t>
  </si>
  <si>
    <t>0.63.0.60.836.0.01.000.98</t>
  </si>
  <si>
    <t>630608360100098</t>
  </si>
  <si>
    <t>Comision por Administracion de Fideicomisos</t>
  </si>
  <si>
    <t>0.63.0.60.836.0.01.000.99</t>
  </si>
  <si>
    <t>630608360100099</t>
  </si>
  <si>
    <t>0.63.0.60.836.0.01.001.01</t>
  </si>
  <si>
    <t>630608360100101</t>
  </si>
  <si>
    <t>Comision por Administracion de Fideicomisos Usd</t>
  </si>
  <si>
    <t>0.63.0.60.836.0.01.001.99</t>
  </si>
  <si>
    <t>630608360100199</t>
  </si>
  <si>
    <t>0.64.0.10.828.0.01.001.99</t>
  </si>
  <si>
    <t>640108280100199</t>
  </si>
  <si>
    <t>Beneficios por Ventas de Inmuebles</t>
  </si>
  <si>
    <t>0.64.0.10.830.0.01.002.99</t>
  </si>
  <si>
    <t>640108300100299</t>
  </si>
  <si>
    <t>Ganancia por Venta de Rodados</t>
  </si>
  <si>
    <t>0.64.0.10.830.0.01.020.99</t>
  </si>
  <si>
    <t>640108300102099</t>
  </si>
  <si>
    <t>Ganancias por Venta de Bienes Muebles</t>
  </si>
  <si>
    <t>0.64.0.10.830.0.01.023.99</t>
  </si>
  <si>
    <t>640108300102399</t>
  </si>
  <si>
    <t>Ganancias por Venta de Activo</t>
  </si>
  <si>
    <t>0.64.0.10.832.0.01.002.99</t>
  </si>
  <si>
    <t>640108320100299</t>
  </si>
  <si>
    <t>0.64.0.10.832.0.01.021.99</t>
  </si>
  <si>
    <t>640108320102199</t>
  </si>
  <si>
    <t>Recupero Reintegro - Publicidad Gs</t>
  </si>
  <si>
    <t>0.64.0.10.832.0.01.089.99</t>
  </si>
  <si>
    <t>640108320108999</t>
  </si>
  <si>
    <t>Descuento Obtenido-Pago Patente Municipal</t>
  </si>
  <si>
    <t>0.65.0.10.834.0.06.019.99</t>
  </si>
  <si>
    <t>650108340601999</t>
  </si>
  <si>
    <t>Otras Ganancias Operativas-Residentes</t>
  </si>
  <si>
    <t>0.65.0.10.834.0.08.000.99</t>
  </si>
  <si>
    <t>650108340800099</t>
  </si>
  <si>
    <t>0.71.0.10.701.0.02.001.01</t>
  </si>
  <si>
    <t>710107010200101</t>
  </si>
  <si>
    <t>Ahorro Vista - Usd</t>
  </si>
  <si>
    <t>0.71.0.10.701.0.02.001.99</t>
  </si>
  <si>
    <t>710107010200199</t>
  </si>
  <si>
    <t>Ahorro Vista - Gs</t>
  </si>
  <si>
    <t>0.71.0.10.701.0.02.012.01</t>
  </si>
  <si>
    <t>710107010201201</t>
  </si>
  <si>
    <t>Cert.de Deposito de Entidades Financieras</t>
  </si>
  <si>
    <t>0.71.0.10.701.0.02.012.99</t>
  </si>
  <si>
    <t>710107010201299</t>
  </si>
  <si>
    <t>Cert.de Deposito  de Entidades Financieras</t>
  </si>
  <si>
    <t>0.71.0.10.701.0.02.055.01</t>
  </si>
  <si>
    <t>710107010205501</t>
  </si>
  <si>
    <t>s/Call Money Bcos. del Pais - Dolares</t>
  </si>
  <si>
    <t>0.71.0.10.701.0.02.055.99</t>
  </si>
  <si>
    <t>710107010205599</t>
  </si>
  <si>
    <t>s/Call Money Bancos del Pais - Guaranies</t>
  </si>
  <si>
    <t>0.71.0.10.701.0.02.913.01</t>
  </si>
  <si>
    <t>710107010291301</t>
  </si>
  <si>
    <t>Cargos por Depositos a la Vista</t>
  </si>
  <si>
    <t>0.71.0.10.701.0.02.913.99</t>
  </si>
  <si>
    <t>710107010291399</t>
  </si>
  <si>
    <t>Cargos por Depositos a Plazo Fijo</t>
  </si>
  <si>
    <t>0.71.0.10.705.0.02.000.99</t>
  </si>
  <si>
    <t>710107050200099</t>
  </si>
  <si>
    <t>Prestamos de Entidades Financieras</t>
  </si>
  <si>
    <t>0.71.0.10.705.0.02.001.01</t>
  </si>
  <si>
    <t>710107050200101</t>
  </si>
  <si>
    <t>Cargos s/ Prestamos Recibidos de Afd - Usd</t>
  </si>
  <si>
    <t>0.71.0.10.705.0.02.002.99</t>
  </si>
  <si>
    <t>710107050200299</t>
  </si>
  <si>
    <t>Gastos Bancarios</t>
  </si>
  <si>
    <t>0.71.0.10.705.0.02.004.01</t>
  </si>
  <si>
    <t>710107050200401</t>
  </si>
  <si>
    <t>Cargos Entidades Financieras del Pais Me-Afd</t>
  </si>
  <si>
    <t>0.71.0.10.705.0.02.004.99</t>
  </si>
  <si>
    <t>710107050200499</t>
  </si>
  <si>
    <t>Cargos Entidades Financieras del Pais Mn-Afd</t>
  </si>
  <si>
    <t>0.71.0.10.705.0.03.001.99</t>
  </si>
  <si>
    <t>710107050300199</t>
  </si>
  <si>
    <t>Fee del Exterior</t>
  </si>
  <si>
    <t>0.71.0.10.705.0.03.002.01</t>
  </si>
  <si>
    <t>710107050300201</t>
  </si>
  <si>
    <t>Cargos Financieros s/ Prestamos  del Exterior</t>
  </si>
  <si>
    <t>0.71.0.10.705.0.03.002.99</t>
  </si>
  <si>
    <t>710107050300299</t>
  </si>
  <si>
    <t>0.71.0.10.705.0.03.102.01</t>
  </si>
  <si>
    <t>710107050310201</t>
  </si>
  <si>
    <t>Cargos por Prestamos Otorgados por Entidades del Exterior Me</t>
  </si>
  <si>
    <t>0.71.0.10.705.0.03.102.99</t>
  </si>
  <si>
    <t>710107050310299</t>
  </si>
  <si>
    <t>Comision por Prestamos Otorgados-Entidades del Exterior</t>
  </si>
  <si>
    <t>0.71.0.10.707.0.04.000.99</t>
  </si>
  <si>
    <t>710107070400099</t>
  </si>
  <si>
    <t>Compra Futura de Valores Vendidos - Residentes</t>
  </si>
  <si>
    <t>0.71.0.10.707.0.04.001.99</t>
  </si>
  <si>
    <t>710107070400199</t>
  </si>
  <si>
    <t>Int por  Compra Futura de Valores Vendidos</t>
  </si>
  <si>
    <t>0.71.0.20.709.0.02.000.98</t>
  </si>
  <si>
    <t>710207090200098</t>
  </si>
  <si>
    <t>Cargos p/Dep.a la Vista-Residentes</t>
  </si>
  <si>
    <t>0.71.0.20.709.0.02.000.99</t>
  </si>
  <si>
    <t>710207090200099</t>
  </si>
  <si>
    <t>Cargos p/ Depositos a la Vista</t>
  </si>
  <si>
    <t>0.71.0.20.711.0.02.001.01</t>
  </si>
  <si>
    <t>710207110200101</t>
  </si>
  <si>
    <t>Depositos de Ahorro M.E.</t>
  </si>
  <si>
    <t>0.71.0.20.711.0.02.001.99</t>
  </si>
  <si>
    <t>710207110200199</t>
  </si>
  <si>
    <t>En Caja de Ahorro Contractual</t>
  </si>
  <si>
    <t>0.71.0.20.711.0.02.004.01</t>
  </si>
  <si>
    <t>710207110200401</t>
  </si>
  <si>
    <t>Intereses Pagados Sobre Caja de Ahorro Vista Me</t>
  </si>
  <si>
    <t>0.71.0.20.711.0.02.004.99</t>
  </si>
  <si>
    <t>710207110200499</t>
  </si>
  <si>
    <t>Intereses Pagados Sobre Caja de Ahorro Vista Mn</t>
  </si>
  <si>
    <t>0.71.0.20.711.0.03.001.01</t>
  </si>
  <si>
    <t>710207110300101</t>
  </si>
  <si>
    <t>Depositos de Ahorros - Dolares</t>
  </si>
  <si>
    <t>0.71.0.20.711.0.03.001.99</t>
  </si>
  <si>
    <t>710207110300199</t>
  </si>
  <si>
    <t>Depositos de Ahorros - Gs.</t>
  </si>
  <si>
    <t>0.71.0.20.713.0.02.004.01</t>
  </si>
  <si>
    <t>710207130200401</t>
  </si>
  <si>
    <t>Ahorro a Plazo Programado Usd</t>
  </si>
  <si>
    <t>0.71.0.20.713.0.02.004.99</t>
  </si>
  <si>
    <t>710207130200499</t>
  </si>
  <si>
    <t>Ahorro a Plazo Programado  Gs</t>
  </si>
  <si>
    <t>0.71.0.20.713.0.02.103.99</t>
  </si>
  <si>
    <t>710207130210399</t>
  </si>
  <si>
    <t>Cargos Pagados s/Depositos de Ahorro Programado</t>
  </si>
  <si>
    <t>0.71.0.20.715.0.02.012.01</t>
  </si>
  <si>
    <t>710207150201201</t>
  </si>
  <si>
    <t>Certif. de Deposito de Ahorro Dolares Usa.</t>
  </si>
  <si>
    <t>0.71.0.20.715.0.02.012.99</t>
  </si>
  <si>
    <t>710207150201299</t>
  </si>
  <si>
    <t>Certif. de Depositos de Ahorro Gs.</t>
  </si>
  <si>
    <t>0.71.0.20.715.0.02.998.01</t>
  </si>
  <si>
    <t>710207150299801</t>
  </si>
  <si>
    <t>Cargos Pagados por Certificados de Deposito de Ahorro Me</t>
  </si>
  <si>
    <t>0.71.0.20.715.0.02.998.59</t>
  </si>
  <si>
    <t>710207150299859</t>
  </si>
  <si>
    <t>Cargos Pagados por Cda Euros</t>
  </si>
  <si>
    <t>0.71.0.20.715.0.02.998.99</t>
  </si>
  <si>
    <t>710207150299899</t>
  </si>
  <si>
    <t>Cargos Pagados Sobre Certificado de Depositos de Ahorro Mn</t>
  </si>
  <si>
    <t>0.71.0.20.715.0.03.012.99</t>
  </si>
  <si>
    <t>710207150301299</t>
  </si>
  <si>
    <t>Certificado de Deposito de Ahorro</t>
  </si>
  <si>
    <t>0.71.0.20.729.0.01.001.01</t>
  </si>
  <si>
    <t>710207290100101</t>
  </si>
  <si>
    <t>Ahorros Vista - Usd</t>
  </si>
  <si>
    <t>0.71.0.20.729.0.01.001.99</t>
  </si>
  <si>
    <t>710207290100199</t>
  </si>
  <si>
    <t>Ahorros Vista - Gs</t>
  </si>
  <si>
    <t>0.71.0.20.729.0.01.012.01</t>
  </si>
  <si>
    <t>710207290101201</t>
  </si>
  <si>
    <t>Cargos por Depositos Cda Sect Publico Usd</t>
  </si>
  <si>
    <t>0.71.0.20.729.0.01.012.99</t>
  </si>
  <si>
    <t>710207290101299</t>
  </si>
  <si>
    <t>Cargos por Cert.Dep.Ahorro - Sector Publico</t>
  </si>
  <si>
    <t>0.71.0.20.729.0.01.513.01</t>
  </si>
  <si>
    <t>710207290151301</t>
  </si>
  <si>
    <t>Cargos por Depositos a Plazo-Sector Publico</t>
  </si>
  <si>
    <t>0.71.0.20.729.0.01.513.99</t>
  </si>
  <si>
    <t>710207290151399</t>
  </si>
  <si>
    <t>Cargos por Depositos a la Vista-Sector Publico</t>
  </si>
  <si>
    <t>0.71.0.20.797.0.01.001.01</t>
  </si>
  <si>
    <t>710207970100101</t>
  </si>
  <si>
    <t>Cargos s/Bonos Subordinados - Usd</t>
  </si>
  <si>
    <t>0.71.0.20.797.0.01.001.99</t>
  </si>
  <si>
    <t>710207970100199</t>
  </si>
  <si>
    <t>Cargos s/Bonos Subordinados</t>
  </si>
  <si>
    <t>0.71.0.20.797.0.01.902.01</t>
  </si>
  <si>
    <t>710207970190201</t>
  </si>
  <si>
    <t>Cargos Pagados s/Bonos Subordinados Bvpasa</t>
  </si>
  <si>
    <t>0.71.0.20.797.0.01.902.99</t>
  </si>
  <si>
    <t>710207970190299</t>
  </si>
  <si>
    <t>0.71.0.40.739.0.02.000.99</t>
  </si>
  <si>
    <t>710407390200099</t>
  </si>
  <si>
    <t>Valuacion Disponibilidades</t>
  </si>
  <si>
    <t>0.71.0.40.739.0.02.998.99</t>
  </si>
  <si>
    <t>710407390299899</t>
  </si>
  <si>
    <t>0.71.0.40.739.0.04.000.99</t>
  </si>
  <si>
    <t>710407390400099</t>
  </si>
  <si>
    <t>Cred.Vig.por Int.Fin.-S.F.-Residentes</t>
  </si>
  <si>
    <t>0.71.0.40.739.0.04.001.99</t>
  </si>
  <si>
    <t>710407390400199</t>
  </si>
  <si>
    <t>Creditos Vig.p/Interm.Fin.Sector Fin.-Residentes</t>
  </si>
  <si>
    <t>0.71.0.40.739.0.04.998.99</t>
  </si>
  <si>
    <t>710407390499899</t>
  </si>
  <si>
    <t>Valuacion de Creditos Vigentes- Sector Financiero</t>
  </si>
  <si>
    <t>0.71.0.40.739.0.06.000.99</t>
  </si>
  <si>
    <t>710407390600099</t>
  </si>
  <si>
    <t>Cred.Vig.por Int.Fin.-S.N.F.-Residentes</t>
  </si>
  <si>
    <t>0.71.0.40.739.0.06.001.99</t>
  </si>
  <si>
    <t>710407390600199</t>
  </si>
  <si>
    <t>Creditos Vig.p/Interm.Fin.Sect.No Fin.-Residentes</t>
  </si>
  <si>
    <t>0.71.0.40.739.0.06.998.99</t>
  </si>
  <si>
    <t>710407390699899</t>
  </si>
  <si>
    <t>Valuacion Creditos Vigentes Sector No Financiero</t>
  </si>
  <si>
    <t>0.71.0.40.739.0.08.000.99</t>
  </si>
  <si>
    <t>710407390800099</t>
  </si>
  <si>
    <t>Creditos Venc.por Int.Fin.-Residentes</t>
  </si>
  <si>
    <t>0.71.0.40.739.0.08.001.99</t>
  </si>
  <si>
    <t>710407390800199</t>
  </si>
  <si>
    <t>Valuacion de Creditos Vencidos</t>
  </si>
  <si>
    <t>0.71.0.40.741.0.02.000.99</t>
  </si>
  <si>
    <t>710407410200099</t>
  </si>
  <si>
    <t>Oblig.por Int.Fin.-S.F.-Residentes</t>
  </si>
  <si>
    <t>0.71.0.40.741.0.02.998.99</t>
  </si>
  <si>
    <t>710407410299899</t>
  </si>
  <si>
    <t>0.71.0.40.741.0.04.000.99</t>
  </si>
  <si>
    <t>710407410400099</t>
  </si>
  <si>
    <t>Oblig.por Int.Fin.-S.N.F.-Residentes</t>
  </si>
  <si>
    <t>0.71.0.40.741.0.04.998.99</t>
  </si>
  <si>
    <t>710407410499899</t>
  </si>
  <si>
    <t>0.71.0.50.743.0.02.000.99</t>
  </si>
  <si>
    <t>710507430200099</t>
  </si>
  <si>
    <t>0.71.0.50.743.0.02.001.99</t>
  </si>
  <si>
    <t>710507430200199</t>
  </si>
  <si>
    <t>Prevision para Inversiones</t>
  </si>
  <si>
    <t>0.71.0.50.743.0.02.002.98</t>
  </si>
  <si>
    <t>710507430200298</t>
  </si>
  <si>
    <t>0.71.0.50.743.0.02.002.99</t>
  </si>
  <si>
    <t>710507430200299</t>
  </si>
  <si>
    <t>0.71.0.50.743.0.02.010.98</t>
  </si>
  <si>
    <t>710507430201098</t>
  </si>
  <si>
    <t>Prevision p/Riesgos Crediticios</t>
  </si>
  <si>
    <t>0.71.0.50.743.0.02.010.99</t>
  </si>
  <si>
    <t>710507430201099</t>
  </si>
  <si>
    <t>0.71.0.50.743.0.02.020.99</t>
  </si>
  <si>
    <t>710507430202099</t>
  </si>
  <si>
    <t>Prevision Riesgo Bienes Adjudicados</t>
  </si>
  <si>
    <t>0.71.0.50.743.0.02.023.99</t>
  </si>
  <si>
    <t>710507430202399</t>
  </si>
  <si>
    <t>Previsiones Esp.s/Compromiso Contingente</t>
  </si>
  <si>
    <t>0.71.0.50.743.0.02.040.01</t>
  </si>
  <si>
    <t>710507430204001</t>
  </si>
  <si>
    <t>Prevision Fideicomiso</t>
  </si>
  <si>
    <t>0.71.0.50.743.0.02.040.99</t>
  </si>
  <si>
    <t>710507430204099</t>
  </si>
  <si>
    <t>Prevision Fideicomisos</t>
  </si>
  <si>
    <t>0.71.0.50.743.0.02.090.99</t>
  </si>
  <si>
    <t>710507430209099</t>
  </si>
  <si>
    <t>Previsiones s/ Creditos Diversos</t>
  </si>
  <si>
    <t>0.71.0.50.743.0.02.454.99</t>
  </si>
  <si>
    <t>710507430245499</t>
  </si>
  <si>
    <t>0.71.0.50.743.0.02.997.01</t>
  </si>
  <si>
    <t>710507430299701</t>
  </si>
  <si>
    <t>Prevision Sobre Prestamos de Dudoso Cobro M/E</t>
  </si>
  <si>
    <t>0.71.0.50.743.0.02.997.99</t>
  </si>
  <si>
    <t>710507430299799</t>
  </si>
  <si>
    <t>Prevision Sobre Inversiones</t>
  </si>
  <si>
    <t>0.71.0.50.743.0.04.040.99</t>
  </si>
  <si>
    <t>710507430404099</t>
  </si>
  <si>
    <t>0.71.0.50.743.0.04.041.01</t>
  </si>
  <si>
    <t>710507430404101</t>
  </si>
  <si>
    <t>Empresas de Intermediacion Financiera en el Pais</t>
  </si>
  <si>
    <t>0.71.0.50.743.0.04.041.99</t>
  </si>
  <si>
    <t>710507430404199</t>
  </si>
  <si>
    <t>Prev.p/Partidas Pendientes de Conciliacion</t>
  </si>
  <si>
    <t>0.71.0.50.743.0.06.001.99</t>
  </si>
  <si>
    <t>710507430600199</t>
  </si>
  <si>
    <t>Deudores Incobrables Organismos Publicos</t>
  </si>
  <si>
    <t>0.71.0.50.743.0.07.000.99</t>
  </si>
  <si>
    <t>710507430700099</t>
  </si>
  <si>
    <t>Perdidas por Constitucion Previsiones</t>
  </si>
  <si>
    <t>0.71.0.50.743.0.07.202.99</t>
  </si>
  <si>
    <t>710507430720299</t>
  </si>
  <si>
    <t>Medidas Excepcionales del Bcp - Nuevos Creditos</t>
  </si>
  <si>
    <t>0.71.0.50.743.0.07.203.01</t>
  </si>
  <si>
    <t>710507430720301</t>
  </si>
  <si>
    <t>Prevision Medidas Excep. de Apoyo Emitidas p/Bcp</t>
  </si>
  <si>
    <t>0.71.0.50.743.0.07.203.99</t>
  </si>
  <si>
    <t>710507430720399</t>
  </si>
  <si>
    <t>0.71.0.50.743.0.08.251.01</t>
  </si>
  <si>
    <t>710507430825101</t>
  </si>
  <si>
    <t>Previsiones Medidas Transitorias</t>
  </si>
  <si>
    <t>0.71.0.50.743.0.08.251.99</t>
  </si>
  <si>
    <t>710507430825199</t>
  </si>
  <si>
    <t>0.71.0.50.743.0.09.001.01</t>
  </si>
  <si>
    <t>710507430900101</t>
  </si>
  <si>
    <t>Perdidas por Incobrabilidad - Cartera Adq por Proceso de Fus</t>
  </si>
  <si>
    <t>0.71.0.50.743.0.09.001.99</t>
  </si>
  <si>
    <t>710507430900199</t>
  </si>
  <si>
    <t>0.71.0.50.747.0.01.003.01</t>
  </si>
  <si>
    <t>710507470100301</t>
  </si>
  <si>
    <t>Perdida por Quitas Sobre Creditos-Gnd</t>
  </si>
  <si>
    <t>0.71.0.50.747.0.01.003.99</t>
  </si>
  <si>
    <t>710507470100399</t>
  </si>
  <si>
    <t>0.71.0.60.749.0.04.000.99</t>
  </si>
  <si>
    <t>710607490400099</t>
  </si>
  <si>
    <t>Diferencias de Cotizacion de Val. Publ. Nacionales</t>
  </si>
  <si>
    <t>0.71.0.60.749.0.08.001.99</t>
  </si>
  <si>
    <t>710607490800199</t>
  </si>
  <si>
    <t>Diferencias de Cotizacion de Valores Privados Nacionales</t>
  </si>
  <si>
    <t>0.72.0.10.757.0.02.001.99</t>
  </si>
  <si>
    <t>720107570200199</t>
  </si>
  <si>
    <t>Com. Interbancarias Pag. por Uso de Atm Otros Bcos</t>
  </si>
  <si>
    <t>0.72.0.10.757.0.02.008.99</t>
  </si>
  <si>
    <t>720107570200899</t>
  </si>
  <si>
    <t>Comisiones Pagadas Red Agente Autorizado</t>
  </si>
  <si>
    <t>0.72.0.10.757.0.02.011.99</t>
  </si>
  <si>
    <t>720107570201199</t>
  </si>
  <si>
    <t>Comisiones Pagadas Sub Agentes Wu</t>
  </si>
  <si>
    <t>0.72.0.10.757.0.02.012.99</t>
  </si>
  <si>
    <t>720107570201299</t>
  </si>
  <si>
    <t>Comisiones Pagadas</t>
  </si>
  <si>
    <t>0.72.0.10.757.0.02.015.99</t>
  </si>
  <si>
    <t>720107570201599</t>
  </si>
  <si>
    <t>Comisiones Pagadas por Uso de Atm</t>
  </si>
  <si>
    <t>0.72.0.10.757.0.02.043.99</t>
  </si>
  <si>
    <t>720107570204399</t>
  </si>
  <si>
    <t>Canje de Puntos Tdc Oro - Tam</t>
  </si>
  <si>
    <t>0.72.0.10.757.0.02.061.99</t>
  </si>
  <si>
    <t>720107570206199</t>
  </si>
  <si>
    <t>Comisiones de Cobranzas Prestamos</t>
  </si>
  <si>
    <t>0.72.0.10.757.0.02.100.99</t>
  </si>
  <si>
    <t>720107570210099</t>
  </si>
  <si>
    <t>Tarjetas Plasticas Utiliz. Oro Salud</t>
  </si>
  <si>
    <t>0.72.0.10.757.0.02.101.99</t>
  </si>
  <si>
    <t>720107570210199</t>
  </si>
  <si>
    <t>0.72.0.10.757.0.02.104.99</t>
  </si>
  <si>
    <t>720107570210499</t>
  </si>
  <si>
    <t>Comision Ffvv por Paquete</t>
  </si>
  <si>
    <t>0.72.0.10.757.0.02.111.99</t>
  </si>
  <si>
    <t>720107570211199</t>
  </si>
  <si>
    <t>Com.Pag.a Seguros - Fraude Robo Tdc</t>
  </si>
  <si>
    <t>0.72.0.10.757.0.02.148.99</t>
  </si>
  <si>
    <t>720107570214899</t>
  </si>
  <si>
    <t>Promocion Tdc Luisito</t>
  </si>
  <si>
    <t>0.72.0.10.757.0.02.180.99</t>
  </si>
  <si>
    <t>720107570218099</t>
  </si>
  <si>
    <t>Tasaciones por Cuenta del Banco</t>
  </si>
  <si>
    <t>0.72.0.10.757.0.02.951.01</t>
  </si>
  <si>
    <t>720107570295101</t>
  </si>
  <si>
    <t>Asistencia Al Viajero</t>
  </si>
  <si>
    <t>0.72.0.10.757.0.02.951.99</t>
  </si>
  <si>
    <t>720107570295199</t>
  </si>
  <si>
    <t>Alquiler de Pos-Infonet Td/Tc</t>
  </si>
  <si>
    <t>0.72.0.10.757.0.02.952.99</t>
  </si>
  <si>
    <t>720107570295299</t>
  </si>
  <si>
    <t>Pagos de Extracto Web Service</t>
  </si>
  <si>
    <t>0.73.0.10.759.0.02.002.99</t>
  </si>
  <si>
    <t>730107590200299</t>
  </si>
  <si>
    <t>Gratificación Especial</t>
  </si>
  <si>
    <t>0.73.0.10.759.0.02.006.99</t>
  </si>
  <si>
    <t>730107590200699</t>
  </si>
  <si>
    <t>Honorarios Profesionales Internos</t>
  </si>
  <si>
    <t>0.73.0.10.759.0.02.007.99</t>
  </si>
  <si>
    <t>730107590200799</t>
  </si>
  <si>
    <t>I. M. O.</t>
  </si>
  <si>
    <t>0.73.0.10.759.0.02.010.99</t>
  </si>
  <si>
    <t>730107590201099</t>
  </si>
  <si>
    <t>Remunerac. Personal Superior</t>
  </si>
  <si>
    <t>0.73.0.10.759.0.02.012.99</t>
  </si>
  <si>
    <t>730107590201299</t>
  </si>
  <si>
    <t>Remuneraciones a Directores y Sindico</t>
  </si>
  <si>
    <t>0.73.0.10.759.0.02.016.99</t>
  </si>
  <si>
    <t>730107590201699</t>
  </si>
  <si>
    <t>Otras Retribuciones Personales Gnd</t>
  </si>
  <si>
    <t>0.73.0.10.759.0.02.030.99</t>
  </si>
  <si>
    <t>730107590203099</t>
  </si>
  <si>
    <t>Dieta de Directores s/ Cta.</t>
  </si>
  <si>
    <t>0.73.0.10.759.0.02.968.99</t>
  </si>
  <si>
    <t>730107590296899</t>
  </si>
  <si>
    <t>Dieta de Directores - Gastos Deducibles</t>
  </si>
  <si>
    <t>0.73.0.10.759.0.04.000.99</t>
  </si>
  <si>
    <t>730107590400099</t>
  </si>
  <si>
    <t>Sueldos Permanentes</t>
  </si>
  <si>
    <t>0.73.0.10.759.0.04.001.99</t>
  </si>
  <si>
    <t>730107590400199</t>
  </si>
  <si>
    <t>0.73.0.10.759.0.04.971.99</t>
  </si>
  <si>
    <t>730107590497199</t>
  </si>
  <si>
    <t>Sueldo Personal Administrativo</t>
  </si>
  <si>
    <t>0.73.0.10.759.0.06.000.99</t>
  </si>
  <si>
    <t>730107590600099</t>
  </si>
  <si>
    <t>Aguinaldo Directores</t>
  </si>
  <si>
    <t>0.73.0.10.759.0.06.010.99</t>
  </si>
  <si>
    <t>730107590601099</t>
  </si>
  <si>
    <t>Aguinaldo</t>
  </si>
  <si>
    <t>0.73.0.10.759.0.06.961.99</t>
  </si>
  <si>
    <t>730107590696199</t>
  </si>
  <si>
    <t>Aguinaldo Funcionarios</t>
  </si>
  <si>
    <t>0.73.0.10.759.0.08.000.99</t>
  </si>
  <si>
    <t>730107590800099</t>
  </si>
  <si>
    <t>Salario Vacacional</t>
  </si>
  <si>
    <t>0.73.0.10.759.0.08.002.99</t>
  </si>
  <si>
    <t>730107590800299</t>
  </si>
  <si>
    <t>Vacaciones</t>
  </si>
  <si>
    <t>0.73.0.10.759.0.12.000.99</t>
  </si>
  <si>
    <t>730107591200099</t>
  </si>
  <si>
    <t>Fallo de Cajas</t>
  </si>
  <si>
    <t>0.73.0.10.759.0.12.961.99</t>
  </si>
  <si>
    <t>730107591296199</t>
  </si>
  <si>
    <t>Falla de Caja</t>
  </si>
  <si>
    <t>0.73.0.10.759.0.14.006.99</t>
  </si>
  <si>
    <t>730107591400699</t>
  </si>
  <si>
    <t>Vacaciones Causales</t>
  </si>
  <si>
    <t>0.73.0.10.759.0.14.961.99</t>
  </si>
  <si>
    <t>730107591496199</t>
  </si>
  <si>
    <t>Retribucion Especial</t>
  </si>
  <si>
    <t>0.73.0.10.759.0.16.001.99</t>
  </si>
  <si>
    <t>730107591600199</t>
  </si>
  <si>
    <t>Honorarios Escribanos</t>
  </si>
  <si>
    <t>0.73.0.10.759.0.16.002.99</t>
  </si>
  <si>
    <t>730107591600299</t>
  </si>
  <si>
    <t>Honorarios Abogados</t>
  </si>
  <si>
    <t>0.73.0.10.759.0.16.003.99</t>
  </si>
  <si>
    <t>730107591600399</t>
  </si>
  <si>
    <t>Honorarios Asesores y Consultores</t>
  </si>
  <si>
    <t>0.73.0.10.759.0.16.008.99</t>
  </si>
  <si>
    <t>730107591600899</t>
  </si>
  <si>
    <t>Personal Fuera de Convenio-Experiencia</t>
  </si>
  <si>
    <t>0.73.0.10.759.0.16.010.99</t>
  </si>
  <si>
    <t>730107591601099</t>
  </si>
  <si>
    <t>Honorarios a Profesionales y Tecnicos</t>
  </si>
  <si>
    <t>0.73.0.10.759.0.16.020.99</t>
  </si>
  <si>
    <t>730107591602099</t>
  </si>
  <si>
    <t>Honorarios a Profes.y Técnicos - Ti</t>
  </si>
  <si>
    <t>0.73.0.10.759.0.16.030.99</t>
  </si>
  <si>
    <t>730107591603099</t>
  </si>
  <si>
    <t>Honorarios a Profesionales y Técnicos</t>
  </si>
  <si>
    <t>0.73.0.10.759.0.16.060.99</t>
  </si>
  <si>
    <t>730107591606099</t>
  </si>
  <si>
    <t>Honorarios a Profesionales Tercerizados</t>
  </si>
  <si>
    <t>0.73.0.10.759.0.16.081.99</t>
  </si>
  <si>
    <t>730107591608199</t>
  </si>
  <si>
    <t>Honorarios Pagados - Gastos Deducibles</t>
  </si>
  <si>
    <t>0.73.0.10.759.0.18.001.01</t>
  </si>
  <si>
    <t>730107591800101</t>
  </si>
  <si>
    <t>Otras Retribuciones Personales</t>
  </si>
  <si>
    <t>0.73.0.10.759.0.18.001.99</t>
  </si>
  <si>
    <t>730107591800199</t>
  </si>
  <si>
    <t>0.73.0.10.759.0.18.003.99</t>
  </si>
  <si>
    <t>730107591800399</t>
  </si>
  <si>
    <t>Uniformes</t>
  </si>
  <si>
    <t>0.73.0.10.759.0.18.004.99</t>
  </si>
  <si>
    <t>730107591800499</t>
  </si>
  <si>
    <t>Gastos Varios - Directorio</t>
  </si>
  <si>
    <t>0.73.0.10.759.0.18.005.99</t>
  </si>
  <si>
    <t>730107591800599</t>
  </si>
  <si>
    <t>Otras Retribuciones Personales - No Deducibles</t>
  </si>
  <si>
    <t>0.73.0.10.759.0.18.010.99</t>
  </si>
  <si>
    <t>730107591801099</t>
  </si>
  <si>
    <t>Refrigerios - No Deducible</t>
  </si>
  <si>
    <t>0.73.0.10.759.0.18.012.99</t>
  </si>
  <si>
    <t>730107591801299</t>
  </si>
  <si>
    <t>0.73.0.10.759.0.18.060.99</t>
  </si>
  <si>
    <t>730107591806099</t>
  </si>
  <si>
    <t>Preaviso</t>
  </si>
  <si>
    <t>0.73.0.10.759.0.18.968.99</t>
  </si>
  <si>
    <t>730107591896899</t>
  </si>
  <si>
    <t>Bonificacion Familiar</t>
  </si>
  <si>
    <t>0.73.0.10.759.0.20.005.99</t>
  </si>
  <si>
    <t>730107592000599</t>
  </si>
  <si>
    <t>Prevision Aporte 1% s/Aguinaldo</t>
  </si>
  <si>
    <t>0.73.0.10.759.0.20.020.99</t>
  </si>
  <si>
    <t>730107592002099</t>
  </si>
  <si>
    <t>Ips - Aporte Patronal</t>
  </si>
  <si>
    <t>0.73.0.10.759.0.20.030.99</t>
  </si>
  <si>
    <t>730107592003099</t>
  </si>
  <si>
    <t>Aporte Patronal Especial</t>
  </si>
  <si>
    <t>0.73.0.10.759.0.20.951.99</t>
  </si>
  <si>
    <t>730107592095199</t>
  </si>
  <si>
    <t>Aporte Patronal Cpjb</t>
  </si>
  <si>
    <t>0.73.0.10.759.0.22.020.99</t>
  </si>
  <si>
    <t>730107592202099</t>
  </si>
  <si>
    <t>Otras Cargas Soc. Bonificación Familiar</t>
  </si>
  <si>
    <t>0.73.0.10.759.0.22.030.99</t>
  </si>
  <si>
    <t>730107592203099</t>
  </si>
  <si>
    <t>Asismed  S.A.</t>
  </si>
  <si>
    <t>0.73.0.10.759.0.22.968.99</t>
  </si>
  <si>
    <t>730107592296899</t>
  </si>
  <si>
    <t>Seguro Medico Asismed</t>
  </si>
  <si>
    <t>0.73.0.10.761.0.02.951.99</t>
  </si>
  <si>
    <t>730107610295199</t>
  </si>
  <si>
    <t>Prima Sobre Polizas de Seguros</t>
  </si>
  <si>
    <t>0.73.0.10.761.0.04.001.99</t>
  </si>
  <si>
    <t>730107610400199</t>
  </si>
  <si>
    <t>Bienes Muebles</t>
  </si>
  <si>
    <t>0.73.0.10.761.0.08.000.99</t>
  </si>
  <si>
    <t>730107610800099</t>
  </si>
  <si>
    <t>Seguros Contra Incendio</t>
  </si>
  <si>
    <t>0.73.0.10.761.0.10.000.99</t>
  </si>
  <si>
    <t>730107611000099</t>
  </si>
  <si>
    <t>Seguros - Otros Seguros</t>
  </si>
  <si>
    <t>0.73.0.10.761.0.10.001.99</t>
  </si>
  <si>
    <t>730107611000199</t>
  </si>
  <si>
    <t>Otros Seguros</t>
  </si>
  <si>
    <t>0.73.0.10.761.0.10.002.99</t>
  </si>
  <si>
    <t>730107611000299</t>
  </si>
  <si>
    <t>Seguros Contra Fraude - Tc</t>
  </si>
  <si>
    <t>0.73.0.10.763.0.02.010.99</t>
  </si>
  <si>
    <t>730107630201099</t>
  </si>
  <si>
    <t>Depreciacion Edificios</t>
  </si>
  <si>
    <t>0.73.0.10.763.0.02.951.99</t>
  </si>
  <si>
    <t>730107630295199</t>
  </si>
  <si>
    <t>0.73.0.10.763.0.04.001.99</t>
  </si>
  <si>
    <t>730107630400199</t>
  </si>
  <si>
    <t>Instalaciones - Deducibles</t>
  </si>
  <si>
    <t>0.73.0.10.763.0.04.010.99</t>
  </si>
  <si>
    <t>730107630401099</t>
  </si>
  <si>
    <t>Depreciacion Muebles y Equipos (10 Años)</t>
  </si>
  <si>
    <t>0.73.0.10.763.0.04.020.99</t>
  </si>
  <si>
    <t>730107630402099</t>
  </si>
  <si>
    <t>Depreciacion Utiles y Herram. (4 Anos)</t>
  </si>
  <si>
    <t>0.73.0.10.763.0.04.030.99</t>
  </si>
  <si>
    <t>730107630403099</t>
  </si>
  <si>
    <t>Depreciacion Instalaciones</t>
  </si>
  <si>
    <t>0.73.0.10.763.0.04.040.99</t>
  </si>
  <si>
    <t>730107630404099</t>
  </si>
  <si>
    <t>Depreciacion Construcciones y Mejoras</t>
  </si>
  <si>
    <t>0.73.0.10.763.0.04.951.99</t>
  </si>
  <si>
    <t>730107630495199</t>
  </si>
  <si>
    <t>Muebles</t>
  </si>
  <si>
    <t>0.73.0.10.763.0.06.000.99</t>
  </si>
  <si>
    <t>730107630600099</t>
  </si>
  <si>
    <t>Depreciaciones - Equipos de Informatica</t>
  </si>
  <si>
    <t>0.73.0.10.763.0.10.000.99</t>
  </si>
  <si>
    <t>730107631000099</t>
  </si>
  <si>
    <t>Depreciacion - Rodados</t>
  </si>
  <si>
    <t>0.73.0.10.767.0.02.002.99</t>
  </si>
  <si>
    <t>730107670200299</t>
  </si>
  <si>
    <t>Bienes Intangibles</t>
  </si>
  <si>
    <t>0.73.0.10.767.0.04.000.99</t>
  </si>
  <si>
    <t>730107670400099</t>
  </si>
  <si>
    <t>Mejoras e Instal. en Inmueb. Arrend.</t>
  </si>
  <si>
    <t>0.73.0.10.767.0.04.951.99</t>
  </si>
  <si>
    <t>730107670495199</t>
  </si>
  <si>
    <t>Mejoras en Propiedades de Terceros</t>
  </si>
  <si>
    <t>0.73.0.10.767.0.06.010.99</t>
  </si>
  <si>
    <t>730107670601099</t>
  </si>
  <si>
    <t>0.73.0.10.767.0.06.020.99</t>
  </si>
  <si>
    <t>730107670602099</t>
  </si>
  <si>
    <t>0.73.0.10.767.0.06.021.99</t>
  </si>
  <si>
    <t>730107670602199</t>
  </si>
  <si>
    <t>Cargos Diferidos Autorizados por el Bcp</t>
  </si>
  <si>
    <t>0.73.0.10.767.0.06.022.99</t>
  </si>
  <si>
    <t>730107670602299</t>
  </si>
  <si>
    <t>0.73.0.10.769.0.02.000.99</t>
  </si>
  <si>
    <t>730107690200099</t>
  </si>
  <si>
    <t>Impuestos a la Renta</t>
  </si>
  <si>
    <t>0.73.0.10.769.0.02.951.99</t>
  </si>
  <si>
    <t>730107690295199</t>
  </si>
  <si>
    <t>Impuesto a la Renta del Ejercicio</t>
  </si>
  <si>
    <t>0.73.0.10.769.0.04.000.99</t>
  </si>
  <si>
    <t>730107690400099</t>
  </si>
  <si>
    <t>Iva - Gnd</t>
  </si>
  <si>
    <t>0.73.0.10.769.0.06.000.99</t>
  </si>
  <si>
    <t>730107690600099</t>
  </si>
  <si>
    <t>Iva Gastos</t>
  </si>
  <si>
    <t>0.73.0.10.769.0.06.001.99</t>
  </si>
  <si>
    <t>730107690600199</t>
  </si>
  <si>
    <t>Iva - Gastos No Deducibles</t>
  </si>
  <si>
    <t>0.73.0.10.769.0.06.003.99</t>
  </si>
  <si>
    <t>730107690600399</t>
  </si>
  <si>
    <t>Impuestos - No Deducibles - Iva</t>
  </si>
  <si>
    <t>0.73.0.10.769.0.06.951.99</t>
  </si>
  <si>
    <t>730107690695199</t>
  </si>
  <si>
    <t>Impuesto Al Valor Agregado</t>
  </si>
  <si>
    <t>0.73.0.10.769.0.10.001.99</t>
  </si>
  <si>
    <t>730107691000199</t>
  </si>
  <si>
    <t>Patente Municipal</t>
  </si>
  <si>
    <t>0.73.0.10.769.0.10.010.99</t>
  </si>
  <si>
    <t>730107691001099</t>
  </si>
  <si>
    <t>Otros Impuestos y Tasas</t>
  </si>
  <si>
    <t>0.73.0.10.769.0.10.030.99</t>
  </si>
  <si>
    <t>730107691003099</t>
  </si>
  <si>
    <t>Renta Empresas del Exterior- Gnd</t>
  </si>
  <si>
    <t>0.73.0.10.769.0.10.951.99</t>
  </si>
  <si>
    <t>730107691095199</t>
  </si>
  <si>
    <t>Impuesto a la Renta-Cargos Visa Electron Intern Bancard Gnd</t>
  </si>
  <si>
    <t>0.73.0.10.769.0.14.000.99</t>
  </si>
  <si>
    <t>730107691400099</t>
  </si>
  <si>
    <t>Multas y Recargos</t>
  </si>
  <si>
    <t>0.73.0.10.769.0.14.003.99</t>
  </si>
  <si>
    <t>730107691400399</t>
  </si>
  <si>
    <t>Multas - Hacienda Gnd</t>
  </si>
  <si>
    <t>0.73.0.10.769.0.16.000.99</t>
  </si>
  <si>
    <t>730107691600099</t>
  </si>
  <si>
    <t>0.73.0.10.771.0.02.000.99</t>
  </si>
  <si>
    <t>730107710200099</t>
  </si>
  <si>
    <t>0.73.0.10.771.0.02.001.99</t>
  </si>
  <si>
    <t>730107710200199</t>
  </si>
  <si>
    <t>Expensas Comunes</t>
  </si>
  <si>
    <t>0.73.0.10.771.0.02.002.98</t>
  </si>
  <si>
    <t>730107710200298</t>
  </si>
  <si>
    <t>Alquiler de Estacionamientos</t>
  </si>
  <si>
    <t>0.73.0.10.771.0.02.002.99</t>
  </si>
  <si>
    <t>730107710200299</t>
  </si>
  <si>
    <t>0.73.0.10.771.0.02.003.99</t>
  </si>
  <si>
    <t>730107710200399</t>
  </si>
  <si>
    <t>Alquiler de Espacios</t>
  </si>
  <si>
    <t>0.73.0.10.771.0.02.968.99</t>
  </si>
  <si>
    <t>730107710296899</t>
  </si>
  <si>
    <t>Alquileres Pagados</t>
  </si>
  <si>
    <t>0.73.0.10.771.0.04.000.99</t>
  </si>
  <si>
    <t>730107710400099</t>
  </si>
  <si>
    <t>Alquiler de Bienes Muebles y Equipos</t>
  </si>
  <si>
    <t>0.73.0.10.771.0.04.501.99</t>
  </si>
  <si>
    <t>730107710450199</t>
  </si>
  <si>
    <t>Alquileres Equipos Informaticos</t>
  </si>
  <si>
    <t>0.73.0.10.771.0.06.001.99</t>
  </si>
  <si>
    <t>730107710600199</t>
  </si>
  <si>
    <t>Rep. y Mant. de Bienes Inmuebles - No Deducibles</t>
  </si>
  <si>
    <t>0.73.0.10.771.0.06.007.99</t>
  </si>
  <si>
    <t>730107710600799</t>
  </si>
  <si>
    <t>Mantenim.y Reparac. Instalaciones</t>
  </si>
  <si>
    <t>0.73.0.10.771.0.08.001.99</t>
  </si>
  <si>
    <t>730107710800199</t>
  </si>
  <si>
    <t>Reparacion y Mantenimiento de Bienes Muebles y Equ</t>
  </si>
  <si>
    <t>0.73.0.10.771.0.08.002.99</t>
  </si>
  <si>
    <t>730107710800299</t>
  </si>
  <si>
    <t>Mantenimiento Atm</t>
  </si>
  <si>
    <t>0.73.0.10.771.0.08.003.99</t>
  </si>
  <si>
    <t>730107710800399</t>
  </si>
  <si>
    <t>Mantenim.Sist. de Seguridad</t>
  </si>
  <si>
    <t>0.73.0.10.771.0.08.004.99</t>
  </si>
  <si>
    <t>730107710800499</t>
  </si>
  <si>
    <t>Monitoreo Sist.Seguridad</t>
  </si>
  <si>
    <t>0.73.0.10.771.0.08.006.99</t>
  </si>
  <si>
    <t>730107710800699</t>
  </si>
  <si>
    <t>Mantenim.Equipos Atm's</t>
  </si>
  <si>
    <t>0.73.0.10.771.0.08.010.99</t>
  </si>
  <si>
    <t>730107710801099</t>
  </si>
  <si>
    <t>Mant. de Sistemas de Ti</t>
  </si>
  <si>
    <t>0.73.0.10.771.0.08.952.99</t>
  </si>
  <si>
    <t>730107710895299</t>
  </si>
  <si>
    <t>Reparacion y Mantenimiento de Bienes de Uso</t>
  </si>
  <si>
    <t>0.73.0.10.771.0.10.000.98</t>
  </si>
  <si>
    <t>730107711000098</t>
  </si>
  <si>
    <t>Servicio de Procesamiento de Datos Externo</t>
  </si>
  <si>
    <t>0.73.0.10.771.0.10.000.99</t>
  </si>
  <si>
    <t>730107711000099</t>
  </si>
  <si>
    <t>0.73.0.10.771.0.10.004.99</t>
  </si>
  <si>
    <t>730107711000499</t>
  </si>
  <si>
    <t>Grabacion y Perforacion Tdc</t>
  </si>
  <si>
    <t>0.73.0.10.771.0.10.030.99</t>
  </si>
  <si>
    <t>730107711003099</t>
  </si>
  <si>
    <t>Servicio de Proc. de Datos Externo Tarjeta de Credito</t>
  </si>
  <si>
    <t>0.73.0.10.771.0.12.001.99</t>
  </si>
  <si>
    <t>730107711200199</t>
  </si>
  <si>
    <t>Reparaci?N y Mantenimiento de Veh?Culos</t>
  </si>
  <si>
    <t>0.73.0.10.771.0.12.002.99</t>
  </si>
  <si>
    <t>730107711200299</t>
  </si>
  <si>
    <t>Reparacion y Mantenimiento de Vehiculos</t>
  </si>
  <si>
    <t>0.73.0.10.771.0.14.000.99</t>
  </si>
  <si>
    <t>730107711400099</t>
  </si>
  <si>
    <t>Energia Electrica</t>
  </si>
  <si>
    <t>0.73.0.10.771.0.14.951.99</t>
  </si>
  <si>
    <t>730107711495199</t>
  </si>
  <si>
    <t>Fluido Electrico</t>
  </si>
  <si>
    <t>0.73.0.10.771.0.16.000.99</t>
  </si>
  <si>
    <t>730107711600099</t>
  </si>
  <si>
    <t>Comunicaciones</t>
  </si>
  <si>
    <t>0.73.0.10.771.0.16.001.99</t>
  </si>
  <si>
    <t>730107711600199</t>
  </si>
  <si>
    <t>Courrier y Mensajeria</t>
  </si>
  <si>
    <t>0.73.0.10.771.0.16.003.99</t>
  </si>
  <si>
    <t>730107711600399</t>
  </si>
  <si>
    <t>Lineas Celulares</t>
  </si>
  <si>
    <t>0.73.0.10.771.0.16.004.99</t>
  </si>
  <si>
    <t>730107711600499</t>
  </si>
  <si>
    <t>Mesa de Dinero - Datatec</t>
  </si>
  <si>
    <t>0.73.0.10.771.0.16.005.99</t>
  </si>
  <si>
    <t>730107711600599</t>
  </si>
  <si>
    <t>Transmision de Datos - Lineas P.A.P.</t>
  </si>
  <si>
    <t>0.73.0.10.771.0.16.017.99</t>
  </si>
  <si>
    <t>730107711601799</t>
  </si>
  <si>
    <t>Telefonia Fija</t>
  </si>
  <si>
    <t>0.73.0.10.771.0.16.973.99</t>
  </si>
  <si>
    <t>730107711697399</t>
  </si>
  <si>
    <t>Copaco</t>
  </si>
  <si>
    <t>0.73.0.10.771.0.18.000.99</t>
  </si>
  <si>
    <t>730107711800099</t>
  </si>
  <si>
    <t>Utiles de Escritorio y Papeleria- Varios</t>
  </si>
  <si>
    <t>0.73.0.10.771.0.18.001.99</t>
  </si>
  <si>
    <t>730107711800199</t>
  </si>
  <si>
    <t>Tintas s/Cta</t>
  </si>
  <si>
    <t>0.73.0.10.771.0.18.005.99</t>
  </si>
  <si>
    <t>730107711800599</t>
  </si>
  <si>
    <t>Materiales Impresos Mkt</t>
  </si>
  <si>
    <t>0.73.0.10.771.0.18.021.99</t>
  </si>
  <si>
    <t>730107711802199</t>
  </si>
  <si>
    <t>Recuperacion de Emision de Chequeras</t>
  </si>
  <si>
    <t>0.73.0.10.771.0.18.046.99</t>
  </si>
  <si>
    <t>730107711804699</t>
  </si>
  <si>
    <t>Tarjetas de Creditos</t>
  </si>
  <si>
    <t>0.73.0.10.771.0.18.951.99</t>
  </si>
  <si>
    <t>730107711895199</t>
  </si>
  <si>
    <t>Papeleria</t>
  </si>
  <si>
    <t>0.73.0.10.771.0.20.001.99</t>
  </si>
  <si>
    <t>730107712000199</t>
  </si>
  <si>
    <t>Locomocion e Transporte  - No Deducible</t>
  </si>
  <si>
    <t>0.73.0.10.771.0.20.002.99</t>
  </si>
  <si>
    <t>730107712000299</t>
  </si>
  <si>
    <t>Combustible para Equipo Directivo</t>
  </si>
  <si>
    <t>0.73.0.10.771.0.20.003.99</t>
  </si>
  <si>
    <t>730107712000399</t>
  </si>
  <si>
    <t>Locomocion</t>
  </si>
  <si>
    <t>0.73.0.10.771.0.20.005.99</t>
  </si>
  <si>
    <t>730107712000599</t>
  </si>
  <si>
    <t>Locomocion - Beneficios - Veh?Culos Propios</t>
  </si>
  <si>
    <t>0.73.0.10.771.0.20.010.99</t>
  </si>
  <si>
    <t>730107712001099</t>
  </si>
  <si>
    <t>Combustible-Tic</t>
  </si>
  <si>
    <t>0.73.0.10.771.0.20.952.99</t>
  </si>
  <si>
    <t>730107712095299</t>
  </si>
  <si>
    <t>Gastos de Movilidad</t>
  </si>
  <si>
    <t>0.73.0.10.771.0.22.000.99</t>
  </si>
  <si>
    <t>730107712200099</t>
  </si>
  <si>
    <t>Higiene de Locales</t>
  </si>
  <si>
    <t>0.73.0.10.771.0.22.003.99</t>
  </si>
  <si>
    <t>730107712200399</t>
  </si>
  <si>
    <t>Compra de Articulos de Limpieza</t>
  </si>
  <si>
    <t>0.73.0.10.771.0.22.951.99</t>
  </si>
  <si>
    <t>730107712295199</t>
  </si>
  <si>
    <t>Servicio de Limpieza</t>
  </si>
  <si>
    <t>0.73.0.10.771.0.24.003.99</t>
  </si>
  <si>
    <t>730107712400399</t>
  </si>
  <si>
    <t>Gastos Procesamiento de Cheques - Bancard</t>
  </si>
  <si>
    <t>0.73.0.10.771.0.26.000.98</t>
  </si>
  <si>
    <t>730107712600098</t>
  </si>
  <si>
    <t>Custodia y Vigilancia</t>
  </si>
  <si>
    <t>0.73.0.10.771.0.26.000.99</t>
  </si>
  <si>
    <t>730107712600099</t>
  </si>
  <si>
    <t>0.73.0.10.771.0.26.001.99</t>
  </si>
  <si>
    <t>730107712600199</t>
  </si>
  <si>
    <t>Custodia y Vigilancia - Transporte</t>
  </si>
  <si>
    <t>0.73.0.10.771.0.26.002.98</t>
  </si>
  <si>
    <t>730107712600298</t>
  </si>
  <si>
    <t>Ciberseguridad</t>
  </si>
  <si>
    <t>0.73.0.10.771.0.26.002.99</t>
  </si>
  <si>
    <t>730107712600299</t>
  </si>
  <si>
    <t>0.73.0.10.771.0.26.951.99</t>
  </si>
  <si>
    <t>730107712695199</t>
  </si>
  <si>
    <t>Servicios de Vigilancia</t>
  </si>
  <si>
    <t>0.73.0.10.771.0.28.001.99</t>
  </si>
  <si>
    <t>730107712800199</t>
  </si>
  <si>
    <t>Viajes - Deducibles</t>
  </si>
  <si>
    <t>0.73.0.10.771.0.28.002.99</t>
  </si>
  <si>
    <t>730107712800299</t>
  </si>
  <si>
    <t>Caja Chica - Gtos Movilidad No Deducible</t>
  </si>
  <si>
    <t>0.73.0.10.771.0.28.005.99</t>
  </si>
  <si>
    <t>730107712800599</t>
  </si>
  <si>
    <t>Viajes Al Exterior-Directorio Gnd</t>
  </si>
  <si>
    <t>0.73.0.10.771.0.28.006.99</t>
  </si>
  <si>
    <t>730107712800699</t>
  </si>
  <si>
    <t>Viajes Locales - Combustibles</t>
  </si>
  <si>
    <t>0.73.0.10.771.0.28.010.99</t>
  </si>
  <si>
    <t>730107712801099</t>
  </si>
  <si>
    <t>Gastos de Hoteleria y Hospedaje</t>
  </si>
  <si>
    <t>0.73.0.10.771.0.28.011.99</t>
  </si>
  <si>
    <t>730107712801199</t>
  </si>
  <si>
    <t>Pasajes y Viaticos</t>
  </si>
  <si>
    <t>0.73.0.10.771.0.28.013.99</t>
  </si>
  <si>
    <t>730107712801399</t>
  </si>
  <si>
    <t>Pasajes y Viaticos - No Deducibles</t>
  </si>
  <si>
    <t>0.73.0.10.771.0.28.014.99</t>
  </si>
  <si>
    <t>730107712801499</t>
  </si>
  <si>
    <t>Viajes Al Exterior</t>
  </si>
  <si>
    <t>0.73.0.10.771.0.28.015.99</t>
  </si>
  <si>
    <t>730107712801599</t>
  </si>
  <si>
    <t>Alojamiento Viajes ?Reas Centrales</t>
  </si>
  <si>
    <t>0.73.0.10.771.0.28.017.99</t>
  </si>
  <si>
    <t>730107712801799</t>
  </si>
  <si>
    <t>Consumision Viajes Al Exterior</t>
  </si>
  <si>
    <t>0.73.0.10.771.0.28.019.99</t>
  </si>
  <si>
    <t>730107712801999</t>
  </si>
  <si>
    <t>Consumision Viajes ?Reas Centrales</t>
  </si>
  <si>
    <t>0.73.0.10.771.0.28.021.99</t>
  </si>
  <si>
    <t>730107712802199</t>
  </si>
  <si>
    <t>Pasajes y Taxis - No Deducibles</t>
  </si>
  <si>
    <t>0.73.0.10.771.0.28.030.99</t>
  </si>
  <si>
    <t>730107712803099</t>
  </si>
  <si>
    <t>Gastos de Representacion - Refrigerios</t>
  </si>
  <si>
    <t>0.73.0.10.771.0.30.000.98</t>
  </si>
  <si>
    <t>730107713000098</t>
  </si>
  <si>
    <t>Propaganda y Publicidad</t>
  </si>
  <si>
    <t>0.73.0.10.771.0.30.000.99</t>
  </si>
  <si>
    <t>730107713000099</t>
  </si>
  <si>
    <t>0.73.0.10.771.0.30.001.99</t>
  </si>
  <si>
    <t>730107713000199</t>
  </si>
  <si>
    <t>0.73.0.10.771.0.30.002.99</t>
  </si>
  <si>
    <t>730107713000299</t>
  </si>
  <si>
    <t>Gastos de Carteleria - Mkt</t>
  </si>
  <si>
    <t>0.73.0.10.771.0.30.004.99</t>
  </si>
  <si>
    <t>730107713000499</t>
  </si>
  <si>
    <t>Gastos de Publicidad No Deducibles</t>
  </si>
  <si>
    <t>0.73.0.10.771.0.30.005.99</t>
  </si>
  <si>
    <t>730107713000599</t>
  </si>
  <si>
    <t>Publicaciones Periodisticas</t>
  </si>
  <si>
    <t>0.73.0.10.771.0.30.006.99</t>
  </si>
  <si>
    <t>730107713000699</t>
  </si>
  <si>
    <t>Eventos Inst. - Mkt</t>
  </si>
  <si>
    <t>0.73.0.10.771.0.30.010.99</t>
  </si>
  <si>
    <t>730107713001099</t>
  </si>
  <si>
    <t>Folletos, Carteles y Afiches - Mkt</t>
  </si>
  <si>
    <t>0.73.0.10.771.0.30.011.99</t>
  </si>
  <si>
    <t>730107713001199</t>
  </si>
  <si>
    <t>Patrocinios Inst. y Comerciales - Mkt</t>
  </si>
  <si>
    <t>0.73.0.10.771.0.30.012.99</t>
  </si>
  <si>
    <t>730107713001299</t>
  </si>
  <si>
    <t>Estudios de Mercado - Mkt</t>
  </si>
  <si>
    <t>0.73.0.10.771.0.30.013.99</t>
  </si>
  <si>
    <t>730107713001399</t>
  </si>
  <si>
    <t>Eventos Institucionales y de Negocios - Mkt</t>
  </si>
  <si>
    <t>0.73.0.10.771.0.30.032.99</t>
  </si>
  <si>
    <t>730107713003299</t>
  </si>
  <si>
    <t>Relaciones Publicas</t>
  </si>
  <si>
    <t>0.73.0.10.771.0.30.962.99</t>
  </si>
  <si>
    <t>730107713096299</t>
  </si>
  <si>
    <t>Prensa Escrita-Pauta</t>
  </si>
  <si>
    <t>0.73.0.10.771.0.32.002.99</t>
  </si>
  <si>
    <t>730107713200299</t>
  </si>
  <si>
    <t>Aranceles</t>
  </si>
  <si>
    <t>0.73.0.10.771.0.32.951.99</t>
  </si>
  <si>
    <t>730107713295199</t>
  </si>
  <si>
    <t>Suscripcion de Cable Gnd</t>
  </si>
  <si>
    <t>0.73.0.10.771.0.36.000.99</t>
  </si>
  <si>
    <t>730107713600099</t>
  </si>
  <si>
    <t>Indemnizacion por Despido</t>
  </si>
  <si>
    <t>0.73.0.10.771.0.36.001.99</t>
  </si>
  <si>
    <t>730107713600199</t>
  </si>
  <si>
    <t>0.73.0.10.771.0.40.001.99</t>
  </si>
  <si>
    <t>730107714000199</t>
  </si>
  <si>
    <t>Auditoria</t>
  </si>
  <si>
    <t>0.73.0.10.771.0.40.951.99</t>
  </si>
  <si>
    <t>730107714095199</t>
  </si>
  <si>
    <t>Honorarios por Servicios de Auditoria</t>
  </si>
  <si>
    <t>0.73.0.10.771.0.42.004.99</t>
  </si>
  <si>
    <t>730107714200499</t>
  </si>
  <si>
    <t>Multas Varias Gnd</t>
  </si>
  <si>
    <t>0.73.0.10.771.0.44.000.98</t>
  </si>
  <si>
    <t>730107714400098</t>
  </si>
  <si>
    <t>0.73.0.10.771.0.44.000.99</t>
  </si>
  <si>
    <t>730107714400099</t>
  </si>
  <si>
    <t>0.73.0.10.771.0.44.001.01</t>
  </si>
  <si>
    <t>730107714400101</t>
  </si>
  <si>
    <t>Gastos Corresponsales del Exterior Usd</t>
  </si>
  <si>
    <t>0.73.0.10.771.0.44.001.59</t>
  </si>
  <si>
    <t>730107714400159</t>
  </si>
  <si>
    <t>Gastos Corresponsales del Exterior Eur</t>
  </si>
  <si>
    <t>0.73.0.10.771.0.44.002.99</t>
  </si>
  <si>
    <t>730107714400299</t>
  </si>
  <si>
    <t>Caja Chica - Gastos Diversos</t>
  </si>
  <si>
    <t>0.73.0.10.771.0.44.003.99</t>
  </si>
  <si>
    <t>730107714400399</t>
  </si>
  <si>
    <t>Caja Chica - Gtos Diversos No Deducibles</t>
  </si>
  <si>
    <t>0.73.0.10.771.0.44.004.99</t>
  </si>
  <si>
    <t>730107714400499</t>
  </si>
  <si>
    <t>Refrigerios</t>
  </si>
  <si>
    <t>0.73.0.10.771.0.44.005.99</t>
  </si>
  <si>
    <t>730107714400599</t>
  </si>
  <si>
    <t>Licencias Informaticas</t>
  </si>
  <si>
    <t>0.73.0.10.771.0.44.006.99</t>
  </si>
  <si>
    <t>730107714400699</t>
  </si>
  <si>
    <t>Diversos Gnd</t>
  </si>
  <si>
    <t>0.73.0.10.771.0.44.007.99</t>
  </si>
  <si>
    <t>730107714400799</t>
  </si>
  <si>
    <t>Sellos y Tarjetas Personales</t>
  </si>
  <si>
    <t>0.73.0.10.771.0.44.009.98</t>
  </si>
  <si>
    <t>730107714400998</t>
  </si>
  <si>
    <t>Gastos por Estruct. y Colocacion - Bonos</t>
  </si>
  <si>
    <t>0.73.0.10.771.0.44.009.99</t>
  </si>
  <si>
    <t>730107714400999</t>
  </si>
  <si>
    <t>0.73.0.10.771.0.44.010.99</t>
  </si>
  <si>
    <t>730107714401099</t>
  </si>
  <si>
    <t>Honorarios Profesionales-Personal Contratado</t>
  </si>
  <si>
    <t>0.73.0.10.771.0.44.011.99</t>
  </si>
  <si>
    <t>730107714401199</t>
  </si>
  <si>
    <t>Gratificaciones Especiales</t>
  </si>
  <si>
    <t>0.73.0.10.771.0.44.013.99</t>
  </si>
  <si>
    <t>730107714401399</t>
  </si>
  <si>
    <t>Honorarios Fiduciarios</t>
  </si>
  <si>
    <t>0.73.0.10.771.0.44.015.99</t>
  </si>
  <si>
    <t>730107714401599</t>
  </si>
  <si>
    <t>Mantenimiento Pagina Web</t>
  </si>
  <si>
    <t>0.73.0.10.771.0.44.016.99</t>
  </si>
  <si>
    <t>730107714401699</t>
  </si>
  <si>
    <t>Pérdidas por Compra de Cartera</t>
  </si>
  <si>
    <t>0.73.0.10.771.0.44.017.99</t>
  </si>
  <si>
    <t>730107714401799</t>
  </si>
  <si>
    <t>Gastos de Seleccion del Personal</t>
  </si>
  <si>
    <t>0.73.0.10.771.0.44.018.99</t>
  </si>
  <si>
    <t>730107714401899</t>
  </si>
  <si>
    <t>Gastos de Cultura de Organizacional</t>
  </si>
  <si>
    <t>0.73.0.10.771.0.44.019.99</t>
  </si>
  <si>
    <t>730107714401999</t>
  </si>
  <si>
    <t>Otros Gastos Eventos/Institucionales</t>
  </si>
  <si>
    <t>0.73.0.10.771.0.44.022.99</t>
  </si>
  <si>
    <t>730107714402299</t>
  </si>
  <si>
    <t>Gastos Varios - Directorios</t>
  </si>
  <si>
    <t>0.73.0.10.771.0.44.023.99</t>
  </si>
  <si>
    <t>730107714402399</t>
  </si>
  <si>
    <t>Gastos Varios - Directorio Gnd</t>
  </si>
  <si>
    <t>0.73.0.10.771.0.44.030.99</t>
  </si>
  <si>
    <t>730107714403099</t>
  </si>
  <si>
    <t>Acontecimientos Especiales - Tthh</t>
  </si>
  <si>
    <t>0.73.0.10.771.0.44.034.99</t>
  </si>
  <si>
    <t>730107714403499</t>
  </si>
  <si>
    <t>Honor.p/Servic. de Imptos. Personales</t>
  </si>
  <si>
    <t>0.73.0.10.771.0.44.040.99</t>
  </si>
  <si>
    <t>730107714404099</t>
  </si>
  <si>
    <t>Custodia de Documentos</t>
  </si>
  <si>
    <t>0.73.0.10.771.0.44.043.99</t>
  </si>
  <si>
    <t>730107714404399</t>
  </si>
  <si>
    <t>Diversos - No Deducibles</t>
  </si>
  <si>
    <t>0.73.0.10.771.0.44.044.99</t>
  </si>
  <si>
    <t>730107714404499</t>
  </si>
  <si>
    <t>0.73.0.10.771.0.44.050.99</t>
  </si>
  <si>
    <t>730107714405099</t>
  </si>
  <si>
    <t>Gastos de Salud Organizacional</t>
  </si>
  <si>
    <t>0.73.0.10.771.0.44.060.99</t>
  </si>
  <si>
    <t>730107714406099</t>
  </si>
  <si>
    <t>Diversos s/Cta</t>
  </si>
  <si>
    <t>0.73.0.10.771.0.44.062.99</t>
  </si>
  <si>
    <t>730107714406299</t>
  </si>
  <si>
    <t>Alquiler de Equipos Electronicos</t>
  </si>
  <si>
    <t>0.73.0.10.771.0.44.063.99</t>
  </si>
  <si>
    <t>730107714406399</t>
  </si>
  <si>
    <t>Servicios de Soporte Informatico</t>
  </si>
  <si>
    <t>0.73.0.10.771.0.44.067.99</t>
  </si>
  <si>
    <t>730107714406799</t>
  </si>
  <si>
    <t>Asesoria Juridica No Recurrente - Exterior</t>
  </si>
  <si>
    <t>0.73.0.10.771.0.44.069.99</t>
  </si>
  <si>
    <t>730107714406999</t>
  </si>
  <si>
    <t>Transporte de Fondos por Cuenta D/Banco - Aereo</t>
  </si>
  <si>
    <t>0.73.0.10.771.0.44.071.99</t>
  </si>
  <si>
    <t>730107714407199</t>
  </si>
  <si>
    <t>Scoring y Seguimiento de Cartera</t>
  </si>
  <si>
    <t>0.73.0.10.771.0.44.078.99</t>
  </si>
  <si>
    <t>730107714407899</t>
  </si>
  <si>
    <t>Gastos Diversos</t>
  </si>
  <si>
    <t>0.73.0.10.771.0.44.150.99</t>
  </si>
  <si>
    <t>730107714415099</t>
  </si>
  <si>
    <t>Gastos p/Informes de Clientes</t>
  </si>
  <si>
    <t>0.73.0.10.771.0.44.180.99</t>
  </si>
  <si>
    <t>730107714418099</t>
  </si>
  <si>
    <t>Canon X Utilizacion de la Crc</t>
  </si>
  <si>
    <t>0.73.0.10.771.0.44.199.99</t>
  </si>
  <si>
    <t>730107714419999</t>
  </si>
  <si>
    <t>Gastos de Bancarizacion</t>
  </si>
  <si>
    <t>0.73.0.10.771.0.44.201.99</t>
  </si>
  <si>
    <t>730107714420199</t>
  </si>
  <si>
    <t>0.73.0.10.771.0.44.210.99</t>
  </si>
  <si>
    <t>730107714421099</t>
  </si>
  <si>
    <t>Utiles de Oficina</t>
  </si>
  <si>
    <t>0.73.0.10.771.0.44.250.99</t>
  </si>
  <si>
    <t>730107714425099</t>
  </si>
  <si>
    <t>Gastos Impresion de Pines-Caja de Ahorro</t>
  </si>
  <si>
    <t>0.73.0.10.771.0.44.270.99</t>
  </si>
  <si>
    <t>730107714427099</t>
  </si>
  <si>
    <t>Gastos a Favor del Personal</t>
  </si>
  <si>
    <t>0.73.0.10.771.0.44.340.99</t>
  </si>
  <si>
    <t>730107714434099</t>
  </si>
  <si>
    <t>Gastos Traslado de Valores - Cambios</t>
  </si>
  <si>
    <t>0.73.0.10.771.0.44.400.99</t>
  </si>
  <si>
    <t>730107714440099</t>
  </si>
  <si>
    <t>Insumos Informaticos</t>
  </si>
  <si>
    <t>0.73.0.10.771.0.44.412.99</t>
  </si>
  <si>
    <t>730107714441299</t>
  </si>
  <si>
    <t>Gastos de Licencia Barracuda</t>
  </si>
  <si>
    <t>0.73.0.10.771.0.44.456.99</t>
  </si>
  <si>
    <t>730107714445699</t>
  </si>
  <si>
    <t>Gastos por Cobranzas Tercerizadas</t>
  </si>
  <si>
    <t>0.73.0.10.771.0.44.978.99</t>
  </si>
  <si>
    <t>730107714497899</t>
  </si>
  <si>
    <t>Personal Tercerizado - Calidad</t>
  </si>
  <si>
    <t>0.73.0.10.771.0.44.979.99</t>
  </si>
  <si>
    <t>730107714497999</t>
  </si>
  <si>
    <t>Personal Tercerizado - Mkt</t>
  </si>
  <si>
    <t>0.73.0.10.771.0.44.986.99</t>
  </si>
  <si>
    <t>730107714498699</t>
  </si>
  <si>
    <t>Gtos.p/Correspondencia-Externo</t>
  </si>
  <si>
    <t>0.73.0.10.771.0.46.000.98</t>
  </si>
  <si>
    <t>730107714600098</t>
  </si>
  <si>
    <t>Aportes para el Fondo de Garantia de Depositos</t>
  </si>
  <si>
    <t>0.73.0.10.771.0.46.000.99</t>
  </si>
  <si>
    <t>730107714600099</t>
  </si>
  <si>
    <t>0.73.0.10.771.0.46.003.01</t>
  </si>
  <si>
    <t>730107714600301</t>
  </si>
  <si>
    <t>0.73.0.10.771.0.46.003.99</t>
  </si>
  <si>
    <t>730107714600399</t>
  </si>
  <si>
    <t>0.73.0.10.773.0.02.001.99</t>
  </si>
  <si>
    <t>730107730200199</t>
  </si>
  <si>
    <t>Finanzas Sostenibles</t>
  </si>
  <si>
    <t>0.73.0.10.773.0.02.002.99</t>
  </si>
  <si>
    <t>730107730200299</t>
  </si>
  <si>
    <t>Gratificaciones y Donativos N/Deducibles</t>
  </si>
  <si>
    <t>0.73.0.10.773.0.02.016.99</t>
  </si>
  <si>
    <t>730107730201699</t>
  </si>
  <si>
    <t>Pérdida por Venta de Cda Gs</t>
  </si>
  <si>
    <t>0.73.0.10.773.0.02.017.99</t>
  </si>
  <si>
    <t>730107730201799</t>
  </si>
  <si>
    <t>Perdida por Venta de Bonos</t>
  </si>
  <si>
    <t>0.73.0.10.773.0.04.020.99</t>
  </si>
  <si>
    <t>730107730402099</t>
  </si>
  <si>
    <t>Diferencia de Cambios</t>
  </si>
  <si>
    <t>0.73.0.10.773.0.04.030.99</t>
  </si>
  <si>
    <t>730107730403099</t>
  </si>
  <si>
    <t>0.73.0.10.773.0.04.031.99</t>
  </si>
  <si>
    <t>730107730403199</t>
  </si>
  <si>
    <t>Perdidas Diversas - Recompra de Cartera Gnd</t>
  </si>
  <si>
    <t>0.73.0.10.775.0.02.000.99</t>
  </si>
  <si>
    <t>730107750200099</t>
  </si>
  <si>
    <t>0.73.0.10.775.0.02.001.99</t>
  </si>
  <si>
    <t>730107750200199</t>
  </si>
  <si>
    <t>Cambio y Arbitraje</t>
  </si>
  <si>
    <t>0.73.0.10.775.0.02.998.99</t>
  </si>
  <si>
    <t>730107750299899</t>
  </si>
  <si>
    <t>Operaciones de Cambio y Arbitraje</t>
  </si>
  <si>
    <t>0.73.0.10.775.0.12.000.99</t>
  </si>
  <si>
    <t>730107751200099</t>
  </si>
  <si>
    <t>0.73.0.10.775.0.12.003.99</t>
  </si>
  <si>
    <t>730107751200399</t>
  </si>
  <si>
    <t>Perdidas por Operaciones-Contratos Forwar</t>
  </si>
  <si>
    <t>0.73.0.20.779.0.04.000.99</t>
  </si>
  <si>
    <t>730207790400099</t>
  </si>
  <si>
    <t>0.73.0.20.779.0.04.998.99</t>
  </si>
  <si>
    <t>730207790499899</t>
  </si>
  <si>
    <t>0.73.0.20.779.0.05.000.99</t>
  </si>
  <si>
    <t>730207790500099</t>
  </si>
  <si>
    <t>0.73.0.20.779.0.06.002.99</t>
  </si>
  <si>
    <t>730207790600299</t>
  </si>
  <si>
    <t>Inversiones en el Pais</t>
  </si>
  <si>
    <t>0.73.0.20.781.0.02.000.99</t>
  </si>
  <si>
    <t>730207810200099</t>
  </si>
  <si>
    <t>0.73.0.20.781.0.02.998.99</t>
  </si>
  <si>
    <t>730207810299899</t>
  </si>
  <si>
    <t>Valuacion s/Obligaciones Diversas</t>
  </si>
  <si>
    <t>0.73.0.20.781.0.04.000.99</t>
  </si>
  <si>
    <t>730207810400099</t>
  </si>
  <si>
    <t>0.73.0.20.781.0.04.998.99</t>
  </si>
  <si>
    <t>730207810499899</t>
  </si>
  <si>
    <t>Valuacion Sobre Provisiones</t>
  </si>
  <si>
    <t>0.74.0.10.787.0.01.004.99</t>
  </si>
  <si>
    <t>740107870100499</t>
  </si>
  <si>
    <t>Fraude Tdc - Tdd - Digital Gnd</t>
  </si>
  <si>
    <t>0.74.0.10.787.0.01.010.99</t>
  </si>
  <si>
    <t>740107870101099</t>
  </si>
  <si>
    <t>Siniestros No Cubiertos por Seguros</t>
  </si>
  <si>
    <t>0.74.0.10.791.0.01.021.99</t>
  </si>
  <si>
    <t>740107910102199</t>
  </si>
  <si>
    <t>Perdida por Venta de Activo</t>
  </si>
  <si>
    <t>0.74.0.10.793.0.01.001.99</t>
  </si>
  <si>
    <t>740107930100199</t>
  </si>
  <si>
    <t>Otras Perdidas Extraordinarias - Ajustes</t>
  </si>
  <si>
    <t>0.74.0.10.793.0.01.005.99</t>
  </si>
  <si>
    <t>740107930100599</t>
  </si>
  <si>
    <t>Perdidas por Incobrables - Gnd</t>
  </si>
  <si>
    <t>0.74.0.10.793.0.01.030.99</t>
  </si>
  <si>
    <t>740107930103099</t>
  </si>
  <si>
    <t>Publicidad - Reintegro Gnd</t>
  </si>
  <si>
    <t>0.74.0.10.793.0.01.031.99</t>
  </si>
  <si>
    <t>740107930103199</t>
  </si>
  <si>
    <t>Fraudes - Errores Operativos</t>
  </si>
  <si>
    <t>0.74.0.10.793.0.01.040.99</t>
  </si>
  <si>
    <t>740107930104099</t>
  </si>
  <si>
    <t>Publicidad-Auspicios</t>
  </si>
  <si>
    <t>0.74.0.10.793.0.01.080.01</t>
  </si>
  <si>
    <t>740107930108001</t>
  </si>
  <si>
    <t>0.74.0.10.793.0.01.080.99</t>
  </si>
  <si>
    <t>740107930108099</t>
  </si>
  <si>
    <t>0.74.0.10.793.0.01.085.99</t>
  </si>
  <si>
    <t>740107930108599</t>
  </si>
  <si>
    <t>0.74.0.10.793.0.01.713.01</t>
  </si>
  <si>
    <t>740107930171301</t>
  </si>
  <si>
    <t>0.74.0.10.793.0.01.713.99</t>
  </si>
  <si>
    <t>740107930171399</t>
  </si>
  <si>
    <t>0.74.0.10.793.0.01.812.99</t>
  </si>
  <si>
    <t>740107930181299</t>
  </si>
  <si>
    <t>Gastos de Asamblea</t>
  </si>
  <si>
    <t>0.75.0.10.795.0.02.005.99</t>
  </si>
  <si>
    <t>750107950200599</t>
  </si>
  <si>
    <t>Perdidas Financieras - Residentes</t>
  </si>
  <si>
    <t>0.75.0.10.795.0.04.508.99</t>
  </si>
  <si>
    <t>750107950450899</t>
  </si>
  <si>
    <t>Dev.Sald Inf. Al Exig. Ca. Ant</t>
  </si>
  <si>
    <t>0.75.0.10.795.0.06.000.99</t>
  </si>
  <si>
    <t>750107950600099</t>
  </si>
  <si>
    <t>Otras Perdidas Operativas - Residentes</t>
  </si>
  <si>
    <t>0.75.0.10.795.0.06.012.99</t>
  </si>
  <si>
    <t>750107950601299</t>
  </si>
  <si>
    <t>Otras Perdidas Operativas  Gnd</t>
  </si>
  <si>
    <t>Sindico</t>
  </si>
  <si>
    <t>Mongelos Gonzalez, Diana Leticia</t>
  </si>
  <si>
    <t>Torres Rubiani, Mariana</t>
  </si>
  <si>
    <t>Duarte Schussmuller, Diego Fernando</t>
  </si>
  <si>
    <t xml:space="preserve">Galeano de Bestard, Carolina Maria </t>
  </si>
  <si>
    <t>Almada Frutos, Miguel Angel</t>
  </si>
  <si>
    <t>Linares Bernal, Luis Anibal</t>
  </si>
  <si>
    <t>Sub Gerente General</t>
  </si>
  <si>
    <t>Gerente de Operaciones y Procesos Centralizados</t>
  </si>
  <si>
    <t>Gerente de Auditoria Interna y Control Interno</t>
  </si>
  <si>
    <t>Gerente de Finanzas y Tesorería</t>
  </si>
  <si>
    <t>Escobar Cazal, Luis Alberto</t>
  </si>
  <si>
    <t>Ferreira Ramirez, Paola Elizabeth</t>
  </si>
  <si>
    <t>Sub Gerente de Seguridad de la Información</t>
  </si>
  <si>
    <t>Gerente de Banca Minorista</t>
  </si>
  <si>
    <t>Directores Suplentes</t>
  </si>
  <si>
    <t>Gerente de Operaciones Transaccional</t>
  </si>
  <si>
    <t>Gerente de Negocios Fiduciarios</t>
  </si>
  <si>
    <t>Gerente de Experiencia de Clientes Digitales</t>
  </si>
  <si>
    <t>Gerente de Experiencia de Clientes Personalizada</t>
  </si>
  <si>
    <t>Gerente de Riesgos de Créditos</t>
  </si>
  <si>
    <t>Gerente de Riesgo Ambiental y Sustentabilidad</t>
  </si>
  <si>
    <t>Representante de la Dirección, Gestión de Calidad y Cambio</t>
  </si>
  <si>
    <t>Gerente de Riesgo Integral</t>
  </si>
  <si>
    <t>Gerente de Seguridad Física</t>
  </si>
  <si>
    <t>Vazquez Benítez, Liz Raquel</t>
  </si>
  <si>
    <t>Morel Miranda, Victor Javier</t>
  </si>
  <si>
    <t>Franco Burgos, José Maria</t>
  </si>
  <si>
    <t>Vargas Ayala, Letizia Carolina</t>
  </si>
  <si>
    <t>Figueredo Frutos, Camila Maria Paz</t>
  </si>
  <si>
    <t>Belli Roa, Fernando José</t>
  </si>
  <si>
    <t>SERIE</t>
  </si>
  <si>
    <t>MONEDA</t>
  </si>
  <si>
    <t>PYVIS04F6123</t>
  </si>
  <si>
    <t>PYVIS03F4624</t>
  </si>
  <si>
    <t>PYVIS01F4576</t>
  </si>
  <si>
    <t>PYELC01F8563</t>
  </si>
  <si>
    <t>PYVIS03F4368</t>
  </si>
  <si>
    <t>PYVIS02F4351</t>
  </si>
  <si>
    <t>PYVIS03F6116</t>
  </si>
  <si>
    <t>PYVIS04F4441</t>
  </si>
  <si>
    <t>PYVIS05F5140</t>
  </si>
  <si>
    <t>PYVIS01F4592</t>
  </si>
  <si>
    <t>PYVIS01F4345</t>
  </si>
  <si>
    <t>PYVIS05F7476</t>
  </si>
  <si>
    <t>PYVIS04F7345</t>
  </si>
  <si>
    <t>PYELC01F3804</t>
  </si>
  <si>
    <t>PYELC02F3811</t>
  </si>
  <si>
    <t>PYELC03F3901</t>
  </si>
  <si>
    <t>PYELC04F3918</t>
  </si>
  <si>
    <t>PYELC01F6542</t>
  </si>
  <si>
    <t>PYELC02F6558</t>
  </si>
  <si>
    <t>PYELC01F7102</t>
  </si>
  <si>
    <t>PYELC02F7119</t>
  </si>
  <si>
    <t xml:space="preserve">                        Gerente de Contabilidad                                  Gerente General</t>
  </si>
  <si>
    <t>Gómez Abente, Alejandro</t>
  </si>
  <si>
    <t>Astigarraba Lambaré, Cesar Manuel</t>
  </si>
  <si>
    <t>Murto de Méndez, Silvia Rosa Susana</t>
  </si>
  <si>
    <t>Rodríguez Duarte, Luis Ricardo</t>
  </si>
  <si>
    <t>González, Ruth Paola</t>
  </si>
  <si>
    <t>Gaona López, Gisela María</t>
  </si>
  <si>
    <t>Rodriguez Cáceres, Martha Alice</t>
  </si>
  <si>
    <t>Benítez Almada, Néstor Fidel</t>
  </si>
  <si>
    <t>González Jara, Rubén Alejandro</t>
  </si>
  <si>
    <t>Canonico, Ignacio Martín</t>
  </si>
  <si>
    <t xml:space="preserve">            Ruth Paola González</t>
  </si>
  <si>
    <t xml:space="preserve">    Ruth Paola González</t>
  </si>
  <si>
    <t xml:space="preserve">   Miguel Almada</t>
  </si>
  <si>
    <t xml:space="preserve">BICSA </t>
  </si>
  <si>
    <t>TRIODOS MICROFINANCE FUND</t>
  </si>
  <si>
    <t>Previsión especial cartera de factibilidad</t>
  </si>
  <si>
    <t>(*)</t>
  </si>
  <si>
    <t>(*) Ver nota C18</t>
  </si>
  <si>
    <t>Bajas</t>
  </si>
  <si>
    <t>En Agosto 2022 la Comisión Nacional de Valores del Paraguay (CNV), mediante Resolución N° 084_05082022, reglamenta la emisión de títulos de deuda bajo el esquema de "Programa de emisión Global". Se entiende por "Programa de emisión global" la emisión mediante la cual una Entidad estructura con cargo a un monto global, la realización de varias emisiones a través de Series.</t>
  </si>
  <si>
    <t>c.10)  Obligaciones o Debentures y Bonos emitidos en Circulación</t>
  </si>
  <si>
    <t>Vista</t>
  </si>
  <si>
    <t>Tipo</t>
  </si>
  <si>
    <t>capitulo</t>
  </si>
  <si>
    <t>Proceso de Fusión entre Ueno Bank y Visión Banco</t>
  </si>
  <si>
    <t xml:space="preserve">1. Inicio Formal del Proceso de Fusión  </t>
  </si>
  <si>
    <t xml:space="preserve">2. Cumplimiento de la Primera Etapa  </t>
  </si>
  <si>
    <t xml:space="preserve">3. Aprobación en Asambleas Extraordinarias  </t>
  </si>
  <si>
    <t>4. Conformidad con la Segunda Etapa</t>
  </si>
  <si>
    <t xml:space="preserve">5. Autorización Definitiva de Fusión  </t>
  </si>
  <si>
    <t xml:space="preserve">6. Fusión de Visión Banco y Ueno Bank, siendo Ueno Bank la entidad absorbente. </t>
  </si>
  <si>
    <t>Saldo al 31/12/2023</t>
  </si>
  <si>
    <t>61060</t>
  </si>
  <si>
    <t>63040</t>
  </si>
  <si>
    <t>71040</t>
  </si>
  <si>
    <t>73020</t>
  </si>
  <si>
    <t>ok</t>
  </si>
  <si>
    <t>Bancos del Exterior</t>
  </si>
  <si>
    <t>Total        A</t>
  </si>
  <si>
    <t xml:space="preserve">                            Juan Manuel Gustale Cardoni</t>
  </si>
  <si>
    <t xml:space="preserve">   Gerente de Contabilidad         Gerente General                     Presidente                                    Síndico</t>
  </si>
  <si>
    <t xml:space="preserve"> Gerente de Contabilidad      Gerente General                       Presidente                                Síndico</t>
  </si>
  <si>
    <t>Contabilidad - Balance Consolidado Histórico</t>
  </si>
  <si>
    <t>16:15:10</t>
  </si>
  <si>
    <t>PARAMETROS:</t>
  </si>
  <si>
    <t xml:space="preserve"> r.IMPUTABLE en ('S')
   y   c.FECHA Igual a ('30/06/2023')</t>
  </si>
  <si>
    <t>10102</t>
  </si>
  <si>
    <t>11110</t>
  </si>
  <si>
    <t>0.11.1.10.101.1.02.010.09</t>
  </si>
  <si>
    <t>111101010201009</t>
  </si>
  <si>
    <t>Efectivo - Reales</t>
  </si>
  <si>
    <t>0.11.1.10.101.1.02.060.99</t>
  </si>
  <si>
    <t>111101010206099</t>
  </si>
  <si>
    <t>Atm - Werking</t>
  </si>
  <si>
    <t>10301</t>
  </si>
  <si>
    <t>0.11.1.10.103.1.01.019.99</t>
  </si>
  <si>
    <t>111101030101999</t>
  </si>
  <si>
    <t>Dinero en Transito Wepa Gs</t>
  </si>
  <si>
    <t>10502</t>
  </si>
  <si>
    <t>11120</t>
  </si>
  <si>
    <t>10504</t>
  </si>
  <si>
    <t>10506</t>
  </si>
  <si>
    <t>10518</t>
  </si>
  <si>
    <t>10524</t>
  </si>
  <si>
    <t>10536</t>
  </si>
  <si>
    <t>10902</t>
  </si>
  <si>
    <t>10904</t>
  </si>
  <si>
    <t>0.11.1.20.109.1.04.008.99</t>
  </si>
  <si>
    <t>111201090400899</t>
  </si>
  <si>
    <t>Banco Visioncta. Cte. Nº 9641/7</t>
  </si>
  <si>
    <t>0.11.1.20.109.1.04.009.01</t>
  </si>
  <si>
    <t>111201090400901</t>
  </si>
  <si>
    <t>Banco Visioncta. Cte. Nº 9642/4</t>
  </si>
  <si>
    <t>0.11.1.20.109.1.04.030.99</t>
  </si>
  <si>
    <t>111201090403099</t>
  </si>
  <si>
    <t>Bco Sudameris Cta. Cte. N° 8095383 Cta. Ah N° 8095</t>
  </si>
  <si>
    <t>0.11.1.20.109.1.04.032.01</t>
  </si>
  <si>
    <t>111201090403201</t>
  </si>
  <si>
    <t>Bco Sudameris Cta. Cte. N° 8095383 Cta. Ah N° 8095384 Usd</t>
  </si>
  <si>
    <t>0.11.1.20.109.1.04.033.99</t>
  </si>
  <si>
    <t>111201090403399</t>
  </si>
  <si>
    <t>Banco Sudameriscta. Cte. Nº 10-704338</t>
  </si>
  <si>
    <t>0.11.1.20.109.1.04.034.01</t>
  </si>
  <si>
    <t>111201090403401</t>
  </si>
  <si>
    <t>Banco Sudameriscta. Cte. Nº 10-70433/8</t>
  </si>
  <si>
    <t>0.11.1.20.109.1.04.041.99</t>
  </si>
  <si>
    <t>111201090404199</t>
  </si>
  <si>
    <t>Banco Vision- 18171658</t>
  </si>
  <si>
    <t>10906</t>
  </si>
  <si>
    <t>11102</t>
  </si>
  <si>
    <t>0.11.1.20.113.1.28.070.99</t>
  </si>
  <si>
    <t>111201132807099</t>
  </si>
  <si>
    <t>Banco Itau Paraguay S.A. Td</t>
  </si>
  <si>
    <t>11328</t>
  </si>
  <si>
    <t>0.12.8.10.123.8.02.000.99</t>
  </si>
  <si>
    <t>128101230200099</t>
  </si>
  <si>
    <t>Bonos del Tesoro-Ministerio de Hacienda</t>
  </si>
  <si>
    <t>12302</t>
  </si>
  <si>
    <t>12810</t>
  </si>
  <si>
    <t>12314</t>
  </si>
  <si>
    <t>0.12.8.80.127.8.82.000.99</t>
  </si>
  <si>
    <t>128801278200099</t>
  </si>
  <si>
    <t>12782</t>
  </si>
  <si>
    <t>12880</t>
  </si>
  <si>
    <t>0.12.8.80.127.8.92.000.99</t>
  </si>
  <si>
    <t>128801279200099</t>
  </si>
  <si>
    <t>12792</t>
  </si>
  <si>
    <t>0.13.5.10.131.5.02.000.99</t>
  </si>
  <si>
    <t>135101310200099</t>
  </si>
  <si>
    <t>13102</t>
  </si>
  <si>
    <t>13510</t>
  </si>
  <si>
    <t>0.13.6.10.131.6.02.000.99</t>
  </si>
  <si>
    <t>136101310200099</t>
  </si>
  <si>
    <t>13610</t>
  </si>
  <si>
    <t>0.13.7.10.131.7.04.000.99</t>
  </si>
  <si>
    <t>137101310400099</t>
  </si>
  <si>
    <t>Cda Comprados-Bcos.Privados del Pais</t>
  </si>
  <si>
    <t>13104</t>
  </si>
  <si>
    <t>13710</t>
  </si>
  <si>
    <t>0.13.8.10.131.8.04.000.99</t>
  </si>
  <si>
    <t>138101310400099</t>
  </si>
  <si>
    <t>13810</t>
  </si>
  <si>
    <t>0.13.8.10.131.8.06.000.99</t>
  </si>
  <si>
    <t>138101310600099</t>
  </si>
  <si>
    <t>Empresas Financieras del Pais</t>
  </si>
  <si>
    <t>13106</t>
  </si>
  <si>
    <t>41902</t>
  </si>
  <si>
    <t>0.13.8.10.419.8.02.812.01</t>
  </si>
  <si>
    <t>138104190281201</t>
  </si>
  <si>
    <t>0.13.3.20.153.3.04.010.01</t>
  </si>
  <si>
    <t>133201530401001</t>
  </si>
  <si>
    <t>15304</t>
  </si>
  <si>
    <t>13320</t>
  </si>
  <si>
    <t>15902</t>
  </si>
  <si>
    <t>0.13.5.80.161.5.82.000.99</t>
  </si>
  <si>
    <t>135801618200099</t>
  </si>
  <si>
    <t>Intereses a Cobrar s/ Colocaciones</t>
  </si>
  <si>
    <t>16182</t>
  </si>
  <si>
    <t>13580</t>
  </si>
  <si>
    <t>0.13.6.80.161.6.82.000.99</t>
  </si>
  <si>
    <t>136801618200099</t>
  </si>
  <si>
    <t>13680</t>
  </si>
  <si>
    <t>0.13.7.80.161.7.82.000.99</t>
  </si>
  <si>
    <t>137801618200099</t>
  </si>
  <si>
    <t>13780</t>
  </si>
  <si>
    <t>0.13.8.80.161.8.82.000.99</t>
  </si>
  <si>
    <t>138801618200099</t>
  </si>
  <si>
    <t>13880</t>
  </si>
  <si>
    <t>0.13.8.80.161.8.82.812.01</t>
  </si>
  <si>
    <t>138801618281201</t>
  </si>
  <si>
    <t>Deudores por Prod Financ.Devengados - Colocac.</t>
  </si>
  <si>
    <t>0.13.5.80.161.5.94.000.99</t>
  </si>
  <si>
    <t>135801619400099</t>
  </si>
  <si>
    <t>16194</t>
  </si>
  <si>
    <t>0.13.6.80.161.6.94.000.99</t>
  </si>
  <si>
    <t>136801619400099</t>
  </si>
  <si>
    <t>0.13.8.80.161.8.94.000.99</t>
  </si>
  <si>
    <t>138801619400099</t>
  </si>
  <si>
    <t xml:space="preserve"> Interes Docum. a Devengar - Colocac.</t>
  </si>
  <si>
    <t>16902</t>
  </si>
  <si>
    <t>14410</t>
  </si>
  <si>
    <t>14510</t>
  </si>
  <si>
    <t>14610</t>
  </si>
  <si>
    <t>0.14.2.10.169.2.02.612.99</t>
  </si>
  <si>
    <t>142101690261299</t>
  </si>
  <si>
    <t>14210</t>
  </si>
  <si>
    <t>14310</t>
  </si>
  <si>
    <t>14710</t>
  </si>
  <si>
    <t>0.14.7.10.169.7.02.712.01</t>
  </si>
  <si>
    <t>147101690271201</t>
  </si>
  <si>
    <t>14810</t>
  </si>
  <si>
    <t>0.14.6.10.169.6.02.812.01</t>
  </si>
  <si>
    <t>146101690281201</t>
  </si>
  <si>
    <t>Prest.Pag.M/E-Cartas D/Cred.-H. 1 A?O</t>
  </si>
  <si>
    <t>16904</t>
  </si>
  <si>
    <t>0.14.4.10.169.4.04.712.99</t>
  </si>
  <si>
    <t>144101690471299</t>
  </si>
  <si>
    <t>0.14.4.10.169.4.04.812.01</t>
  </si>
  <si>
    <t>144101690481201</t>
  </si>
  <si>
    <t>Prest.Pag.M/E-Carta D/Cred.-H. 90 Dias</t>
  </si>
  <si>
    <t>0.14.5.10.169.5.04.812.01</t>
  </si>
  <si>
    <t>145101690481201</t>
  </si>
  <si>
    <t>Prest.Pag.M/E-Cartas D/Cred.-H.180 Dias</t>
  </si>
  <si>
    <t>0.14.6.10.169.6.04.812.99</t>
  </si>
  <si>
    <t>146101690481299</t>
  </si>
  <si>
    <t>16906</t>
  </si>
  <si>
    <t>0.14.6.10.169.6.06.312.01</t>
  </si>
  <si>
    <t>146101690631201</t>
  </si>
  <si>
    <t>0.14.6.10.169.6.06.612.99</t>
  </si>
  <si>
    <t>146101690661299</t>
  </si>
  <si>
    <t>0.14.6.10.169.6.08.312.99</t>
  </si>
  <si>
    <t>146101690831299</t>
  </si>
  <si>
    <t>16908</t>
  </si>
  <si>
    <t>0.14.5.10.169.5.08.612.99</t>
  </si>
  <si>
    <t>145101690861299</t>
  </si>
  <si>
    <t>0.14.6.10.169.6.08.612.99</t>
  </si>
  <si>
    <t>146101690861299</t>
  </si>
  <si>
    <t>17302</t>
  </si>
  <si>
    <t>0.14.4.10.173.4.02.612.99</t>
  </si>
  <si>
    <t>144101730261299</t>
  </si>
  <si>
    <t>17304</t>
  </si>
  <si>
    <t>0.14.3.10.173.3.04.712.99</t>
  </si>
  <si>
    <t>143101730471299</t>
  </si>
  <si>
    <t>0.14.7.10.173.7.04.812.99</t>
  </si>
  <si>
    <t>147101730481299</t>
  </si>
  <si>
    <t>17306</t>
  </si>
  <si>
    <t>0.14.6.10.173.6.06.812.99</t>
  </si>
  <si>
    <t>146101730681299</t>
  </si>
  <si>
    <t>17308</t>
  </si>
  <si>
    <t>0.14.7.10.173.7.08.312.01</t>
  </si>
  <si>
    <t>147101730831201</t>
  </si>
  <si>
    <t>0.14.6.10.173.6.08.612.99</t>
  </si>
  <si>
    <t>146101730861299</t>
  </si>
  <si>
    <t>0.14.7.10.173.7.10.112.01</t>
  </si>
  <si>
    <t>147101731011201</t>
  </si>
  <si>
    <t>17310</t>
  </si>
  <si>
    <t>0.14.7.10.173.7.10.312.99</t>
  </si>
  <si>
    <t>147101731031299</t>
  </si>
  <si>
    <t>0.14.7.10.173.7.10.412.01</t>
  </si>
  <si>
    <t>147101731041201</t>
  </si>
  <si>
    <t>0.14.6.10.173.6.10.612.01</t>
  </si>
  <si>
    <t>146101731061201</t>
  </si>
  <si>
    <t>0.14.8.10.173.8.10.812.99</t>
  </si>
  <si>
    <t>148101731081299</t>
  </si>
  <si>
    <t>17322</t>
  </si>
  <si>
    <t>0.14.2.10.183.2.02.010.99</t>
  </si>
  <si>
    <t>142101830201099</t>
  </si>
  <si>
    <t>Cheques Devueltos</t>
  </si>
  <si>
    <t>18302</t>
  </si>
  <si>
    <t>20502</t>
  </si>
  <si>
    <t>20904</t>
  </si>
  <si>
    <t>35102</t>
  </si>
  <si>
    <t>0.14.8.10.351.8.04.612.99</t>
  </si>
  <si>
    <t>148103510461299</t>
  </si>
  <si>
    <t>Cesión de Créditos O Derechos de Cobro</t>
  </si>
  <si>
    <t>35104</t>
  </si>
  <si>
    <t>40501</t>
  </si>
  <si>
    <t>0.14.5.10.405.5.01.312.01</t>
  </si>
  <si>
    <t>145104050131201</t>
  </si>
  <si>
    <t>0.14.3.10.405.3.01.612.01</t>
  </si>
  <si>
    <t>143104050161201</t>
  </si>
  <si>
    <t>0.14.3.10.405.3.01.712.99</t>
  </si>
  <si>
    <t>143104050171299</t>
  </si>
  <si>
    <t>0.14.5.10.405.5.01.712.99</t>
  </si>
  <si>
    <t>145104050171299</t>
  </si>
  <si>
    <t>43302</t>
  </si>
  <si>
    <t>0.14.2.10.433.2.02.612.01</t>
  </si>
  <si>
    <t>142104330261201</t>
  </si>
  <si>
    <t>0.14.3.10.433.3.02.612.01</t>
  </si>
  <si>
    <t>143104330261201</t>
  </si>
  <si>
    <t>0.14.4.10.433.4.02.612.01</t>
  </si>
  <si>
    <t>144104330261201</t>
  </si>
  <si>
    <t>0.14.2.10.433.2.02.612.99</t>
  </si>
  <si>
    <t>142104330261299</t>
  </si>
  <si>
    <t>0.14.3.10.433.3.02.612.99</t>
  </si>
  <si>
    <t>143104330261299</t>
  </si>
  <si>
    <t>0.14.4.10.433.4.02.612.99</t>
  </si>
  <si>
    <t>144104330261299</t>
  </si>
  <si>
    <t>0.14.5.10.433.5.02.612.99</t>
  </si>
  <si>
    <t>145104330261299</t>
  </si>
  <si>
    <t>0.14.5.10.433.5.02.712.01</t>
  </si>
  <si>
    <t>145104330271201</t>
  </si>
  <si>
    <t>0.14.2.10.433.2.02.712.99</t>
  </si>
  <si>
    <t>142104330271299</t>
  </si>
  <si>
    <t>0.14.4.10.433.4.02.712.99</t>
  </si>
  <si>
    <t>144104330271299</t>
  </si>
  <si>
    <t>0.14.6.10.433.6.02.812.99</t>
  </si>
  <si>
    <t>146104330281299</t>
  </si>
  <si>
    <t>0.14.7.10.443.7.02.512.99</t>
  </si>
  <si>
    <t>147104430251299</t>
  </si>
  <si>
    <t>44302</t>
  </si>
  <si>
    <t>0.14.7.10.443.7.02.612.99</t>
  </si>
  <si>
    <t>147104430261299</t>
  </si>
  <si>
    <t>0.14.7.10.449.7.02.612.99</t>
  </si>
  <si>
    <t>147104490261299</t>
  </si>
  <si>
    <t>44902</t>
  </si>
  <si>
    <t>0.14.8.10.449.8.02.612.99</t>
  </si>
  <si>
    <t>148104490261299</t>
  </si>
  <si>
    <t>0.14.8.10.449.8.02.712.99</t>
  </si>
  <si>
    <t>148104490271299</t>
  </si>
  <si>
    <t>0.14.7.80.225.7.82.006.99</t>
  </si>
  <si>
    <t>147802258200699</t>
  </si>
  <si>
    <t>22582</t>
  </si>
  <si>
    <t>14780</t>
  </si>
  <si>
    <t>14880</t>
  </si>
  <si>
    <t>14680</t>
  </si>
  <si>
    <t>14580</t>
  </si>
  <si>
    <t>14480</t>
  </si>
  <si>
    <t>14380</t>
  </si>
  <si>
    <t>0.14.2.80.225.2.82.612.01</t>
  </si>
  <si>
    <t>142802258261201</t>
  </si>
  <si>
    <t>Prestamo Comercial - Us$ - Hasta 30 Dias</t>
  </si>
  <si>
    <t>14280</t>
  </si>
  <si>
    <t>0.14.3.80.225.3.82.612.01</t>
  </si>
  <si>
    <t>143802258261201</t>
  </si>
  <si>
    <t>Prestamo Comercial - Us$ - Hasta 60 Dias</t>
  </si>
  <si>
    <t>0.14.5.80.225.5.82.712.01</t>
  </si>
  <si>
    <t>145802258271201</t>
  </si>
  <si>
    <t>Sector Consumo - Us$-Hasta 180 Dias</t>
  </si>
  <si>
    <t>0.14.4.80.225.4.82.812.01</t>
  </si>
  <si>
    <t>144802258281201</t>
  </si>
  <si>
    <t>Pr.c/Pag.M.E.-Cartas de Credito-Hasta 90 Dias</t>
  </si>
  <si>
    <t>0.14.5.80.225.5.82.812.01</t>
  </si>
  <si>
    <t>145802258281201</t>
  </si>
  <si>
    <t>Pr.c/Pag.M.E.-Cartas de Credito-Hasta 180 Dias</t>
  </si>
  <si>
    <t>22592</t>
  </si>
  <si>
    <t>0.14.4.80.225.4.92.001.99</t>
  </si>
  <si>
    <t>144802259200199</t>
  </si>
  <si>
    <t>(Int.en Suspenso)-Residentes-Gs.-Hasta 90 Dias</t>
  </si>
  <si>
    <t>22594</t>
  </si>
  <si>
    <t>0.14.3.80.225.3.94.612.01</t>
  </si>
  <si>
    <t>143802259461201</t>
  </si>
  <si>
    <t>0.14.5.80.225.5.94.712.01</t>
  </si>
  <si>
    <t>145802259471201</t>
  </si>
  <si>
    <t>0.14.4.80.225.4.94.812.01</t>
  </si>
  <si>
    <t>144802259481201</t>
  </si>
  <si>
    <t>Pr.c/Pag. M.E.-Cartas de Credito-Hasta 90 Dias</t>
  </si>
  <si>
    <t>0.14.5.80.225.5.94.812.01</t>
  </si>
  <si>
    <t>145802259481201</t>
  </si>
  <si>
    <t>Pr.c/Pag. M.E.-Cartas de Credito-Hasta 180 Dias</t>
  </si>
  <si>
    <t>0.14.7.80.447.7.82.512.99</t>
  </si>
  <si>
    <t>147804478251299</t>
  </si>
  <si>
    <t>44782</t>
  </si>
  <si>
    <t>0.14.7.80.447.7.82.612.99</t>
  </si>
  <si>
    <t>147804478261299</t>
  </si>
  <si>
    <t>44794</t>
  </si>
  <si>
    <t>0.14.7.80.447.7.94.612.99</t>
  </si>
  <si>
    <t>147804479461299</t>
  </si>
  <si>
    <t>0.14.7.80.447.7.94.712.99</t>
  </si>
  <si>
    <t>147804479471299</t>
  </si>
  <si>
    <t>0.14.7.80.447.7.96.001.99</t>
  </si>
  <si>
    <t>147804479600199</t>
  </si>
  <si>
    <t>Intereses en Susp.-Med. Excep.- Reprog</t>
  </si>
  <si>
    <t>44796</t>
  </si>
  <si>
    <t>0.14.7.80.451.7.82.612.99</t>
  </si>
  <si>
    <t>147804518261299</t>
  </si>
  <si>
    <t>45182</t>
  </si>
  <si>
    <t>0.14.8.80.451.8.82.612.99</t>
  </si>
  <si>
    <t>148804518261299</t>
  </si>
  <si>
    <t>0.14.8.80.451.8.82.712.99</t>
  </si>
  <si>
    <t>148804518271299</t>
  </si>
  <si>
    <t>0.14.8.80.451.8.94.612.99</t>
  </si>
  <si>
    <t>148804519461299</t>
  </si>
  <si>
    <t>45194</t>
  </si>
  <si>
    <t>0.14.8.80.451.8.94.712.99</t>
  </si>
  <si>
    <t>148804519471299</t>
  </si>
  <si>
    <t>23192</t>
  </si>
  <si>
    <t>14290</t>
  </si>
  <si>
    <t>0.14.3.90.231.3.92.001.01</t>
  </si>
  <si>
    <t>143902319200101</t>
  </si>
  <si>
    <t>Prev.para Riesgos Crediticios M.E.</t>
  </si>
  <si>
    <t>14390</t>
  </si>
  <si>
    <t>0.14.4.90.231.4.92.001.01</t>
  </si>
  <si>
    <t>144902319200101</t>
  </si>
  <si>
    <t>Prevision p/Creditos en Us$ Hasta 90 Dias</t>
  </si>
  <si>
    <t>14490</t>
  </si>
  <si>
    <t>14590</t>
  </si>
  <si>
    <t>14690</t>
  </si>
  <si>
    <t>14790</t>
  </si>
  <si>
    <t>14890</t>
  </si>
  <si>
    <t>0.14.1.90.231.1.92.001.99</t>
  </si>
  <si>
    <t>141902319200199</t>
  </si>
  <si>
    <t>Prevision p/Riesgos Cred.Prestamos-Vista</t>
  </si>
  <si>
    <t>14190</t>
  </si>
  <si>
    <t>23194</t>
  </si>
  <si>
    <t>Previsiones Genéricas  0,75%</t>
  </si>
  <si>
    <t>Previsiones Genericas-Exceso</t>
  </si>
  <si>
    <t>24102</t>
  </si>
  <si>
    <t>15010</t>
  </si>
  <si>
    <t>0.15.0.10.241.0.02.063.99</t>
  </si>
  <si>
    <t>150102410206399</t>
  </si>
  <si>
    <t>Anticipos Terminales de Experiencia Digitales</t>
  </si>
  <si>
    <t>24301</t>
  </si>
  <si>
    <t>0.15.0.10.243.0.01.014.99</t>
  </si>
  <si>
    <t>150102430101499</t>
  </si>
  <si>
    <t>Seguros Pagados X Adelantado - Incendios</t>
  </si>
  <si>
    <t>24504</t>
  </si>
  <si>
    <t>24702</t>
  </si>
  <si>
    <t>0.15.0.10.251.0.02.001.01</t>
  </si>
  <si>
    <t>150102510200101</t>
  </si>
  <si>
    <t>Deudores por Venta de Bienes a Plazos - Rodados</t>
  </si>
  <si>
    <t>25102</t>
  </si>
  <si>
    <t>0.15.0.10.251.0.02.021.99</t>
  </si>
  <si>
    <t>150102510202199</t>
  </si>
  <si>
    <t>25194</t>
  </si>
  <si>
    <t>0.15.0.10.257.0.02.000.99</t>
  </si>
  <si>
    <t>150102570200099</t>
  </si>
  <si>
    <t>25702</t>
  </si>
  <si>
    <t>0.15.0.10.257.0.02.080.99</t>
  </si>
  <si>
    <t>150102570208099</t>
  </si>
  <si>
    <t>Bancard Adelantos a Cobrar</t>
  </si>
  <si>
    <t>0.15.0.10.257.0.02.193.99</t>
  </si>
  <si>
    <t>150102570219399</t>
  </si>
  <si>
    <t>Comisiones Dep. Ext Via Pronet</t>
  </si>
  <si>
    <t>0.15.0.10.257.0.02.194.99</t>
  </si>
  <si>
    <t>150102570219499</t>
  </si>
  <si>
    <t>0.15.0.10.257.0.02.201.99</t>
  </si>
  <si>
    <t>150102570220199</t>
  </si>
  <si>
    <t>Credito Agricola Habilitación</t>
  </si>
  <si>
    <t>26392</t>
  </si>
  <si>
    <t>15090</t>
  </si>
  <si>
    <t>26502</t>
  </si>
  <si>
    <t>16010</t>
  </si>
  <si>
    <t>26504</t>
  </si>
  <si>
    <t>26505</t>
  </si>
  <si>
    <t>0.16.0.10.265.0.10.312.99</t>
  </si>
  <si>
    <t>160102651031299</t>
  </si>
  <si>
    <t>26510</t>
  </si>
  <si>
    <t>26902</t>
  </si>
  <si>
    <t>0.16.0.10.269.0.04.712.01</t>
  </si>
  <si>
    <t>160102690471201</t>
  </si>
  <si>
    <t>26904</t>
  </si>
  <si>
    <t>0.16.0.10.269.0.04.712.99</t>
  </si>
  <si>
    <t>160102690471299</t>
  </si>
  <si>
    <t>26908</t>
  </si>
  <si>
    <t>0.16.0.10.269.0.12.112.99</t>
  </si>
  <si>
    <t>160102691211299</t>
  </si>
  <si>
    <t>26912</t>
  </si>
  <si>
    <t>0.16.0.10.269.0.12.412.01</t>
  </si>
  <si>
    <t>160102691241201</t>
  </si>
  <si>
    <t>27502</t>
  </si>
  <si>
    <t>16030</t>
  </si>
  <si>
    <t>0.16.0.30.275.0.02.412.99</t>
  </si>
  <si>
    <t>160302750241299</t>
  </si>
  <si>
    <t>0.16.0.30.275.0.02.612.99</t>
  </si>
  <si>
    <t>160302750261299</t>
  </si>
  <si>
    <t>0.16.0.30.275.0.02.712.99</t>
  </si>
  <si>
    <t>160302750271299</t>
  </si>
  <si>
    <t>0.16.0.30.275.0.04.712.99</t>
  </si>
  <si>
    <t>160302750471299</t>
  </si>
  <si>
    <t>27504</t>
  </si>
  <si>
    <t>0.16.0.30.275.0.06.612.99</t>
  </si>
  <si>
    <t>160302750661299</t>
  </si>
  <si>
    <t>27506</t>
  </si>
  <si>
    <t>0.16.0.30.275.0.06.712.99</t>
  </si>
  <si>
    <t>160302750671299</t>
  </si>
  <si>
    <t>0.16.0.30.275.0.06.732.99</t>
  </si>
  <si>
    <t>160302750673299</t>
  </si>
  <si>
    <t>Medida Excepcional de Apoyo Em. Bcp - Reprogramaciones 2020</t>
  </si>
  <si>
    <t>0.16.0.30.275.0.08.312.99</t>
  </si>
  <si>
    <t>160302750831299</t>
  </si>
  <si>
    <t>27508</t>
  </si>
  <si>
    <t>0.16.0.30.275.0.08.412.99</t>
  </si>
  <si>
    <t>160302750841299</t>
  </si>
  <si>
    <t>0.16.0.30.275.0.08.612.01</t>
  </si>
  <si>
    <t>160302750861201</t>
  </si>
  <si>
    <t>0.16.0.30.275.0.08.612.99</t>
  </si>
  <si>
    <t>160302750861299</t>
  </si>
  <si>
    <t>0.16.0.30.275.0.08.712.99</t>
  </si>
  <si>
    <t>160302750871299</t>
  </si>
  <si>
    <t>42992</t>
  </si>
  <si>
    <t>16070</t>
  </si>
  <si>
    <t>Intereses en Suspenso - Gs.</t>
  </si>
  <si>
    <t>27782</t>
  </si>
  <si>
    <t>16080</t>
  </si>
  <si>
    <t>27792</t>
  </si>
  <si>
    <t>27794</t>
  </si>
  <si>
    <t>27982</t>
  </si>
  <si>
    <t>27986</t>
  </si>
  <si>
    <t>0.16.0.80.279.0.88.112.99</t>
  </si>
  <si>
    <t>160802798811299</t>
  </si>
  <si>
    <t>27988</t>
  </si>
  <si>
    <t>0.16.0.80.279.0.88.412.01</t>
  </si>
  <si>
    <t>160802798841201</t>
  </si>
  <si>
    <t>Medidas Transitorias Bcp</t>
  </si>
  <si>
    <t>27992</t>
  </si>
  <si>
    <t>27994</t>
  </si>
  <si>
    <t>0.16.0.80.279.0.96.712.99</t>
  </si>
  <si>
    <t>160802799671299</t>
  </si>
  <si>
    <t>27996</t>
  </si>
  <si>
    <t>0.16.0.80.279.0.98.412.01</t>
  </si>
  <si>
    <t>160802799841201</t>
  </si>
  <si>
    <t>27998</t>
  </si>
  <si>
    <t>0.16.0.80.279.0.99.412.01</t>
  </si>
  <si>
    <t>160802799941201</t>
  </si>
  <si>
    <t>27999</t>
  </si>
  <si>
    <t>0.16.0.80.347.0.82.412.99</t>
  </si>
  <si>
    <t>160803478241299</t>
  </si>
  <si>
    <t>34782</t>
  </si>
  <si>
    <t>0.16.0.80.347.0.82.612.99</t>
  </si>
  <si>
    <t>160803478261299</t>
  </si>
  <si>
    <t>0.16.0.80.347.0.82.712.99</t>
  </si>
  <si>
    <t>160803478271299</t>
  </si>
  <si>
    <t>0.16.0.80.347.0.86.312.99</t>
  </si>
  <si>
    <t>160803478631299</t>
  </si>
  <si>
    <t xml:space="preserve">Fomento Industrial </t>
  </si>
  <si>
    <t>34786</t>
  </si>
  <si>
    <t>0.16.0.80.347.0.86.412.99</t>
  </si>
  <si>
    <t>160803478641299</t>
  </si>
  <si>
    <t>0.16.0.80.347.0.86.612.01</t>
  </si>
  <si>
    <t>160803478661201</t>
  </si>
  <si>
    <t>0.16.0.80.347.0.86.612.99</t>
  </si>
  <si>
    <t>160803478661299</t>
  </si>
  <si>
    <t>0.16.0.80.347.0.86.712.99</t>
  </si>
  <si>
    <t>160803478671299</t>
  </si>
  <si>
    <t>0.16.0.80.347.0.86.732.99</t>
  </si>
  <si>
    <t>160803478673299</t>
  </si>
  <si>
    <t>Prod. Fin. Documentados - Medidas Excepcionales Bcp</t>
  </si>
  <si>
    <t>0.16.0.80.347.0.92.612.99</t>
  </si>
  <si>
    <t>160803479261299</t>
  </si>
  <si>
    <t>34792</t>
  </si>
  <si>
    <t>0.16.0.80.347.0.92.712.99</t>
  </si>
  <si>
    <t>160803479271299</t>
  </si>
  <si>
    <t>0.16.0.80.347.0.94.612.99</t>
  </si>
  <si>
    <t>160803479461299</t>
  </si>
  <si>
    <t>34794</t>
  </si>
  <si>
    <t>0.16.0.80.347.0.94.712.99</t>
  </si>
  <si>
    <t>160803479471299</t>
  </si>
  <si>
    <t>0.16.0.80.347.0.96.312.99</t>
  </si>
  <si>
    <t>160803479631299</t>
  </si>
  <si>
    <t>34796</t>
  </si>
  <si>
    <t>0.16.0.80.347.0.96.412.99</t>
  </si>
  <si>
    <t>160803479641299</t>
  </si>
  <si>
    <t>0.16.0.80.347.0.96.612.01</t>
  </si>
  <si>
    <t>160803479661201</t>
  </si>
  <si>
    <t>0.16.0.80.347.0.96.612.99</t>
  </si>
  <si>
    <t>160803479661299</t>
  </si>
  <si>
    <t>0.16.0.80.347.0.96.712.99</t>
  </si>
  <si>
    <t>160803479671299</t>
  </si>
  <si>
    <t>0.16.0.80.347.0.97.612.99</t>
  </si>
  <si>
    <t>160803479761299</t>
  </si>
  <si>
    <t>34797</t>
  </si>
  <si>
    <t>0.16.0.80.347.0.97.712.99</t>
  </si>
  <si>
    <t>160803479771299</t>
  </si>
  <si>
    <t>28592</t>
  </si>
  <si>
    <t>16090</t>
  </si>
  <si>
    <t>28595</t>
  </si>
  <si>
    <t>28792</t>
  </si>
  <si>
    <t>0.16.0.90.287.0.94.202.99</t>
  </si>
  <si>
    <t>160902879420299</t>
  </si>
  <si>
    <t>Previsiones Medidas Excepcionales - Reprogramaciones</t>
  </si>
  <si>
    <t>28794</t>
  </si>
  <si>
    <t>28796</t>
  </si>
  <si>
    <t>0.16.0.90.287.0.96.202.99</t>
  </si>
  <si>
    <t>160902879620299</t>
  </si>
  <si>
    <t>34992</t>
  </si>
  <si>
    <t>0.16.0.90.349.0.94.202.99</t>
  </si>
  <si>
    <t>160903499420299</t>
  </si>
  <si>
    <t>34994</t>
  </si>
  <si>
    <t>0.16.0.90.349.0.95.202.01</t>
  </si>
  <si>
    <t>160903499520201</t>
  </si>
  <si>
    <t>Med. Excep. del Bcp  - Morosos - Creditos Nuevos</t>
  </si>
  <si>
    <t>34995</t>
  </si>
  <si>
    <t>0.16.0.90.349.0.95.202.99</t>
  </si>
  <si>
    <t>160903499520299</t>
  </si>
  <si>
    <t>29302</t>
  </si>
  <si>
    <t>17010</t>
  </si>
  <si>
    <t>29304</t>
  </si>
  <si>
    <t>29502</t>
  </si>
  <si>
    <t>17020</t>
  </si>
  <si>
    <t>41302</t>
  </si>
  <si>
    <t>0.17.0.20.413.0.02.025.99</t>
  </si>
  <si>
    <t>170204130202599</t>
  </si>
  <si>
    <t>Acciones en Ueno Casa de Bolsa S.A</t>
  </si>
  <si>
    <t>0.17.0.20.413.0.02.070.99</t>
  </si>
  <si>
    <t>170204130207099</t>
  </si>
  <si>
    <t>Acciones en Ueno Seguros S.A</t>
  </si>
  <si>
    <t>0.17.0.60.211.0.02.010.99</t>
  </si>
  <si>
    <t>170602110201099</t>
  </si>
  <si>
    <t>Derechos Fiduciarios - Fideicomisos</t>
  </si>
  <si>
    <t>21102</t>
  </si>
  <si>
    <t>17060</t>
  </si>
  <si>
    <t>0.17.0.60.211.0.02.011.99</t>
  </si>
  <si>
    <t>170602110201199</t>
  </si>
  <si>
    <t>Derechos Fiduciarios - Tarjetas</t>
  </si>
  <si>
    <t>0.17.0.80.415.0.82.001.99</t>
  </si>
  <si>
    <t>170804158200199</t>
  </si>
  <si>
    <t>Int. a Dev. - Fideicomisos</t>
  </si>
  <si>
    <t>41582</t>
  </si>
  <si>
    <t>17080</t>
  </si>
  <si>
    <t>0.17.0.80.415.0.82.002.99</t>
  </si>
  <si>
    <t>170804158200299</t>
  </si>
  <si>
    <t>Intereses a Cobrar . - Fideicomiso</t>
  </si>
  <si>
    <t>0.17.0.80.415.0.82.003.99</t>
  </si>
  <si>
    <t>170804158200399</t>
  </si>
  <si>
    <t>Intereses en Susp. - Fideicomiso</t>
  </si>
  <si>
    <t>0.17.0.90.317.0.96.011.99</t>
  </si>
  <si>
    <t>170903179601199</t>
  </si>
  <si>
    <t>Previsiones Sobre Derecho en Fideicomiso</t>
  </si>
  <si>
    <t>31796</t>
  </si>
  <si>
    <t>17090</t>
  </si>
  <si>
    <t>31798</t>
  </si>
  <si>
    <t>31902</t>
  </si>
  <si>
    <t>18010</t>
  </si>
  <si>
    <t>31992</t>
  </si>
  <si>
    <t>32102</t>
  </si>
  <si>
    <t>0.18.0.10.321.0.04.040.99</t>
  </si>
  <si>
    <t>180103210404099</t>
  </si>
  <si>
    <t>Maquinas Terminal de Experiencia Digital</t>
  </si>
  <si>
    <t>32104</t>
  </si>
  <si>
    <t>32192</t>
  </si>
  <si>
    <t>0.18.0.10.321.0.94.020.99</t>
  </si>
  <si>
    <t>180103219402099</t>
  </si>
  <si>
    <t>(Dep.Acumuladas Maquinas)</t>
  </si>
  <si>
    <t>32194</t>
  </si>
  <si>
    <t>32302</t>
  </si>
  <si>
    <t>32392</t>
  </si>
  <si>
    <t>32702</t>
  </si>
  <si>
    <t>32792</t>
  </si>
  <si>
    <t>33704</t>
  </si>
  <si>
    <t>19010</t>
  </si>
  <si>
    <t>33794</t>
  </si>
  <si>
    <t>33902</t>
  </si>
  <si>
    <t>33992</t>
  </si>
  <si>
    <t>0.19.0.10.341.0.10.201.01</t>
  </si>
  <si>
    <t>190103411020101</t>
  </si>
  <si>
    <t>Medida Transitorias Emitidas por el Bcp A?O 2019</t>
  </si>
  <si>
    <t>34110</t>
  </si>
  <si>
    <t>0.19.0.10.341.0.10.201.99</t>
  </si>
  <si>
    <t>190103411020199</t>
  </si>
  <si>
    <t>Medidas Transitorias - Previsiones</t>
  </si>
  <si>
    <t>0.19.0.10.341.0.12.201.01</t>
  </si>
  <si>
    <t>190103411220101</t>
  </si>
  <si>
    <t>34112</t>
  </si>
  <si>
    <t>0.19.0.10.341.0.12.201.99</t>
  </si>
  <si>
    <t>190103411220199</t>
  </si>
  <si>
    <t>Prevision Especifica Res 4 Covid 19 - Reprogramaciones</t>
  </si>
  <si>
    <t>34502</t>
  </si>
  <si>
    <t>19020</t>
  </si>
  <si>
    <t>10016</t>
  </si>
  <si>
    <t>21110</t>
  </si>
  <si>
    <t>10204</t>
  </si>
  <si>
    <t>10206</t>
  </si>
  <si>
    <t>10212</t>
  </si>
  <si>
    <t xml:space="preserve">Dep.Vista-Cooperativas de Ah. y Cred.
</t>
  </si>
  <si>
    <t>10218</t>
  </si>
  <si>
    <t>Depositos a la Vista de Ins.Financ.en el Pais Combinados con</t>
  </si>
  <si>
    <t>10220</t>
  </si>
  <si>
    <t>0.21.1.10.102.1.20.001.01</t>
  </si>
  <si>
    <t>211101022000101</t>
  </si>
  <si>
    <t>Empresas de Seguro - Cda Vencidos</t>
  </si>
  <si>
    <t>10224</t>
  </si>
  <si>
    <t>10226</t>
  </si>
  <si>
    <t>30604</t>
  </si>
  <si>
    <t>21710</t>
  </si>
  <si>
    <t>21810</t>
  </si>
  <si>
    <t>30606</t>
  </si>
  <si>
    <t>30612</t>
  </si>
  <si>
    <t>30618</t>
  </si>
  <si>
    <t>30620</t>
  </si>
  <si>
    <t>21610</t>
  </si>
  <si>
    <t>30626</t>
  </si>
  <si>
    <t>0.21.3.30.126.3.02.000.01</t>
  </si>
  <si>
    <t>213301260200001</t>
  </si>
  <si>
    <t>Acreed. por Valores Compr con Venta Futura</t>
  </si>
  <si>
    <t>12602</t>
  </si>
  <si>
    <t>21330</t>
  </si>
  <si>
    <t>0.21.5.40.390.5.02.001.01</t>
  </si>
  <si>
    <t>215403900200101</t>
  </si>
  <si>
    <t>Prestamos Recibidos en Dolares          -Hasta 180 Dias</t>
  </si>
  <si>
    <t>39002</t>
  </si>
  <si>
    <t>21540</t>
  </si>
  <si>
    <t>0.21.6.40.390.6.02.001.01</t>
  </si>
  <si>
    <t>216403900200101</t>
  </si>
  <si>
    <t>Prestamos Recibidos en Dolares          -Hasta 1 Ano</t>
  </si>
  <si>
    <t>21640</t>
  </si>
  <si>
    <t>0.21.2.40.390.2.02.001.99</t>
  </si>
  <si>
    <t>212403900200199</t>
  </si>
  <si>
    <t>Prestamos Recibidos en Guaranies        -Hasta 30 Dias</t>
  </si>
  <si>
    <t>21240</t>
  </si>
  <si>
    <t>0.21.3.40.390.3.02.001.99</t>
  </si>
  <si>
    <t>213403900200199</t>
  </si>
  <si>
    <t>Prestamos Recibidos en Guaranies        -Hasta 60 Dias</t>
  </si>
  <si>
    <t>21340</t>
  </si>
  <si>
    <t>21740</t>
  </si>
  <si>
    <t>0.21.8.40.390.8.03.000.99</t>
  </si>
  <si>
    <t>218403900300099</t>
  </si>
  <si>
    <t>Emf Microfinance Fund Agmvk</t>
  </si>
  <si>
    <t>39003</t>
  </si>
  <si>
    <t>21840</t>
  </si>
  <si>
    <t>0.21.7.40.390.7.03.001.01</t>
  </si>
  <si>
    <t>217403900300101</t>
  </si>
  <si>
    <t>Invest In Visions Gmbh</t>
  </si>
  <si>
    <t>39008</t>
  </si>
  <si>
    <t>39010</t>
  </si>
  <si>
    <t>21140</t>
  </si>
  <si>
    <t>0.21.1.40.390.1.10.020.99</t>
  </si>
  <si>
    <t>211403901002099</t>
  </si>
  <si>
    <t>0.21.1.40.390.1.10.110.99</t>
  </si>
  <si>
    <t>211403901011099</t>
  </si>
  <si>
    <t>Vision Banco</t>
  </si>
  <si>
    <t>0.21.1.40.390.1.10.120.99</t>
  </si>
  <si>
    <t>211403901012099</t>
  </si>
  <si>
    <t>Banco Itapua</t>
  </si>
  <si>
    <t>0.21.1.40.390.1.10.130.99</t>
  </si>
  <si>
    <t>211403901013099</t>
  </si>
  <si>
    <t>0.21.1.40.390.1.10.140.99</t>
  </si>
  <si>
    <t>211403901014099</t>
  </si>
  <si>
    <t>0.21.1.40.390.1.10.150.99</t>
  </si>
  <si>
    <t>211403901015099</t>
  </si>
  <si>
    <t>Bancop S.A.</t>
  </si>
  <si>
    <t>0.21.1.40.390.1.10.190.99</t>
  </si>
  <si>
    <t>211403901019099</t>
  </si>
  <si>
    <t>Interfisa Banco</t>
  </si>
  <si>
    <t>0.21.1.40.390.1.10.220.99</t>
  </si>
  <si>
    <t>211403901022099</t>
  </si>
  <si>
    <t>Tu Financiera</t>
  </si>
  <si>
    <t>0.21.2.80.134.2.82.000.99</t>
  </si>
  <si>
    <t>212801348200099</t>
  </si>
  <si>
    <t>Cargos Financieros Documentados-Residentes</t>
  </si>
  <si>
    <t>13482</t>
  </si>
  <si>
    <t>21280</t>
  </si>
  <si>
    <t>0.21.5.80.134.5.82.001.01</t>
  </si>
  <si>
    <t>215801348200101</t>
  </si>
  <si>
    <t>21580</t>
  </si>
  <si>
    <t>0.21.6.80.134.6.82.001.01</t>
  </si>
  <si>
    <t>216801348200101</t>
  </si>
  <si>
    <t>21680</t>
  </si>
  <si>
    <t>0.21.3.80.134.3.82.001.99</t>
  </si>
  <si>
    <t>213801348200199</t>
  </si>
  <si>
    <t>21380</t>
  </si>
  <si>
    <t>21780</t>
  </si>
  <si>
    <t>21880</t>
  </si>
  <si>
    <t>0.21.7.80.134.7.84.000.99</t>
  </si>
  <si>
    <t>217801348400099</t>
  </si>
  <si>
    <t>Cargos Financieros No Documentados Devengados-Residentes</t>
  </si>
  <si>
    <t>13484</t>
  </si>
  <si>
    <t>0.21.8.80.134.8.84.000.99</t>
  </si>
  <si>
    <t>218801348400099</t>
  </si>
  <si>
    <t>0.21.7.80.134.7.84.001.01</t>
  </si>
  <si>
    <t>217801348400101</t>
  </si>
  <si>
    <t xml:space="preserve">Prest. del Ext-Cargos Financieros No Documentados </t>
  </si>
  <si>
    <t>0.21.8.80.134.8.84.001.01</t>
  </si>
  <si>
    <t>218801348400101</t>
  </si>
  <si>
    <t>0.21.8.80.134.8.84.001.99</t>
  </si>
  <si>
    <t>218801348400199</t>
  </si>
  <si>
    <t>Pret del Ext. Int.No Documentados Devengados-Resid</t>
  </si>
  <si>
    <t>0.21.5.80.134.5.92.001.01</t>
  </si>
  <si>
    <t>215801349200101</t>
  </si>
  <si>
    <t>13492</t>
  </si>
  <si>
    <t>0.21.6.80.134.6.92.001.01</t>
  </si>
  <si>
    <t>216801349200101</t>
  </si>
  <si>
    <t>0.21.2.80.134.2.92.001.99</t>
  </si>
  <si>
    <t>212801349200199</t>
  </si>
  <si>
    <t>0.21.3.80.134.3.92.001.99</t>
  </si>
  <si>
    <t>213801349200199</t>
  </si>
  <si>
    <t>13602</t>
  </si>
  <si>
    <t>22110</t>
  </si>
  <si>
    <t>0.22.1.10.138.1.02.000.01</t>
  </si>
  <si>
    <t>221101380200001</t>
  </si>
  <si>
    <t>Depositos a la Vista-Residentes</t>
  </si>
  <si>
    <t>13802</t>
  </si>
  <si>
    <t>0.22.1.10.138.1.02.000.99</t>
  </si>
  <si>
    <t>221101380200099</t>
  </si>
  <si>
    <t>Caja de Ahorros</t>
  </si>
  <si>
    <t>13803</t>
  </si>
  <si>
    <t>13804</t>
  </si>
  <si>
    <t>13808</t>
  </si>
  <si>
    <t>14202</t>
  </si>
  <si>
    <t>0.22.3.10.156.3.02.012.01</t>
  </si>
  <si>
    <t>223101560201201</t>
  </si>
  <si>
    <t>Certificado Ahorro Us$-Residentes-Hasta 60 Dias</t>
  </si>
  <si>
    <t>15602</t>
  </si>
  <si>
    <t>22310</t>
  </si>
  <si>
    <t>22410</t>
  </si>
  <si>
    <t>22510</t>
  </si>
  <si>
    <t>22610</t>
  </si>
  <si>
    <t>22710</t>
  </si>
  <si>
    <t>22810</t>
  </si>
  <si>
    <t>29206</t>
  </si>
  <si>
    <t>22140</t>
  </si>
  <si>
    <t>29208</t>
  </si>
  <si>
    <t>29210</t>
  </si>
  <si>
    <t>29806</t>
  </si>
  <si>
    <t>22840</t>
  </si>
  <si>
    <t>22740</t>
  </si>
  <si>
    <t>26601</t>
  </si>
  <si>
    <t>22860</t>
  </si>
  <si>
    <t>0.22.3.80.224.3.82.012.01</t>
  </si>
  <si>
    <t>223802248201201</t>
  </si>
  <si>
    <t>Sobre Cda Us$-Residentes-Hasta 60 Dias</t>
  </si>
  <si>
    <t>22482</t>
  </si>
  <si>
    <t>22380</t>
  </si>
  <si>
    <t>22480</t>
  </si>
  <si>
    <t>22580</t>
  </si>
  <si>
    <t>22680</t>
  </si>
  <si>
    <t>22780</t>
  </si>
  <si>
    <t>22880</t>
  </si>
  <si>
    <t>0.22.8.80.224.8.84.000.01</t>
  </si>
  <si>
    <t>228802248400001</t>
  </si>
  <si>
    <t>Cargos Financieros No Documentados Devengados -Residentes</t>
  </si>
  <si>
    <t>22484</t>
  </si>
  <si>
    <t>0.22.3.80.224.3.92.012.01</t>
  </si>
  <si>
    <t>223802249201201</t>
  </si>
  <si>
    <t>(Sobre Cda Us$-Residente)-Hasta 60 Dias</t>
  </si>
  <si>
    <t>22492</t>
  </si>
  <si>
    <t>23082</t>
  </si>
  <si>
    <t>23092</t>
  </si>
  <si>
    <t>0.24.0.10.246.0.01.010.99</t>
  </si>
  <si>
    <t>240102460101099</t>
  </si>
  <si>
    <t>Direc.Gral.de Recaudaciones</t>
  </si>
  <si>
    <t>24601</t>
  </si>
  <si>
    <t>24010</t>
  </si>
  <si>
    <t>0.24.0.20.252.0.01.001.99</t>
  </si>
  <si>
    <t>240202520100199</t>
  </si>
  <si>
    <t>Ips a Pagar</t>
  </si>
  <si>
    <t>25201</t>
  </si>
  <si>
    <t>24020</t>
  </si>
  <si>
    <t>25802</t>
  </si>
  <si>
    <t>24040</t>
  </si>
  <si>
    <t>0.24.0.40.258.0.02.030.99</t>
  </si>
  <si>
    <t>240402580203099</t>
  </si>
  <si>
    <t>0.24.0.40.258.0.02.055.99</t>
  </si>
  <si>
    <t>240402580205599</t>
  </si>
  <si>
    <t>Cobros Tc Global</t>
  </si>
  <si>
    <t>Comisiones a Pagar - Bandard</t>
  </si>
  <si>
    <t>0.24.0.40.258.0.02.214.99</t>
  </si>
  <si>
    <t>240402580221499</t>
  </si>
  <si>
    <t>Cobro de Servicios - Wepa App</t>
  </si>
  <si>
    <t>0.24.0.40.258.0.02.282.99</t>
  </si>
  <si>
    <t>240402580228299</t>
  </si>
  <si>
    <t>A Pagar Tc Global</t>
  </si>
  <si>
    <t>26002</t>
  </si>
  <si>
    <t>0.24.0.40.260.0.02.015.99</t>
  </si>
  <si>
    <t>240402600201599</t>
  </si>
  <si>
    <t>Pagos a Realizar en Caja</t>
  </si>
  <si>
    <t>0.24.0.40.260.0.02.036.01</t>
  </si>
  <si>
    <t>240402600203601</t>
  </si>
  <si>
    <t>Operaciones a Cancelar Operaciones Usd</t>
  </si>
  <si>
    <t>0.24.0.40.260.0.02.092.99</t>
  </si>
  <si>
    <t>240402600209299</t>
  </si>
  <si>
    <t>A Pagar Global Cc</t>
  </si>
  <si>
    <t>0.24.0.40.260.0.02.244.99</t>
  </si>
  <si>
    <t>240402600224499</t>
  </si>
  <si>
    <t>Op a Cancelar Operaciones</t>
  </si>
  <si>
    <t>0.24.0.40.260.0.02.265.99</t>
  </si>
  <si>
    <t>240402600226599</t>
  </si>
  <si>
    <t>Comercios Adheridos Gs</t>
  </si>
  <si>
    <t>26006</t>
  </si>
  <si>
    <t>0.25.0.10.272.0.01.009.99</t>
  </si>
  <si>
    <t>250102720100999</t>
  </si>
  <si>
    <t>Provisión Caja de Ahorro</t>
  </si>
  <si>
    <t>27201</t>
  </si>
  <si>
    <t>25010</t>
  </si>
  <si>
    <t>27402</t>
  </si>
  <si>
    <t>25020</t>
  </si>
  <si>
    <t>40001</t>
  </si>
  <si>
    <t>31010</t>
  </si>
  <si>
    <t>40201</t>
  </si>
  <si>
    <t>31020</t>
  </si>
  <si>
    <t>40401</t>
  </si>
  <si>
    <t>40801</t>
  </si>
  <si>
    <t>31030</t>
  </si>
  <si>
    <t>42401</t>
  </si>
  <si>
    <t>31040</t>
  </si>
  <si>
    <t>41801</t>
  </si>
  <si>
    <t>31060</t>
  </si>
  <si>
    <t>61702</t>
  </si>
  <si>
    <t>41010</t>
  </si>
  <si>
    <t>61601</t>
  </si>
  <si>
    <t>42010</t>
  </si>
  <si>
    <t>65103</t>
  </si>
  <si>
    <t>51010</t>
  </si>
  <si>
    <t>65104</t>
  </si>
  <si>
    <t>0.51.0.10.651.0.06.010.01</t>
  </si>
  <si>
    <t>510106510601001</t>
  </si>
  <si>
    <t>Hipotecas Usd - Valor Computable</t>
  </si>
  <si>
    <t>65106</t>
  </si>
  <si>
    <t>0.51.0.10.651.0.06.011.01</t>
  </si>
  <si>
    <t>510106510601101</t>
  </si>
  <si>
    <t>Hipotecas Usd - Valor No Computable</t>
  </si>
  <si>
    <t>65107</t>
  </si>
  <si>
    <t>0.51.0.10.651.0.18.010.99</t>
  </si>
  <si>
    <t>510106511801099</t>
  </si>
  <si>
    <t>Garantias en Fideicomisos - Valor Computable</t>
  </si>
  <si>
    <t>65118</t>
  </si>
  <si>
    <t>65119</t>
  </si>
  <si>
    <t>65121</t>
  </si>
  <si>
    <t>65124</t>
  </si>
  <si>
    <t>65301</t>
  </si>
  <si>
    <t>67502</t>
  </si>
  <si>
    <t>51040</t>
  </si>
  <si>
    <t>0.51.0.40.675.0.12.000.99</t>
  </si>
  <si>
    <t>510406751200099</t>
  </si>
  <si>
    <t>67512</t>
  </si>
  <si>
    <t>69104</t>
  </si>
  <si>
    <t>69702</t>
  </si>
  <si>
    <t>69704</t>
  </si>
  <si>
    <t>0.52.0.10.652.0.02.011.01</t>
  </si>
  <si>
    <t>520106520201101</t>
  </si>
  <si>
    <t>65202</t>
  </si>
  <si>
    <t>52010</t>
  </si>
  <si>
    <t>0.52.0.10.652.0.02.060.01</t>
  </si>
  <si>
    <t>520106520206001</t>
  </si>
  <si>
    <t>65402</t>
  </si>
  <si>
    <t>68002</t>
  </si>
  <si>
    <t>52040</t>
  </si>
  <si>
    <t>0.52.0.40.680.0.02.010.99</t>
  </si>
  <si>
    <t>520406800201099</t>
  </si>
  <si>
    <t>68012</t>
  </si>
  <si>
    <t>0.52.0.40.680.0.12.002.99</t>
  </si>
  <si>
    <t>520406801200299</t>
  </si>
  <si>
    <t>Cargos Financieros No Docum. a Devengar</t>
  </si>
  <si>
    <t>69004</t>
  </si>
  <si>
    <t>69602</t>
  </si>
  <si>
    <t>69604</t>
  </si>
  <si>
    <t>0.61.0.10.702.0.02.002.98</t>
  </si>
  <si>
    <t>610107020200298</t>
  </si>
  <si>
    <t>Productos por Colocaciones Sector Financiero</t>
  </si>
  <si>
    <t>GANANCIAS</t>
  </si>
  <si>
    <t>70202</t>
  </si>
  <si>
    <t>61010</t>
  </si>
  <si>
    <t>0.61.0.10.702.0.02.002.99</t>
  </si>
  <si>
    <t>610107020200299</t>
  </si>
  <si>
    <t>Productos por Colocaciones - Sector Financiero</t>
  </si>
  <si>
    <t>0.61.0.10.702.0.02.081.98</t>
  </si>
  <si>
    <t>610107020208198</t>
  </si>
  <si>
    <t>Cda Comprados Usd</t>
  </si>
  <si>
    <t>70404</t>
  </si>
  <si>
    <t>0.61.0.10.704.0.06.000.99</t>
  </si>
  <si>
    <t>610107040600099</t>
  </si>
  <si>
    <t>En Valores Publicos No Nacionales - Residentes</t>
  </si>
  <si>
    <t>70406</t>
  </si>
  <si>
    <t>0.61.0.20.712.0.02.001.98</t>
  </si>
  <si>
    <t>610207120200198</t>
  </si>
  <si>
    <t>Intereses Cobrados por Prest Plazo Fijo</t>
  </si>
  <si>
    <t>71202</t>
  </si>
  <si>
    <t>61020</t>
  </si>
  <si>
    <t>0.61.0.20.712.0.02.001.99</t>
  </si>
  <si>
    <t>610207120200199</t>
  </si>
  <si>
    <t>Intereses Cobrados por Prestamos Plazo Fijo</t>
  </si>
  <si>
    <t>0.61.0.20.712.0.02.003.99</t>
  </si>
  <si>
    <t>610207120200399</t>
  </si>
  <si>
    <t>Intereses Punitorios Prestamos Plazo Fijo</t>
  </si>
  <si>
    <t>0.61.0.20.712.0.02.512.01</t>
  </si>
  <si>
    <t>610207120251201</t>
  </si>
  <si>
    <t>71402</t>
  </si>
  <si>
    <t>0.61.0.20.714.0.02.010.98</t>
  </si>
  <si>
    <t>610207140201098</t>
  </si>
  <si>
    <t>Int. Cobrados s/Dev. Mensual</t>
  </si>
  <si>
    <t>0.61.0.20.714.0.02.010.99</t>
  </si>
  <si>
    <t>610207140201099</t>
  </si>
  <si>
    <t>Intereses Cobrados Prestamos Amortizables</t>
  </si>
  <si>
    <t>0.61.0.20.718.0.02.000.98</t>
  </si>
  <si>
    <t>610207180200098</t>
  </si>
  <si>
    <t>Interes Cob.s/Dev.Mensual Doc.Descontados</t>
  </si>
  <si>
    <t>71802</t>
  </si>
  <si>
    <t>0.61.0.20.718.0.02.000.99</t>
  </si>
  <si>
    <t>610207180200099</t>
  </si>
  <si>
    <t>Intereses Cobrados Descuento de Documentos</t>
  </si>
  <si>
    <t>0.61.0.20.718.0.02.002.99</t>
  </si>
  <si>
    <t>610207180200299</t>
  </si>
  <si>
    <t>Intereses Punitorios Descuento de Documentos</t>
  </si>
  <si>
    <t>73202</t>
  </si>
  <si>
    <t>73402</t>
  </si>
  <si>
    <t>0.61.0.20.734.0.02.020.99</t>
  </si>
  <si>
    <t>610207340202099</t>
  </si>
  <si>
    <t>Prestamos con Recursos Adm por Afd</t>
  </si>
  <si>
    <t>0.61.0.20.742.0.02.000.99</t>
  </si>
  <si>
    <t>610207420200099</t>
  </si>
  <si>
    <t>No Reajustable</t>
  </si>
  <si>
    <t>74202</t>
  </si>
  <si>
    <t>85002</t>
  </si>
  <si>
    <t>0.61.0.30.750.0.02.000.99</t>
  </si>
  <si>
    <t>610307500200099</t>
  </si>
  <si>
    <t>Intereses Moratorios Prestamos Vencidos</t>
  </si>
  <si>
    <t>75002</t>
  </si>
  <si>
    <t>61030</t>
  </si>
  <si>
    <t>75004</t>
  </si>
  <si>
    <t>75202</t>
  </si>
  <si>
    <t>0.61.0.30.840.0.02.000.99</t>
  </si>
  <si>
    <t>610308400200099</t>
  </si>
  <si>
    <t>84002</t>
  </si>
  <si>
    <t>Por operaciones de cambio y Arbitraje M. E. neto</t>
  </si>
  <si>
    <t>82004</t>
  </si>
  <si>
    <t>82005</t>
  </si>
  <si>
    <t>82202</t>
  </si>
  <si>
    <t>82204</t>
  </si>
  <si>
    <t>PERDIDAS</t>
  </si>
  <si>
    <t>77904</t>
  </si>
  <si>
    <t>7</t>
  </si>
  <si>
    <t>77905</t>
  </si>
  <si>
    <t>78102</t>
  </si>
  <si>
    <t>78104</t>
  </si>
  <si>
    <t>77202</t>
  </si>
  <si>
    <t>61080</t>
  </si>
  <si>
    <t>0.61.0.80.772.0.02.011.99</t>
  </si>
  <si>
    <t>610807720201199</t>
  </si>
  <si>
    <t>Desafectacción Créditos Diversos</t>
  </si>
  <si>
    <t>0.61.0.80.772.0.04.000.99</t>
  </si>
  <si>
    <t>610807720400099</t>
  </si>
  <si>
    <t>77204</t>
  </si>
  <si>
    <t>0.61.0.80.772.0.06.000.99</t>
  </si>
  <si>
    <t>610807720600099</t>
  </si>
  <si>
    <t>Organismos Publicos</t>
  </si>
  <si>
    <t>77206</t>
  </si>
  <si>
    <t>80602</t>
  </si>
  <si>
    <t>62010</t>
  </si>
  <si>
    <t>77602</t>
  </si>
  <si>
    <t>0.62.0.10.806.0.02.060.99</t>
  </si>
  <si>
    <t>620108060206099</t>
  </si>
  <si>
    <t>Ingresos por Seguros Masivos</t>
  </si>
  <si>
    <t>0.62.0.10.782.0.03.002.99</t>
  </si>
  <si>
    <t>620107820300299</t>
  </si>
  <si>
    <t>Comis Cob por Pagos Wu</t>
  </si>
  <si>
    <t>78203</t>
  </si>
  <si>
    <t>0.62.0.10.782.0.03.003.99</t>
  </si>
  <si>
    <t>620107820300399</t>
  </si>
  <si>
    <t>Comis Fx Cob por Pagos Wu</t>
  </si>
  <si>
    <t>0.62.0.10.806.0.02.000.99</t>
  </si>
  <si>
    <t>620108060200099</t>
  </si>
  <si>
    <t>Cargo por Deposito M/E</t>
  </si>
  <si>
    <t>0.62.0.10.782.0.03.000.99</t>
  </si>
  <si>
    <t>620107820300099</t>
  </si>
  <si>
    <t>Comis Cob Envios Wu Comis Fx</t>
  </si>
  <si>
    <t>0.62.0.10.782.0.03.001.99</t>
  </si>
  <si>
    <t>620107820300199</t>
  </si>
  <si>
    <t>Comis Fx Cob Envios Wu</t>
  </si>
  <si>
    <t>0.62.0.10.806.0.02.071.99</t>
  </si>
  <si>
    <t>620108060207199</t>
  </si>
  <si>
    <t>Comision p/Modificaciones Contracturales</t>
  </si>
  <si>
    <t>0.62.0.10.776.0.02.019.99</t>
  </si>
  <si>
    <t>620107760201999</t>
  </si>
  <si>
    <t>Comision por Adquirencia Bancard</t>
  </si>
  <si>
    <t>Comision Promedio Inferior Al Minimo</t>
  </si>
  <si>
    <t>78202</t>
  </si>
  <si>
    <t>0.62.0.10.782.0.02.004.99</t>
  </si>
  <si>
    <t>620107820200499</t>
  </si>
  <si>
    <t>Comision por Extracción en Cheque</t>
  </si>
  <si>
    <t>0.62.0.10.796.0.02.005.99</t>
  </si>
  <si>
    <t>620107960200599</t>
  </si>
  <si>
    <t>Manten.Ctas.Ctes.Saldo Infer.Al Exigido</t>
  </si>
  <si>
    <t>79602</t>
  </si>
  <si>
    <t>0.62.0.10.806.0.02.037.99</t>
  </si>
  <si>
    <t>620108060203799</t>
  </si>
  <si>
    <t>Cargo por Transferencia Via Sipap</t>
  </si>
  <si>
    <t>0.62.0.10.776.0.02.011.99</t>
  </si>
  <si>
    <t>620107760201199</t>
  </si>
  <si>
    <t>Ingresos Varios Credifielcocard</t>
  </si>
  <si>
    <t>0.62.0.10.776.0.02.005.99</t>
  </si>
  <si>
    <t>620107760200599</t>
  </si>
  <si>
    <t>0.62.0.10.782.0.02.000.99</t>
  </si>
  <si>
    <t>620107820200099</t>
  </si>
  <si>
    <t>Comision por Pago de Salarios</t>
  </si>
  <si>
    <t>0.62.0.10.782.0.02.003.01</t>
  </si>
  <si>
    <t>620107820200301</t>
  </si>
  <si>
    <t>0.62.0.10.806.0.02.040.99</t>
  </si>
  <si>
    <t>620108060204099</t>
  </si>
  <si>
    <t>Cargos.X.Utilizacion - Atm</t>
  </si>
  <si>
    <t>0.62.0.10.796.0.02.005.01</t>
  </si>
  <si>
    <t>620107960200501</t>
  </si>
  <si>
    <t>Manten.Ctas.Ctes.U$S Saldo Infer.Al Exigido</t>
  </si>
  <si>
    <t>80802</t>
  </si>
  <si>
    <t>63010</t>
  </si>
  <si>
    <t>80804</t>
  </si>
  <si>
    <t>80806</t>
  </si>
  <si>
    <t>0.63.0.10.808.0.06.030.99</t>
  </si>
  <si>
    <t>630108080603099</t>
  </si>
  <si>
    <t>0.63.0.10.808.0.06.031.99</t>
  </si>
  <si>
    <t>630108080603199</t>
  </si>
  <si>
    <t>Comision por Adquirencia Red Digital Procesamiento</t>
  </si>
  <si>
    <t>81002</t>
  </si>
  <si>
    <t>81003</t>
  </si>
  <si>
    <t>81014</t>
  </si>
  <si>
    <t xml:space="preserve">Otras </t>
  </si>
  <si>
    <t>81406</t>
  </si>
  <si>
    <t>63020</t>
  </si>
  <si>
    <t>81802</t>
  </si>
  <si>
    <t>63030</t>
  </si>
  <si>
    <t>83601</t>
  </si>
  <si>
    <t>63060</t>
  </si>
  <si>
    <t>0.63.0.30.818.0.02.070.99</t>
  </si>
  <si>
    <t>630308180207099</t>
  </si>
  <si>
    <t>Recupero de Gastos Gs</t>
  </si>
  <si>
    <t>76602</t>
  </si>
  <si>
    <t>76604</t>
  </si>
  <si>
    <t>76606</t>
  </si>
  <si>
    <t>0.63.0.30.818.0.02.001.99</t>
  </si>
  <si>
    <t>630308180200199</t>
  </si>
  <si>
    <t>Recup.Cargos Gestion de Cobranza</t>
  </si>
  <si>
    <t>82801</t>
  </si>
  <si>
    <t>64010</t>
  </si>
  <si>
    <t>83001</t>
  </si>
  <si>
    <t>0.64.0.10.830.0.01.022.99</t>
  </si>
  <si>
    <t>640108300102299</t>
  </si>
  <si>
    <t>Ganancia por Venta de Adjudicados</t>
  </si>
  <si>
    <t>0.64.0.10.832.0.01.020.99</t>
  </si>
  <si>
    <t>640108320102099</t>
  </si>
  <si>
    <t>Ganancias Diversas</t>
  </si>
  <si>
    <t>83201</t>
  </si>
  <si>
    <t>0.65.0.10.834.0.06.000.98</t>
  </si>
  <si>
    <t>650108340600098</t>
  </si>
  <si>
    <t>Ganancias Operativas</t>
  </si>
  <si>
    <t>83406</t>
  </si>
  <si>
    <t>65010</t>
  </si>
  <si>
    <t>0.65.0.10.834.0.06.000.99</t>
  </si>
  <si>
    <t>650108340600099</t>
  </si>
  <si>
    <t>Ganancia Operativas</t>
  </si>
  <si>
    <t>0.65.0.10.834.0.07.000.99</t>
  </si>
  <si>
    <t>650108340700099</t>
  </si>
  <si>
    <t>Otras Ganancias Operativas - No Residentes</t>
  </si>
  <si>
    <t>83407</t>
  </si>
  <si>
    <t>70102</t>
  </si>
  <si>
    <t>71010</t>
  </si>
  <si>
    <t>0.71.0.10.701.0.02.010.99</t>
  </si>
  <si>
    <t>710107010201099</t>
  </si>
  <si>
    <t>Carg.Financieros Doc Cda - Sf</t>
  </si>
  <si>
    <t>0.71.0.10.701.0.02.011.99</t>
  </si>
  <si>
    <t>710107010201199</t>
  </si>
  <si>
    <t>70502</t>
  </si>
  <si>
    <t>0.71.0.10.705.0.02.001.99</t>
  </si>
  <si>
    <t>710107050200199</t>
  </si>
  <si>
    <t>Gastos Bancarios No Deducibles</t>
  </si>
  <si>
    <t>0.71.0.10.705.0.03.000.99</t>
  </si>
  <si>
    <t>710107050300099</t>
  </si>
  <si>
    <t>Entidades Financieras en el Exterior</t>
  </si>
  <si>
    <t>70503</t>
  </si>
  <si>
    <t>70704</t>
  </si>
  <si>
    <t>0.71.0.10.707.0.04.026.99</t>
  </si>
  <si>
    <t>710107070402699</t>
  </si>
  <si>
    <t>Int.por Compra Futura de Valores Vendidos</t>
  </si>
  <si>
    <t>70902</t>
  </si>
  <si>
    <t>71020</t>
  </si>
  <si>
    <t>71102</t>
  </si>
  <si>
    <t>0.71.0.20.715.0.02.010.99</t>
  </si>
  <si>
    <t>710207150201099</t>
  </si>
  <si>
    <t>Carg.Financieros Doc Cda - Snf</t>
  </si>
  <si>
    <t>71502</t>
  </si>
  <si>
    <t>0.71.0.20.729.0.01.000.98</t>
  </si>
  <si>
    <t>710207290100098</t>
  </si>
  <si>
    <t>Cargos por Depositos - Sector Publico</t>
  </si>
  <si>
    <t>72901</t>
  </si>
  <si>
    <t>0.71.0.20.729.0.01.000.99</t>
  </si>
  <si>
    <t>710207290100099</t>
  </si>
  <si>
    <t>Carg Financieros Doc Cda - Sector Publico</t>
  </si>
  <si>
    <t>79701</t>
  </si>
  <si>
    <t>0.71.0.20.797.0.01.010.98</t>
  </si>
  <si>
    <t>710207970101098</t>
  </si>
  <si>
    <t>Interes Pagado Bonos Subordinado</t>
  </si>
  <si>
    <t>76608</t>
  </si>
  <si>
    <t>76610</t>
  </si>
  <si>
    <t>76804</t>
  </si>
  <si>
    <t>76906</t>
  </si>
  <si>
    <t>73010</t>
  </si>
  <si>
    <t>0.73.0.10.773.0.04.017.99</t>
  </si>
  <si>
    <t>730107730401799</t>
  </si>
  <si>
    <t>Pérdida por Venta de Cartera Gs</t>
  </si>
  <si>
    <t>77304</t>
  </si>
  <si>
    <t>77502</t>
  </si>
  <si>
    <t>0.73.0.30.783.0.02.001.99</t>
  </si>
  <si>
    <t>730307830200199</t>
  </si>
  <si>
    <t>Otras Perdidas</t>
  </si>
  <si>
    <t>78302</t>
  </si>
  <si>
    <t>73030</t>
  </si>
  <si>
    <t>74302</t>
  </si>
  <si>
    <t>71050</t>
  </si>
  <si>
    <t>74307</t>
  </si>
  <si>
    <t>0.71.0.50.743.0.06.000.99</t>
  </si>
  <si>
    <t>710507430600099</t>
  </si>
  <si>
    <t>74306</t>
  </si>
  <si>
    <t>0.71.0.50.743.0.04.001.99</t>
  </si>
  <si>
    <t>710507430400199</t>
  </si>
  <si>
    <t>74304</t>
  </si>
  <si>
    <t>0.71.0.50.743.0.02.091.98</t>
  </si>
  <si>
    <t>710507430209198</t>
  </si>
  <si>
    <t>Previsiones Sobre Creditos Diversos Usd</t>
  </si>
  <si>
    <t>77512</t>
  </si>
  <si>
    <t>75702</t>
  </si>
  <si>
    <t>72010</t>
  </si>
  <si>
    <t>0.72.0.10.757.0.02.020.99</t>
  </si>
  <si>
    <t>720107570202099</t>
  </si>
  <si>
    <t>Comisiones Pagad. Asociaciones</t>
  </si>
  <si>
    <t>0.72.0.10.757.0.02.022.99</t>
  </si>
  <si>
    <t>720107570202299</t>
  </si>
  <si>
    <t>Comiisiones Pagadas Wepa</t>
  </si>
  <si>
    <t>0.72.0.10.757.0.02.067.99</t>
  </si>
  <si>
    <t>720107570206799</t>
  </si>
  <si>
    <t>Cargos Priority Pass Mc Black</t>
  </si>
  <si>
    <t>75902</t>
  </si>
  <si>
    <t>0.73.0.10.759.0.02.011.99</t>
  </si>
  <si>
    <t>730107590201199</t>
  </si>
  <si>
    <t>Dieta a Sindicos</t>
  </si>
  <si>
    <t>75904</t>
  </si>
  <si>
    <t>75906</t>
  </si>
  <si>
    <t>0.73.0.10.759.0.06.022.98</t>
  </si>
  <si>
    <t>730107590602298</t>
  </si>
  <si>
    <t>Aguinaldo Usd</t>
  </si>
  <si>
    <t>75908</t>
  </si>
  <si>
    <t>75912</t>
  </si>
  <si>
    <t>0.73.0.10.759.0.14.002.99</t>
  </si>
  <si>
    <t>730107591400299</t>
  </si>
  <si>
    <t>Premios por Valoracion Ventas</t>
  </si>
  <si>
    <t>75914</t>
  </si>
  <si>
    <t>75916</t>
  </si>
  <si>
    <t>0.73.0.10.759.0.16.003.98</t>
  </si>
  <si>
    <t>730107591600398</t>
  </si>
  <si>
    <t>0.73.0.10.759.0.16.005.99</t>
  </si>
  <si>
    <t>730107591600599</t>
  </si>
  <si>
    <t>Personal Fuera de Convenio - Ventas</t>
  </si>
  <si>
    <t>0.73.0.10.759.0.16.006.99</t>
  </si>
  <si>
    <t>730107591600699</t>
  </si>
  <si>
    <t>Personal Fuera de Convenio - Contabilidad</t>
  </si>
  <si>
    <t>0.73.0.10.759.0.16.007.99</t>
  </si>
  <si>
    <t>730107591600799</t>
  </si>
  <si>
    <t>Personal Fuera de Convenio - Operaciones</t>
  </si>
  <si>
    <t>0.73.0.10.759.0.16.011.99</t>
  </si>
  <si>
    <t>730107591601199</t>
  </si>
  <si>
    <t>0.73.0.10.759.0.16.020.98</t>
  </si>
  <si>
    <t>730107591602098</t>
  </si>
  <si>
    <t>Honorarios a Profes.y Tecnicos Ti</t>
  </si>
  <si>
    <t>0.73.0.10.759.0.16.080.99</t>
  </si>
  <si>
    <t>730107591608099</t>
  </si>
  <si>
    <t>Honorarios a Profesionales y Tecnicos - Gnd</t>
  </si>
  <si>
    <t>75918</t>
  </si>
  <si>
    <t>0.73.0.10.759.0.18.006.99</t>
  </si>
  <si>
    <t>730107591800699</t>
  </si>
  <si>
    <t>Seguro Medico Privado</t>
  </si>
  <si>
    <t>0.73.0.10.759.0.18.025.99</t>
  </si>
  <si>
    <t>730107591802599</t>
  </si>
  <si>
    <t>Gastos de Gesti?N Rrhh</t>
  </si>
  <si>
    <t>75920</t>
  </si>
  <si>
    <t>75922</t>
  </si>
  <si>
    <t>77302</t>
  </si>
  <si>
    <t>76910</t>
  </si>
  <si>
    <t>76110</t>
  </si>
  <si>
    <t>0.73.0.10.773.0.04.016.99</t>
  </si>
  <si>
    <t>730107730401699</t>
  </si>
  <si>
    <t>Pérdida por Venta Cda Gs</t>
  </si>
  <si>
    <t>76302</t>
  </si>
  <si>
    <t>0.73.0.10.763.0.04.000.99</t>
  </si>
  <si>
    <t>730107630400099</t>
  </si>
  <si>
    <t>Depreciacion Instalaciones - Ted's</t>
  </si>
  <si>
    <t>76304</t>
  </si>
  <si>
    <t>76306</t>
  </si>
  <si>
    <t>76310</t>
  </si>
  <si>
    <t>76704</t>
  </si>
  <si>
    <t>0.73.0.10.767.0.06.002.99</t>
  </si>
  <si>
    <t>730107670600299</t>
  </si>
  <si>
    <t>Adquisiciones Ti - Antivirus</t>
  </si>
  <si>
    <t>76706</t>
  </si>
  <si>
    <t>76902</t>
  </si>
  <si>
    <t>76914</t>
  </si>
  <si>
    <t>0.73.0.10.761.0.02.010.99</t>
  </si>
  <si>
    <t>730107610201099</t>
  </si>
  <si>
    <t>Caucion - Fiel Cumplimiento - Resp.Civil</t>
  </si>
  <si>
    <t>76102</t>
  </si>
  <si>
    <t>0.73.0.10.761.0.04.010.99</t>
  </si>
  <si>
    <t>730107610401099</t>
  </si>
  <si>
    <t>Seguros Contra Rodados</t>
  </si>
  <si>
    <t>76104</t>
  </si>
  <si>
    <t>0.73.0.10.773.0.04.016.98</t>
  </si>
  <si>
    <t>730107730401698</t>
  </si>
  <si>
    <t>Pérdida por Venta de Cda Usd</t>
  </si>
  <si>
    <t>76904</t>
  </si>
  <si>
    <t>0.73.0.10.771.0.02.000.98</t>
  </si>
  <si>
    <t>730107710200098</t>
  </si>
  <si>
    <t>77102</t>
  </si>
  <si>
    <t>77104</t>
  </si>
  <si>
    <t>0.73.0.10.771.0.04.500.99</t>
  </si>
  <si>
    <t>730107710450099</t>
  </si>
  <si>
    <t>0.73.0.10.771.0.06.000.99</t>
  </si>
  <si>
    <t>730107710600099</t>
  </si>
  <si>
    <t>Gastos de Mantenimiento Edificios</t>
  </si>
  <si>
    <t>77106</t>
  </si>
  <si>
    <t>0.73.0.10.771.0.06.004.99</t>
  </si>
  <si>
    <t>730107710600499</t>
  </si>
  <si>
    <t>Rep. y Mant. de Bienes Inmuebles Adj.</t>
  </si>
  <si>
    <t>0.73.0.10.771.0.06.006.99</t>
  </si>
  <si>
    <t>730107710600699</t>
  </si>
  <si>
    <t>Agua Corrien</t>
  </si>
  <si>
    <t>0.73.0.10.771.0.08.000.99</t>
  </si>
  <si>
    <t>730107710800099</t>
  </si>
  <si>
    <t>Reparaciones y Mantenimiento de Bienes Muebles</t>
  </si>
  <si>
    <t>77108</t>
  </si>
  <si>
    <t>0.73.0.10.771.0.08.004.98</t>
  </si>
  <si>
    <t>730107710800498</t>
  </si>
  <si>
    <t>Monitoreo Sist. Seguridad</t>
  </si>
  <si>
    <t>77110</t>
  </si>
  <si>
    <t>0.73.0.10.771.0.10.007.99</t>
  </si>
  <si>
    <t>730107711000799</t>
  </si>
  <si>
    <t>Informes Comerciales - Infocheck</t>
  </si>
  <si>
    <t>0.73.0.10.771.0.12.000.99</t>
  </si>
  <si>
    <t>730107711200099</t>
  </si>
  <si>
    <t>Gastos de Vehiculos</t>
  </si>
  <si>
    <t>77112</t>
  </si>
  <si>
    <t>77114</t>
  </si>
  <si>
    <t>0.73.0.10.771.0.14.001.99</t>
  </si>
  <si>
    <t>730107711400199</t>
  </si>
  <si>
    <t>77116</t>
  </si>
  <si>
    <t>77118</t>
  </si>
  <si>
    <t>0.73.0.10.771.0.18.002.99</t>
  </si>
  <si>
    <t>730107711800299</t>
  </si>
  <si>
    <t>Formularios Pre-Impresos Sobres</t>
  </si>
  <si>
    <t>0.73.0.10.771.0.18.020.99</t>
  </si>
  <si>
    <t>730107711802099</t>
  </si>
  <si>
    <t>Utiles Varios de Oficina</t>
  </si>
  <si>
    <t>0.73.0.10.771.0.20.000.99</t>
  </si>
  <si>
    <t>730107712000099</t>
  </si>
  <si>
    <t>Locomocion y Transporte</t>
  </si>
  <si>
    <t>77120</t>
  </si>
  <si>
    <t>0.73.0.10.771.0.20.007.99</t>
  </si>
  <si>
    <t>730107712000799</t>
  </si>
  <si>
    <t>Locomocion - No Deducibles</t>
  </si>
  <si>
    <t>77122</t>
  </si>
  <si>
    <t>0.73.0.10.771.0.22.001.99</t>
  </si>
  <si>
    <t>730107712200199</t>
  </si>
  <si>
    <t>Limpieza Atm</t>
  </si>
  <si>
    <t>77126</t>
  </si>
  <si>
    <t>0.73.0.10.771.0.26.007.99</t>
  </si>
  <si>
    <t>730107712600799</t>
  </si>
  <si>
    <t>Mantenim. Gestion Archivo</t>
  </si>
  <si>
    <t>77128</t>
  </si>
  <si>
    <t>0.73.0.10.771.0.28.003.99</t>
  </si>
  <si>
    <t>730107712800399</t>
  </si>
  <si>
    <t>Gastos de Representacion-Hospedajes</t>
  </si>
  <si>
    <t>0.73.0.10.771.0.28.008.99</t>
  </si>
  <si>
    <t>730107712800899</t>
  </si>
  <si>
    <t>R.S.E. Respons. Social Empresarial</t>
  </si>
  <si>
    <t>0.73.0.10.771.0.28.009.99</t>
  </si>
  <si>
    <t>730107712800999</t>
  </si>
  <si>
    <t>Gastos de Representación</t>
  </si>
  <si>
    <t>77130</t>
  </si>
  <si>
    <t>0.73.0.10.771.0.30.002.98</t>
  </si>
  <si>
    <t>730107713000298</t>
  </si>
  <si>
    <t>Gastos de Carteleria - Mkt-Usd</t>
  </si>
  <si>
    <t>77132</t>
  </si>
  <si>
    <t>0.73.0.10.771.0.32.030.99</t>
  </si>
  <si>
    <t>730107713203099</t>
  </si>
  <si>
    <t>Periodicos</t>
  </si>
  <si>
    <t>77136</t>
  </si>
  <si>
    <t>0.73.0.10.771.0.40.000.99</t>
  </si>
  <si>
    <t>730107714000099</t>
  </si>
  <si>
    <t>Auditoria Externa</t>
  </si>
  <si>
    <t>77140</t>
  </si>
  <si>
    <t>0.73.0.10.771.0.42.000.99</t>
  </si>
  <si>
    <t>730107714200099</t>
  </si>
  <si>
    <t>77142</t>
  </si>
  <si>
    <t>77144</t>
  </si>
  <si>
    <t>0.73.0.10.771.0.44.008.99</t>
  </si>
  <si>
    <t>730107714400899</t>
  </si>
  <si>
    <t>0.73.0.10.771.0.44.012.99</t>
  </si>
  <si>
    <t>730107714401299</t>
  </si>
  <si>
    <t>Honorarios Tasadores</t>
  </si>
  <si>
    <t>0.73.0.10.771.0.44.021.99</t>
  </si>
  <si>
    <t>730107714402199</t>
  </si>
  <si>
    <t>Consumision Wk - Piso Uno</t>
  </si>
  <si>
    <t>0.73.0.10.771.0.44.039.99</t>
  </si>
  <si>
    <t>730107714403999</t>
  </si>
  <si>
    <t>Almuerzo</t>
  </si>
  <si>
    <t>0.73.0.10.771.0.44.100.99</t>
  </si>
  <si>
    <t>730107714410099</t>
  </si>
  <si>
    <t>Mantenim.Elemen.Decorativos</t>
  </si>
  <si>
    <t>0.73.0.10.771.0.44.200.99</t>
  </si>
  <si>
    <t>730107714420099</t>
  </si>
  <si>
    <t>Serv. de Atencion Al Cliente</t>
  </si>
  <si>
    <t>Gastos Judiciales</t>
  </si>
  <si>
    <t>0.73.0.10.771.0.44.280.99</t>
  </si>
  <si>
    <t>730107714428099</t>
  </si>
  <si>
    <t>Gastos Diversos por Tarjetas de Credito</t>
  </si>
  <si>
    <t>0.73.0.10.771.0.44.310.98</t>
  </si>
  <si>
    <t>730107714431098</t>
  </si>
  <si>
    <t>Honorarios por Serv. Contratados - Calificadora</t>
  </si>
  <si>
    <t>0.73.0.10.771.0.44.310.99</t>
  </si>
  <si>
    <t>730107714431099</t>
  </si>
  <si>
    <t>0.73.0.10.771.0.44.419.99</t>
  </si>
  <si>
    <t>730107714441999</t>
  </si>
  <si>
    <t>Gastos  Leasing de Equipos</t>
  </si>
  <si>
    <t>0.73.0.10.771.0.44.983.99</t>
  </si>
  <si>
    <t>730107714498399</t>
  </si>
  <si>
    <t>Comision Tlmk por Pr?Stamos(Adelanto en Efectivo)</t>
  </si>
  <si>
    <t>77146</t>
  </si>
  <si>
    <t>76108</t>
  </si>
  <si>
    <t>0.73.0.10.773.0.02.015.99</t>
  </si>
  <si>
    <t>730107730201599</t>
  </si>
  <si>
    <t>Respons.Social Empresarial</t>
  </si>
  <si>
    <t>0.73.0.10.769.0.12.000.99</t>
  </si>
  <si>
    <t>730107691200099</t>
  </si>
  <si>
    <t>Impuesto Inmobiliario</t>
  </si>
  <si>
    <t>76912</t>
  </si>
  <si>
    <t>0.73.0.10.773.0.04.017.98</t>
  </si>
  <si>
    <t>730107730401798</t>
  </si>
  <si>
    <t>0.73.0.10.775.0.02.000.98</t>
  </si>
  <si>
    <t>730107750200098</t>
  </si>
  <si>
    <t>73902</t>
  </si>
  <si>
    <t>73904</t>
  </si>
  <si>
    <t>73906</t>
  </si>
  <si>
    <t>73908</t>
  </si>
  <si>
    <t>Creditos Vencidos p/Interm.Financiera-Residentes</t>
  </si>
  <si>
    <t>74104</t>
  </si>
  <si>
    <t>74904</t>
  </si>
  <si>
    <t>71060</t>
  </si>
  <si>
    <t>0.73.0.10.775.0.02.001.98</t>
  </si>
  <si>
    <t>730107750200198</t>
  </si>
  <si>
    <t>79301</t>
  </si>
  <si>
    <t>74010</t>
  </si>
  <si>
    <t>0.74.0.10.793.0.01.081.99</t>
  </si>
  <si>
    <t>740107930108199</t>
  </si>
  <si>
    <t>Publicidad - Descuentos</t>
  </si>
  <si>
    <t>0.74.0.10.793.0.01.086.99</t>
  </si>
  <si>
    <t>740107930108699</t>
  </si>
  <si>
    <t>Gastos Extraordinarios - Compra de Cartera</t>
  </si>
  <si>
    <t>0.74.0.10.793.0.01.084.99</t>
  </si>
  <si>
    <t>740107930108499</t>
  </si>
  <si>
    <t>Gastos Extraordinarios - Donaciones</t>
  </si>
  <si>
    <t>0.74.0.10.793.0.01.087.99</t>
  </si>
  <si>
    <t>740107930108799</t>
  </si>
  <si>
    <t>Gastos Extraordinarios - No Deducible</t>
  </si>
  <si>
    <t>0.74.0.10.793.0.01.088.99</t>
  </si>
  <si>
    <t>740107930108899</t>
  </si>
  <si>
    <t>Gastos Extraordinarios - Eventos/Institucionales</t>
  </si>
  <si>
    <t>0.74.0.10.793.0.01.089.99</t>
  </si>
  <si>
    <t>740107930108999</t>
  </si>
  <si>
    <t>Gastos Extraordinarios - Finanzas Sostenibles</t>
  </si>
  <si>
    <t>0.74.0.10.787.0.01.000.99</t>
  </si>
  <si>
    <t>740107870100099</t>
  </si>
  <si>
    <t>78701</t>
  </si>
  <si>
    <t>0.74.0.10.793.0.01.082.99</t>
  </si>
  <si>
    <t>740107930108299</t>
  </si>
  <si>
    <t>Pérdidas Judiciales</t>
  </si>
  <si>
    <t>0.74.0.10.793.0.01.083.99</t>
  </si>
  <si>
    <t>740107930108399</t>
  </si>
  <si>
    <t>Gastos Extraordinarios - Cuotas Sociales</t>
  </si>
  <si>
    <t>0.74.0.10.793.0.01.006.99</t>
  </si>
  <si>
    <t>740107930100699</t>
  </si>
  <si>
    <t>Perdida por Bienes Adjudicados</t>
  </si>
  <si>
    <t>0.74.0.10.791.0.01.011.99</t>
  </si>
  <si>
    <t>740107910101199</t>
  </si>
  <si>
    <t>Venta de Bienes Muebles -  Adjudicados</t>
  </si>
  <si>
    <t>79101</t>
  </si>
  <si>
    <t>0.75.0.10.795.0.06.000.98</t>
  </si>
  <si>
    <t>750107950600098</t>
  </si>
  <si>
    <t>79506</t>
  </si>
  <si>
    <t>75010</t>
  </si>
  <si>
    <t>0.75.0.10.795.0.08.000.99</t>
  </si>
  <si>
    <t>750107950800099</t>
  </si>
  <si>
    <t>Perdidas Extraordinarias</t>
  </si>
  <si>
    <t>79508</t>
  </si>
  <si>
    <t>Efectivo</t>
  </si>
  <si>
    <t>0.11.1.20.113.1.28.241.99</t>
  </si>
  <si>
    <t>111201132824199</t>
  </si>
  <si>
    <t>Finlatina S.a Td</t>
  </si>
  <si>
    <t>0.12.1.20.409.1.04.010.01</t>
  </si>
  <si>
    <t>121204090401001</t>
  </si>
  <si>
    <t>Western Union - Pagos</t>
  </si>
  <si>
    <t>Comision por Adquirencia Global Td</t>
  </si>
  <si>
    <t>Integración de Capital</t>
  </si>
  <si>
    <t>Aportes Irrevocables</t>
  </si>
  <si>
    <t>31 de diciembre de 2023</t>
  </si>
  <si>
    <t>BURO DE INFORMACION COMERCIAL S.A.</t>
  </si>
  <si>
    <t>UENO CASA DE BOLSA S.A.</t>
  </si>
  <si>
    <t>Vinculada</t>
  </si>
  <si>
    <t>UENO SEGUROS S.A.</t>
  </si>
  <si>
    <t>Galeano de Bestard, Carolina Maria</t>
  </si>
  <si>
    <t>Alejandro Gomez Abente</t>
  </si>
  <si>
    <t>Debuchy Boselli, Pablo Antonio</t>
  </si>
  <si>
    <t>Almada Frutos, Miguel Ángel</t>
  </si>
  <si>
    <t>Linares Bernal, Luis Aníbal</t>
  </si>
  <si>
    <t>Vázquez Benítez, Liz Raquel</t>
  </si>
  <si>
    <t>Mongelós González, Diana Leticia</t>
  </si>
  <si>
    <t>Redes Florentin, Claudia Maria</t>
  </si>
  <si>
    <t>Morel Miranda, Víctor Javier</t>
  </si>
  <si>
    <t>Yanho Cabañas, Rodrigo</t>
  </si>
  <si>
    <t>Franco Burgos, José María</t>
  </si>
  <si>
    <t>Ocampos González, Guillermo Andrés</t>
  </si>
  <si>
    <t xml:space="preserve">Buscaglia Valdez, Rodolfo Enrico </t>
  </si>
  <si>
    <t>Ferreira Ramírez, Paola Elizabeth</t>
  </si>
  <si>
    <t>Ruiz, Clara Margaret</t>
  </si>
  <si>
    <t>Gómez Núñez Rodríguez Alcalá, Adriana</t>
  </si>
  <si>
    <t xml:space="preserve">Cardozo Ledesma, Luis Marcelo </t>
  </si>
  <si>
    <t>Vera Picchioni, Leticia Carolina</t>
  </si>
  <si>
    <t xml:space="preserve">Vargas Ayala, Letizia Carolina </t>
  </si>
  <si>
    <t>BAKERTILLY PARAGUAY Consultoría Integral</t>
  </si>
  <si>
    <t>Gerente de Seguridad de la Información</t>
  </si>
  <si>
    <t>Contador General</t>
  </si>
  <si>
    <t>Gerente de Banca Privada</t>
  </si>
  <si>
    <t>Gerente de Desarrollo de Negocios</t>
  </si>
  <si>
    <t>Gerente De Negocios Inmobiliarios</t>
  </si>
  <si>
    <t>31/12/2023</t>
  </si>
  <si>
    <t>Posición vendida en moneda extranjera</t>
  </si>
  <si>
    <t>Cargos Diferidos Autorizados por el BCP</t>
  </si>
  <si>
    <t>Saldo adeudado al 31/12/2023</t>
  </si>
  <si>
    <t>Equivalente GS al 31/12/2023</t>
  </si>
  <si>
    <t>Plazos que restan para su vencimiento al 31/12/2023</t>
  </si>
  <si>
    <t xml:space="preserve">Vigente </t>
  </si>
  <si>
    <t>Al 31 de Diciembre de 2023</t>
  </si>
  <si>
    <t>Saldo al 31 de Diciembre de 2023</t>
  </si>
  <si>
    <t>Saldo al 31 de Diciembre 2023</t>
  </si>
  <si>
    <t>I)</t>
  </si>
  <si>
    <t>Gestión de Riesgos</t>
  </si>
  <si>
    <t>Los principales riesgos administrados por la Entidad para el logro de sus objetivos son los siguientes:</t>
  </si>
  <si>
    <t>i.1) Riesgo de crédito</t>
  </si>
  <si>
    <t>i.2) Riesgo de mercado</t>
  </si>
  <si>
    <t>a)Tipo de Cambio</t>
  </si>
  <si>
    <t>La Entidad utiliza la metodología VaR (Value at Risk) para la medición de la exposición a las variaciones del tipo de cambio. El Área de Riesgos calcula en forma diaria la eventual pérdida por variaciones del tipo de cambio en función a las posiciones en moneda extranjera. Así mismo, se cuenta con límites prudenciales para las posiciones en moneda extranjera que son monitoreados periódicamente.</t>
  </si>
  <si>
    <t>b)Tipo de tasa de interés</t>
  </si>
  <si>
    <t>La Entidad lleva un control mensual de la estructura de activos y pasivos sensibles a reajustes de tasa de interés en sus diferentes plazos.</t>
  </si>
  <si>
    <t>i.3) Riesgo de liquidez</t>
  </si>
  <si>
    <t>i.4) Riesgo Operacional</t>
  </si>
  <si>
    <t>i.5) Riesgo Ambiental</t>
  </si>
  <si>
    <t>i.6) Riesgo de Seguridad de la Información y Ciberseguridad</t>
  </si>
  <si>
    <t xml:space="preserve"> CON CIFRAS COMPARATIVAS AL 31 DE DICIEMBRE DE 2023</t>
  </si>
  <si>
    <t>Asesora del Directorio</t>
  </si>
  <si>
    <t>Asesora de Talento Humano del Directorio</t>
  </si>
  <si>
    <t>Equivalente de Efectivo</t>
  </si>
  <si>
    <t>DISPONIBILIDADESEquivalente de Efectivo</t>
  </si>
  <si>
    <t>Préstamos – Sector Privado</t>
  </si>
  <si>
    <t>Préstamos – Sector Público</t>
  </si>
  <si>
    <t>CRÉDITOS VIGENTES POR INTERMEDIACIÓN FINANCIERA SECTOR NO FINANCIERO Préstamos – Sector Público</t>
  </si>
  <si>
    <t xml:space="preserve">Inversión en títulos valores emitidos por el sector privado </t>
  </si>
  <si>
    <t xml:space="preserve">INVERSIONES Inversión en títulos valores emitidos por el sector privado </t>
  </si>
  <si>
    <t>Rentas sobre inversiones en el sector privado</t>
  </si>
  <si>
    <t>INVERSIONES Rentas sobre inversiones en el sector privado</t>
  </si>
  <si>
    <t>Nota</t>
  </si>
  <si>
    <t>Por valuación de activos y pasivos financieros en moneda extranjera. (neto)</t>
  </si>
  <si>
    <t>Por rentas y diferencia de cotización de valores públicos y privados (neto)</t>
  </si>
  <si>
    <t xml:space="preserve">Pérdida por quita sobre créditos </t>
  </si>
  <si>
    <t xml:space="preserve">PREVISIONESPérdida por quita sobre créditos </t>
  </si>
  <si>
    <t>Resultado por operaciones de cambio y arbitraje (neto)</t>
  </si>
  <si>
    <t>OTRAS GANANCIAS OPERATIVASResultado por operaciones de cambio y arbitraje (neto)</t>
  </si>
  <si>
    <t>OTRAS GANANCIAS OPERATIVASOtras Ganancias Diversas</t>
  </si>
  <si>
    <t>(*) Ciertas cifras fueron reclasificadas a efectos comparativos.</t>
  </si>
  <si>
    <t>Los Estados Financieros correspondientes al año 2023 fueron aprobados por la Asamblea Ordinaria de Accionistas el 4 de marzo del 2024, dentro del plazo establecido por el Art.15 de los Estatutos Sociales y el Art. 1079 del Código Civil Paraguayo.</t>
  </si>
  <si>
    <t>PARTICIPACIÓN</t>
  </si>
  <si>
    <t>c.2.1) Disponibilidades</t>
  </si>
  <si>
    <t>Para la confección del estado de flujos de efectivo se consideraron dentro del concepto de caja los saldos en efectivo, cheques a compensar, las disponibilidades en instituciones financieras, incluyendo los depósitos en el Banco Central del Paraguay cuya disponibilidad está restringida según se explica en nota c.12. Se consideran adicionalmente equivalentes de efectivo a todas aquellas inversiones de corto plazo, de muy alta liquidez, con vencimiento no superior a tres meses.</t>
  </si>
  <si>
    <t xml:space="preserve">El estado de flujos de efectivo se muestra neto de previsiones constituidas sobre depósitos en bancos del exterior que no tengan la calificación mínima requerida por la Superintendencia de Bancos y /o partidas pendientes de conciliación de antigua data con instituciones financieras, según lo establecido en la Resolución del Directorio del Banco Central del Paraguay Nº 1/2007 y sus modificaciones posteriores. </t>
  </si>
  <si>
    <t>Banco Central del Paraguay – Depósito por operaciones monetarias</t>
  </si>
  <si>
    <t>Banco Central del Paraguay – otras disponibilidades</t>
  </si>
  <si>
    <t>Valores al cobro</t>
  </si>
  <si>
    <t xml:space="preserve">Total </t>
  </si>
  <si>
    <t>Ruth Paola González                              Luis Linares</t>
  </si>
  <si>
    <t xml:space="preserve">                     Ruth Paola González                                            Luis Linares</t>
  </si>
  <si>
    <t xml:space="preserve">   Ruth Paola González                 Luis Linares         Juan Manuel Gustale Cardoni        Miguel Almada</t>
  </si>
  <si>
    <t>Producto</t>
  </si>
  <si>
    <t>31 de diciembre de</t>
  </si>
  <si>
    <t>₲</t>
  </si>
  <si>
    <t>Préstamos a plazo fijo no reajustables</t>
  </si>
  <si>
    <t>Préstamos amortizables no reajustables</t>
  </si>
  <si>
    <t>Créditos utilizados en cuentas corrientes</t>
  </si>
  <si>
    <t>Deudores por utilización de tarjetas de crédito</t>
  </si>
  <si>
    <t>Préstamos con recursos administrados por la AFD - Ley 2640</t>
  </si>
  <si>
    <t>Documentos descontados</t>
  </si>
  <si>
    <t>Compra de cartera</t>
  </si>
  <si>
    <t>Medida excepcionales de apoyo - BCP</t>
  </si>
  <si>
    <t>Préstamos al Sector Público</t>
  </si>
  <si>
    <t>previsiones (a)</t>
  </si>
  <si>
    <t>Previsiones Genéricas (b)</t>
  </si>
  <si>
    <t>(a)      Incluye capitales e intereses devengados a cobrar.</t>
  </si>
  <si>
    <t>(b)     Ver nota c.6.</t>
  </si>
  <si>
    <t>A partir del ejercicio 2020, de conformidad con lo establecido en la Resolución SB. SG Nº 78/2020 que modificó los criterios de valuación del capítulo “Bienes de Uso” del Manual de cuentas para entidades financieras a los efectos de adecuarlos a los nuevos criterios de valuación fiscal establecidos en la Ley N° 6380/2019 de “Modernización y Simplificación Tributaria” y sus reglamentaciones vigentes, los bienes de uso se valúan como sigue:</t>
  </si>
  <si>
    <t xml:space="preserve">1. Los bienes adquiridos hasta el 31 de diciembre de 2019 se exponen a su costo re expresado de acuerdo con la variación del índice de precios al consumo hasta el cierre del año 2019, menos la correspondiente depreciación acumulada. La depreciación de estos bienes es calculada por el método de línea recta, a partir del año siguiente al de su incorporación, aplicando las tasas anuales establecidas para cada tipo de bien en las reglamentaciones de la Ley Nº 125/91 vigentes al momento de su adquisición, sobre el valor depreciable presunto definido por las reglamentaciones fiscales de la Ley N° 6380/2019 (valor neto fiscal al cierre del ejercicio 2019 menos el valor residual presunto, calculado en base al % presunto definido por la normativa fiscal vigente para cada tipo de bien de uso). </t>
  </si>
  <si>
    <t xml:space="preserve">2. Los bienes adquiridos a partir del año 2020 se exponen a su costo de adquisición, menos la correspondiente depreciación acumulada. La depreciación de estos bienes es calculada por el método de línea recta, a partir del año siguiente al de su incorporación, en función a los años de vida útil y a los valores residuales y depreciables presuntos definidos para cada tipo de bien en las disposiciones reglamentarias de la Ley N° 6380/2019 (costo de adquisición menos el valor residual presunto calculado en base al % presunto definido por dicha normativa fiscal para cada tipo de bien de uso), los cuales resultan suficientes para extinguir el valor de los mismos hasta el valor residual presunto. </t>
  </si>
  <si>
    <t xml:space="preserve">4. El incremento neto por revaluación que eventualmente se reconozca según lo mencionado en el punto anterior, se acredita a la cuenta del patrimonio Reserva de revalúo cuyo único destino podrá ser la capitalización. </t>
  </si>
  <si>
    <t xml:space="preserve">5. El costo de las mejoras que extienden la vida útil de los bienes o aumentan su capacidad productiva es imputado a las cuentas respectivas del activo. Los bienes en construcción están valuados al costo. Los gastos de mantenimiento son cargados a resultados. El valor residual de los bienes de uso considerados en su conjunto, no excede su valor recuperable al cierre del ejercicio. </t>
  </si>
  <si>
    <t>A continuación, se expone la composición de los saldos de bienes de uso:</t>
  </si>
  <si>
    <t xml:space="preserve">(*) Ver nota c.18.4.c </t>
  </si>
  <si>
    <t>e.1</t>
  </si>
  <si>
    <t>e.2</t>
  </si>
  <si>
    <t>e.3</t>
  </si>
  <si>
    <t>f.2</t>
  </si>
  <si>
    <t>c.6</t>
  </si>
  <si>
    <t>c.3</t>
  </si>
  <si>
    <t>c.17</t>
  </si>
  <si>
    <t>c.7</t>
  </si>
  <si>
    <t>c.8</t>
  </si>
  <si>
    <t>c.9</t>
  </si>
  <si>
    <t>c.10</t>
  </si>
  <si>
    <t>c.11</t>
  </si>
  <si>
    <t>f.4</t>
  </si>
  <si>
    <t>f.5</t>
  </si>
  <si>
    <t>f.6</t>
  </si>
  <si>
    <t>Los estados financieros han sido preparados de conformidad con las normas contables, criterios de valuación y clasificación de riesgos y normas de presentación dictados por el Banco Central del Paraguay, que contemplan adicionalmente instrucciones particulares del regulador en el marco de aprobación del proceso de fusión entre ueno bank S.A. y Visión Banco S.A.E.C.A. Todas estas normas, en su conjunto, constituyen las normas contables legales vigentes en el Paraguay para la presentación de los estados financieros de las entidades financieras reguladas por el Banco Central de Paraguay.
El modelo se sustenta en una base convencional de costo histórico, excepto para el caso de los activos y pasivos en moneda extranjera y los bienes de uso , según se explica en las notas c.1 y c.8 respectivamente  y no reconoce en forma integral los efectos de la inflación en la situación patrimonial y financiera de la entidad, ni los resultados de sus operaciones, en atención a la corrección monetaria integral no constituye una práctica contable de aplicación general en Paraguay.</t>
  </si>
  <si>
    <t>Efecto de la Fusión por Absorción</t>
  </si>
  <si>
    <t>Ver nota c.7</t>
  </si>
  <si>
    <t>Importe equivalente en  ₲</t>
  </si>
  <si>
    <t>c.1) Valuación de la moneda extranjera</t>
  </si>
  <si>
    <t>c.2 ) Disponible y posición en moneda extranjera</t>
  </si>
  <si>
    <t>Bancos del país y del exterior</t>
  </si>
  <si>
    <t>c.3) Valores públicos y privados</t>
  </si>
  <si>
    <t>c.2.2 ) Posición en moneda extranjera</t>
  </si>
  <si>
    <t>Bonos del tesoro</t>
  </si>
  <si>
    <t>c.5.1)   Créditos vigentes al sector financiero</t>
  </si>
  <si>
    <t>c.5.2)   Créditos vigentes al sector no financiero</t>
  </si>
  <si>
    <t>La cartera de créditos vigentes del sector no financiero esta compuesta como sigue:</t>
  </si>
  <si>
    <t>FLUJO DE EFECTIVO DE ACTIVIDADES DE OPERACIÓN</t>
  </si>
  <si>
    <t>Dinero en Transito Wepa Gs - Interior 1</t>
  </si>
  <si>
    <t>0.11.1.10.103.1.01.022.01</t>
  </si>
  <si>
    <t>111101030102201</t>
  </si>
  <si>
    <t>Atesoramiento Britimp S.A.Cnel Oviedo Usd</t>
  </si>
  <si>
    <t>0.11.1.10.103.1.01.030.99</t>
  </si>
  <si>
    <t>111101030103099</t>
  </si>
  <si>
    <t>Dinero en Transito Wepa Gs - Interior 2</t>
  </si>
  <si>
    <t>0.11.1.10.103.1.01.031.99</t>
  </si>
  <si>
    <t>111101030103199</t>
  </si>
  <si>
    <t>Dinero en Transito Wepa Gs - Interior 3</t>
  </si>
  <si>
    <t>0.11.1.10.103.1.01.122.09</t>
  </si>
  <si>
    <t>111101030112209</t>
  </si>
  <si>
    <t>Atesoramiento Yrendague Encarnación Brl</t>
  </si>
  <si>
    <t>10534</t>
  </si>
  <si>
    <t>10903</t>
  </si>
  <si>
    <t>0.11.1.20.109.1.04.051.99</t>
  </si>
  <si>
    <t>111201090405199</t>
  </si>
  <si>
    <t>Citibank Caja de Ahorro Nº 5195755002</t>
  </si>
  <si>
    <t>11104</t>
  </si>
  <si>
    <t>0.11.1.20.113.1.28.070.01</t>
  </si>
  <si>
    <t>111201132807001</t>
  </si>
  <si>
    <t>0.11.1.20.113.1.28.145.01</t>
  </si>
  <si>
    <t>111201132814501</t>
  </si>
  <si>
    <t>Citibank N.a Td</t>
  </si>
  <si>
    <t>0.11.1.20.113.1.28.148.01</t>
  </si>
  <si>
    <t>111201132814801</t>
  </si>
  <si>
    <t>Sudameris Bank Td</t>
  </si>
  <si>
    <t>0.11.1.20.113.1.28.151.01</t>
  </si>
  <si>
    <t>111201132815101</t>
  </si>
  <si>
    <t>Banco Familiar Td</t>
  </si>
  <si>
    <t>0.11.1.20.113.1.28.152.01</t>
  </si>
  <si>
    <t>111201132815201</t>
  </si>
  <si>
    <t>Banco Rio SAECA Td</t>
  </si>
  <si>
    <t>0.11.1.20.113.1.28.180.99</t>
  </si>
  <si>
    <t>111201132818099</t>
  </si>
  <si>
    <t>Financiera Paraguayo Japonesa Td</t>
  </si>
  <si>
    <t>Fondos Mutuos a la Vista Usd</t>
  </si>
  <si>
    <t>40904</t>
  </si>
  <si>
    <t>12120</t>
  </si>
  <si>
    <t>0.12.1.20.409.1.04.011.99</t>
  </si>
  <si>
    <t>121204090401199</t>
  </si>
  <si>
    <t>Fondo Mutuo a la Vista</t>
  </si>
  <si>
    <t>0.12.5.80.127.5.82.001.99</t>
  </si>
  <si>
    <t>125801278200199</t>
  </si>
  <si>
    <t>Letras de Regulacion Monetaria-Hasta 180 Dias</t>
  </si>
  <si>
    <t>12580</t>
  </si>
  <si>
    <t>12780</t>
  </si>
  <si>
    <t>0.12.8.80.127.8.82.006.01</t>
  </si>
  <si>
    <t>128801278200601</t>
  </si>
  <si>
    <t>Bonos de la Afd-Usd-Mas de 3 Anos</t>
  </si>
  <si>
    <t>0.12.5.80.127.5.92.001.99</t>
  </si>
  <si>
    <t>125801279200199</t>
  </si>
  <si>
    <t>0.12.8.80.127.8.92.006.01</t>
  </si>
  <si>
    <t>128801279200601</t>
  </si>
  <si>
    <t>13112</t>
  </si>
  <si>
    <t>0.13.6.10.131.6.12.392.99</t>
  </si>
  <si>
    <t>136101311239299</t>
  </si>
  <si>
    <t>Coop. de Ahorro y Creditos</t>
  </si>
  <si>
    <t>13120</t>
  </si>
  <si>
    <t>0.13.6.10.131.6.26.612.99</t>
  </si>
  <si>
    <t>136101312661299</t>
  </si>
  <si>
    <t>Prestamos Comercial</t>
  </si>
  <si>
    <t>13126</t>
  </si>
  <si>
    <t>0.13.7.10.417.7.26.112.99</t>
  </si>
  <si>
    <t>137104172611299</t>
  </si>
  <si>
    <t>Prestamos Cooperativa Multiactiva - Gs</t>
  </si>
  <si>
    <t>41726</t>
  </si>
  <si>
    <t>0.13.2.30.397.2.02.111.99</t>
  </si>
  <si>
    <t>132303970211199</t>
  </si>
  <si>
    <t>Sobregiros en Ctas.Ctes. Sec Financiero Transitorio Gs</t>
  </si>
  <si>
    <t>39702</t>
  </si>
  <si>
    <t>13230</t>
  </si>
  <si>
    <t>0.13.7.80.161.7.82.112.99</t>
  </si>
  <si>
    <t>137801618211299</t>
  </si>
  <si>
    <t>Coop.de Ahorro y Cto.-Agricola-Gs-Hasta 3 A?Os</t>
  </si>
  <si>
    <t>0.13.7.80.161.7.94.112.99</t>
  </si>
  <si>
    <t>137801619411299</t>
  </si>
  <si>
    <t>0.13.2.90.165.2.96.001.99</t>
  </si>
  <si>
    <t>132901659600199</t>
  </si>
  <si>
    <t>Prevision s/Creditos - S.Financiero - Cooperativas de Consum</t>
  </si>
  <si>
    <t>16596</t>
  </si>
  <si>
    <t>13290</t>
  </si>
  <si>
    <t>0.14.5.10.169.5.02.112.99</t>
  </si>
  <si>
    <t>145101690211299</t>
  </si>
  <si>
    <t>0.14.4.10.169.4.02.212.99</t>
  </si>
  <si>
    <t>144101690221299</t>
  </si>
  <si>
    <t>0.14.4.10.169.4.02.512.99</t>
  </si>
  <si>
    <t>144101690251299</t>
  </si>
  <si>
    <t>0.14.3.10.169.3.02.612.01</t>
  </si>
  <si>
    <t>143101690261201</t>
  </si>
  <si>
    <t>0.14.5.10.169.5.04.312.99</t>
  </si>
  <si>
    <t>145101690431299</t>
  </si>
  <si>
    <t>0.14.7.10.169.7.04.612.01</t>
  </si>
  <si>
    <t>147101690461201</t>
  </si>
  <si>
    <t>0.14.3.10.169.3.04.612.99</t>
  </si>
  <si>
    <t>143101690461299</t>
  </si>
  <si>
    <t>0.14.5.10.169.5.06.112.01</t>
  </si>
  <si>
    <t>145101690611201</t>
  </si>
  <si>
    <t>0.14.6.10.169.6.08.112.01</t>
  </si>
  <si>
    <t>146101690811201</t>
  </si>
  <si>
    <t>0.14.6.10.169.6.08.112.99</t>
  </si>
  <si>
    <t>146101690811299</t>
  </si>
  <si>
    <t>0.14.5.10.169.5.08.312.01</t>
  </si>
  <si>
    <t>145101690831201</t>
  </si>
  <si>
    <t>0.14.7.10.169.7.08.612.01</t>
  </si>
  <si>
    <t>147101690861201</t>
  </si>
  <si>
    <t>0.14.8.10.169.8.08.712.99</t>
  </si>
  <si>
    <t>148101690871299</t>
  </si>
  <si>
    <t>16920</t>
  </si>
  <si>
    <t>0.14.7.10.169.7.20.112.01</t>
  </si>
  <si>
    <t>147101692011201</t>
  </si>
  <si>
    <t>0.14.5.10.173.5.02.112.01</t>
  </si>
  <si>
    <t>145101730211201</t>
  </si>
  <si>
    <t>0.14.6.10.173.6.06.312.01</t>
  </si>
  <si>
    <t>146101730631201</t>
  </si>
  <si>
    <t>0.14.6.10.173.6.06.512.99</t>
  </si>
  <si>
    <t>146101730651299</t>
  </si>
  <si>
    <t>0.14.6.10.173.6.10.112.01</t>
  </si>
  <si>
    <t>146101731011201</t>
  </si>
  <si>
    <t>0.14.8.10.173.8.10.112.01</t>
  </si>
  <si>
    <t>148101731011201</t>
  </si>
  <si>
    <t>0.14.7.10.173.7.10.212.99</t>
  </si>
  <si>
    <t>147101731021299</t>
  </si>
  <si>
    <t>0.14.8.10.173.8.10.212.99</t>
  </si>
  <si>
    <t>148101731021299</t>
  </si>
  <si>
    <t>0.14.8.10.173.8.10.312.99</t>
  </si>
  <si>
    <t>148101731031299</t>
  </si>
  <si>
    <t>0.14.6.10.173.6.10.412.99</t>
  </si>
  <si>
    <t>146101731041299</t>
  </si>
  <si>
    <t>0.14.8.10.173.8.10.512.99</t>
  </si>
  <si>
    <t>148101731051299</t>
  </si>
  <si>
    <t>0.14.5.10.173.5.10.612.99</t>
  </si>
  <si>
    <t>145101731061299</t>
  </si>
  <si>
    <t>0.14.7.10.173.7.10.812.99</t>
  </si>
  <si>
    <t>147101731081299</t>
  </si>
  <si>
    <t>18702</t>
  </si>
  <si>
    <t>18902</t>
  </si>
  <si>
    <t>20908</t>
  </si>
  <si>
    <t>0.14.4.10.351.4.02.612.01</t>
  </si>
  <si>
    <t>144103510261201</t>
  </si>
  <si>
    <t>0.14.8.10.351.8.02.612.01</t>
  </si>
  <si>
    <t>148103510261201</t>
  </si>
  <si>
    <t>0.14.5.10.351.5.02.612.99</t>
  </si>
  <si>
    <t>145103510261299</t>
  </si>
  <si>
    <t>0.14.4.10.405.4.01.112.01</t>
  </si>
  <si>
    <t>144104050111201</t>
  </si>
  <si>
    <t>0.14.4.10.405.4.01.112.99</t>
  </si>
  <si>
    <t>144104050111299</t>
  </si>
  <si>
    <t>0.14.2.10.405.2.01.312.99</t>
  </si>
  <si>
    <t>142104050131299</t>
  </si>
  <si>
    <t>0.14.2.10.405.2.01.412.99</t>
  </si>
  <si>
    <t>142104050141299</t>
  </si>
  <si>
    <t>0.14.2.10.405.2.01.612.01</t>
  </si>
  <si>
    <t>142104050161201</t>
  </si>
  <si>
    <t>0.14.2.10.405.2.01.712.99</t>
  </si>
  <si>
    <t>142104050171299</t>
  </si>
  <si>
    <t>0.14.5.10.405.5.01.812.01</t>
  </si>
  <si>
    <t>145104050181201</t>
  </si>
  <si>
    <t>0.14.5.10.405.5.01.812.99</t>
  </si>
  <si>
    <t>145104050181299</t>
  </si>
  <si>
    <t>45302</t>
  </si>
  <si>
    <t>45303</t>
  </si>
  <si>
    <t>21506</t>
  </si>
  <si>
    <t>14740</t>
  </si>
  <si>
    <t>14840</t>
  </si>
  <si>
    <t>0.14.2.40.215.2.08.111.99</t>
  </si>
  <si>
    <t>142402150811199</t>
  </si>
  <si>
    <t>21508</t>
  </si>
  <si>
    <t>14240</t>
  </si>
  <si>
    <t>0.14.4.80.225.4.82.112.01</t>
  </si>
  <si>
    <t>144802258211201</t>
  </si>
  <si>
    <t>Sector Agricola Us$-Hasta 90 Dias</t>
  </si>
  <si>
    <t>0.14.4.80.225.4.82.112.99</t>
  </si>
  <si>
    <t>144802258211299</t>
  </si>
  <si>
    <t>Fomento Agricola-Hasta 90 Dias</t>
  </si>
  <si>
    <t>0.14.2.80.225.2.82.312.99</t>
  </si>
  <si>
    <t>142802258231299</t>
  </si>
  <si>
    <t>Fomento Industrial-Hasta 30 Dias</t>
  </si>
  <si>
    <t>0.14.2.80.225.2.82.412.99</t>
  </si>
  <si>
    <t>142802258241299</t>
  </si>
  <si>
    <t>Sector Exportacion-Hasta 30 Dias</t>
  </si>
  <si>
    <t>0.14.5.80.225.5.82.812.99</t>
  </si>
  <si>
    <t>145802258281299</t>
  </si>
  <si>
    <t>0.14.4.80.225.4.92.001.01</t>
  </si>
  <si>
    <t>144802259200101</t>
  </si>
  <si>
    <t>(Int.en Suspenso)-Residentes-Us$-Hasta 90 Dias</t>
  </si>
  <si>
    <t>0.14.5.80.225.5.92.001.01</t>
  </si>
  <si>
    <t>145802259200101</t>
  </si>
  <si>
    <t>(Int.en Suspenso)-Residentes-Us$-Hasta 180 Dias</t>
  </si>
  <si>
    <t>0.14.6.80.225.6.92.001.01</t>
  </si>
  <si>
    <t>146802259200101</t>
  </si>
  <si>
    <t>(Int.en Suspenso)-Residentes-Us$-Hasta 1 Ano</t>
  </si>
  <si>
    <t>0.14.4.80.225.4.94.112.01</t>
  </si>
  <si>
    <t>144802259411201</t>
  </si>
  <si>
    <t>0.14.4.80.225.4.94.112.99</t>
  </si>
  <si>
    <t>144802259411299</t>
  </si>
  <si>
    <t>0.14.3.80.225.3.94.212.99</t>
  </si>
  <si>
    <t>143802259421299</t>
  </si>
  <si>
    <t>0.14.2.80.225.2.94.412.99</t>
  </si>
  <si>
    <t>142802259441299</t>
  </si>
  <si>
    <t>0.14.2.80.225.2.94.612.01</t>
  </si>
  <si>
    <t>142802259461201</t>
  </si>
  <si>
    <t>0.14.5.80.225.5.94.812.99</t>
  </si>
  <si>
    <t>145802259481299</t>
  </si>
  <si>
    <t>0.14.7.80.229.7.82.612.99</t>
  </si>
  <si>
    <t>147802298261299</t>
  </si>
  <si>
    <t>Prestamos Contra Pagares-Hasta 3 Anos</t>
  </si>
  <si>
    <t>22982</t>
  </si>
  <si>
    <t>0.14.8.80.229.8.82.612.99</t>
  </si>
  <si>
    <t>148802298261299</t>
  </si>
  <si>
    <t>Prestamos Contra Pagares-Mas de 3 Anos</t>
  </si>
  <si>
    <t>0.14.7.80.229.7.94.612.99</t>
  </si>
  <si>
    <t>147802299461299</t>
  </si>
  <si>
    <t>22994</t>
  </si>
  <si>
    <t>0.14.8.80.229.8.94.612.99</t>
  </si>
  <si>
    <t>148802299461299</t>
  </si>
  <si>
    <t>0.14.8.80.451.8.94.512.01</t>
  </si>
  <si>
    <t>148804519451201</t>
  </si>
  <si>
    <t>45582</t>
  </si>
  <si>
    <t>45583</t>
  </si>
  <si>
    <t>45592</t>
  </si>
  <si>
    <t>45593</t>
  </si>
  <si>
    <t>45594</t>
  </si>
  <si>
    <t>45595</t>
  </si>
  <si>
    <t>0.14.6.90.231.6.92.201.01</t>
  </si>
  <si>
    <t>146902319220101</t>
  </si>
  <si>
    <t>0.14.7.90.231.7.92.201.01</t>
  </si>
  <si>
    <t>147902319220101</t>
  </si>
  <si>
    <t>0.14.8.90.231.8.92.201.01</t>
  </si>
  <si>
    <t>148902319220101</t>
  </si>
  <si>
    <t>0.14.5.90.231.5.92.201.99</t>
  </si>
  <si>
    <t>145902319220199</t>
  </si>
  <si>
    <t>0.14.5.90.231.5.92.202.01</t>
  </si>
  <si>
    <t>145902319220201</t>
  </si>
  <si>
    <t>23198</t>
  </si>
  <si>
    <t>24506</t>
  </si>
  <si>
    <t>25104</t>
  </si>
  <si>
    <t>25302</t>
  </si>
  <si>
    <t>0.15.0.10.257.0.02.019.01</t>
  </si>
  <si>
    <t>150102570201901</t>
  </si>
  <si>
    <t>Operaciones a Cancelar en Caja</t>
  </si>
  <si>
    <t>0.15.0.10.257.0.02.040.99</t>
  </si>
  <si>
    <t>150102570204099</t>
  </si>
  <si>
    <t>0.15.0.10.257.0.02.556.99</t>
  </si>
  <si>
    <t>150102570255699</t>
  </si>
  <si>
    <t>Operaciones a Cancelar - Tesorería - Gs</t>
  </si>
  <si>
    <t>0.16.0.10.265.0.04.112.99</t>
  </si>
  <si>
    <t>160102650411299</t>
  </si>
  <si>
    <t>Fomento Agricola - Gs</t>
  </si>
  <si>
    <t>0.16.0.10.265.0.04.212.99</t>
  </si>
  <si>
    <t>160102650421299</t>
  </si>
  <si>
    <t>Sector Ganadero - Gs</t>
  </si>
  <si>
    <t>0.16.0.10.265.0.04.512.99</t>
  </si>
  <si>
    <t>160102650451299</t>
  </si>
  <si>
    <t>Sector Construccion - Gs</t>
  </si>
  <si>
    <t>0.16.0.10.265.0.05.716.99</t>
  </si>
  <si>
    <t>160102650571699</t>
  </si>
  <si>
    <t>0.16.0.10.265.0.08.412.99</t>
  </si>
  <si>
    <t>160102650841299</t>
  </si>
  <si>
    <t>26508</t>
  </si>
  <si>
    <t>0.16.0.10.265.0.08.612.99</t>
  </si>
  <si>
    <t>160102650861299</t>
  </si>
  <si>
    <t>0.16.0.10.265.0.12.212.99</t>
  </si>
  <si>
    <t>160102651221299</t>
  </si>
  <si>
    <t>26512</t>
  </si>
  <si>
    <t>0.16.0.10.269.0.02.412.01</t>
  </si>
  <si>
    <t>160102690241201</t>
  </si>
  <si>
    <t>0.16.0.10.269.0.04.112.01</t>
  </si>
  <si>
    <t>160102690411201</t>
  </si>
  <si>
    <t>0.16.0.10.269.0.04.312.01</t>
  </si>
  <si>
    <t>160102690431201</t>
  </si>
  <si>
    <t>0.16.0.10.269.0.04.612.01</t>
  </si>
  <si>
    <t>160102690461201</t>
  </si>
  <si>
    <t>Descripcion</t>
  </si>
  <si>
    <t>0.16.0.10.269.0.04.612.99</t>
  </si>
  <si>
    <t>160102690461299</t>
  </si>
  <si>
    <t>Sucursales y Agencias</t>
  </si>
  <si>
    <t>0.16.0.10.269.0.04.716.01</t>
  </si>
  <si>
    <t>160102690471601</t>
  </si>
  <si>
    <t>0.16.0.10.269.0.04.716.99</t>
  </si>
  <si>
    <t>160102690471699</t>
  </si>
  <si>
    <t>0.16.0.10.269.0.08.112.99</t>
  </si>
  <si>
    <t>160102690811299</t>
  </si>
  <si>
    <t>0.16.0.10.269.0.08.412.99</t>
  </si>
  <si>
    <t>160102690841299</t>
  </si>
  <si>
    <t>0.16.0.30.275.0.02.212.99</t>
  </si>
  <si>
    <t>160302750221299</t>
  </si>
  <si>
    <t>0.16.0.30.275.0.02.512.99</t>
  </si>
  <si>
    <t>160302750251299</t>
  </si>
  <si>
    <t>0.16.0.30.275.0.02.716.99</t>
  </si>
  <si>
    <t>160302750271699</t>
  </si>
  <si>
    <t>Morosos Automoviles - Gs'</t>
  </si>
  <si>
    <t>0.16.0.30.275.0.04.612.01</t>
  </si>
  <si>
    <t>160302750461201</t>
  </si>
  <si>
    <t>0.16.0.30.275.0.04.612.99</t>
  </si>
  <si>
    <t>160302750461299</t>
  </si>
  <si>
    <t>0.16.0.30.275.0.10.712.99</t>
  </si>
  <si>
    <t>160302751071299</t>
  </si>
  <si>
    <t>Prestamos - Prestamos de Consumo</t>
  </si>
  <si>
    <t>27510</t>
  </si>
  <si>
    <t>0.16.0.80.277.0.86.212.99</t>
  </si>
  <si>
    <t>160802778621299</t>
  </si>
  <si>
    <t>27786</t>
  </si>
  <si>
    <t>0.16.0.80.277.0.88.212.99</t>
  </si>
  <si>
    <t>160802778821299</t>
  </si>
  <si>
    <t>27788</t>
  </si>
  <si>
    <t>0.16.0.80.277.0.92.312.01</t>
  </si>
  <si>
    <t>160802779231201</t>
  </si>
  <si>
    <t>0.16.0.80.277.0.94.312.01</t>
  </si>
  <si>
    <t>160802779431201</t>
  </si>
  <si>
    <t>0.16.0.80.277.0.96.212.99</t>
  </si>
  <si>
    <t>160802779621299</t>
  </si>
  <si>
    <t>27796</t>
  </si>
  <si>
    <t>0.16.0.80.277.0.97.412.99</t>
  </si>
  <si>
    <t>160802779741299</t>
  </si>
  <si>
    <t>27797</t>
  </si>
  <si>
    <t>0.16.0.80.277.0.97.612.99</t>
  </si>
  <si>
    <t>160802779761299</t>
  </si>
  <si>
    <t>0.16.0.80.277.0.98.212.99</t>
  </si>
  <si>
    <t>160802779821299</t>
  </si>
  <si>
    <t>27798</t>
  </si>
  <si>
    <t>0.16.0.80.277.0.99.212.99</t>
  </si>
  <si>
    <t>160802779921299</t>
  </si>
  <si>
    <t>27799</t>
  </si>
  <si>
    <t>0.16.0.80.279.0.82.312.01</t>
  </si>
  <si>
    <t>160802798231201</t>
  </si>
  <si>
    <t>0.16.0.80.279.0.82.412.01</t>
  </si>
  <si>
    <t>160802798241201</t>
  </si>
  <si>
    <t>0.16.0.80.279.0.86.412.99</t>
  </si>
  <si>
    <t>160802798641299</t>
  </si>
  <si>
    <t>0.16.0.80.279.0.88.212.99</t>
  </si>
  <si>
    <t>160802798821299</t>
  </si>
  <si>
    <t>0.16.0.80.279.0.92.312.01</t>
  </si>
  <si>
    <t>160802799231201</t>
  </si>
  <si>
    <t>0.16.0.80.279.0.92.412.01</t>
  </si>
  <si>
    <t>160802799241201</t>
  </si>
  <si>
    <t>0.16.0.80.279.0.94.312.01</t>
  </si>
  <si>
    <t>160802799431201</t>
  </si>
  <si>
    <t>0.16.0.80.279.0.94.412.01</t>
  </si>
  <si>
    <t>160802799441201</t>
  </si>
  <si>
    <t>0.16.0.80.279.0.96.412.99</t>
  </si>
  <si>
    <t>160802799641299</t>
  </si>
  <si>
    <t>0.16.0.80.279.0.96.612.99</t>
  </si>
  <si>
    <t>160802799661299</t>
  </si>
  <si>
    <t>0.16.0.80.279.0.97.412.99</t>
  </si>
  <si>
    <t>160802799741299</t>
  </si>
  <si>
    <t>27997</t>
  </si>
  <si>
    <t>0.16.0.80.279.0.98.212.99</t>
  </si>
  <si>
    <t>160802799821299</t>
  </si>
  <si>
    <t>0.16.0.80.279.0.99.212.99</t>
  </si>
  <si>
    <t>160802799921299</t>
  </si>
  <si>
    <t>0.16.0.80.347.0.82.212.99</t>
  </si>
  <si>
    <t>160803478221299</t>
  </si>
  <si>
    <t>0.16.0.80.347.0.82.512.99</t>
  </si>
  <si>
    <t>160803478251299</t>
  </si>
  <si>
    <t>0.16.0.80.347.0.82.612.01</t>
  </si>
  <si>
    <t>160803478261201</t>
  </si>
  <si>
    <t>0.16.0.80.347.0.82.716.99</t>
  </si>
  <si>
    <t>160803478271699</t>
  </si>
  <si>
    <t>Int. a Cobrar Morosos Autom. - Gs'</t>
  </si>
  <si>
    <t>0.16.0.80.347.0.88.112.01</t>
  </si>
  <si>
    <t>160803478811201</t>
  </si>
  <si>
    <t>34788</t>
  </si>
  <si>
    <t>0.16.0.80.347.0.92.212.99</t>
  </si>
  <si>
    <t>160803479221299</t>
  </si>
  <si>
    <t>0.16.0.80.347.0.92.412.99</t>
  </si>
  <si>
    <t>160803479241299</t>
  </si>
  <si>
    <t>0.16.0.80.347.0.92.512.99</t>
  </si>
  <si>
    <t>160803479251299</t>
  </si>
  <si>
    <t>0.16.0.80.347.0.92.716.99</t>
  </si>
  <si>
    <t>160803479271699</t>
  </si>
  <si>
    <t>Int. Susp. Morosos Autom. - Gs'</t>
  </si>
  <si>
    <t>0.16.0.80.347.0.94.212.99</t>
  </si>
  <si>
    <t>160803479421299</t>
  </si>
  <si>
    <t>0.16.0.80.347.0.94.412.99</t>
  </si>
  <si>
    <t>160803479441299</t>
  </si>
  <si>
    <t>0.16.0.80.347.0.94.512.99</t>
  </si>
  <si>
    <t>160803479451299</t>
  </si>
  <si>
    <t>0.16.0.80.347.0.98.112.01</t>
  </si>
  <si>
    <t>160803479811201</t>
  </si>
  <si>
    <t>34798</t>
  </si>
  <si>
    <t>0.16.0.80.347.0.99.112.01</t>
  </si>
  <si>
    <t>160803479911201</t>
  </si>
  <si>
    <t>34799</t>
  </si>
  <si>
    <t>0.16.0.90.285.0.92.025.01</t>
  </si>
  <si>
    <t>160902859202501</t>
  </si>
  <si>
    <t>Residentes Sobregiros Usd</t>
  </si>
  <si>
    <t>0.16.0.90.285.0.92.025.99</t>
  </si>
  <si>
    <t>160902859202599</t>
  </si>
  <si>
    <t>Residentes Sobregiros Gs</t>
  </si>
  <si>
    <t>0.16.0.90.285.0.94.202.99</t>
  </si>
  <si>
    <t>160902859420299</t>
  </si>
  <si>
    <t>Previsiones - Medidas Excepcionales - Reprogramaciones</t>
  </si>
  <si>
    <t>28594</t>
  </si>
  <si>
    <t>28596</t>
  </si>
  <si>
    <t>0.16.0.90.287.0.96.201.99</t>
  </si>
  <si>
    <t>160902879620199</t>
  </si>
  <si>
    <t>Med. Excep. del Bcp  - en Gestion - Reprogramaciones</t>
  </si>
  <si>
    <t>0.16.0.90.349.0.92.001.01</t>
  </si>
  <si>
    <t>160903499200101</t>
  </si>
  <si>
    <t>Prevision Sobre Creditos Morosos Usd</t>
  </si>
  <si>
    <t>0.16.0.90.349.0.94.000.99</t>
  </si>
  <si>
    <t>160903499400099</t>
  </si>
  <si>
    <t>0.16.0.90.349.0.96.201.01</t>
  </si>
  <si>
    <t>160903499620101</t>
  </si>
  <si>
    <t>Med. Excep. del Bcp  - Morosos</t>
  </si>
  <si>
    <t>34996</t>
  </si>
  <si>
    <t>0.17.0.20.295.0.04.002.01</t>
  </si>
  <si>
    <t>170202950400201</t>
  </si>
  <si>
    <t>Instituciones Financieras Privadas del Pais</t>
  </si>
  <si>
    <t>29504</t>
  </si>
  <si>
    <t>41303</t>
  </si>
  <si>
    <t>30102</t>
  </si>
  <si>
    <t>17040</t>
  </si>
  <si>
    <t>31101</t>
  </si>
  <si>
    <t>17050</t>
  </si>
  <si>
    <t>31904</t>
  </si>
  <si>
    <t>10202</t>
  </si>
  <si>
    <t>10208</t>
  </si>
  <si>
    <t>0.21.1.10.102.1.12.001.99</t>
  </si>
  <si>
    <t>211101021200199</t>
  </si>
  <si>
    <t>0.21.1.10.102.1.24.001.99</t>
  </si>
  <si>
    <t>211101022400199</t>
  </si>
  <si>
    <t>0.21.1.10.102.1.26.001.01</t>
  </si>
  <si>
    <t>211101022600101</t>
  </si>
  <si>
    <t>0.21.1.10.102.1.26.001.99</t>
  </si>
  <si>
    <t>211101022600199</t>
  </si>
  <si>
    <t>19604</t>
  </si>
  <si>
    <t>19606</t>
  </si>
  <si>
    <t>19608</t>
  </si>
  <si>
    <t>19612</t>
  </si>
  <si>
    <t>19618</t>
  </si>
  <si>
    <t>19620</t>
  </si>
  <si>
    <t>19624</t>
  </si>
  <si>
    <t>19626</t>
  </si>
  <si>
    <t>28404</t>
  </si>
  <si>
    <t>28406</t>
  </si>
  <si>
    <t>28408</t>
  </si>
  <si>
    <t>28412</t>
  </si>
  <si>
    <t>28418</t>
  </si>
  <si>
    <t>28420</t>
  </si>
  <si>
    <t>28424</t>
  </si>
  <si>
    <t>0.21.1.10.284.1.26.001.01</t>
  </si>
  <si>
    <t>211102842600101</t>
  </si>
  <si>
    <t>28426</t>
  </si>
  <si>
    <t>28428</t>
  </si>
  <si>
    <t>0.21.2.10.304.2.04.001.99</t>
  </si>
  <si>
    <t>212103040400199</t>
  </si>
  <si>
    <t>Call Money Recibido Gs</t>
  </si>
  <si>
    <t>30404</t>
  </si>
  <si>
    <t>21210</t>
  </si>
  <si>
    <t>30608</t>
  </si>
  <si>
    <t>0.21.6.10.306.6.12.012.99</t>
  </si>
  <si>
    <t>216103061201299</t>
  </si>
  <si>
    <t>0.21.7.10.306.7.24.012.01</t>
  </si>
  <si>
    <t>217103062401201</t>
  </si>
  <si>
    <t>30624</t>
  </si>
  <si>
    <t>0.21.7.10.306.7.24.012.99</t>
  </si>
  <si>
    <t>217103062401299</t>
  </si>
  <si>
    <t>0.21.8.10.306.8.24.012.99</t>
  </si>
  <si>
    <t>218103062401299</t>
  </si>
  <si>
    <t>0.21.3.30.118.3.06.000.99</t>
  </si>
  <si>
    <t>213301180600099</t>
  </si>
  <si>
    <t>11806</t>
  </si>
  <si>
    <t>0.21.1.40.390.1.10.150.01</t>
  </si>
  <si>
    <t>211403901015001</t>
  </si>
  <si>
    <t>0.21.1.40.390.1.10.260.01</t>
  </si>
  <si>
    <t>211403901026001</t>
  </si>
  <si>
    <t>Banco Atlas Atm Usd</t>
  </si>
  <si>
    <t>0.21.2.80.134.2.84.003.99</t>
  </si>
  <si>
    <t>212801348400399</t>
  </si>
  <si>
    <t>Cargos Financieros Call Money</t>
  </si>
  <si>
    <t>0.21.6.80.134.6.85.002.01</t>
  </si>
  <si>
    <t>216801348500201</t>
  </si>
  <si>
    <t>Prest.Rec.en Dolares Otros Bancos       -Hasta 1 Ano</t>
  </si>
  <si>
    <t>13485</t>
  </si>
  <si>
    <t>13628</t>
  </si>
  <si>
    <t>0.22.1.10.138.1.02.001.01</t>
  </si>
  <si>
    <t>221101380200101</t>
  </si>
  <si>
    <t>0.22.1.10.138.1.02.001.99</t>
  </si>
  <si>
    <t>221101380200199</t>
  </si>
  <si>
    <t>Depositos de Ahorro - G.</t>
  </si>
  <si>
    <t>14602</t>
  </si>
  <si>
    <t>15204</t>
  </si>
  <si>
    <t>0.22.6.10.152.6.04.002.01</t>
  </si>
  <si>
    <t>226101520400201</t>
  </si>
  <si>
    <t>0.22.7.10.152.7.04.002.01</t>
  </si>
  <si>
    <t>227101520400201</t>
  </si>
  <si>
    <t>22210</t>
  </si>
  <si>
    <t>23602</t>
  </si>
  <si>
    <t>23806</t>
  </si>
  <si>
    <t>23810</t>
  </si>
  <si>
    <t>29002</t>
  </si>
  <si>
    <t>29004</t>
  </si>
  <si>
    <t>29006</t>
  </si>
  <si>
    <t>29008</t>
  </si>
  <si>
    <t>29010</t>
  </si>
  <si>
    <t>29202</t>
  </si>
  <si>
    <t>29204</t>
  </si>
  <si>
    <t>29810</t>
  </si>
  <si>
    <t>21801</t>
  </si>
  <si>
    <t>22280</t>
  </si>
  <si>
    <t>0.22.6.80.224.6.84.013.01</t>
  </si>
  <si>
    <t>226802248401301</t>
  </si>
  <si>
    <t>0.22.7.80.224.7.84.013.01</t>
  </si>
  <si>
    <t>227802248401301</t>
  </si>
  <si>
    <t>23484</t>
  </si>
  <si>
    <t>23492</t>
  </si>
  <si>
    <t>25401</t>
  </si>
  <si>
    <t>24030</t>
  </si>
  <si>
    <t>0.24.0.40.260.0.02.409.01</t>
  </si>
  <si>
    <t>240402600240901</t>
  </si>
  <si>
    <t>Operaciones Comex</t>
  </si>
  <si>
    <t>0.24.0.40.260.0.02.514.59</t>
  </si>
  <si>
    <t>240402600251459</t>
  </si>
  <si>
    <t>27801</t>
  </si>
  <si>
    <t>0.31.0.30.408.0.01.001.99</t>
  </si>
  <si>
    <t>310304080100199</t>
  </si>
  <si>
    <t>Revaluo Decreto Ley 125/91</t>
  </si>
  <si>
    <t>41601</t>
  </si>
  <si>
    <t>31050</t>
  </si>
  <si>
    <t>60702</t>
  </si>
  <si>
    <t>61502</t>
  </si>
  <si>
    <t>60602</t>
  </si>
  <si>
    <t>61401</t>
  </si>
  <si>
    <t>0.51.0.10.651.0.08.010.99</t>
  </si>
  <si>
    <t>510106510801099</t>
  </si>
  <si>
    <t>Prenda Maquinaria Gs-Computable</t>
  </si>
  <si>
    <t>65108</t>
  </si>
  <si>
    <t>0.51.0.10.651.0.11.000.99</t>
  </si>
  <si>
    <t>510106511100099</t>
  </si>
  <si>
    <t>Prenda Maquinaria Gs-No Computable</t>
  </si>
  <si>
    <t>65111</t>
  </si>
  <si>
    <t>0.51.0.10.651.0.18.010.01</t>
  </si>
  <si>
    <t>510106511801001</t>
  </si>
  <si>
    <t>Garantias en Fideicomisos - Usd</t>
  </si>
  <si>
    <t>0.51.0.10.651.0.19.010.01</t>
  </si>
  <si>
    <t>510106511901001</t>
  </si>
  <si>
    <t>67508</t>
  </si>
  <si>
    <t>0.51.0.40.675.0.08.012.01</t>
  </si>
  <si>
    <t>510406750801201</t>
  </si>
  <si>
    <t>Prenda Maquinaria Usd-No Computable</t>
  </si>
  <si>
    <t>0.51.0.40.691.0.02.000.01</t>
  </si>
  <si>
    <t>510406910200001</t>
  </si>
  <si>
    <t>Sobrecomprada</t>
  </si>
  <si>
    <t>69102</t>
  </si>
  <si>
    <t>0.52.0.10.652.0.02.021.99</t>
  </si>
  <si>
    <t>520106520202199</t>
  </si>
  <si>
    <t>0.52.0.10.652.0.02.050.99</t>
  </si>
  <si>
    <t>520106520205099</t>
  </si>
  <si>
    <t>67401</t>
  </si>
  <si>
    <t>0.52.0.40.680.0.02.010.01</t>
  </si>
  <si>
    <t>520406800201001</t>
  </si>
  <si>
    <t>0.52.0.40.680.0.02.011.01</t>
  </si>
  <si>
    <t>520406800201101</t>
  </si>
  <si>
    <t>Garantias en Fideicomiso - Valor No Computable</t>
  </si>
  <si>
    <t>68008</t>
  </si>
  <si>
    <t>0.52.0.40.680.0.08.013.01</t>
  </si>
  <si>
    <t>520406800801301</t>
  </si>
  <si>
    <t>0.52.0.40.690.0.02.000.01</t>
  </si>
  <si>
    <t>520406900200001</t>
  </si>
  <si>
    <t>69002</t>
  </si>
  <si>
    <t>0.61.0.10.702.0.02.007.01</t>
  </si>
  <si>
    <t>610107020200701</t>
  </si>
  <si>
    <t>Intereses por Sobregiros</t>
  </si>
  <si>
    <t>0.61.0.10.702.0.02.112.99</t>
  </si>
  <si>
    <t>610107020211299</t>
  </si>
  <si>
    <t>Cooperat.de Ahorro y Cto.-P.F.-Agricola-Gs.</t>
  </si>
  <si>
    <t>70203</t>
  </si>
  <si>
    <t>70602</t>
  </si>
  <si>
    <t>0.61.0.10.708.0.04.006.99</t>
  </si>
  <si>
    <t>610107080400699</t>
  </si>
  <si>
    <t>Reporto - Bonos - Gs.</t>
  </si>
  <si>
    <t>70804</t>
  </si>
  <si>
    <t>71002</t>
  </si>
  <si>
    <t>0.61.0.20.714.0.02.001.01</t>
  </si>
  <si>
    <t>610207140200101</t>
  </si>
  <si>
    <t>Mora Vig.Atr.Cob.Doc.</t>
  </si>
  <si>
    <t>0.61.0.20.718.0.02.001.01</t>
  </si>
  <si>
    <t>610207180200101</t>
  </si>
  <si>
    <t>Intereses Sobre Prestamos</t>
  </si>
  <si>
    <t>0.61.0.20.718.0.02.732.01</t>
  </si>
  <si>
    <t>610207180273201</t>
  </si>
  <si>
    <t>72202</t>
  </si>
  <si>
    <t>85202</t>
  </si>
  <si>
    <t>85402</t>
  </si>
  <si>
    <t>85403</t>
  </si>
  <si>
    <t>0.61.0.30.750.0.02.001.01</t>
  </si>
  <si>
    <t>610307500200101</t>
  </si>
  <si>
    <t>Productos por Creditos Vencidos - M.E.</t>
  </si>
  <si>
    <t>75003</t>
  </si>
  <si>
    <t>75005</t>
  </si>
  <si>
    <t>75204</t>
  </si>
  <si>
    <t>75205</t>
  </si>
  <si>
    <t>75802</t>
  </si>
  <si>
    <t>76002</t>
  </si>
  <si>
    <t>84004</t>
  </si>
  <si>
    <t>84005</t>
  </si>
  <si>
    <t>76802</t>
  </si>
  <si>
    <t>77002</t>
  </si>
  <si>
    <t>61070</t>
  </si>
  <si>
    <t>84602</t>
  </si>
  <si>
    <t>0.61.0.70.846.0.04.001.99</t>
  </si>
  <si>
    <t>610708460400199</t>
  </si>
  <si>
    <t>Plusvalia s/ Bonos Subordinados</t>
  </si>
  <si>
    <t>84604</t>
  </si>
  <si>
    <t>84607</t>
  </si>
  <si>
    <t>0.61.0.80.772.0.02.005.99</t>
  </si>
  <si>
    <t>610807720200599</t>
  </si>
  <si>
    <t>Prevision para Cuentas a Cobrar</t>
  </si>
  <si>
    <t>77207</t>
  </si>
  <si>
    <t>77208</t>
  </si>
  <si>
    <t>77402</t>
  </si>
  <si>
    <t>0.62.0.10.776.0.02.070.99</t>
  </si>
  <si>
    <t>620107760207099</t>
  </si>
  <si>
    <t>Comision por Adquirencia Global Tc</t>
  </si>
  <si>
    <t>0.62.0.10.784.0.02.005.99</t>
  </si>
  <si>
    <t>620107840200599</t>
  </si>
  <si>
    <t>Giros y Transferencias Recibidos</t>
  </si>
  <si>
    <t>78402</t>
  </si>
  <si>
    <t>79002</t>
  </si>
  <si>
    <t>79802</t>
  </si>
  <si>
    <t>0.62.0.10.806.0.02.030.01</t>
  </si>
  <si>
    <t>620108060203001</t>
  </si>
  <si>
    <t>Comisiones Cobradas Varias</t>
  </si>
  <si>
    <t>0.62.0.10.806.0.02.651.99</t>
  </si>
  <si>
    <t>620108060265199</t>
  </si>
  <si>
    <t>Membresía Mastercard</t>
  </si>
  <si>
    <t>81016</t>
  </si>
  <si>
    <t>81402</t>
  </si>
  <si>
    <t>81803</t>
  </si>
  <si>
    <t>82006</t>
  </si>
  <si>
    <t>0.64.0.10.828.0.01.002.99</t>
  </si>
  <si>
    <t>640108280100299</t>
  </si>
  <si>
    <t>Ganancia por Vta. de Bienes Inmuebles</t>
  </si>
  <si>
    <t>83408</t>
  </si>
  <si>
    <t>71103</t>
  </si>
  <si>
    <t>71302</t>
  </si>
  <si>
    <t>71503</t>
  </si>
  <si>
    <t>74102</t>
  </si>
  <si>
    <t>74308</t>
  </si>
  <si>
    <t>74309</t>
  </si>
  <si>
    <t>0.71.0.50.747.0.01.000.99</t>
  </si>
  <si>
    <t>710507470100099</t>
  </si>
  <si>
    <t>Perdidas X Amortiz. de Bonif. y Quitas Sobre Creditos</t>
  </si>
  <si>
    <t>74701</t>
  </si>
  <si>
    <t>74908</t>
  </si>
  <si>
    <t>0.72.0.10.757.0.02.987.99</t>
  </si>
  <si>
    <t>720107570298799</t>
  </si>
  <si>
    <t>Comisiones Pagadas Gnd</t>
  </si>
  <si>
    <t>0.73.0.10.767.0.02.001.99</t>
  </si>
  <si>
    <t>730107670200199</t>
  </si>
  <si>
    <t>Tc Mastercard Clásica</t>
  </si>
  <si>
    <t>76702</t>
  </si>
  <si>
    <t>76916</t>
  </si>
  <si>
    <t>77124</t>
  </si>
  <si>
    <t>0.73.0.10.771.0.28.022.99</t>
  </si>
  <si>
    <t>730107712802299</t>
  </si>
  <si>
    <t>Consumision Reuniones del Directorio</t>
  </si>
  <si>
    <t>0.73.0.10.771.0.44.025.99</t>
  </si>
  <si>
    <t>730107714402599</t>
  </si>
  <si>
    <t>Gastos de Formacion - Cursos Externos</t>
  </si>
  <si>
    <t>0.73.0.10.771.0.44.031.99</t>
  </si>
  <si>
    <t>730107714403199</t>
  </si>
  <si>
    <t>Obsequio de Fin de A?O a Empleados</t>
  </si>
  <si>
    <t>0.73.0.10.771.0.44.066.99</t>
  </si>
  <si>
    <t>730107714406699</t>
  </si>
  <si>
    <t>Asesoria Juridica No Recurrente - Local</t>
  </si>
  <si>
    <t>0.73.0.10.771.0.44.082.99</t>
  </si>
  <si>
    <t>730107714408299</t>
  </si>
  <si>
    <t>Otros Gastos Judiciales Ordinarios</t>
  </si>
  <si>
    <t>0.73.0.10.771.0.44.199.01</t>
  </si>
  <si>
    <t>730107714419901</t>
  </si>
  <si>
    <t>77906</t>
  </si>
  <si>
    <t>0.74.0.10.793.0.01.033.99</t>
  </si>
  <si>
    <t>740107930103399</t>
  </si>
  <si>
    <t>Programa Loyalty - Gnd</t>
  </si>
  <si>
    <t>79502</t>
  </si>
  <si>
    <t>79504</t>
  </si>
  <si>
    <t>ESTADO DE SITUACIÓN PATRIMONIAL  AL 31 DE DICIEMBRE DE 2024</t>
  </si>
  <si>
    <t>PERDIDAS FINANCIERASPor valuación de activos y pasivos financieros  M.E. neto</t>
  </si>
  <si>
    <t>c.2.1</t>
  </si>
  <si>
    <t>c.5.1</t>
  </si>
  <si>
    <t>c.5.2</t>
  </si>
  <si>
    <t>c.5.3</t>
  </si>
  <si>
    <t>Los presentes estados financieros corresponden al año 2024 y serán considerados por la próxima Asamblea Ordinaria de Accionistas a realizarse dentro del plazo establecido por el Art.15 de los Estatutos Sociales y el Art. 1079 del Código Civil Paraguayo.</t>
  </si>
  <si>
    <t>La entidad fue constituida bajo la denominación social “Financiera El Comercio S.A.”. Las últimas dos modificaciones de la denominación social correspondieron a “Financiera ueno S.A.E.C.A.” en 2021 y “ueno bank S.A.” en 2023.</t>
  </si>
  <si>
    <t>La entidad operó como financiera desde su constitución hasta noviembre 2023 inclusive. Según Acta N° 67 de fecha 22 de noviembre de 2023, fue concedida la aprobación de la transformación social de la entidad “Financiera ueno S.A.E.C.A.” a entidad bancaria, otorgándose la respectiva licencia para operar como tal.</t>
  </si>
  <si>
    <t>Las operaciones como entidad bancaria iniciaron el 1 de diciembre de 2023.</t>
  </si>
  <si>
    <t>b.3) Sucursales en el exterior</t>
  </si>
  <si>
    <t>Bienes recibidos en recuperación de Créditos (*)</t>
  </si>
  <si>
    <t>Derechos Fiduciarios (**)</t>
  </si>
  <si>
    <t>Los bonos subordinados serán convertibles en acciones, por el solo ministerio de la Ley, en caso de que se requiera alcanzar los capitales mínimos exigidos por la Ley o reponer las pérdidas de capital (Ley N° 861/96 y sus modificaciones o reglamentaciones). Los bonos subordinados no gozan de la garantía de depósitos establecida en la Ley N° 2334/03.</t>
  </si>
  <si>
    <t>El saldo del rubro se compone como sigue:</t>
  </si>
  <si>
    <t>Conforme con lo establecido en la Resolución del Directorio del Banco Central del Paraguay Nº 30, Acta Nº 44 de fecha 28 de septiembre de 2012, los bancos deben mantener encajes legales sobre los depósitos en moneda nacional, en la siguiente proporción:</t>
  </si>
  <si>
    <t>De 2 días hasta 360 días</t>
  </si>
  <si>
    <t>De 361 días y más</t>
  </si>
  <si>
    <t>La Resolución N° 3 Acta 60 del 27 de agosto de 2013 del Directorio del Banco Central del Paraguay, que amplía la Resolución antes mencionada, establece que, en caso de depósitos captados bajo la modalidad de imposiciones periódicas iguales “Ahorro Programado” sustentado por un contrato especial, sobre el saldo acumulado se aplicará la tasa del encaje legal que corresponda al plazo promedio del contrato de depósitos periódicos.</t>
  </si>
  <si>
    <t xml:space="preserve">1.1) Encaje legal – Moneda Nacional </t>
  </si>
  <si>
    <t>1.2) Encaje legal – Moneda extranjera</t>
  </si>
  <si>
    <t>Conforme con lo establecido en la Resolución del Directorio del Banco Central del Paraguay Nº 31, Acta Nº 44 de fecha 28 de setiembre de 2012, desde la fecha de vigencia de la misma los bancos deben mantener encajes legales sobre los depósitos en moneda extranjera en la siguiente proporción:</t>
  </si>
  <si>
    <t>De 361 días hasta 540 días</t>
  </si>
  <si>
    <t>De 541 días y más</t>
  </si>
  <si>
    <t>En ese sentido, la utilización del encaje legal mencionada en el punto anterior, también fue aplicada al encaje legal en moneda extranjera, conforme lo dispuesto en las Resoluciones N° 8 Acta N° 17 de fecha 16 de marzo de 2020, Resolución N° 2 Acta N° 21 de fecha 30 de marzo de 2020 y Resolución N° 8 Acta N° 25 de fecha 16 de abril de 2020.</t>
  </si>
  <si>
    <t xml:space="preserve">1.3 ) Encajes especiales por cancelación o rescate anticipados de los instrumentos a plazo </t>
  </si>
  <si>
    <t>La Resolución N° 13 Acta N° 8 de 29 de enero de 2015 del Directorio del Banco Central del Paraguay, aprueba el Reglamento de encaje legal en moneda nacional y extranjera, estableciendo varios criterios de administración y constitución del encaje legal.</t>
  </si>
  <si>
    <t>La Resolución N° 3 Acta N° 24 del 12 de mayo de 2021 del Directorio del Banco Central del Paraguay adecuo algunos artículos de la Resolución mencionada precedentemente, y por tanto quedó abrogada la misma.</t>
  </si>
  <si>
    <t>El Art. 4.) Encaje Especial, de la mencionada Resolución, establece que las entidades de intermediación financiera mantendrán una reserva especial dentro de sus cuentas de liquidación, en cada moneda que afecta este procedimiento, y que registrará el rescate anticipado de las colocaciones a plazo.</t>
  </si>
  <si>
    <t>El mismo artículo menciona que, en caso de cancelaciones anticipadas de instrumentos para cuyos plazos originales correspondería una tasa de encaje diferente a los depósitos en cuenta corriente, se aplicará por un plazo equivalente al tiempo transcurrido entre la fecha de inicio de la operación y la fecha de la cancelación anticipada, la siguiente tasa de encaje legal:</t>
  </si>
  <si>
    <t>•	Para depósitos en moneda nacional, la tasa de encaje aplicada sobre los depósitos en cuenta corriente moneda nacional más 2 (dos) puntos porcentuales,
•	Para los depósitos en moneda extranjera, tasa de encaje aplicada sobre depósitos en cuenta corriente moneda extranjera más 4 (cuatro) puntos porcentuales.</t>
  </si>
  <si>
    <t>2.) Otras restricciones</t>
  </si>
  <si>
    <t>En adición a lo mencionado en el apartado anterior y en la nota c13, existen las siguientes restricciones:
a-	Distribución de utilidades (nota d.5).
b-	Límite para otorgar en garantía los bienes de uso (nota c.8).
c-	Restricciones regulatorias para dar en garantía componentes del activo en respaldo de los depósitos captados del público.
d-	Instrumentos entregados en garantías de operaciones (ver nota c.3).
Además, lo indicado en los apartados precedentes, no existen otras limitaciones a la libre disponibilidad de los activos o del patrimonio, ni restricciones del derecho de propiedad.</t>
  </si>
  <si>
    <t>(*) Incluye saldos de depósitos del sector financiero y no financiero -público y privado-. No incluye: Banco Central del Paraguay, otras instituciones financieras, operaciones a liquidar ni cargos financieros devengados, operaciones a compensar y giros y transferencias.</t>
  </si>
  <si>
    <t>En fecha 25 de enero de 2024, mediante una nota conjunta, ueno bank S.A. y Visión Banco S.A.E.C.A., remiten a la Superintendencia de Bancos la documentación para iniciar el proceso de fusión por absorción, con ueno bank S.A. como entidad absorbente, decisión que es tomada por Actas de Directorio de fecha 19 de enero de 2024, emitidas por cada una de las entidades bancarias involucradas. Este paso marca oficialmente el comienzo del proceso</t>
  </si>
  <si>
    <t>En fecha 7 de febrero de 2024, la Superintendencia de Bancos confirma que ambas entidades han completado la primera etapa y solicita la disponibilidad de los balances respectivos para accionistas y acreedores por un periodo 30 días, de conformidad a lo dispuesto en la Circular SB. SG. N° 00288/1999 “Guía Básica para la Fusión de Entidades Financieras”.</t>
  </si>
  <si>
    <t>En fecha 6 de marzo de 2024, los accionistas de ambas entidades aprueban el Compromiso Previo de Fusión y los Balances Especiales, en las Asambleas Extraordinarias, avanzando así a la Segunda Etapa.</t>
  </si>
  <si>
    <t xml:space="preserve">En fecha 27 de mayo de 2024, el Banco Central del Paraguay, emite la Resolución N° 32, Acta N° 23, autorizando a las entidades ueno bank S.A. y Visión Banco S.A.E.C.A. a proseguir los trámites tendientes a la fusión definitiva, en el marco del proceso de fusión por absorción emprendido por ambas entidades, conforme a lo establecido en la Ley N.° 861/1996 «General de Bancos, Financieras y Otras Entidades de Crédito» y en la Circular SB. SG. N.° 288/1999 «Guía para la Fusión de Entidades Financieras» de fecha 19 de octubre de 1999. Esta resolución destaca que el plan de factibilidad presentado en dicho proceso es viable desde el punto de vista económico y financiero. </t>
  </si>
  <si>
    <t>Dentro de las consideraciones de este plan, el regulador autorizó:</t>
  </si>
  <si>
    <t>En fecha 21 de junio de 2024, el Banco Central del Paraguay otorga la autorización definitiva de la fusión mediante la Resolución Nro. 22, Acta Nro. 27, y resuelve: 1) Autorizar la fusión por absorción de UENO BANK S.A. y VISIÓN BANCO S.A.E.C.A, sobre la base de las constancias obrantes en las Actas de las Asambleas Generales Extraordinarias de sus Accionistas Nºs. 92 y 3/24, respectivamente, realizadas en fecha 17 de junio de 2024 y del Acuerdo Definitivo de Fusión, homologado por ambas Asambleas. 2) Establecer que UENO BANK S.A. y VISIÓN BANCO S.A.E.C.A. se ajusten estrictamente a los términos de sus respectivas Actas de Asambleas Generales Extraordinarias de Accionistas. 3) Retirar la autorización para operar a VISIÓN BANCO S.A.E.C.A., otorgada por Resolución del Directorio del Banco Central del Paraguay N° 43 Acta N° 92 de fecha 28 de diciembre de 2007, desde el día 1 de julio de 2024. 4) Determinar que UENO BANK S.A. y VISIÓN BANCO S.A.E.C.A cumplan las formalidades legales para la inscripción del Acuerdo Definitivo de Fusión en los Registros Públicos correspondientes.</t>
  </si>
  <si>
    <t>En Fecha 28 de junio de 2024, se toma conocimiento sobre la inscripción de la Escritura Pública, N°. 65 de fecha 21 de junio de 2024 pasada por ante la N.P. María Teresa López de Aponte con Registro N°. 637, en la que se ha procedido a la transcripción de los documentos otorgados por ueno bank y Visión Banco, referentes al Acuerdo Definitivo de Fusión por Absorción celebrado entre ueno bank como absorbente, y Visión Banco como absorbida, inscripta en los Registros Públicos, sección personas jurídicas y comercio, matrícula jurídica N°. 2504, serie comercial, inscripta bajo el N°. 9 folio 151, procediéndose a dar de baja los servicios de Visión Banco y transferir sus datos al core bancario de ueno bank, consolidando formalmente la operación y cerrando balance como entidad ya fusionada al 30 de junio de 2024.</t>
  </si>
  <si>
    <t>d.1 )  Patrimonio efectivo</t>
  </si>
  <si>
    <t>Los límites y restricciones para las operaciones de las entidades financieras se determinan en función de su patrimonio efectivo.</t>
  </si>
  <si>
    <t xml:space="preserve">d.2 )  Capital mínimo </t>
  </si>
  <si>
    <t xml:space="preserve">El capital mínimo integrado y aportado en efectivo que obligatoriamente deberán mantener los Bancos que operan en el sistema financiero nacional, para el año 2024, asciende a ₲ 67.830 millones, a valor constante y se actualizarán anualmente, al cierre del ejercicio en función al índice de precios al consumidor (IPC) calculado por el Banco Central del Paraguay. </t>
  </si>
  <si>
    <t>d.3 )  Aportes no capitalizados – Primas de emisión</t>
  </si>
  <si>
    <t>Las primas de emisión integradas en efectivo por los accionistas de la entidad tienen carácter de disponibilidad restringida, y únicamente pueden ser destinadas para futuras integraciones de capital.</t>
  </si>
  <si>
    <t>La utilidad neta por acción atribuible a los accionistas ordinarios se determina sobre la utilidad neta del ejercicio después de deducir los dividendos asignables a las acciones preferidas, si los hubiere, con relación al promedio ponderado de acciones ordinarias y fundadoras en circulación durante el ejercicio.</t>
  </si>
  <si>
    <t>Utilidad neta del ejercicio</t>
  </si>
  <si>
    <t>Menos</t>
  </si>
  <si>
    <t>Dividendos por acciones preferidas Nominativas Clase "A"</t>
  </si>
  <si>
    <t>Base para la determinación utilidad neta  por acción ordinaria</t>
  </si>
  <si>
    <t>Cantidad  de acciones ordinarias en circulación promedio ponderado (*)</t>
  </si>
  <si>
    <t>Utilidad básica por acción ordinaria</t>
  </si>
  <si>
    <t>(*) Considera acciones ordinarias de voto simple y fundadoras de voto múltiple. Ver nota b.5)</t>
  </si>
  <si>
    <t xml:space="preserve">(a) Reserva legal: de acuerdo con el artículo N° 27 de la Ley N° 861/96 y en cualesquiera de sus modificaciones o reglamentaciones, las entidades financieras deberán contar con una reserva no menor al equivalente del cien por ciento (100%) de su capital, la cual se constituirá transfiriendo anualmente no menos de veinte por ciento (20%) de las utilidades netas de cada ejercicio financiero. </t>
  </si>
  <si>
    <t>El artículo N° 28 de la mencionada Ley, establece que los recursos de la reserva legal se aplicarán automáticamente a la cobertura de pérdidas registradas en el ejercicio financiero. En los siguientes ejercicios, el total de las utilidades deberá destinarse a la reserva legal hasta tanto se alcance nuevamente el monto mínimo de la misma, o el más alto que se hubiere obtenido en el proceso de su constitución.</t>
  </si>
  <si>
    <t xml:space="preserve">	En cualquier momento, el monto de la reserva podrá ser incrementado con aportes de dinero en efectivo. </t>
  </si>
  <si>
    <t>(b) Distribución de utilidades: según disposiciones de la Ley Nº 861/96 "General de Bancos, Financieras y otras Entidades de Crédito", las entidades autorizadas a operar de acuerdo con esta Ley, sean nacionales o extranjeras, podrán distribuir sus utilidades una vez cumplidos los requisitos de publicación de balances, previo dictamen de los auditores externos, la autorización de la asamblea de accionistas y de la opinión de la Superintendencia de Bancos, siempre y cuando ésta última se expida dentro del término de ciento veinte días del cierre del ejercicio. Vencido este plazo sin que la Superintendencia se pronuncie, las utilidades podrán ser distribuidas. A la fecha de la emisión de los estados financieros adjuntos, la Entidad ha cumplido todos los requisitos mencionados precedentemente para poder distribuir utilidades acumuladas.</t>
  </si>
  <si>
    <t>(c) De acuerdo con la legislación tributaria vigente, la distribución de utilidades está sujeta, a partir del 1 de enero de 2021, a una retención en concepto de Impuesto a la distribución de utilidades (IDU) del 15% en caso de que los accionistas estén domiciliados en el exterior, y del 8% en caso de que los accionistas estén domiciliados en el país</t>
  </si>
  <si>
    <t>e.3)  Negocios fiduciarios</t>
  </si>
  <si>
    <t>Nombre del Fideicomiso</t>
  </si>
  <si>
    <t>Valor Patrimonio Autónomo al 31/12/2023</t>
  </si>
  <si>
    <t>Fideicomiso de administración</t>
  </si>
  <si>
    <t>Fideicomiso de garantías</t>
  </si>
  <si>
    <t>Fideicomiso inmobiliario</t>
  </si>
  <si>
    <t>Fideicomiso de inversión</t>
  </si>
  <si>
    <t>Totales</t>
  </si>
  <si>
    <t>Conforme autorización recibida a partir del 13 de febrero del 2023, la entidad obtuvo aprobación para la habilitación del Departamento de Negocios Fiduciarios según Nota SB. SG. N° 00030/2023, actuando cómo "fiduciario" clasificándose sus principales negocios de la siguiente manera:</t>
  </si>
  <si>
    <t>La entidad aplicó el principio de lo devengado a los efectos del reconocimiento de ingresos e imputación de egresos o costos incurridos, con las siguientes excepciones referidas a diferimiento de previsiones y/o a ingresos que se reconocen como ganancia en el momento de su percepción o cobro, según lo establecido por la Resolución Nº 1, Acta N° 60 del Banco Central del Paraguay, de fecha 28 de setiembre de 2007:</t>
  </si>
  <si>
    <t>a) Los productos financieros, comisiones y recupero de gastos de cobranza devengados y no percibidos de deudores con créditos vencidos o clasificados en categorías de riesgo superiores a la de “categoría 2”, que se reconocen como ganancia en el momento de su percepción o cobro. Ver nota c.5.</t>
  </si>
  <si>
    <t>NOTAS A LOS ESTADOS CONTABLES AL 31 DE DICIEMBRE DE 2024 Y 2023</t>
  </si>
  <si>
    <t>Las diferencias de cambio correspondientes al mantenimiento de activos y pasivos en moneda extranjera se muestran en la línea del Estado de Resultado denominadas " Valuación de activos y pasivos en moneda extranjera" y su resultado se expone a continuación:</t>
  </si>
  <si>
    <t>De acuerdo con lo descrito en el punto b) y c) de la nota f.1 anterior, las diferencias de cambio correspondientes al mantenimiento de los créditos e inversiones en moneda extranjera vencidos y/o vigentes clasificados en las categorías superiores a “2” y a deudores por venta de bienes a plazo en moneda extranjera, se reconocen como ingreso en función a su realización.</t>
  </si>
  <si>
    <t>Los resultados por operaciones de cambio y arbitraje se exponen en las líneas del estado de resultados denominadas “Otras ganancias operativas” y “Otras pérdidas operativas”.</t>
  </si>
  <si>
    <t xml:space="preserve">De acuerdo a la Ley Nº 2.334 de fecha 12 de diciembre de 2003 se instituyó un régimen de garantía legal de los depósitos del sistema financiero nacional cuyo objetivo fue la protección parcial del ahorro público en las entidades financieras privadas autorizadas a operar por el Banco Central del Paraguay, hasta el equivalente de 75 salarios mínimos por depositante. </t>
  </si>
  <si>
    <t>f.4 ) Otras ganancias diversas</t>
  </si>
  <si>
    <t xml:space="preserve">	Se compone de las siguientes líneas: </t>
  </si>
  <si>
    <t>Alquileres</t>
  </si>
  <si>
    <t>Comisiones</t>
  </si>
  <si>
    <t>Resultado Venta de Acciones</t>
  </si>
  <si>
    <t>Resultado venta de cartera</t>
  </si>
  <si>
    <t>Proyectos</t>
  </si>
  <si>
    <t>Otros</t>
  </si>
  <si>
    <t xml:space="preserve">f.5) Ganancias y pérdidas extraordinarias </t>
  </si>
  <si>
    <t>Resultados extraordinarios:</t>
  </si>
  <si>
    <t>Ganancias:</t>
  </si>
  <si>
    <t>Recupero de reintegros (*)</t>
  </si>
  <si>
    <t>Ganancias por venta de bienes</t>
  </si>
  <si>
    <t>Pérdidas:</t>
  </si>
  <si>
    <t>Reintegros absorbidos (*)</t>
  </si>
  <si>
    <t>Auspicios</t>
  </si>
  <si>
    <t xml:space="preserve"> - </t>
  </si>
  <si>
    <t xml:space="preserve">Amortización fideicomiso </t>
  </si>
  <si>
    <t>Otros resultados extraordinarios, netos</t>
  </si>
  <si>
    <t>(*) Corresponde a ciertas campañas puntuales para fines concretos como bancarización, utilización de servicios financieros digitales, entre otros, que por sus características se consideran no recurrentes.</t>
  </si>
  <si>
    <t xml:space="preserve">f.6) Impuesto a la Renta </t>
  </si>
  <si>
    <t>No se han aplicado procedimientos integrales de ajuste por inflación salvo el ajuste parcial mencionado en la nota b.2 a los estados financieros.</t>
  </si>
  <si>
    <t>Representa la posibilidad de pérdida financiera por la variación de precios, tasas de interés y/o tipos de cambio en la medida en que las carteras activas y pasivas presenten descalces de plazos, monedas, etc.
Para mitigar y controlar este riesgo, la Entidad cuenta con un área de gestión de riesgos totalmente independiente, y con políticas y procedimientos acordes, que contribuyen con la correcta administración del riesgo y con el cumplimiento de las exigencias regulatorias establecidas en la Resolución N° 2 Acta N° 53 de fecha 11 de septiembre del 2009.Los resultados de la gestión del riesgo son periódicamente comunicados al Comité de Riesgo Integral (CRI).</t>
  </si>
  <si>
    <t>El impuesto a la renta empresarial (IRE), que se carga a los resultados del año a la tasa del 10%, se basa en la utilidad contable antes de este concepto, ajustada por las partidas que la Ley (Ley N° 6380/19 de Modernización y Simplificación Tributaria y sus reglamentaciones) incluye o excluye para la determinación de la renta neta imponible.
De acuerdo con las disposiciones de la Ley N° 6380/19 de Modernización y Simplificación Tributaria, las utilidades o dividendos, puestos a disposición o pagados a los socios o accionistas a partir del 1° de enero de 2021 están gravados por el IDU (Impuesto a los dividendos y utilidades) a la tasa de 8% cuando el perceptor sea una persona física o jurídica residente en el país y 15 % para los no residentes en el país.</t>
  </si>
  <si>
    <t>ueno bank prioriza la gestión integral de Riesgos Ambientales y Sociales (RA&amp;S) en su operativa financiera, cumpliendo estrictamente con la Resolución N° 8/2018 del Banco Central del Paraguay, además de otras regulaciones y normativas locales correspondientes a la materia. Implementa el Sistema de Administración de Riesgos Ambientales y Sociales (SARAS) para asegurar la efectiva identificación, análisis y mitigación de los riesgos asociados.
Durante la evaluación de operaciones crediticias, el banco analiza el cumplimiento normativo en los ámbitos tanto ambientales como sociales, de manera a reducir los potenciales impactos generados por los proyectos financiados. El compromiso asumido se refleja en la Política establecida para la Gestión del RA&amp;S, respaldada por normas y procedimientos que buscan proteger a la entidad y a los clientes. La implementación del SARAS promueve la aplicación de buenas prácticas, asegurando el desarrollo sostenible vinculado al sector financiero, a través de una gestión ambiental efectiva y socialmente responsable.</t>
  </si>
  <si>
    <t>La seguridad de la información y ciberseguridad, se ha convertido en una función crítica para la protección de los servicios de los clientes, basado en la confidencialidad, integridad y disponibilidad de la información tratada. 
Durante el cuarto trimestre del 2023, la gerencia de seguridad de la Información, adscrita a la Gerencia General, ha emprendido un proceso de fortalecimiento del modelo de gestión de la seguridad de la información, comenzando desde la alineación estratégica, control de métricas y objetivos, la gestión de riesgos de seguridad, la entrega de valor, la gestión de recursos y del rendimiento, la integración de procesos de aseguramiento; todo ello en concordancia con las mejores prácticas comúnmente aceptadas en la materia, bajo la perspectiva de una seguridad integral sobre la plataforma del banco y el alineamiento continuo a los marcos normativos dictados por los entes reguladores de la República del Paraguay.
Desde la perspectiva de la gobernabilidad, está en proceso continuo de actualización del modelo de seguridad de la información, el cual está permitiendo el fortalecimiento de la plataforma de protección perimetral, mediante la ejecución de la evaluación de seguridad y el plan de remediación para las desviaciones detectadas; así mismo, ayuda a identificar las necesidades de cumplimiento regulatorio, para el cierre de brechas existentes en materia de seguridad de la información.
En este contexto, y como parte de la estrategia de seguridad informática, se incluyó dentro de su fortalecimiento 2024, lo siguiente: 
• Construcción de un modelo de seguridad de la información en concordancia con las mejores prácticas, regulaciones nacionales y las necesidades del negocio 
• Reorganización estructural de la seguridad de la información 
• Evaluación de proveedores de seguridad
• Acreditaciones de seguridad sobre aplicaciones 
• Reevaluación de los modelos de análisis de riesgo de seguridad 
• Acreditaciones de seguridad sobre aplicaciones 
• Capacitación en materia de seguridad de la información con foco en clientes 
• Monitoreo de acceso y uso de los sistemas 
• Gestión del nuevo marco de monitoreo y gestión centralizada de Logs 
• Incidentes y manejo de eventos 
• Reingeniería de accesos e identidades 
• Evaluación del desempeño de las herramientas para la gestión de antimalware 
• Evaluación de análisis de vulnerabilidades de aplicaciones en producción 
• Soluciones de seguridad denominadas de clase mundial (Firewalls, IDS, IPS, filtrado de contenido, AntiPhishing)</t>
  </si>
  <si>
    <t xml:space="preserve">                      Síndico</t>
  </si>
  <si>
    <t>31 de Diciembre de 2024</t>
  </si>
  <si>
    <t>31/12/2024</t>
  </si>
  <si>
    <t xml:space="preserve">Los valores públicos en cartera al 31 de diciembre de 2024, han sido adquiridos a tasas y precios ofrecidos en el mercado a la fecha de compra. Para el caso de los bonos del tesoro nacional el valor contable está expresado al valor nominal del capital más las rentas devengadas, y, para las letras de regulación monetaria, el valor contable se halla expresado al valor nominal que incluye las rentas totales menos las rentas a devengar. </t>
  </si>
  <si>
    <r>
      <t>La composición al 31 de Diciembre de 2024 y 31 de diciembre de 2023, se detalla a continuación</t>
    </r>
    <r>
      <rPr>
        <sz val="8"/>
        <rFont val="Times New Roman"/>
        <family val="1"/>
      </rPr>
      <t>  </t>
    </r>
    <r>
      <rPr>
        <sz val="10"/>
        <rFont val="Times New Roman"/>
        <family val="1"/>
      </rPr>
      <t>:</t>
    </r>
  </si>
  <si>
    <t>Al 31 de Diciembre del 2024 y 31 de Diciembre de 2023, la posición en moneda extranjera no excedía el tope de posición fijado por la Entidad según nota presentada al Banco Central del Paraguay, en cumplimiento de la Resolución Nº 25 Acta Nº 77 de fecha 28 de diciembre de 2011 que establece la libre elección del rango de posición según la categoría establecida en la citada Resolución que las entidades financieras eligen para su posición neta en cada ejercicio.</t>
  </si>
  <si>
    <t>Al 31 de Diciembre del 2024, no existían activos ni pasivos con cláusulas de reajuste; excepto para los préstamos tomados con la Agencia Financiera de Desarrollo (A.F.D.) , cuyos contratos estipulan cláusulas de reajustes de tasas de interés.</t>
  </si>
  <si>
    <t>De acuerdo con la legislación bancaria, las entidades financieras que operan en Paraguay tienen prohibido dar en garantía los bienes de uso, salvo los que se afecten en respaldo de las operaciones de arrendamiento financiero y al Banco Central del Paraguay (Art. 70 inciso d. de la Ley N° 861/96 y en cualesquiera de sus modificaciones o reglamentaciones). La legislación bancaria fija un límite para la inversión en bienes de uso que es el 50% del patrimonio efectivo de la entidad financiera (Art. 58 inciso d. de la Ley N° 861/96 y en cualesquiera de sus modificaciones o reglamentaciones). El saldo contable de los bienes de uso de la entidad al 31 de diciembre de 2024 y 2023 se encuentra dentro del límite establecido.</t>
  </si>
  <si>
    <t>Saldo adeudado al 31/12/2024</t>
  </si>
  <si>
    <t>Equivalente GS al 31/12/2024</t>
  </si>
  <si>
    <t>PYELC02F8729</t>
  </si>
  <si>
    <t>SUDAMERIS BANK S.A.E.C.A.</t>
  </si>
  <si>
    <t>Los mismos se originan en las siguientes disposiciones del Banco Central del Paraguay vigentes al 31 de Diciembre de 2024:</t>
  </si>
  <si>
    <t>Plazos que restan para su vencimiento al 31/12/2024</t>
  </si>
  <si>
    <t>Saldo al 31/12/2024</t>
  </si>
  <si>
    <t>Saldo al 31 de Diciembre 2024</t>
  </si>
  <si>
    <t>Valor Patrimonio Autónomo al 30/12/2024</t>
  </si>
  <si>
    <t>Con relación a la gestión de la liquidez la Gerencia de Mesa de Dinero y Cambio, realiza la administración adecuada y eficiente de los recursos, alineados al apetito de riesgo del banco y cumpliendo con las políticas establecidas. La Gerencia de Riesgo ejecuta el monitoreo de los indicadores de riesgos de liquidez, llevando en paralelo un control independiente de estos indicadores tanto en moneda local y extranjera, informando periódicamente al Comité de Riesgo Integral (CRI) el resultado de los controles.
Entre los controles de liquidez definidos por la Entidad se encuentran el análisis de brechas o GAPs, VaR de liquidez, back testing, stress testing y otros indicadores tales como el buffer o colchón de liquidez, liquidez de corto plazo (capacidad de la Entidad para afrontar las obligaciones registradas en un horizonte de 30 días), liquidez acida (capacidad de la Entidad para afrontar las obligaciones registradas en un horizonte de 365 días) y límites de concentración de los depósitos.</t>
  </si>
  <si>
    <t xml:space="preserve">La Entidad cuenta con una unidad especializada en riesgo operacional, cuyos principales objetivos son los identificar, evaluar, dar seguimiento, controlar y mitigar los riesgos operativos críticos generados en alguno de los factores de riesgo operacional (personas, procesos, tecnología, físicos y externos), administrarlos de forma eficiente, así como mitigar los eventos de riesgos operacionales, contribuyendo a prevenir y disminuir la ocurrencia de futuras pérdidas asociadas.
Para una adecuada gestión del riesgo operativo de la entidad se utilizan dos enfoques de gestión que se divide en la gestión cualitativa y la gestión cuantitativa. La gestión cualitativa está basada en evaluaciones de los procesos realizadas por los dueños del proceso con asistencia del área de riesgo operacional y la gestión cuantitativa basada principalmente en la atención de los eventos de riesgo operacional que ocurren en la entidad, el mismo es gestionado por el área de riesgo operacional a través de la matriz de riesgo operacional .Todo esto de acuerdo a lo estipulado en la Resolución N° 4 del 27 de diciembre del 2012 de Gestión de Riesgo Operacional. </t>
  </si>
  <si>
    <t xml:space="preserve">       Ruth Paola González                  Luis Linares            Juan Manuel Gustale Cardoni         Miguel Almada</t>
  </si>
  <si>
    <t xml:space="preserve">    Ruth Paola González                                         Luis Linares</t>
  </si>
  <si>
    <t xml:space="preserve">                                    Luis Linares                  Juan Manuel Gustale Cardoni</t>
  </si>
  <si>
    <t xml:space="preserve">F) INFORMACIÓN REFERENTE A RESULTADOS </t>
  </si>
  <si>
    <t>SALDO AL INICIO DEL EJERCICIO 2023</t>
  </si>
  <si>
    <t>SALDO AL FINAL DEL EJERCICIO 31/12/2023</t>
  </si>
  <si>
    <t>SALDO AL FINAL DEL EJERCICIO 31/12/2024</t>
  </si>
  <si>
    <t>Gerente de Legales</t>
  </si>
  <si>
    <t>Dami Mongelos, Enrique Daniel</t>
  </si>
  <si>
    <t xml:space="preserve">Gerente de Planeamiento y Administración </t>
  </si>
  <si>
    <t>Fretes Medina, Ricardo David</t>
  </si>
  <si>
    <t>Gerente de Banca de Inversiones</t>
  </si>
  <si>
    <t>Gómez Nuñes Rodríguez Alcala, Adriana</t>
  </si>
  <si>
    <t>Maidana Ramirez, Cesar Adrian</t>
  </si>
  <si>
    <t>Gerente de Cumplimiento Normativo</t>
  </si>
  <si>
    <t>GANANCIAS FINANCIERASPor rentas y diferencia de cotización de valores públicos y privados (neto)</t>
  </si>
  <si>
    <t>Por valuación de otros de activos y pasivos en moneda extranjera (neto)</t>
  </si>
  <si>
    <t>OTRAS PERDIDAS OPERATIVASPor valuación de otros de activos y pasivos en moneda extranjera (neto)</t>
  </si>
  <si>
    <t>En fecha 28 de junio del 2024 se concretó la fusión por absorción de ueno bank S.A (sociedad absorbente) y Visión Banco S.A.E.C.A (sociedad absorbida) para lo cual las cifras del estado de situación patrimonial y de resultados de esta última, fueron incorporadas a los estados financieros de la entidad absorbente. El total de activos y pasivos de la entidad absorbida a dicha fecha, fue de ₲ 7.623.126.201.302 y ₲. 6.877.444.618.308, respectivamente; las partidas patrimoniales como las de resultados fueron incorporadas al estado financiero de la absorbente por adición línea a línea conforme al plan y manual de cuentas del Banco Central del Paraguay.</t>
  </si>
  <si>
    <t>El patrimonio efectivo de la entidad al 31 de diciembre de 2024 y al 31 de diciembre de 2023 ascendía a ₲1.566.507.305.570 y ₲ 337.228.349.856 respectivamente. La Ley N° 5787 de fecha 19 de diciembre de 2016 establece la composición del capital principal (Nivel 1) y del complementario (Nivel 2) de las entidades financieras, a efectos del cálculo de su solvencia patrimonial. Esta Ley establece, además, la proporción mínima que en todo momento deberá existir entre el capital principal y el importe de los activos y contingentes ponderados por riesgo, en moneda nacional o extranjera incluidas sus sucursales en el país y en el exterior, el cual no podrá ser inferior al 8%. En el caso de la proporción mínima entre el capital principal (Nivel 1) y el capital complementario (Nivel 2) en forma conjunta y el importe total de los activos y contingentes de una entidad financiera ponderados por su riesgo, en moneda nacional o extranjera, incluidas sus sucursales en el país y en el exterior, no podrá ser inferior al 12% ni exigible mayor del 14%.</t>
  </si>
  <si>
    <t>Al 31 de diciembre de 2024 la entidad mantiene la relación en 14,65% (9,67% al 31 de diciembre de 2023) entre el capital principal y el importe de los activos y contingentes ponderados por riesgo, y del 21,05% (13,32% al 31 de diciembre de 2023) para el capital principal (Nivel 1) y el capital complementario (Nivel 2) en forma conjunta con relación al importe total de los activos y contingentes.</t>
  </si>
  <si>
    <t>Al 31 de Diciembre de 2024</t>
  </si>
  <si>
    <t>Saldo al 31 de Diciembre de 2024</t>
  </si>
  <si>
    <t>Valor Contable</t>
  </si>
  <si>
    <t>Valor Nominal</t>
  </si>
  <si>
    <t>Letras de regulacion monetaria</t>
  </si>
  <si>
    <t>Fondos</t>
  </si>
  <si>
    <t>Participación en otras sociedades</t>
  </si>
  <si>
    <t>Gerente de Administración y Finanzas</t>
  </si>
  <si>
    <t>c.5.4)  Cartera Financiada con Recursos de la Agencia Financiera de Desarrollo (AFD) al 31 de Diciembre de 2024:</t>
  </si>
  <si>
    <t>Desde el año 2007 la Entidad ha recibido financiación de la AFD (ver Nota c.11). Los recursos han sido aplicados a la concesión de créditos, que al 31de Diciembre del 2024 se encuentran clasificados según el siguiente detalle:</t>
  </si>
  <si>
    <t>ver si corresponde poner otro agrupador</t>
  </si>
  <si>
    <t>ver Pao</t>
  </si>
  <si>
    <t>Incorporación de Saldos de Fusión (*)</t>
  </si>
  <si>
    <t>ESTADO DE RESULTADOS POR EL EJERCICIO ECONOMICO FINALIZADO EL 31 DE DICIEMBRE DE 2024</t>
  </si>
  <si>
    <t>Depósitos-Sector Público</t>
  </si>
  <si>
    <t>ESTADO DE EVOLUCIÓN DEL PATRIMONIO NETO POR EL EJERCICIO ECONOMICO FINALIZADO EL 31 DE DICIEMBRE DE 2024
 CON CIFRAS COMPARATIVAS AL 31 DE DICIEMBRE DE 2023
(EXPRESADO EN GUARANÍES)</t>
  </si>
  <si>
    <t>Ganancias por Créditos Diversos</t>
  </si>
  <si>
    <t>OTRAS GANANCIAS OPERATIVASGanancias por Créditos Diversos</t>
  </si>
  <si>
    <t>Por valuación de otros activos y pasivos en moneda extranjera</t>
  </si>
  <si>
    <t>OTRAS GANANCIAS OPERATIVASPor valuación de otros activos y pasivos en moneda extranjera</t>
  </si>
  <si>
    <t>UTILIDAD POR ACCIÓN</t>
  </si>
  <si>
    <t>d.4 )  Restricción a la distribución de utilidades</t>
  </si>
  <si>
    <t>Creditos utilizados en Cuenta Corriente</t>
  </si>
  <si>
    <t>Créditos utilizados en Cuenta Corriente</t>
  </si>
  <si>
    <t>CRÉDITOS VIGENTES POR INTERMEDIACIÓN FINANCIERA SECTOR FINANCIERO Creditos utilizados en Cuenta Corriente</t>
  </si>
  <si>
    <t>Dado que los activos, pasivos, patrimonio neto y resultados de Visión Banco S.A.E.C.A fueron incorporados a partir del 28 de junio de 2024 y, por ende, se consolidaron con las cifras de ueno bank S.A. a partir de dicha fecha, la información correspondiente al ejercicio económico finalizado con fecha 31 de diciembre de 2024, se ve afectada por dicha incorporación.</t>
  </si>
  <si>
    <t>Previsiones Genéricas requeridas</t>
  </si>
  <si>
    <t>Asimismo, se han constituido previsiones genéricas adicionales para créditos al 31 de diciembre de 2024 y al 31 de diciembre de 2023, las cuales se hayan incluidas en el saldo de Previsiones para Créditos Vigentes Sector No Financiero según siguiente detalle:</t>
  </si>
  <si>
    <t>Aumento (*)</t>
  </si>
  <si>
    <t>Ver adicionalmente nota c.18.4.</t>
  </si>
  <si>
    <t>(Previsiones) - nota c.6</t>
  </si>
  <si>
    <t>Las entidades financieras aportan trimestralmente en forma obligatoria al fondo de garantía de depósitos creado por dicha Ley y administrado por el Banco Central del Paraguay, el 0,04% de los saldos promedios trimestrales de su cartera de depósitos en moneda nacional y extranjera. El monto aportado por la Entidad al FGD al 31 de diciembre del 2024 asciende a ₲ 45.928.912.877 (₲ 7.235.249.172 por el ejercicio finalizado el 31 de diciembre de 2023). Los montos aportados por la Entidad al FGD, constituyen gastos no recuperables y se exponen en el rubro "Gastos Generales".</t>
  </si>
  <si>
    <t>Préstamos de Entidades Financieras</t>
  </si>
  <si>
    <t>b.2) Base de Preparación de los Estados financieros</t>
  </si>
  <si>
    <t>La preparación de estos estados financieros requiere que el Directorio y la Gerencia de la Entidad realicen ciertas estimaciones y supuestos que afectan los saldos de los activos y pasivos, la exposición de contingencias y el reconocimiento de los ingresos y gastos. Los activos y pasivos son reconocidos en los estados financieros cuando es probable que futuros beneficios económicos fluyan hacia o desde la Entidad y que las diferentes partidas tengan un costo o valor que pueda ser confiablemente medido. Si en el futuro estas estimaciones y supuestos, que se basan en el mejor criterio del Directorio y la Gerencia a la fecha de estos estados financieros, se modificaran con respecto a las actuales circunstancias, los estimados y supuestos originales serán adecuadamente modificados en la fecha en que se produzcan tales cambios. Las principales estimaciones relacionadas con los estados financieros se refieren a las previsiones sobre activos y riesgos crediticios de dudoso cobro, las depreciaciones de bienes de uso, la amortización de cargos diferidos y a las previsiones para cubrir otras contingencias y eventuales litigios judiciales iniciados contra la Entidad.</t>
  </si>
  <si>
    <t>3. El revalúo fiscal de bienes de uso en función a la inflación de la moneda local podrá ser establecido como obligatorio por el Poder Ejecutivo (PE), cuando la variación del índice de precios al consumidor determinado por el BCP alcance al menos 20% (veinte por ciento) acumulado desde el ejercicio en el cual se haya dispuesto el último ajuste por revalúo. El PE no dispuso el revalúo de bienes de uso para el ejercicio 2024 y 2023, motivo por el cual no se ha reconocido contablemente ningún ajuste por revalúo al 31 de diciembre de 2024 ni al 31 de diciembre 2023.</t>
  </si>
  <si>
    <t>ESTADO DE FLUJOS DE EFECTIVO POR EL EJERCICIO ECONOMICO FINALIZADO AL 31 DE DICIEMBRE 2024</t>
  </si>
  <si>
    <t>Flujo neto de efectivo generado por las actividades</t>
  </si>
  <si>
    <t>El capital integrado está distribuido en los siguientes tipos de acciones:</t>
  </si>
  <si>
    <t>Al 31 de diciembre de 2024:</t>
  </si>
  <si>
    <r>
      <t>Tipo de acción</t>
    </r>
    <r>
      <rPr>
        <sz val="8"/>
        <color rgb="FF000000"/>
        <rFont val="Times New Roman"/>
        <family val="1"/>
      </rPr>
      <t> </t>
    </r>
  </si>
  <si>
    <r>
      <t>Cantidad de acciones</t>
    </r>
    <r>
      <rPr>
        <sz val="8"/>
        <color rgb="FF000000"/>
        <rFont val="Times New Roman"/>
        <family val="1"/>
      </rPr>
      <t> </t>
    </r>
  </si>
  <si>
    <r>
      <t>Valor nominal unitario</t>
    </r>
    <r>
      <rPr>
        <sz val="8"/>
        <color rgb="FF000000"/>
        <rFont val="Times New Roman"/>
        <family val="1"/>
      </rPr>
      <t> </t>
    </r>
  </si>
  <si>
    <r>
      <t>Subtotal por clase de acción, en ₲</t>
    </r>
    <r>
      <rPr>
        <sz val="8"/>
        <color rgb="FF000000"/>
        <rFont val="Times New Roman"/>
        <family val="1"/>
      </rPr>
      <t> </t>
    </r>
  </si>
  <si>
    <t>₲ 1.000.000</t>
  </si>
  <si>
    <r>
      <t>Tipo de acción</t>
    </r>
    <r>
      <rPr>
        <sz val="10"/>
        <color rgb="FF000000"/>
        <rFont val="Times New Roman"/>
        <family val="1"/>
      </rPr>
      <t> </t>
    </r>
  </si>
  <si>
    <r>
      <t>Cantidad de acciones</t>
    </r>
    <r>
      <rPr>
        <sz val="10"/>
        <color rgb="FF000000"/>
        <rFont val="Times New Roman"/>
        <family val="1"/>
      </rPr>
      <t> </t>
    </r>
  </si>
  <si>
    <r>
      <t>Valor nominal unitario</t>
    </r>
    <r>
      <rPr>
        <sz val="10"/>
        <color rgb="FF000000"/>
        <rFont val="Times New Roman"/>
        <family val="1"/>
      </rPr>
      <t> </t>
    </r>
  </si>
  <si>
    <r>
      <t>Subtotal por clase de acción, en ₲</t>
    </r>
    <r>
      <rPr>
        <sz val="10"/>
        <color rgb="FF000000"/>
        <rFont val="Times New Roman"/>
        <family val="1"/>
      </rPr>
      <t> </t>
    </r>
  </si>
  <si>
    <r>
      <t>Total</t>
    </r>
    <r>
      <rPr>
        <sz val="10"/>
        <color rgb="FF000000"/>
        <rFont val="Times New Roman"/>
        <family val="1"/>
      </rPr>
      <t> </t>
    </r>
  </si>
  <si>
    <t>Al 31 de diciembre de 2023:</t>
  </si>
  <si>
    <r>
      <t>Total</t>
    </r>
    <r>
      <rPr>
        <b/>
        <sz val="8"/>
        <color rgb="FF000000"/>
        <rFont val="Times New Roman"/>
        <family val="1"/>
      </rPr>
      <t> </t>
    </r>
  </si>
  <si>
    <t xml:space="preserve">Al 31 de diciembre de 2024, la composición accionaria de la Entidad se encontraba estructurada como sigue   </t>
  </si>
  <si>
    <t>Accionistas</t>
  </si>
  <si>
    <t>Grupo Vázquez S.A.E.</t>
  </si>
  <si>
    <t>Paraguay </t>
  </si>
  <si>
    <t>U PARAGUAY S.A.</t>
  </si>
  <si>
    <t xml:space="preserve">Accionistas con participación menor al 5% </t>
  </si>
  <si>
    <t>- </t>
  </si>
  <si>
    <r>
      <t>Porcentaje de participación en votos</t>
    </r>
    <r>
      <rPr>
        <sz val="10"/>
        <color rgb="FF000000"/>
        <rFont val="Times New Roman"/>
        <family val="1"/>
      </rPr>
      <t> </t>
    </r>
  </si>
  <si>
    <r>
      <t>Nacionalidad / País de Constitución</t>
    </r>
    <r>
      <rPr>
        <sz val="10"/>
        <color rgb="FF000000"/>
        <rFont val="Times New Roman"/>
        <family val="1"/>
      </rPr>
      <t> </t>
    </r>
  </si>
  <si>
    <r>
      <t>Totales</t>
    </r>
    <r>
      <rPr>
        <sz val="10"/>
        <color rgb="FF000000"/>
        <rFont val="Times New Roman"/>
        <family val="1"/>
      </rPr>
      <t> </t>
    </r>
  </si>
  <si>
    <r>
      <t>100,00%</t>
    </r>
    <r>
      <rPr>
        <sz val="10"/>
        <color rgb="FF000000"/>
        <rFont val="Times New Roman"/>
        <family val="1"/>
      </rPr>
      <t> </t>
    </r>
  </si>
  <si>
    <t xml:space="preserve">Al 31 de diciembre de 2023, la composición accionaria de la Entidad se encontraba estructurada como sigue: </t>
  </si>
  <si>
    <r>
      <t>País de Constitución</t>
    </r>
    <r>
      <rPr>
        <sz val="10"/>
        <color rgb="FF000000"/>
        <rFont val="Times New Roman"/>
        <family val="1"/>
      </rPr>
      <t> </t>
    </r>
  </si>
  <si>
    <t>Asimismo, en el siguiente cuadro se detallan las personas físicas con participación en el capital del accionista mayoritario al 31 de diciembre de 2024:</t>
  </si>
  <si>
    <t>Beneficiarios de Grupo Vázquez S.A.E.</t>
  </si>
  <si>
    <t xml:space="preserve">Nacionalidad </t>
  </si>
  <si>
    <t>Federico Miguel Vázquez Villasanti</t>
  </si>
  <si>
    <r>
      <t> 5,97%</t>
    </r>
    <r>
      <rPr>
        <sz val="10"/>
        <rFont val="Times New Roman"/>
        <family val="1"/>
      </rPr>
      <t>  </t>
    </r>
  </si>
  <si>
    <t xml:space="preserve">Administración del riesgo de crédito:
El riesgo crediticio es controlado por el Directorio y la Gerencia de la Entidad, principalmente a través de la evaluación y análisis de las transacciones individuales, para lo cual se consideran ciertos aspectos claramente definidos en las políticas de crédito de la Entidad, tales como: la capacidad de pago demostrada y el endeudamiento del deudor, la concentración crediticia de grupos económicos, límites individuales de otorgamiento de créditos, evaluación de sectores económicos, garantías y el requerimiento de capital de trabajo, de acuerdo con los riesgos de mercado.
Criterios de clasificación y valuación:
La cartera de créditos ha sido valuada a su valor nominal más intereses devengados al cierre del 31 de diciembre de 2024 y al 31 de diciembre de 2023, neto de previsiones, las cuales han sido calculadas de acuerdo con lo dispuesto por la Resolución del Directorio del Banco Central del Paraguay Nº 1, Acta Nº 60 de fecha 28 de setiembre de 2007, y sus modificaciones y ampliaciones posteriores, así como las instrucciones particulares relacionadas a las facilidades otorgadas por el regulador en el marco de aprobación del proceso de fusión, para lo cual:
a) los deudores han sido clasificados en los siguientes grupos: i) Grandes deudores; ii) Medianos y pequeños deudores; iii) Deudores personales de consumo o vivienda y iv) Microcréditos;
b) los deudores han sido clasificados en 6 categorías de riesgo, con base en la mora y/o a la evaluación y calificación de la capacidad de pago de un deudor o de un grupo de deudores compuesto por personas vinculadas, con respecto a la totalidad de sus obligaciones. Una norma modificatoria de la Resolución N° 1/2007 requiere que la categoría 1 se disgregue en tres subcategorías a los efectos del cómputo de las previsiones (categorías 1, 1.a y 1.b);
c) los intereses devengados sobre los créditos vigentes clasificados en la categoría “1” y categoría “2” han sido reconocidos como ingresos en su totalidad. Los intereses devengados y no cobrados a la fecha de cierre sobre los créditos vencidos con mas de 60 días de atraso y/o vigentes clasificados en categoría “3” y superior, que han sido reconocidos como ganancia hasta su entrada en mora, han sido previsionados en su totalidad;
d) se suspende el devengamiento de los intereses y el reconocimiento de las ganancias por valuación sobre créditos vencidos y vigentes clasificados en las categorías de riesgo “3” o superior y se reconocen como ganancias en el momento de su cobro, tal como se menciona en la nota f.1. Asimismo, a partir del ejercicio 2024, se suspende el devengamiento de los intereses y el reconocimiento de las ganancias por valuación sobre los créditos que conforman la porción de la cartera absorbida sujeta a las facilidades en el proceso de fusión, tal como se menciona en la nota c.18.4.a.
e) los créditos se consideran vencidos a partir de los 61 días de mora de alguna de sus cuotas.
f) se han constituido las previsiones específicas requeridas para cubrir las eventuales pérdidas que pueden derivarse de la no recuperación de la cartera conforme a los criterios y parámetros establecidos por la Resolución del Directorio del Banco Central del Paraguay N° 1, Acta N° 60 de fecha 28 de setiembre de 2007, contemplando sus modificatorias y complementarias; así como las instrucciones particulares relacionadas con las facilidades otorgadas por el regulador para el ejercicio 2024, en el marco de aprobación del proceso de fusión;
g) se han constituido previsiones genéricas sobre la cartera crediticia conforme a los criterios y parámetros establecidos por la Resolución del Directorio del Banco Central del Paraguay N° 1, Acta N° 60 de fecha 28 de setiembre de 2007;
h) se han constituido previsiones genéricas adicionales y
i) los créditos incobrables que son desafectados del activo, en las condiciones establecidas en la normativa del Banco Central del Paraguay aplicable en la materia, se registran y exponen en cuentas de orden. 
j) adicionalmente y tal como se menciona en la nota c.18.4.a) a los presentes estados financieros, la entidad incluye en el capítulo de créditos vigentes al sector no financiero una porción de cartera absorbida sobre las cuales se aplican criterios particulares de valuación para facilitar la organización y el seguimiento de estos activos.
El monto total de intereses devengados y no cobrados que se mantienen en suspenso, o que correspondan a la cartera de tratamiento especial ascienden al 31 de diciembre de 2024 a ₲ 138.350.737.101.- y al 31 de diciembre de 2023 a ₲ 979.005.978.- respectivamente. </t>
  </si>
  <si>
    <t>Al 31 de diciembre de 2024 y 2023 la cartera de créditos vigentes del sector financiero está clasificada por riesgo como sigue:</t>
  </si>
  <si>
    <t>Colocaciones residentes-moneda nacional</t>
  </si>
  <si>
    <t>Operaciones a Liquidar -compra futura de valores públicos vendidos (*)</t>
  </si>
  <si>
    <t>Intereses devengados</t>
  </si>
  <si>
    <t>(*) Corresponde a operaciones de repo en la que el Banco transfiere valores, a cambio de la entrega de una suma de dinero, asumiendo en dicho acto y momento el compromiso de adquirir nuevamente la propiedad a su “contraparte” valores de la misma especie y características el mismo día o en una fecha posterior y a un precio determinado. Su contrapartida se expone en la cuenta de operaciones a liquidar dentro del capítulo de “obligaciones por intermediación financiera – sector financiero”</t>
  </si>
  <si>
    <t>De acuerdo con las normas de valuación de activos y riesgos crediticios establecidas por la Superintendencia de Bancos del Banco Central del Paraguay, al 31 de diciembre de 2024 y  2023, la cartera de créditos vigentes (sector financiero) de la entidad está clasificada por riesgo como sigue:</t>
  </si>
  <si>
    <t xml:space="preserve">(*) Incluye cartera de créditos absorbida por ₲ 2.251.373.956.284 sujeta a la aplicación de facilidades otorgadas por el Banco Central del Paraguay en el marco de la fusión (ver nota c.18.4.a). </t>
  </si>
  <si>
    <t xml:space="preserve">( - ) Previsiones </t>
  </si>
  <si>
    <t>2024 (*)</t>
  </si>
  <si>
    <t>De acuerdo con las normas de valuación de activos y riesgos crediticios establecidas por la Superintendencia de Bancos del Banco Central del Paraguay (expuestos en el apartado c.5 precedente), al 31 de diciembre de 2024 y al 31 de diciembre de 2023, la cartera de créditos vigentes (sector no financiero) de la entidad está clasificada por riesgo como sigue:</t>
  </si>
  <si>
    <t>Las tasas anuales de interés de los créditos concedidos por la Entidad están reguladas por el mercado, pudiendo la Entidad fijar libremente sus tasas activas de interés, siempre que las mismas no superen los límites máximos fijados por el Banco Central del Paraguay, a partir de los cuales la tasa de interés activa cobrada puede ser considerada usuraria. Las tasas nominales promedio de interés activas de la Entidad fluctúan de la siguiente manera:</t>
  </si>
  <si>
    <t xml:space="preserve">Minima </t>
  </si>
  <si>
    <t xml:space="preserve">Máxima </t>
  </si>
  <si>
    <t>Mínima</t>
  </si>
  <si>
    <t>Máxima</t>
  </si>
  <si>
    <t>M/N</t>
  </si>
  <si>
    <t>M/E</t>
  </si>
  <si>
    <t>Préstamo Comercial &lt;= 1 Año</t>
  </si>
  <si>
    <t>Préstamo Personal - Consumo &lt;= 1 Año</t>
  </si>
  <si>
    <t>Préstamo Personal - Microcréditos &lt;= 1 Año</t>
  </si>
  <si>
    <t>Préstamo Personal - Vivienda &gt; 1 Año</t>
  </si>
  <si>
    <t>Préstamo Personal - Microcréditos &gt; 1 Año</t>
  </si>
  <si>
    <t>Préstamos Personal - Vivienda AFD &gt; 1 Año</t>
  </si>
  <si>
    <t>Sobregiros</t>
  </si>
  <si>
    <t>Tarjeta de Crédito</t>
  </si>
  <si>
    <t>c.5.3)  Créditos vencidos por intermediación financiera sector no financiero</t>
  </si>
  <si>
    <t>(a)	Incluye capitales e intereses devengados a cobrar.
(b)	Se aplica sobre el saldo contable menos las garantías computables</t>
  </si>
  <si>
    <t>(a)	Incluye capitales e intereses devengados a cobrar.
(b)	Se aplica sobre el saldo contable menos las garantías computables.</t>
  </si>
  <si>
    <t xml:space="preserve">Categoría 1 </t>
  </si>
  <si>
    <t xml:space="preserve">Categoría  1a </t>
  </si>
  <si>
    <t xml:space="preserve">Categoría  1b </t>
  </si>
  <si>
    <t xml:space="preserve">Categoría  2 </t>
  </si>
  <si>
    <t xml:space="preserve">Categoría  3 </t>
  </si>
  <si>
    <t xml:space="preserve">Total Cartera AFD </t>
  </si>
  <si>
    <t>Se han constituido todas las previsiones necesarias para cubrir eventuales pérdidas sobre riesgos directos y contingentes, de acuerdo con lo exigido por la Resolución Nº 1, Acta Nº 60, de fecha 28/09/2007, del Banco Central del Paraguay, y respectivas normas modificatorias y complementarias, contemplando además las facilidades otorgadas por el regulador al 31 de diciembre de 2024.</t>
  </si>
  <si>
    <t>El movimiento registrado al 31 de diciembre de 2024 y 31 de diciembre de 2023 en las cuentas de previsiones, se resume como sigue (en guaraníes).</t>
  </si>
  <si>
    <t>ueno bank S.A.</t>
  </si>
  <si>
    <t>Vision Banco S.A.E.C.A</t>
  </si>
  <si>
    <t xml:space="preserve">Al momento de la recepción de dichos bienes, se valúan al menor valor entre el valor de mercado de los bienes recibidos (valor de tasación), el valor de adjudicación y el saldo de la deuda inmediatamente antes de la adjudicación, y cuando se observa un déficit entre el valor de mercado de los bienes recibidos (valor de tasación) y el valor contable del bien, la previsión se realiza por el monto del déficit, conforme a lo dispuesto en la Resolución N° 1, Acta N° 60 de fecha 28 de septiembre de 2007 del Directorio del BCP y sus modificaciones posteriores. 
Para la tenencia de los bienes que superan el plazo de enajenación de dos (2) años y (8) meses establecidos por el BCP en la Resolución N° 15, Acta N° 42 de fecha 11 de junio de 2019, actualizada por la Resolución N° 10, Acta N° 17 de fecha 16 de marzo de 2020 respecto a las Medidas Transitorias y Excepcionales para la Enajenación de los Bienes Muebles Adjudicados o Recibidos en Pago, se constituyen previsiones a partir de los (2) años y (9) nueve meses. Adicionalmente, para los bienes adquiridos en recuperación de créditos incorporados en el proceso de fusión, se aplican las facilidades otorgadas por el regulador tal como se indica en la nota c.18.4.d.  </t>
  </si>
  <si>
    <t xml:space="preserve">b.  Títulos privados: </t>
  </si>
  <si>
    <r>
      <t>a.</t>
    </r>
    <r>
      <rPr>
        <b/>
        <sz val="7"/>
        <rFont val="Times New Roman"/>
        <family val="1"/>
      </rPr>
      <t xml:space="preserve">  </t>
    </r>
    <r>
      <rPr>
        <b/>
        <sz val="9.5"/>
        <rFont val="Times New Roman"/>
        <family val="1"/>
      </rPr>
      <t xml:space="preserve">Bienes adquiridos en recuperación de créditos: </t>
    </r>
  </si>
  <si>
    <t>(i) Valores de renta variable emitidos por el sector privado (no cotizables): se valúan a su valor de adquisición más dividendos capitalizados, menos las previsiones para absorber eventuales pérdidas (si fuera aplicable). El valor así obtenido no deberá exceder su valor estimado de realización.
Al 31 de diciembre de 2024 y 2023 no existe influencia significativa en la inversión que se detalla en la Nota b.4. 
(ii) Valores de renta fija emitidos por el sector privado (no cotizables): se valúan al menor valor entre su costo más los intereses devengados a cobrar y su valor estimado de realización, teniendo en consideración los criterios de valorización de inversiones financieras de corto, mediano y largo plazo establecidos en la Resolución Nº 1, Acta 60 de fecha 28 de setiembre de 2007 del Directorio del Banco Central del Paraguay y sus modificaciones posteriores.</t>
  </si>
  <si>
    <t xml:space="preserve">c.  Derechos fiduciarios: </t>
  </si>
  <si>
    <r>
      <rPr>
        <u/>
        <sz val="10"/>
        <rFont val="Times New Roman"/>
        <family val="1"/>
      </rPr>
      <t>Al 31 de diciembre de 2024:</t>
    </r>
    <r>
      <rPr>
        <sz val="10"/>
        <rFont val="Times New Roman"/>
        <family val="1"/>
      </rPr>
      <t xml:space="preserve">
El valor registrado corresponde a un fideicomiso constituido por los costos derivados del proceso de reorganización del modelo de negocio post fusión, tal como se menciona en la nota c.18.4.b, los cuales serán amortizados en forma lineal para determinar el valor contable del patrimonio autónomo a cada fecha de medición.
</t>
    </r>
    <r>
      <rPr>
        <u/>
        <sz val="10"/>
        <rFont val="Times New Roman"/>
        <family val="1"/>
      </rPr>
      <t>Al 31 de diciembre de 2023:</t>
    </r>
    <r>
      <rPr>
        <sz val="10"/>
        <rFont val="Times New Roman"/>
        <family val="1"/>
      </rPr>
      <t xml:space="preserve">
El valor registradocontable de los derechos fiduciarios corresponde al valor del patrimonio autónomo del Fideicomiso de Administración de Cartera, que fue constituido con la transferencia del dominio de una Cartera de Créditos de Categoría 3, 4, 5 y 6 de propiedad de la Entidad la cual se encuentra instrumentada mediante documentos obligacionales según la naturaleza o tipo de operación bancaria, a la entidad fiduciaria FINLATINA DE FINANZAS S.A. El Banco periódicamente fue transfiriendo, en su carácter de fideicomitente, parte de su cartera de créditos al referido fideicomiso de administración de cartera para que el Fiduciario prosiga con la gestión de cobro y recupero de la misma y le rinda cuenta de dicha gestión. 
Conforme lo previsto en el artículo 48 inc. b) de la Resolución N° 12, Acta N° 9 del Banco Central del Paraguay del 15 de febrero de 2011, que regula la posibilidad de constituir fideicomisos de administración de carteras de crédito, el banco siguió clasificando y, en su caso reconociendo, las previsiones para créditos de dudoso cobro sobre la referida cartera de créditos en fideicomiso, conforme a los criterios establecidos en la Resolución N° 1/2007 del BCP y sus modificaciones vigentes. Los saldos pendientes de recupero y respectivas previsiones de la referida cartera en fideicomiso, se exponen contablemente en la cuenta “Derechos fiduciarios”.</t>
    </r>
  </si>
  <si>
    <t xml:space="preserve">d.  Inversiones especiales: </t>
  </si>
  <si>
    <t xml:space="preserve">Se miden inicialmente al costo de adquisición y se valúan al menor valor entre su valor de adquisición y su valor de realización. </t>
  </si>
  <si>
    <t>(*) Incluye bienes adjudicados provenientes de la entidad absorbida por ₲ 134.231.312.489.- en el proceso de fusión (ver nota c.18.4.d). 
(**) En esta línea se registran los gastos e inversiones vinculados al proceso de fusión. Para tal efecto se creó un fideicomiso, el cual se encuentra administrado por la entidad financiera Zeta Banco S.A.E.C.A. (fiduciaria). Para datos adicionales ver nota c.18.4.b.</t>
  </si>
  <si>
    <t>Depreciación del ejercicio</t>
  </si>
  <si>
    <t>•	Al 31 de diciembre de 2024 el rubro “obligaciones de pago subordinado- no reajustable” incluye bonos subordinados y bonos financieros emitidos en circulación por ₲ 272.800.000.000 y ₲ 300.000.000.000, respectivamente.</t>
  </si>
  <si>
    <t>•	Al 31 de diciembre de 2023 el rubro “obligaciones de pago subordinado- no reajustable” incluye bonos subordinados emitidos en circulación por ₲ 72.783.700.000.-</t>
  </si>
  <si>
    <t xml:space="preserve">c.11)  Obligaciones por intermediación financiera </t>
  </si>
  <si>
    <t>CONCEPTO</t>
  </si>
  <si>
    <t>SECTOR FINANCIERO</t>
  </si>
  <si>
    <t>Depósitos a la vista</t>
  </si>
  <si>
    <t xml:space="preserve">Depósito en cuentas corrientes </t>
  </si>
  <si>
    <t>Depósito en cuentas combinadas</t>
  </si>
  <si>
    <t>Certificado de depósito de ahorro</t>
  </si>
  <si>
    <t>Acreed. Por valores comprados con venta futura-Valores públicos</t>
  </si>
  <si>
    <t>Préstamos de organismos y entidades financieras</t>
  </si>
  <si>
    <t>Aportes para el fondo de garantía</t>
  </si>
  <si>
    <t>Acreedores por cargos financieros devengado</t>
  </si>
  <si>
    <t>Otras obligaciones por intermediación financiera</t>
  </si>
  <si>
    <t>Total sector financiero</t>
  </si>
  <si>
    <t>SECTOR NO FINANCIERO</t>
  </si>
  <si>
    <t>Acreed. Por documentos a compensar</t>
  </si>
  <si>
    <t>Giros y transferencias</t>
  </si>
  <si>
    <t>Depósito a plazo ahorro programado</t>
  </si>
  <si>
    <t>Depósitos sector público</t>
  </si>
  <si>
    <t xml:space="preserve">Bonos Financieros </t>
  </si>
  <si>
    <t>Acreedores por cargos financieros devengados</t>
  </si>
  <si>
    <t>Total sector no financiero</t>
  </si>
  <si>
    <t>Las Tasas anuales de interés pagadas por la entidad sobre sus depósitos a la vista y a plazo están reguladas por el mercado, pudiendo la entidad fijar libremente sus tasas pasivas de interés dentro de los límites establecidos por el Banco Central del Paraguay. Las tasas nominales promedio de interés pasivas de las Entidad fluctúan de la siguiente manera:</t>
  </si>
  <si>
    <t>Al 31 de diciembre 2024</t>
  </si>
  <si>
    <t xml:space="preserve">Mínima </t>
  </si>
  <si>
    <t>Depósitos Vista</t>
  </si>
  <si>
    <t>Depósitos a plazos &lt;= 365 días</t>
  </si>
  <si>
    <t>Depósitos a plazos &gt; 365 días</t>
  </si>
  <si>
    <t>Certificado de Depósitos de Ahorros a 180 días</t>
  </si>
  <si>
    <t>Certificado de Depósitos de Ahorros &lt;= 365 días</t>
  </si>
  <si>
    <t>Certificado de Depósitos de Ahorros  &gt; 365 días</t>
  </si>
  <si>
    <t>Al 31 de diciembre 2023</t>
  </si>
  <si>
    <t>Las obligaciones por préstamos de organismos y entidades financieras se componen como sigue</t>
  </si>
  <si>
    <t>Al 31 de diciembre de 2024 y 2023, la Entidad se encontraba en cumplimiento de las cláusulas contractuales relevantes con sus proveedores de financiamiento.</t>
  </si>
  <si>
    <t>El sub-rubro  "Banco Central del Paraguay” dentro del rubro Disponible, incluye depósitos mantenidos en carácter de encajes legales, los cuales se componen como sigue:</t>
  </si>
  <si>
    <t>Encaje Legal - guaraníes</t>
  </si>
  <si>
    <t>Encaje Legal - Moneda Extranjera</t>
  </si>
  <si>
    <t>Encaje especial  (*)</t>
  </si>
  <si>
    <t xml:space="preserve">(*) 	Encajes especiales según (Resolución Nº 3 Acta Nº 24 del 12 de mayo de 2021 Encaje legal – Moneda Nacional – Moneda Extranjera).	</t>
  </si>
  <si>
    <t>Al 31 de diciembre de 2024, se registran saldos de cartera prendada a favor de la Agencia Financiera de Desarrollo (AFD) por ₲ 2.473.804.723, en concepto de las obligaciones por intermediación financiera contraídas con la AFD, cuyos contratos son obligaciones directas e incondicionales de la entidad, constituyéndose las mismas en créditos privilegiados con respecto a otras obligaciones y pasivos (actuales o contingentes) no garantizados y no subordinados, emitidos, creados o asumidos actualmente o en el futuro por la entidad.</t>
  </si>
  <si>
    <t>(*) Las previsiones por incobrabilidad sobre la cartera de deudores por venta de bienes a plazo son determinadas conforme a lo dispuesto para el efecto en la Resolución N° 1/2007 del Banco Central del Paraguay.</t>
  </si>
  <si>
    <t>d.5</t>
  </si>
  <si>
    <t xml:space="preserve">f.7 )  Ajustes de resultados de ejercicios anteriores </t>
  </si>
  <si>
    <t>El plan y manual de cuentas del Banco Central del Paraguay establece que los ajustes de resultados de ejercicios anteriores se registran dentro del estado de resultados del ejercicio sin afectar las cuentas del patrimonio de la entidad. Al 31 de diciembre de 2024 y 2023 el rubro de ajustes de resultados de ejercicios anteriores registra pérdida neta por ₲ 362.356.720 y ₲ 2.022.467.982, respectivamente.</t>
  </si>
  <si>
    <t>Entre la fecha de cierre del ejercicio finalizado al 31 de diciembre de 2024 y la preparación de estos estados financieros, no han ocurrido hechos significativos de carácter financiero o de otra índole que impliquen alteraciones significativas a la estructura patrimonial o financiera o a los resultados de la entidad.</t>
  </si>
  <si>
    <t xml:space="preserve">La gestión de riesgos tiene como objetivo garantizar la correcta evaluación, concesión, administración y recuperación de cada crédito. En todas las políticas, criterios, procedimientos y controles implementados se observa lo establecido en la Resolución del Banco Central del Paraguay N° 1, acta 60 de fecha 28 de septiembre de 2007 y sus modificaciones posteriores, siendo las principales: basar cada concesión en la viabilidad económica de la actividad del cliente o la empresa y/o en la capacidad del prestatario de generar recursos suficientes que aseguren razonablemente la recuperación del crédito en el plazo pactado, establecer niveles de aprobación según riesgo máximo a asumir y condiciones de cada operación e incorporar alertas tempranas para detectar posibles deterioros de clientes fuera de la Entidad y su correspondiente seguimiento. Para su ejecución se cuenta con una estructura que permite gestionar de manera adecuada cada una de las etapas del ciclo de vida del crédito. 	</t>
  </si>
  <si>
    <t xml:space="preserve">Monto y % de la Cartera Activa al 30/12/2024 </t>
  </si>
  <si>
    <t>NO FINANCIERO</t>
  </si>
  <si>
    <t>PUBLICO</t>
  </si>
  <si>
    <t>FINANCIERO</t>
  </si>
  <si>
    <t xml:space="preserve">Monto y % de la Cartera Activa al 30/12/2023 </t>
  </si>
  <si>
    <t>c.15.1) Cartera de préstamos</t>
  </si>
  <si>
    <t>c.15.2) Cartera de depósitos</t>
  </si>
  <si>
    <t xml:space="preserve">Monto y % de la Cartera Pasiva al 30/12/2024 </t>
  </si>
  <si>
    <t>Financiero</t>
  </si>
  <si>
    <t>No finanaciero</t>
  </si>
  <si>
    <t>Público</t>
  </si>
  <si>
    <t>No financiero</t>
  </si>
  <si>
    <t>Monto y % de la Cartera Pasiva al 30/12/2023</t>
  </si>
  <si>
    <t>Sector Financiero</t>
  </si>
  <si>
    <t>Publico</t>
  </si>
  <si>
    <t xml:space="preserve">Incluyen colocaciones a plazo y préstamos a corto plazo concedidos a instituciones financieras locales en moneda nacional, que han sido pactadas a las tasas y precios ofrecidos en el mercado al momento de la colocación. Las tasas anuales de interés cobrada sobre los créditos vigentes por intermediación financiera del sector financiero  en cartera al 31 de diciembre de 2024 fluctúan entre 5,87%  y 9,00% ( al 31 de diciembre de 2023 entre 7,50% y 9,60%).
Las colocaciones a plazo incluyen certificados de depósitos de ahorro emitidos por otras entidades financieras, sobre las cuales se constituyó derecho real de prenda a favor de Bancard S.A. por un total  de Gs. 72.630.105.211 en el año 2024 (Gs. 6.675.000.000.- en el año 2023) en garantía de las transacciones de usuarios en la red infonet. </t>
  </si>
  <si>
    <t>Cartera Pasiva Sector Financiero</t>
  </si>
  <si>
    <t>Deben estar en el SNF</t>
  </si>
  <si>
    <t>NRO_DOCUMENTO</t>
  </si>
  <si>
    <t>NOM_COMPLETO</t>
  </si>
  <si>
    <t>TIP_OPERACION</t>
  </si>
  <si>
    <t>Comentarios PwC</t>
  </si>
  <si>
    <t>IMPORTE PwC</t>
  </si>
  <si>
    <t>80023669-6</t>
  </si>
  <si>
    <t xml:space="preserve">ASOCIACION PARAGUAYA DE COMPAÑIAS DE SEGUROS     </t>
  </si>
  <si>
    <t>CERTIFICADOS DE DEPOSITO</t>
  </si>
  <si>
    <t>Reclasificar</t>
  </si>
  <si>
    <t>80022910-0</t>
  </si>
  <si>
    <t>VERO SA ASISTENCIA MEDICA INTERNACIONAL</t>
  </si>
  <si>
    <t>CUENTAS CORRIENTES</t>
  </si>
  <si>
    <t>AHORROS A LA VISTA</t>
  </si>
  <si>
    <t>80030507-8</t>
  </si>
  <si>
    <t>ASOCIACION DE EMPLEADOS DE LA CONSOLIDADA SA</t>
  </si>
  <si>
    <t>80039418-6</t>
  </si>
  <si>
    <t xml:space="preserve">ASOCIACION DE COOPERACION ESCOLAR COLEGIO NACIONAL QUIINDY  </t>
  </si>
  <si>
    <t>80057758-2</t>
  </si>
  <si>
    <t>ASOCIACION COOPERAZIONE INTERNAZIONALE - COOPI</t>
  </si>
  <si>
    <t>80086919-2</t>
  </si>
  <si>
    <t>ASOCIACION DE COOPERACION ESCOLAR ESCUELA BASICA N° 281 DR.</t>
  </si>
  <si>
    <t>80105711-6</t>
  </si>
  <si>
    <t>GRUPO DIVINO NIÑO JESUS S.A.</t>
  </si>
  <si>
    <t>80123265-1</t>
  </si>
  <si>
    <t>ASOCIACION DE COOPERACION ESCOLAR DEL COLEGIO NACIONAL LOS</t>
  </si>
  <si>
    <t>80123524-3</t>
  </si>
  <si>
    <t>ASOCIACIÓN DE COOPERADORA ESCOLAR</t>
  </si>
  <si>
    <t>80064519-7</t>
  </si>
  <si>
    <t>SDM-SERVICIOS Y MANDATOS S.A.</t>
  </si>
  <si>
    <t>80004571-8</t>
  </si>
  <si>
    <t xml:space="preserve">FUNDACION PARAGUAYA DE COOPERACION Y DESARROLLO     </t>
  </si>
  <si>
    <t>80053634-7</t>
  </si>
  <si>
    <t>MGT CORREDOR Y ASESOR DE SEGUROS Y GARANTIAS S.A.</t>
  </si>
  <si>
    <t>80095532-3</t>
  </si>
  <si>
    <t>MUNDI SUR ENTERPRISE S.A.</t>
  </si>
  <si>
    <t>80095816-0</t>
  </si>
  <si>
    <t xml:space="preserve">AIME SOCIEDAD ANONIMA CORREDORES DE SEGUROS     </t>
  </si>
  <si>
    <t>80104203-8</t>
  </si>
  <si>
    <t xml:space="preserve">FRONTING CORREDORA DE SEGUROS S.R.L       </t>
  </si>
  <si>
    <t>80010772-1</t>
  </si>
  <si>
    <t>POBAL SRL</t>
  </si>
  <si>
    <t>80026350-2</t>
  </si>
  <si>
    <t>CREDI-YA SA</t>
  </si>
  <si>
    <t>80026449-5</t>
  </si>
  <si>
    <t>AUPAR SA</t>
  </si>
  <si>
    <t>80027768-6</t>
  </si>
  <si>
    <t>CREDI - EFECTIVO S.A</t>
  </si>
  <si>
    <t>80052982-0</t>
  </si>
  <si>
    <t>CREDIBONO S.A. DE MANDATOS</t>
  </si>
  <si>
    <t>80058549-6</t>
  </si>
  <si>
    <t>DIBAGA SA</t>
  </si>
  <si>
    <t>80089888-5</t>
  </si>
  <si>
    <t>FAST CREDIT SOCIEDAD ANONIMA</t>
  </si>
  <si>
    <t>80100495-0</t>
  </si>
  <si>
    <t>SOLUCION GROUP SOCIEDAD ANONIMA</t>
  </si>
  <si>
    <t>80100411-0</t>
  </si>
  <si>
    <t>VALOR CREDITOS SAECA</t>
  </si>
  <si>
    <t>Cartera Pasiva Sector no Financiero</t>
  </si>
  <si>
    <t>Deben estar en el SF</t>
  </si>
  <si>
    <t>80001473-1</t>
  </si>
  <si>
    <t xml:space="preserve">CAJA PYA. DE JUB. Y PENS. DE ITAIPU BINACIONAL    </t>
  </si>
  <si>
    <t>80003140-7</t>
  </si>
  <si>
    <t>PATRIA S.A. DE SEGUROS Y REASEGUROS</t>
  </si>
  <si>
    <t>80038121-1</t>
  </si>
  <si>
    <t>CAJA DE JUB Y PENS DE EMP DE BANCOS Y AFINES</t>
  </si>
  <si>
    <t>80038214-5</t>
  </si>
  <si>
    <t>VIVA INVERSIONES S.A</t>
  </si>
  <si>
    <t>Total general</t>
  </si>
  <si>
    <t>Suma de IMPORTE PwC</t>
  </si>
  <si>
    <t>Capital</t>
  </si>
  <si>
    <t>Interes</t>
  </si>
  <si>
    <t>Rubro Capital</t>
  </si>
  <si>
    <t>Rubro Interes</t>
  </si>
  <si>
    <t>n/a</t>
  </si>
  <si>
    <t>Suma de Interes</t>
  </si>
  <si>
    <t>Suma de Capital</t>
  </si>
  <si>
    <t>Valores</t>
  </si>
  <si>
    <t xml:space="preserve">              Ruth Paola González                 Luis Linares          Juan Manuel Gustale Cardoni        Miguel Almada</t>
  </si>
  <si>
    <t>Las notas que se acompañan forman parte integrante de estos estados financieros</t>
  </si>
  <si>
    <t>(*) Saldo proveniente de la entidad absorbida</t>
  </si>
  <si>
    <t>Efecto de valuación en disponibilidades</t>
  </si>
  <si>
    <t xml:space="preserve">NOTAS A LOS ESTADOS FINANCIEROS  AL EJERCICIO FINALIZADO EL  31 DE DICIEMBRE DE 2024 </t>
  </si>
  <si>
    <t>PRESENTADOS COMPARATIVAMENTE CON EL 31 DE DICIEMBRE  2023</t>
  </si>
  <si>
    <t>(EXPRESADAS EN GUARANÍES, SALVO MENCIÓN EN CONTRARIO)</t>
  </si>
  <si>
    <t xml:space="preserve">ueno bank S.A. fue constituido inicialmente como Financiera El Comercio S.A. por escritura pública N° 85 de fecha 26 de abril de 1976, autorizada por el N.P. Raúl Alberto Casabianca siendo aprobado su estatuto social y reconocida su Personería Jurídica por Decreto del Poder Ejecutivo de la Nación N° 23.758 de fecha 06 de julio de 1976, e inscripta en la Sección Registro Público de Comercio con el N° 477, al folio 78 y sgtes, en fecha 09 de julio de 1976. Por modificación de sus Estatutos Sociales pasó a denominarse El Comercio S.A.E.C.A., formalizada en escritura pública N° 264 de fecha 21 de diciembre de 1999, autorizada por el N.P. Arsenio Ocampos Velásquez, registrándose en la Dirección General de los Registros Públicos, Registro de Personas Jurídicas y Asociaciones, ordenado por el Juez de 1ª Instancia en lo Civil y Comercial del 6° turno, según A.I. N° 428 de fecha 21 de marzo de 2000, bajo el N° 170, folio 1609, Serie “B”, en fecha 4 de enero del 2000 y en el Registro Público de Comercio, bajo el N° 376, Serie “A”, folio 2814 y sgtes., Sección Contratos, en fecha 10 de abril del 2000. Por escritura N° 267 de fecha 21 de diciembre de 1999, autorizada por el N.P. Arsenio Ocampos Velásquez se modificaron los Estatutos Sociales inscribiéndose en la Dirección General de los Registros Públicos, Sección Registro Público de Comercio, ordenado por el Juez de 1ª Instancia en lo Civil y Comercial del 8°, según A.I. N° 386 de fecha 15 de marzo del 2000, Serie “A”, bajo el N° 275, folio 2115 y sgtes., Sección Contratos, en fecha 17 de marzo del 2000, y en el Registro de Personas Jurídicas y Asociaciones, bajo el N° 155, folio 1447, Serie “B”, en fecha 17 de marzo del 2000. Posteriormente por escritura pública N° 233 y su escritura complementaria N° 66 de fecha 03 de diciembre de 2002 y 11 de abril del 2002 y 11 de abril del 2003 respectivamente, autorizadas por el N.P. Arsenio Ocampos Velásquez se modificaron nuevamente los Estatutos Sociales, donde se estableció el cambio de la denominación de la sociedad a FINANCIERA EL COMERCIO S.A.E.C.A. inscribiéndose en la Dirección General de Registros Públicos Sección Registro Público de Comercio, ordenados por el Juez de 1ª Instancia en lo Civil y Comercial del 6° turno, según A.I. N° 902 de fecha 14 de julio de 2003, Serie “B” bajo los N° 528 y 529, folios 6464, 6465 y sgtes. Sección Contratos, en fecha 15 de julio de 2003 y en el Registro de Personas Jurídicas y Asociaciones, bajo los N° 298 y 299 folios 2980 y 3005 respectivamente, Serie “D”, en fecha 22 de julio de 2003. Por escritura Pública N° 59 de fecha 03 de junio de 2008, autorizada por el N.P. Rodolfo E. Ricciardi Jara se modificaron los Estatutos Sociales inscribiéndose en la Dirección General de los Registros Públicos, Sección Registro de Comercio, ordenado por el Juez de 1ª Instancia en lo Civil y Comercial del 4°, Serie “D”, bajo el N° 429, Folio 4338 y sgtes. Sección contratos, en fecha 24 de junio de 2008, y en el Registro de personas Jurídicas y Asociaciones, bajo el número 351, folio 3575, serie “C”, en fecha 24 de junio de 2008; Por escritura Pública N° 34 de fecha 30 de julio de 2009, autorizada por el N.P. Rodolfo E. Ricciardi se modificaron los Estatutos Sociales inscribiéndose en la Dirección General de los Registros Públicos, Sección Registro Público de Comercio, ordenado por el Juez de 1ª Instancia en lo Civil y Comercial del 14a, Serie “A”, bajo el N° 762, Folio 4644 y sgtes. Sección Contratos, en fecha 26 de noviembre de 2009, y en el Registro de personas Jurídicas y Asociaciones, bajo el numero 514, folio 5953, Serie “F”, en fecha 26 de noviembre de 2009. Por Escritura Pública Nº 154 de fecha 02/09/2015, pasada ante Esc. Rodolfo Evelio Ricciardi Jara, fue formalizada la modificación del Estatuto Social, inscripta en la Dirección Gral. de los Registros Públicos en el Registro de Personas Jurídicas y Asociaciones bajo el Nº 2234 en fecha 26 de octubre del 2015; y en el Registro Público de Comercio, bajo el n° 1 en fecha 26 de octubre del 2015. Por Escritura Pública N° 85, pasada ante la Notaria y Escribana Pública María Teresa López de Aponte, con inscripción en los Registros Públicos sección Personas Jurídicas y Comercio en fecha 19/11/2021, bajo el N° 4 Folio 54 se ha formalizado la protocolización de la modificación del Estatuto Social, por la cual, se estableció el cambio de la denominación social a Financiera ueno S.A.E.C.A., así como el aumento del capital social a ₲ 500.000.000.000 (guaraníes quinientos mil millones) y por último, mediante la Escritura Pública N° 122 de fecha 25/10/2023 pasada ante la Notaria y Escribana Pública María Teresa López de Aponte, con inscripción en los Registros Públicos sección Personas Jurídicas y Comercio en fecha 24/11/2023, bajo el N° 07, Folio 98, se ha formalizado la Modificación de Estatutos Sociales que incluye la conversión a Banco bajo la denominación de ueno bank S.A. Por Escritura Pública N° 44 de fecha 09 de mayo de 2024, autorizada por la Escribana Pública María Teresa López de Aponte, fueron modificados los Artículos 2°, 5°, 9°, 11° y 27° de los Estatutos Sociales.- Del testimonio de la misma se tomó razón en la Dirección General de los Registros Públicos, Sección Personas Jurídicas y Comercio, Matrícula Jurídica Nº 2.504, Serie Comercial, bajo el Nº 08, folio 124, en fecha 24 de mayo de 2024. Por último, por Escritura Pública N° 65 de fecha 21 de junio de 2024, autorizada por la Escribana Pública María Teresa López de Aponte, se formalizó la transcripción del acuerdo definitivo de fusión por absorción de VISIÓN BANCO SOCIEDAD ANÓNIMA EMISORA DE CAPITAL ABIERTO por parte de UENO BANK SOCIEDAD ANÓNIMA y la transcripción de las Actas de Asambleas Generales Extraordinarias de Accionistas de las firmas de referencias que aprobaron el acuerdo definitivo de Fusión por Absorción, así como la transcripción del Acta de Asamblea General Ordinaria de Accionistas UENO BANK SOCIEDAD ANÓNIMA en virtud de la cual fueron emitidas acciones.- Del testimonio de la misma se tomó razón en la Dirección General de los Registros Públicos, Sección Personas Jurídicas y Comercio, Matrícula Jurídica Nº 2.504, Serie Comercial, bajo el Nº 09, folio 151, en fecha 24 de junio de 2024. </t>
  </si>
  <si>
    <t xml:space="preserve">Capital Integrado (*)           </t>
  </si>
  <si>
    <t>(*) A la fecha de emisión de los presentes estados financieros, se ha culminado el proceso del canje de las acciones de la entidad absorbida por las acciones de ueno bank SA ante la Bolsa de Valores de Asunción (BVA). En consecuencia, se procedió a la integración de ₲ 278.500.000 correspondientes a la diferencia del valor unitario de las acciones canjeadas.</t>
  </si>
  <si>
    <t>Banco Central del Paraguay – Encaje (ver nota c.12)</t>
  </si>
  <si>
    <t>Los activos y pasivos monetarios de la Entidad se encuentran principalmente en dólares como sigue:</t>
  </si>
  <si>
    <t>Posición</t>
  </si>
  <si>
    <t>Apertura</t>
  </si>
  <si>
    <t>Posición en ₲</t>
  </si>
  <si>
    <t>arbitrada a US$</t>
  </si>
  <si>
    <t>Posición al 31 de diciembre de 2024</t>
  </si>
  <si>
    <t>- Moneda que supera el 10% del tope de</t>
  </si>
  <si>
    <t>posición (*)</t>
  </si>
  <si>
    <t>Dólar estadounidense</t>
  </si>
  <si>
    <t>- Otras</t>
  </si>
  <si>
    <t>Posición al 31 de diciembre de 2023</t>
  </si>
  <si>
    <t>c.7)  Inversiones</t>
  </si>
  <si>
    <t>Saldo Contable después de Previsiones</t>
  </si>
  <si>
    <t>Inversión en títulos valores emitidos por el sector privado</t>
  </si>
  <si>
    <t>Inversiones especiales</t>
  </si>
  <si>
    <t>Rentas sobre inversiones en el sector privado.</t>
  </si>
  <si>
    <t xml:space="preserve">₲                        </t>
  </si>
  <si>
    <t xml:space="preserve">Saldo Contable después de Previsiones   </t>
  </si>
  <si>
    <t xml:space="preserve">₲                          </t>
  </si>
  <si>
    <t>Rentas sobre derechos fiduciarios</t>
  </si>
  <si>
    <t>Inversiones en títulos y valores emitidos por el sector privado</t>
  </si>
  <si>
    <t>Rentas sobre inversiones del sector privado</t>
  </si>
  <si>
    <t>(*) Incluye deudores por productos financieros devengados antes de previsiones y  ganancias por valuación a realizar.-No contiene operaciones a liquidar.</t>
  </si>
  <si>
    <t>a. Diferimiento de las previsiones de una porción de la cartera de créditos absorbida (ver además nota c.5.2). Los intereses sobre esta porción de cartera se devengan en suspenso y al momento del cobro se acelera la alícuota de previsión en la misma proporción del cobro;
b. Constitución de un fideicomiso para incluir inversiones y otros conceptos derivados del proceso de reorganización del modelo de negocio post fusión, a ser amortizado en forma lineal (ver además nota c.7);
c. Diferimiento de pérdidas acumuladas provenientes de la entidad absorbida (ver además nota c.9);
d. Diferimiento del plazo de inicio del cómputo de previsiones de bienes adquiridos en recuperación de créditos provenientes de la entidad absorbida (Visión Banco), a partir del quinto año transcurrido después de la fusión (ver además nota c.7); y
e. Flexibilidades relacionadas a la formalización de legajos de clientes y aplicación de la Resolución N° 13/2014 por un periodo de 12 y 18 meses, respectivamente.
Asimismo, y con vistas al cumplimiento del plan de factibilidad antes mencionado, la Entidad tomó el compromiso firme e irrevocable de no distribución de utilidades a accionistas tenedores de acciones ordinarias durante el tiempo que persista la implementación de las facilidades otorgadas por el Banco Central del Paraguay en el marco de aprobación del proceso de fusión.</t>
  </si>
  <si>
    <t xml:space="preserve">d.5 )  Utilidad neta por acción </t>
  </si>
  <si>
    <t>Al 31 de diciembre del 2024 y 31 de diciembre de 2023, la posición en moneda extranjera no excedía el tope de posición fijado por la Entidad según nota presentada al Banco Central del Paraguay, en cumplimiento de la Resolución Nº 25 Acta Nº 77 de fecha 28 de diciembre de 2011 que establece la libre elección del rango de posición según la categoría establecida en la citada Resolución que las entidades financieras eligen para su posición neta en cada ejercicio.</t>
  </si>
  <si>
    <t>Saldo Capital 2024
₲</t>
  </si>
  <si>
    <t>Saldo Capital 2023
₲</t>
  </si>
  <si>
    <t>Al 31 de diciembre de 2024, la entidad tenía un capital integrado de ₲ 811.023.500.000 superior al mínimo exigido por la normativa del Banco Central del Paraguay.</t>
  </si>
  <si>
    <t>b)	Los productos financieros devengados y no percibidos relacionados a la cartera sujeta a facilidades otorgadas en el proceso de fusión, que se reconocen como ganancia al momento de su percepción o cobro. Ver nota c.18.4.</t>
  </si>
  <si>
    <t>c) Las ganancias por valuación de aquellas operaciones de crédito e inversiones en moneda extranjera vencidas o clasificadas en categorías de riesgos superiores a la de “categoría 2”, que se reconocen como ganancia en el momento de su percepción o cobro. Ver nota c.5.</t>
  </si>
  <si>
    <t xml:space="preserve">d) Las ganancias a realizar y las ganancias por valuación de saldos en moneda extranjera de aquellas operaciones por venta de bienes a plazo, las cuales se reconocen como ingreso a medida que se cobran los créditos. </t>
  </si>
  <si>
    <t>e) Ciertas comisiones por servicios financieros y crediticios que se reconocen como ingreso cuando se cobran.</t>
  </si>
  <si>
    <t>Aumento / disminución neto de previsiones</t>
  </si>
  <si>
    <t>(Aumento) neto de resultado por fusión</t>
  </si>
  <si>
    <t>(Aumento) neto de provisiones</t>
  </si>
  <si>
    <t>(Aumento)  neto de préstamos</t>
  </si>
  <si>
    <t>Disminución/ (aumento) neto de créditos diversos</t>
  </si>
  <si>
    <t>Disminución neto de obligaciones por intermediación financiera</t>
  </si>
  <si>
    <t>Disminución neto de obligaciones diversas</t>
  </si>
  <si>
    <t>Disminución neto de efectivo por fusión</t>
  </si>
  <si>
    <t>Aumento neto de efectivo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</si>
</sst>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5">
    <numFmt numFmtId="41" formatCode="_-* #,##0_-;\-* #,##0_-;_-* &quot;-&quot;_-;_-@_-"/>
    <numFmt numFmtId="43" formatCode="_-* #,##0.00_-;\-* #,##0.00_-;_-* &quot;-&quot;??_-;_-@_-"/>
    <numFmt numFmtId="164" formatCode="_ * #,##0_ ;_ * \-#,##0_ ;_ * &quot;-&quot;_ ;_ @_ "/>
    <numFmt numFmtId="165" formatCode="_ * #,##0.00_ ;_ * \-#,##0.00_ ;_ * &quot;-&quot;??_ ;_ @_ "/>
    <numFmt numFmtId="166" formatCode="_(* #,##0_);_(* \(#,##0\);_(* &quot;-&quot;_);_(@_)"/>
    <numFmt numFmtId="167" formatCode="_(* #,##0.00_);_(* \(#,##0.00\);_(* &quot;-&quot;??_);_(@_)"/>
    <numFmt numFmtId="168" formatCode="_-* #,##0.00\ _P_t_s_-;\-* #,##0.00\ _P_t_s_-;_-* &quot;-&quot;??\ _P_t_s_-;_-@_-"/>
    <numFmt numFmtId="169" formatCode="_-* #,##0\ _P_t_s_-;\-* #,##0\ _P_t_s_-;_-* &quot;-&quot;??\ _P_t_s_-;_-@_-"/>
    <numFmt numFmtId="170" formatCode="#,##0_ ;[Red]\-#,##0\ "/>
    <numFmt numFmtId="171" formatCode="#,##0_ ;\-#,##0\ "/>
    <numFmt numFmtId="172" formatCode="#,##0.0"/>
    <numFmt numFmtId="173" formatCode="_(* #,##0_);_(* \(#,##0\);_(* &quot;-&quot;??_);_(@_)"/>
    <numFmt numFmtId="174" formatCode="0.0%"/>
    <numFmt numFmtId="175" formatCode="#,##0;\(#,##0\)"/>
    <numFmt numFmtId="176" formatCode="#,##0\ ;\(##,##0\)"/>
    <numFmt numFmtId="177" formatCode="_ * #,##0_ ;_ * \-#,##0_ ;_ * &quot;-&quot;??_ ;_ @_ "/>
    <numFmt numFmtId="178" formatCode="###,###,###,###,###,##0.00"/>
    <numFmt numFmtId="179" formatCode="_ * #,##0.00_ ;_ * \-#,##0.00_ ;_ * &quot;-&quot;_ ;_ @_ "/>
    <numFmt numFmtId="180" formatCode="_(* #,##0.00_);_(* \(#,##0.00\);_(* &quot;-&quot;_);_(@_)"/>
    <numFmt numFmtId="181" formatCode="_-* #,##0.00\ _€_-;\-* #,##0.00\ _€_-;_-* &quot;-&quot;??\ _€_-;_-@_-"/>
    <numFmt numFmtId="182" formatCode="General_)"/>
    <numFmt numFmtId="183" formatCode="#,"/>
    <numFmt numFmtId="184" formatCode="#.##000"/>
    <numFmt numFmtId="185" formatCode="\$#,#00"/>
    <numFmt numFmtId="186" formatCode="_(* #,##0.00_);_(* \(#,##0.00\);_(* \-??_);_(@_)"/>
  </numFmts>
  <fonts count="14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i/>
      <sz val="10"/>
      <name val="Times New Roman"/>
      <family val="1"/>
    </font>
    <font>
      <b/>
      <sz val="8"/>
      <name val="Times New Roman"/>
      <family val="1"/>
    </font>
    <font>
      <sz val="7"/>
      <name val="Times New Roman"/>
      <family val="1"/>
    </font>
    <font>
      <sz val="10"/>
      <name val="Times New Roman"/>
      <family val="1"/>
    </font>
    <font>
      <sz val="12"/>
      <color indexed="9"/>
      <name val="Times New Roman"/>
      <family val="1"/>
    </font>
    <font>
      <b/>
      <sz val="10"/>
      <name val="Times New Roman"/>
      <family val="1"/>
    </font>
    <font>
      <b/>
      <sz val="10"/>
      <color indexed="32"/>
      <name val="Times New Roman"/>
      <family val="1"/>
    </font>
    <font>
      <sz val="10"/>
      <color indexed="32"/>
      <name val="Times New Roman"/>
      <family val="1"/>
    </font>
    <font>
      <b/>
      <sz val="9"/>
      <name val="Times New Roman"/>
      <family val="1"/>
    </font>
    <font>
      <sz val="8"/>
      <name val="Times New Roman"/>
      <family val="1"/>
    </font>
    <font>
      <sz val="12"/>
      <name val="Times New Roman"/>
      <family val="1"/>
    </font>
    <font>
      <sz val="9"/>
      <name val="Times New Roman"/>
      <family val="1"/>
    </font>
    <font>
      <i/>
      <sz val="10"/>
      <name val="Times New Roman"/>
      <family val="1"/>
    </font>
    <font>
      <b/>
      <i/>
      <sz val="12"/>
      <name val="Times New Roman"/>
      <family val="1"/>
    </font>
    <font>
      <b/>
      <i/>
      <sz val="11"/>
      <name val="Times New Roman"/>
      <family val="1"/>
    </font>
    <font>
      <b/>
      <sz val="11"/>
      <name val="Times New Roman"/>
      <family val="1"/>
    </font>
    <font>
      <b/>
      <i/>
      <sz val="8"/>
      <name val="Times New Roman"/>
      <family val="1"/>
    </font>
    <font>
      <b/>
      <sz val="12"/>
      <name val="Times New Roman"/>
      <family val="1"/>
    </font>
    <font>
      <sz val="10"/>
      <color indexed="9"/>
      <name val="Times New Roman"/>
      <family val="1"/>
    </font>
    <font>
      <sz val="11"/>
      <name val="Times New Roman"/>
      <family val="1"/>
    </font>
    <font>
      <i/>
      <sz val="11"/>
      <name val="Times New Roman"/>
      <family val="1"/>
    </font>
    <font>
      <sz val="13"/>
      <color indexed="62"/>
      <name val="Times New Roman"/>
      <family val="1"/>
    </font>
    <font>
      <sz val="8"/>
      <color indexed="8"/>
      <name val="Times New Roman"/>
      <family val="1"/>
    </font>
    <font>
      <b/>
      <i/>
      <sz val="9"/>
      <name val="Times New Roman"/>
      <family val="1"/>
    </font>
    <font>
      <b/>
      <sz val="9"/>
      <color indexed="8"/>
      <name val="Times New Roman"/>
      <family val="1"/>
    </font>
    <font>
      <b/>
      <i/>
      <sz val="13"/>
      <color indexed="62"/>
      <name val="Times New Roman"/>
      <family val="1"/>
    </font>
    <font>
      <sz val="11"/>
      <color theme="1"/>
      <name val="Calibri"/>
      <family val="2"/>
      <scheme val="minor"/>
    </font>
    <font>
      <sz val="10"/>
      <color rgb="FFFF0000"/>
      <name val="Times New Roman"/>
      <family val="1"/>
    </font>
    <font>
      <b/>
      <sz val="9"/>
      <color rgb="FF000000"/>
      <name val="Times New Roman"/>
      <family val="1"/>
    </font>
    <font>
      <sz val="10"/>
      <color theme="1"/>
      <name val="Times New Roman"/>
      <family val="1"/>
    </font>
    <font>
      <b/>
      <sz val="11"/>
      <color theme="1"/>
      <name val="Times New Roman"/>
      <family val="1"/>
    </font>
    <font>
      <b/>
      <sz val="10"/>
      <color theme="1"/>
      <name val="Times New Roman"/>
      <family val="1"/>
    </font>
    <font>
      <b/>
      <i/>
      <sz val="11"/>
      <color rgb="FFFF0000"/>
      <name val="Times New Roman"/>
      <family val="1"/>
    </font>
    <font>
      <b/>
      <sz val="10"/>
      <color rgb="FFFF0000"/>
      <name val="Times New Roman"/>
      <family val="1"/>
    </font>
    <font>
      <sz val="10"/>
      <color theme="0"/>
      <name val="Times New Roman"/>
      <family val="1"/>
    </font>
    <font>
      <sz val="8"/>
      <color theme="0"/>
      <name val="Times New Roman"/>
      <family val="1"/>
    </font>
    <font>
      <b/>
      <sz val="9"/>
      <color rgb="FFFF0000"/>
      <name val="Times New Roman"/>
      <family val="1"/>
    </font>
    <font>
      <b/>
      <sz val="10"/>
      <color theme="0"/>
      <name val="Times New Roman"/>
      <family val="1"/>
    </font>
    <font>
      <b/>
      <i/>
      <sz val="10"/>
      <color rgb="FFFF0000"/>
      <name val="Times New Roman"/>
      <family val="1"/>
    </font>
    <font>
      <i/>
      <sz val="8"/>
      <color theme="0"/>
      <name val="Times New Roman"/>
      <family val="1"/>
    </font>
    <font>
      <b/>
      <sz val="8"/>
      <color theme="0"/>
      <name val="Times New Roman"/>
      <family val="1"/>
    </font>
    <font>
      <sz val="10"/>
      <color rgb="FF000000"/>
      <name val="Times New Roman"/>
      <family val="1"/>
    </font>
    <font>
      <u/>
      <sz val="10"/>
      <color theme="10"/>
      <name val="Arial"/>
      <family val="2"/>
    </font>
    <font>
      <u/>
      <sz val="10"/>
      <color theme="11"/>
      <name val="Arial"/>
      <family val="2"/>
    </font>
    <font>
      <b/>
      <sz val="10"/>
      <name val="Arial"/>
      <family val="2"/>
    </font>
    <font>
      <sz val="9"/>
      <color rgb="FFFF0000"/>
      <name val="Times New Roman"/>
      <family val="1"/>
    </font>
    <font>
      <b/>
      <i/>
      <sz val="13"/>
      <color rgb="FFFF0000"/>
      <name val="Times New Roman"/>
      <family val="1"/>
    </font>
    <font>
      <sz val="13"/>
      <color rgb="FFFF0000"/>
      <name val="Times New Roman"/>
      <family val="1"/>
    </font>
    <font>
      <sz val="12"/>
      <color rgb="FFFF0000"/>
      <name val="Times New Roman"/>
      <family val="1"/>
    </font>
    <font>
      <sz val="10"/>
      <color rgb="FFFF0000"/>
      <name val="Arial"/>
      <family val="2"/>
    </font>
    <font>
      <b/>
      <i/>
      <sz val="9"/>
      <color theme="0"/>
      <name val="Times New Roman"/>
      <family val="1"/>
    </font>
    <font>
      <b/>
      <i/>
      <sz val="10"/>
      <color theme="0"/>
      <name val="Times New Roman"/>
      <family val="1"/>
    </font>
    <font>
      <b/>
      <i/>
      <sz val="8"/>
      <color theme="0"/>
      <name val="Times New Roman"/>
      <family val="1"/>
    </font>
    <font>
      <b/>
      <sz val="12"/>
      <color rgb="FFFF0000"/>
      <name val="Times New Roman"/>
      <family val="1"/>
    </font>
    <font>
      <sz val="8"/>
      <color rgb="FFFF0000"/>
      <name val="Times New Roman"/>
      <family val="1"/>
    </font>
    <font>
      <sz val="10"/>
      <color theme="0" tint="-4.9989318521683403E-2"/>
      <name val="Times New Roman"/>
      <family val="1"/>
    </font>
    <font>
      <sz val="9"/>
      <color theme="0"/>
      <name val="Times New Roman"/>
      <family val="1"/>
    </font>
    <font>
      <sz val="10"/>
      <color indexed="8"/>
      <name val="Times New Roman"/>
      <family val="1"/>
    </font>
    <font>
      <b/>
      <sz val="10"/>
      <color indexed="8"/>
      <name val="Times New Roman"/>
      <family val="1"/>
    </font>
    <font>
      <b/>
      <sz val="8"/>
      <color indexed="8"/>
      <name val="Times New Roman"/>
      <family val="1"/>
    </font>
    <font>
      <sz val="13"/>
      <name val="Times New Roman"/>
      <family val="1"/>
    </font>
    <font>
      <sz val="10"/>
      <name val="Arial"/>
      <family val="2"/>
    </font>
    <font>
      <sz val="10"/>
      <color indexed="10"/>
      <name val="Times New Roman"/>
      <family val="1"/>
    </font>
    <font>
      <sz val="8"/>
      <name val="Arial"/>
      <family val="2"/>
    </font>
    <font>
      <b/>
      <sz val="11"/>
      <color theme="1"/>
      <name val="Calibri"/>
      <family val="2"/>
      <scheme val="minor"/>
    </font>
    <font>
      <sz val="11"/>
      <color theme="1"/>
      <name val="Arial"/>
      <family val="2"/>
    </font>
    <font>
      <b/>
      <i/>
      <sz val="10"/>
      <color indexed="62"/>
      <name val="Times New Roman"/>
      <family val="1"/>
    </font>
    <font>
      <b/>
      <sz val="8"/>
      <name val="Arial"/>
      <family val="2"/>
    </font>
    <font>
      <sz val="10"/>
      <name val="Arial"/>
      <family val="2"/>
    </font>
    <font>
      <sz val="8"/>
      <name val="Arial"/>
      <family val="2"/>
    </font>
    <font>
      <sz val="10"/>
      <name val="Times New Roman"/>
      <family val="1"/>
    </font>
    <font>
      <b/>
      <sz val="10"/>
      <name val="Times New Roman"/>
      <family val="1"/>
    </font>
    <font>
      <i/>
      <sz val="10"/>
      <color rgb="FFFF0000"/>
      <name val="Times New Roman"/>
      <family val="1"/>
    </font>
    <font>
      <i/>
      <sz val="11"/>
      <color rgb="FFFF0000"/>
      <name val="Times New Roman"/>
      <family val="1"/>
    </font>
    <font>
      <sz val="9"/>
      <color theme="1"/>
      <name val="Times New Roman"/>
      <family val="1"/>
    </font>
    <font>
      <u/>
      <sz val="10"/>
      <color theme="10"/>
      <name val="Arial"/>
      <family val="2"/>
    </font>
    <font>
      <sz val="11"/>
      <color theme="1"/>
      <name val="Times New Roman"/>
      <family val="1"/>
    </font>
    <font>
      <sz val="8"/>
      <color theme="1"/>
      <name val="Times New Roman"/>
      <family val="1"/>
    </font>
    <font>
      <b/>
      <sz val="8"/>
      <color theme="1"/>
      <name val="Times New Roman"/>
      <family val="1"/>
    </font>
    <font>
      <b/>
      <u/>
      <sz val="10"/>
      <color theme="0"/>
      <name val="Times New Roman"/>
      <family val="1"/>
    </font>
    <font>
      <b/>
      <sz val="8"/>
      <color theme="1"/>
      <name val="Arial"/>
      <family val="2"/>
    </font>
    <font>
      <sz val="8"/>
      <color theme="1"/>
      <name val="Arial"/>
      <family val="2"/>
    </font>
    <font>
      <b/>
      <sz val="10"/>
      <color rgb="FFFF0000"/>
      <name val="Arial"/>
      <family val="2"/>
    </font>
    <font>
      <sz val="11"/>
      <color indexed="8"/>
      <name val="Calibri"/>
      <family val="2"/>
    </font>
    <font>
      <sz val="11"/>
      <color theme="0"/>
      <name val="Calibri"/>
      <family val="2"/>
    </font>
    <font>
      <b/>
      <sz val="11"/>
      <color rgb="FFFF0000"/>
      <name val="Calibri"/>
      <family val="2"/>
      <scheme val="minor"/>
    </font>
    <font>
      <b/>
      <sz val="11"/>
      <color rgb="FFFF0000"/>
      <name val="Calibri"/>
      <family val="2"/>
    </font>
    <font>
      <sz val="11"/>
      <color rgb="FFFF0000"/>
      <name val="Calibri"/>
      <family val="2"/>
    </font>
    <font>
      <b/>
      <sz val="11"/>
      <color indexed="8"/>
      <name val="Calibri"/>
      <family val="2"/>
    </font>
    <font>
      <i/>
      <sz val="8"/>
      <name val="Times New Roman"/>
      <family val="1"/>
    </font>
    <font>
      <sz val="9"/>
      <name val="Arial"/>
      <family val="2"/>
    </font>
    <font>
      <sz val="8"/>
      <color rgb="FFFF0000"/>
      <name val="Arial"/>
      <family val="2"/>
    </font>
    <font>
      <sz val="11"/>
      <name val="Calibri"/>
      <family val="2"/>
    </font>
    <font>
      <b/>
      <sz val="11"/>
      <name val="Calibri"/>
      <family val="2"/>
      <scheme val="minor"/>
    </font>
    <font>
      <b/>
      <sz val="11"/>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indexed="8"/>
      <name val="Arial"/>
      <family val="2"/>
    </font>
    <font>
      <sz val="11"/>
      <color rgb="FF9C6500"/>
      <name val="Calibri"/>
      <family val="2"/>
      <scheme val="minor"/>
    </font>
    <font>
      <b/>
      <sz val="18"/>
      <color theme="3"/>
      <name val="Cambria"/>
      <family val="2"/>
      <scheme val="major"/>
    </font>
    <font>
      <sz val="12"/>
      <name val="Courier"/>
      <family val="3"/>
    </font>
    <font>
      <sz val="10"/>
      <color indexed="24"/>
      <name val="Arial"/>
      <family val="2"/>
    </font>
    <font>
      <sz val="1"/>
      <color indexed="8"/>
      <name val="Courier"/>
      <family val="3"/>
    </font>
    <font>
      <b/>
      <sz val="1"/>
      <color indexed="8"/>
      <name val="Courier"/>
      <family val="3"/>
    </font>
    <font>
      <sz val="11"/>
      <color indexed="8"/>
      <name val="Calibri"/>
      <family val="2"/>
      <charset val="1"/>
    </font>
    <font>
      <b/>
      <sz val="10"/>
      <color rgb="FF000000"/>
      <name val="Times New Roman"/>
      <family val="1"/>
    </font>
    <font>
      <sz val="12"/>
      <name val="Times New Roman"/>
      <family val="1"/>
    </font>
    <font>
      <u/>
      <sz val="12"/>
      <color theme="10"/>
      <name val="Times New Roman"/>
      <family val="1"/>
    </font>
    <font>
      <b/>
      <u/>
      <sz val="10"/>
      <color theme="1"/>
      <name val="Times New Roman"/>
      <family val="1"/>
    </font>
    <font>
      <u/>
      <sz val="10"/>
      <color theme="1"/>
      <name val="Times New Roman"/>
      <family val="1"/>
    </font>
    <font>
      <b/>
      <sz val="11"/>
      <color rgb="FF000000"/>
      <name val="Times New Roman"/>
      <family val="1"/>
    </font>
    <font>
      <sz val="10"/>
      <name val="Times New Roman"/>
      <family val="1"/>
      <charset val="1"/>
    </font>
    <font>
      <u/>
      <sz val="10"/>
      <name val="Times New Roman"/>
      <family val="1"/>
    </font>
    <font>
      <b/>
      <sz val="8"/>
      <color rgb="FF000000"/>
      <name val="Times New Roman"/>
      <family val="1"/>
    </font>
    <font>
      <sz val="8"/>
      <color rgb="FF000000"/>
      <name val="Times New Roman"/>
      <family val="1"/>
    </font>
    <font>
      <b/>
      <sz val="9.5"/>
      <name val="Times New Roman"/>
      <family val="1"/>
    </font>
    <font>
      <b/>
      <sz val="7"/>
      <name val="Times New Roman"/>
      <family val="1"/>
    </font>
    <font>
      <b/>
      <sz val="8"/>
      <color rgb="FFFF0000"/>
      <name val="Arial"/>
      <family val="2"/>
    </font>
    <font>
      <sz val="9.5"/>
      <name val="Times New Roman"/>
      <family val="1"/>
    </font>
    <font>
      <sz val="10"/>
      <name val="Calibri"/>
      <family val="2"/>
    </font>
  </fonts>
  <fills count="5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rgb="FFBFBFBF"/>
        <bgColor rgb="FF000000"/>
      </patternFill>
    </fill>
    <fill>
      <patternFill patternType="solid">
        <fgColor theme="0" tint="-0.249977111117893"/>
        <bgColor indexed="64"/>
      </patternFill>
    </fill>
    <fill>
      <patternFill patternType="solid">
        <fgColor theme="0" tint="-0.34998626667073579"/>
        <bgColor indexed="64"/>
      </patternFill>
    </fill>
    <fill>
      <patternFill patternType="solid">
        <fgColor rgb="FF002060"/>
        <bgColor indexed="64"/>
      </patternFill>
    </fill>
    <fill>
      <patternFill patternType="solid">
        <fgColor indexed="22"/>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59999389629810485"/>
        <bgColor indexed="64"/>
      </patternFill>
    </fill>
    <fill>
      <patternFill patternType="solid">
        <fgColor rgb="FFFFFF00"/>
        <bgColor indexed="64"/>
      </patternFill>
    </fill>
    <fill>
      <patternFill patternType="solid">
        <fgColor rgb="FFFFFFFF"/>
        <bgColor indexed="64"/>
      </patternFill>
    </fill>
    <fill>
      <patternFill patternType="solid">
        <fgColor rgb="FFA6A6A6"/>
        <bgColor indexed="64"/>
      </patternFill>
    </fill>
    <fill>
      <patternFill patternType="solid">
        <fgColor rgb="FFADADAD"/>
        <bgColor indexed="64"/>
      </patternFill>
    </fill>
    <fill>
      <patternFill patternType="solid">
        <fgColor theme="4" tint="0.79995117038483843"/>
        <bgColor theme="4" tint="0.79995117038483843"/>
      </patternFill>
    </fill>
    <fill>
      <patternFill patternType="solid">
        <fgColor rgb="FFFFC000"/>
        <bgColor indexed="64"/>
      </patternFill>
    </fill>
    <fill>
      <patternFill patternType="solid">
        <fgColor theme="8" tint="0.79998168889431442"/>
        <bgColor indexed="64"/>
      </patternFill>
    </fill>
  </fills>
  <borders count="8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right/>
      <top style="thin">
        <color auto="1"/>
      </top>
      <bottom style="double">
        <color auto="1"/>
      </bottom>
      <diagonal/>
    </border>
    <border>
      <left style="thin">
        <color auto="1"/>
      </left>
      <right/>
      <top style="thin">
        <color auto="1"/>
      </top>
      <bottom/>
      <diagonal/>
    </border>
    <border>
      <left style="thin">
        <color auto="1"/>
      </left>
      <right/>
      <top/>
      <bottom/>
      <diagonal/>
    </border>
    <border>
      <left style="thin">
        <color auto="1"/>
      </left>
      <right style="thin">
        <color auto="1"/>
      </right>
      <top/>
      <bottom/>
      <diagonal/>
    </border>
    <border>
      <left/>
      <right style="thin">
        <color auto="1"/>
      </right>
      <top style="thin">
        <color auto="1"/>
      </top>
      <bottom style="thin">
        <color auto="1"/>
      </bottom>
      <diagonal/>
    </border>
    <border>
      <left/>
      <right/>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bottom style="medium">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diagonal/>
    </border>
    <border>
      <left/>
      <right/>
      <top style="thin">
        <color indexed="64"/>
      </top>
      <bottom style="thin">
        <color indexed="64"/>
      </bottom>
      <diagonal/>
    </border>
    <border>
      <left/>
      <right/>
      <top/>
      <bottom style="thin">
        <color indexed="64"/>
      </bottom>
      <diagonal/>
    </border>
    <border>
      <left/>
      <right/>
      <top/>
      <bottom style="double">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diagonal/>
    </border>
    <border>
      <left style="medium">
        <color indexed="64"/>
      </left>
      <right style="medium">
        <color indexed="64"/>
      </right>
      <top/>
      <bottom style="medium">
        <color indexed="64"/>
      </bottom>
      <diagonal/>
    </border>
    <border>
      <left/>
      <right/>
      <top/>
      <bottom style="thin">
        <color indexed="8"/>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8"/>
      </top>
      <bottom style="thin">
        <color indexed="8"/>
      </bottom>
      <diagonal/>
    </border>
    <border>
      <left/>
      <right/>
      <top style="thin">
        <color indexed="64"/>
      </top>
      <bottom style="double">
        <color indexed="8"/>
      </bottom>
      <diagonal/>
    </border>
    <border>
      <left/>
      <right/>
      <top style="thin">
        <color indexed="64"/>
      </top>
      <bottom style="thin">
        <color indexed="64"/>
      </bottom>
      <diagonal/>
    </border>
    <border>
      <left/>
      <right/>
      <top style="thin">
        <color indexed="8"/>
      </top>
      <bottom style="thin">
        <color indexed="64"/>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auto="1"/>
      </right>
      <top style="thin">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8"/>
      </bottom>
      <diagonal/>
    </border>
    <border>
      <left/>
      <right/>
      <top/>
      <bottom style="thin">
        <color indexed="64"/>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auto="1"/>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top style="thin">
        <color indexed="64"/>
      </top>
      <bottom style="thin">
        <color indexed="64"/>
      </bottom>
      <diagonal/>
    </border>
    <border>
      <left style="medium">
        <color indexed="64"/>
      </left>
      <right style="thin">
        <color auto="1"/>
      </right>
      <top style="medium">
        <color indexed="64"/>
      </top>
      <bottom style="double">
        <color indexed="64"/>
      </bottom>
      <diagonal/>
    </border>
    <border>
      <left style="thin">
        <color auto="1"/>
      </left>
      <right style="thin">
        <color auto="1"/>
      </right>
      <top style="medium">
        <color indexed="64"/>
      </top>
      <bottom style="double">
        <color indexed="64"/>
      </bottom>
      <diagonal/>
    </border>
    <border>
      <left style="thin">
        <color auto="1"/>
      </left>
      <right style="medium">
        <color indexed="64"/>
      </right>
      <top style="medium">
        <color indexed="64"/>
      </top>
      <bottom style="double">
        <color indexed="64"/>
      </bottom>
      <diagonal/>
    </border>
  </borders>
  <cellStyleXfs count="619">
    <xf numFmtId="0" fontId="0" fillId="0" borderId="0"/>
    <xf numFmtId="168" fontId="14" fillId="0" borderId="0" applyFont="0" applyFill="0" applyBorder="0" applyAlignment="0" applyProtection="0"/>
    <xf numFmtId="167" fontId="41" fillId="0" borderId="0" applyFont="0" applyFill="0" applyBorder="0" applyAlignment="0" applyProtection="0"/>
    <xf numFmtId="167" fontId="41" fillId="0" borderId="0" applyFont="0" applyFill="0" applyBorder="0" applyAlignment="0" applyProtection="0"/>
    <xf numFmtId="168" fontId="14" fillId="0" borderId="0" applyFont="0" applyFill="0" applyBorder="0" applyAlignment="0" applyProtection="0"/>
    <xf numFmtId="0" fontId="14" fillId="0" borderId="0"/>
    <xf numFmtId="0" fontId="41" fillId="0" borderId="0"/>
    <xf numFmtId="0" fontId="41" fillId="0" borderId="0"/>
    <xf numFmtId="0" fontId="41" fillId="0" borderId="0"/>
    <xf numFmtId="9" fontId="14" fillId="0" borderId="0" applyFon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164" fontId="14" fillId="0" borderId="0" applyFon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166" fontId="14" fillId="0" borderId="0" applyFont="0" applyFill="0" applyBorder="0" applyAlignment="0" applyProtection="0"/>
    <xf numFmtId="0" fontId="76" fillId="0" borderId="0"/>
    <xf numFmtId="167" fontId="13" fillId="0" borderId="0" applyFont="0" applyFill="0" applyBorder="0" applyAlignment="0" applyProtection="0"/>
    <xf numFmtId="167" fontId="13" fillId="0" borderId="0" applyFont="0" applyFill="0" applyBorder="0" applyAlignment="0" applyProtection="0"/>
    <xf numFmtId="0" fontId="13" fillId="0" borderId="0"/>
    <xf numFmtId="0" fontId="13" fillId="0" borderId="0"/>
    <xf numFmtId="0" fontId="13" fillId="0" borderId="0"/>
    <xf numFmtId="0" fontId="12" fillId="0" borderId="0"/>
    <xf numFmtId="167" fontId="12" fillId="0" borderId="0" applyFont="0" applyFill="0" applyBorder="0" applyAlignment="0" applyProtection="0"/>
    <xf numFmtId="167" fontId="12" fillId="0" borderId="0" applyFont="0" applyFill="0" applyBorder="0" applyAlignment="0" applyProtection="0"/>
    <xf numFmtId="0" fontId="11" fillId="0" borderId="0"/>
    <xf numFmtId="0" fontId="14" fillId="0" borderId="0"/>
    <xf numFmtId="0" fontId="10" fillId="0" borderId="0"/>
    <xf numFmtId="43" fontId="10" fillId="0" borderId="0" applyFont="0" applyFill="0" applyBorder="0" applyAlignment="0" applyProtection="0"/>
    <xf numFmtId="0" fontId="9" fillId="0" borderId="0"/>
    <xf numFmtId="164" fontId="9" fillId="0" borderId="0" applyFont="0" applyFill="0" applyBorder="0" applyAlignment="0" applyProtection="0"/>
    <xf numFmtId="0" fontId="14" fillId="0" borderId="0"/>
    <xf numFmtId="0" fontId="14" fillId="0" borderId="0"/>
    <xf numFmtId="164" fontId="9" fillId="0" borderId="0" applyFont="0" applyFill="0" applyBorder="0" applyAlignment="0" applyProtection="0"/>
    <xf numFmtId="9" fontId="14" fillId="0" borderId="0" applyFont="0" applyFill="0" applyBorder="0" applyAlignment="0" applyProtection="0"/>
    <xf numFmtId="166" fontId="9" fillId="0" borderId="0" applyFont="0" applyFill="0" applyBorder="0" applyAlignment="0" applyProtection="0"/>
    <xf numFmtId="0" fontId="80" fillId="0" borderId="0"/>
    <xf numFmtId="0" fontId="83" fillId="0" borderId="0"/>
    <xf numFmtId="0" fontId="83" fillId="0" borderId="0"/>
    <xf numFmtId="0" fontId="83" fillId="0" borderId="0"/>
    <xf numFmtId="0" fontId="8" fillId="0" borderId="0"/>
    <xf numFmtId="164" fontId="14" fillId="0" borderId="0" applyFont="0" applyFill="0" applyBorder="0" applyAlignment="0" applyProtection="0"/>
    <xf numFmtId="168" fontId="14" fillId="0" borderId="0" applyFont="0" applyFill="0" applyBorder="0" applyAlignment="0" applyProtection="0"/>
    <xf numFmtId="0" fontId="90" fillId="0" borderId="0" applyNumberForma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0" fontId="7" fillId="0" borderId="0"/>
    <xf numFmtId="164" fontId="14"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0" fontId="7" fillId="0" borderId="0"/>
    <xf numFmtId="0" fontId="7" fillId="0" borderId="0"/>
    <xf numFmtId="165" fontId="7"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0" fontId="7" fillId="0" borderId="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4" fillId="0" borderId="0"/>
    <xf numFmtId="0" fontId="14" fillId="0" borderId="0"/>
    <xf numFmtId="0" fontId="14" fillId="0" borderId="0"/>
    <xf numFmtId="0" fontId="57" fillId="0" borderId="0" applyNumberFormat="0" applyFill="0" applyBorder="0" applyAlignment="0" applyProtection="0"/>
    <xf numFmtId="0" fontId="110" fillId="0" borderId="52" applyNumberFormat="0" applyFill="0" applyAlignment="0" applyProtection="0"/>
    <xf numFmtId="0" fontId="111" fillId="0" borderId="53" applyNumberFormat="0" applyFill="0" applyAlignment="0" applyProtection="0"/>
    <xf numFmtId="0" fontId="112" fillId="0" borderId="54" applyNumberFormat="0" applyFill="0" applyAlignment="0" applyProtection="0"/>
    <xf numFmtId="0" fontId="112" fillId="0" borderId="0" applyNumberFormat="0" applyFill="0" applyBorder="0" applyAlignment="0" applyProtection="0"/>
    <xf numFmtId="0" fontId="113" fillId="11" borderId="0" applyNumberFormat="0" applyBorder="0" applyAlignment="0" applyProtection="0"/>
    <xf numFmtId="0" fontId="114" fillId="12" borderId="0" applyNumberFormat="0" applyBorder="0" applyAlignment="0" applyProtection="0"/>
    <xf numFmtId="0" fontId="115" fillId="14" borderId="55" applyNumberFormat="0" applyAlignment="0" applyProtection="0"/>
    <xf numFmtId="0" fontId="116" fillId="15" borderId="56" applyNumberFormat="0" applyAlignment="0" applyProtection="0"/>
    <xf numFmtId="0" fontId="117" fillId="15" borderId="55" applyNumberFormat="0" applyAlignment="0" applyProtection="0"/>
    <xf numFmtId="0" fontId="118" fillId="0" borderId="57" applyNumberFormat="0" applyFill="0" applyAlignment="0" applyProtection="0"/>
    <xf numFmtId="0" fontId="119" fillId="16" borderId="58" applyNumberFormat="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79" fillId="0" borderId="60" applyNumberFormat="0" applyFill="0" applyAlignment="0" applyProtection="0"/>
    <xf numFmtId="0" fontId="1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1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1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1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122"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122"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0" fontId="98"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41"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xf numFmtId="41" fontId="6"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xf numFmtId="0" fontId="98" fillId="0" borderId="0"/>
    <xf numFmtId="164" fontId="14" fillId="0" borderId="0" applyFont="0" applyFill="0" applyBorder="0" applyAlignment="0" applyProtection="0"/>
    <xf numFmtId="165" fontId="14" fillId="0" borderId="0" applyFont="0" applyFill="0" applyBorder="0" applyAlignment="0" applyProtection="0"/>
    <xf numFmtId="0" fontId="14" fillId="0" borderId="0"/>
    <xf numFmtId="0" fontId="25" fillId="0" borderId="0"/>
    <xf numFmtId="165" fontId="25" fillId="0" borderId="0" applyFont="0" applyFill="0" applyBorder="0" applyAlignment="0" applyProtection="0"/>
    <xf numFmtId="165" fontId="6" fillId="0" borderId="0" applyFont="0" applyFill="0" applyBorder="0" applyAlignment="0" applyProtection="0"/>
    <xf numFmtId="9" fontId="6" fillId="0" borderId="0" applyFont="0" applyFill="0" applyBorder="0" applyAlignment="0" applyProtection="0"/>
    <xf numFmtId="0" fontId="14" fillId="0" borderId="0"/>
    <xf numFmtId="0" fontId="122" fillId="21" borderId="0" applyNumberFormat="0" applyBorder="0" applyAlignment="0" applyProtection="0"/>
    <xf numFmtId="0" fontId="122" fillId="25" borderId="0" applyNumberFormat="0" applyBorder="0" applyAlignment="0" applyProtection="0"/>
    <xf numFmtId="0" fontId="122" fillId="29" borderId="0" applyNumberFormat="0" applyBorder="0" applyAlignment="0" applyProtection="0"/>
    <xf numFmtId="0" fontId="122" fillId="33" borderId="0" applyNumberFormat="0" applyBorder="0" applyAlignment="0" applyProtection="0"/>
    <xf numFmtId="0" fontId="122" fillId="37" borderId="0" applyNumberFormat="0" applyBorder="0" applyAlignment="0" applyProtection="0"/>
    <xf numFmtId="0" fontId="122" fillId="41" borderId="0" applyNumberFormat="0" applyBorder="0" applyAlignment="0" applyProtection="0"/>
    <xf numFmtId="0" fontId="124" fillId="13" borderId="0" applyNumberFormat="0" applyBorder="0" applyAlignment="0" applyProtection="0"/>
    <xf numFmtId="0" fontId="98" fillId="17" borderId="59" applyNumberFormat="0" applyFont="0" applyAlignment="0" applyProtection="0"/>
    <xf numFmtId="0" fontId="98" fillId="17" borderId="59" applyNumberFormat="0" applyFont="0" applyAlignment="0" applyProtection="0"/>
    <xf numFmtId="0" fontId="125" fillId="0" borderId="0" applyNumberFormat="0" applyFill="0" applyBorder="0" applyAlignment="0" applyProtection="0"/>
    <xf numFmtId="181" fontId="14" fillId="0" borderId="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8" fillId="0" borderId="0">
      <protection locked="0"/>
    </xf>
    <xf numFmtId="183" fontId="129" fillId="0" borderId="0">
      <protection locked="0"/>
    </xf>
    <xf numFmtId="183" fontId="129" fillId="0" borderId="0">
      <protection locked="0"/>
    </xf>
    <xf numFmtId="0" fontId="127" fillId="0" borderId="0" applyNumberFormat="0" applyFill="0" applyBorder="0" applyAlignment="0" applyProtection="0"/>
    <xf numFmtId="0" fontId="127" fillId="0" borderId="0" applyNumberFormat="0" applyFill="0" applyBorder="0" applyAlignment="0" applyProtection="0"/>
    <xf numFmtId="184" fontId="128" fillId="0" borderId="0">
      <protection locked="0"/>
    </xf>
    <xf numFmtId="185" fontId="128" fillId="0" borderId="0">
      <protection locked="0"/>
    </xf>
    <xf numFmtId="3" fontId="127" fillId="0" borderId="0" applyNumberFormat="0" applyFont="0" applyFill="0" applyBorder="0" applyAlignment="0" applyProtection="0">
      <alignment horizontal="right"/>
    </xf>
    <xf numFmtId="182" fontId="126" fillId="0" borderId="0"/>
    <xf numFmtId="9" fontId="14" fillId="0" borderId="0" applyFont="0" applyFill="0" applyBorder="0" applyAlignment="0" applyProtection="0"/>
    <xf numFmtId="3" fontId="127" fillId="0" borderId="0" applyNumberFormat="0" applyFont="0" applyFill="0" applyBorder="0" applyAlignment="0" applyProtection="0">
      <alignment horizontal="right"/>
    </xf>
    <xf numFmtId="0" fontId="14" fillId="0" borderId="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165" fontId="6" fillId="0" borderId="0" applyFont="0" applyFill="0" applyBorder="0" applyAlignment="0" applyProtection="0"/>
    <xf numFmtId="9" fontId="6" fillId="0" borderId="0" applyFont="0" applyFill="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165" fontId="6" fillId="0" borderId="0" applyFont="0" applyFill="0" applyBorder="0" applyAlignment="0" applyProtection="0"/>
    <xf numFmtId="9" fontId="6" fillId="0" borderId="0" applyFont="0" applyFill="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165" fontId="6" fillId="0" borderId="0" applyFont="0" applyFill="0" applyBorder="0" applyAlignment="0" applyProtection="0"/>
    <xf numFmtId="9" fontId="6" fillId="0" borderId="0" applyFont="0" applyFill="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35" borderId="0" applyNumberFormat="0" applyBorder="0" applyAlignment="0" applyProtection="0"/>
    <xf numFmtId="0" fontId="6" fillId="39"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0" borderId="0"/>
    <xf numFmtId="165" fontId="6" fillId="0" borderId="0" applyFont="0" applyFill="0" applyBorder="0" applyAlignment="0" applyProtection="0"/>
    <xf numFmtId="9"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0" fontId="6" fillId="0" borderId="0"/>
    <xf numFmtId="164" fontId="14" fillId="0" borderId="0" applyFont="0" applyFill="0" applyBorder="0" applyAlignment="0" applyProtection="0"/>
    <xf numFmtId="164" fontId="14"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0" fontId="6"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14" fillId="0" borderId="0"/>
    <xf numFmtId="0" fontId="6" fillId="0" borderId="0"/>
    <xf numFmtId="164" fontId="14" fillId="0" borderId="0" applyFont="0" applyFill="0" applyBorder="0" applyAlignment="0" applyProtection="0"/>
    <xf numFmtId="168" fontId="14"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0" fontId="6" fillId="0" borderId="0"/>
    <xf numFmtId="164" fontId="14"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0" fontId="6"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86" fontId="14" fillId="0" borderId="0" applyFill="0" applyBorder="0" applyAlignment="0" applyProtection="0"/>
    <xf numFmtId="41" fontId="14" fillId="0" borderId="0" applyFill="0" applyBorder="0" applyAlignment="0" applyProtection="0"/>
    <xf numFmtId="0" fontId="130" fillId="0" borderId="0"/>
    <xf numFmtId="0" fontId="5" fillId="0" borderId="0"/>
    <xf numFmtId="164" fontId="14" fillId="0" borderId="0" applyFont="0" applyFill="0" applyBorder="0" applyAlignment="0" applyProtection="0"/>
    <xf numFmtId="0" fontId="5" fillId="0" borderId="0"/>
    <xf numFmtId="0" fontId="132" fillId="0" borderId="0"/>
    <xf numFmtId="165" fontId="25" fillId="0" borderId="0" applyFont="0" applyFill="0" applyBorder="0" applyAlignment="0" applyProtection="0"/>
    <xf numFmtId="164" fontId="25" fillId="0" borderId="0" applyFont="0" applyFill="0" applyBorder="0" applyAlignment="0" applyProtection="0"/>
    <xf numFmtId="0" fontId="133" fillId="0" borderId="0" applyNumberFormat="0" applyFill="0" applyBorder="0" applyAlignment="0" applyProtection="0"/>
    <xf numFmtId="9" fontId="25" fillId="0" borderId="0" applyFont="0" applyFill="0" applyBorder="0" applyAlignment="0" applyProtection="0"/>
    <xf numFmtId="0" fontId="4" fillId="0" borderId="0"/>
    <xf numFmtId="0" fontId="3"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14" fillId="0" borderId="0"/>
    <xf numFmtId="9" fontId="14" fillId="0" borderId="0" applyFont="0" applyFill="0" applyBorder="0" applyAlignment="0" applyProtection="0"/>
    <xf numFmtId="165" fontId="2" fillId="0" borderId="0" applyFont="0" applyFill="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165" fontId="2" fillId="0" borderId="0" applyFont="0" applyFill="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168"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164" fontId="14" fillId="0" borderId="0" applyFont="0" applyFill="0" applyBorder="0" applyAlignment="0" applyProtection="0"/>
    <xf numFmtId="168" fontId="14" fillId="0" borderId="0" applyFont="0" applyFill="0" applyBorder="0" applyAlignment="0" applyProtection="0"/>
    <xf numFmtId="164"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164"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164"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0" fontId="2" fillId="0" borderId="0"/>
    <xf numFmtId="164" fontId="2" fillId="0" borderId="0" applyFont="0" applyFill="0" applyBorder="0" applyAlignment="0" applyProtection="0"/>
    <xf numFmtId="43" fontId="2" fillId="0" borderId="0" applyFont="0" applyFill="0" applyBorder="0" applyAlignment="0" applyProtection="0"/>
    <xf numFmtId="164" fontId="14" fillId="0" borderId="0" applyFont="0" applyFill="0" applyBorder="0" applyAlignment="0" applyProtection="0"/>
    <xf numFmtId="165" fontId="14" fillId="0" borderId="0" applyFont="0" applyFill="0" applyBorder="0" applyAlignment="0" applyProtection="0"/>
    <xf numFmtId="165" fontId="25"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9" borderId="0" applyNumberFormat="0" applyBorder="0" applyAlignment="0" applyProtection="0"/>
    <xf numFmtId="0" fontId="2" fillId="20" borderId="0" applyNumberFormat="0" applyBorder="0" applyAlignment="0" applyProtection="0"/>
    <xf numFmtId="0" fontId="2" fillId="24" borderId="0" applyNumberFormat="0" applyBorder="0" applyAlignment="0" applyProtection="0"/>
    <xf numFmtId="0" fontId="2" fillId="28" borderId="0" applyNumberFormat="0" applyBorder="0" applyAlignment="0" applyProtection="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164" fontId="14" fillId="0" borderId="0" applyFont="0" applyFill="0" applyBorder="0" applyAlignment="0" applyProtection="0"/>
    <xf numFmtId="164"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164"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164"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164" fontId="14" fillId="0" borderId="0" applyFont="0" applyFill="0" applyBorder="0" applyAlignment="0" applyProtection="0"/>
    <xf numFmtId="0" fontId="2" fillId="0" borderId="0"/>
    <xf numFmtId="0" fontId="25" fillId="0" borderId="0"/>
    <xf numFmtId="165" fontId="25" fillId="0" borderId="0" applyFont="0" applyFill="0" applyBorder="0" applyAlignment="0" applyProtection="0"/>
    <xf numFmtId="164" fontId="25" fillId="0" borderId="0" applyFont="0" applyFill="0" applyBorder="0" applyAlignment="0" applyProtection="0"/>
    <xf numFmtId="0" fontId="2" fillId="0" borderId="0"/>
    <xf numFmtId="0" fontId="2" fillId="0" borderId="0"/>
    <xf numFmtId="168" fontId="14"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4" fontId="14" fillId="0" borderId="0" applyFont="0" applyFill="0" applyBorder="0" applyAlignment="0" applyProtection="0"/>
    <xf numFmtId="0" fontId="1" fillId="0" borderId="0"/>
    <xf numFmtId="164" fontId="1" fillId="0" borderId="0" applyFont="0" applyFill="0" applyBorder="0" applyAlignment="0" applyProtection="0"/>
  </cellStyleXfs>
  <cellXfs count="1289">
    <xf numFmtId="0" fontId="0" fillId="0" borderId="0" xfId="0"/>
    <xf numFmtId="0" fontId="15" fillId="0" borderId="0" xfId="0" applyFont="1"/>
    <xf numFmtId="0" fontId="18" fillId="0" borderId="0" xfId="0" applyFont="1"/>
    <xf numFmtId="0" fontId="18" fillId="0" borderId="0" xfId="0" quotePrefix="1" applyFont="1" applyAlignment="1">
      <alignment horizontal="left"/>
    </xf>
    <xf numFmtId="3" fontId="18" fillId="0" borderId="0" xfId="0" applyNumberFormat="1" applyFont="1"/>
    <xf numFmtId="0" fontId="21" fillId="0" borderId="0" xfId="0" applyFont="1"/>
    <xf numFmtId="0" fontId="22" fillId="0" borderId="0" xfId="0" applyFont="1"/>
    <xf numFmtId="0" fontId="18" fillId="0" borderId="0" xfId="0" applyFont="1" applyAlignment="1">
      <alignment horizontal="left"/>
    </xf>
    <xf numFmtId="0" fontId="23" fillId="0" borderId="0" xfId="0" applyFont="1" applyAlignment="1">
      <alignment horizontal="left"/>
    </xf>
    <xf numFmtId="0" fontId="25" fillId="0" borderId="0" xfId="0" applyFont="1"/>
    <xf numFmtId="0" fontId="18" fillId="2" borderId="0" xfId="0" applyFont="1" applyFill="1"/>
    <xf numFmtId="0" fontId="20" fillId="0" borderId="0" xfId="0" applyFont="1"/>
    <xf numFmtId="4" fontId="18" fillId="0" borderId="0" xfId="0" applyNumberFormat="1" applyFont="1"/>
    <xf numFmtId="0" fontId="29" fillId="0" borderId="0" xfId="0" applyFont="1"/>
    <xf numFmtId="169" fontId="18" fillId="0" borderId="0" xfId="0" applyNumberFormat="1" applyFont="1"/>
    <xf numFmtId="170" fontId="31" fillId="0" borderId="0" xfId="1" applyNumberFormat="1" applyFont="1" applyFill="1" applyBorder="1"/>
    <xf numFmtId="170" fontId="29" fillId="0" borderId="0" xfId="0" applyNumberFormat="1" applyFont="1"/>
    <xf numFmtId="170" fontId="15" fillId="0" borderId="0" xfId="0" applyNumberFormat="1" applyFont="1"/>
    <xf numFmtId="169" fontId="18" fillId="0" borderId="0" xfId="1" applyNumberFormat="1" applyFont="1" applyFill="1"/>
    <xf numFmtId="3" fontId="20" fillId="0" borderId="0" xfId="0" applyNumberFormat="1" applyFont="1"/>
    <xf numFmtId="170" fontId="20" fillId="0" borderId="0" xfId="0" applyNumberFormat="1" applyFont="1"/>
    <xf numFmtId="0" fontId="27" fillId="0" borderId="0" xfId="0" applyFont="1"/>
    <xf numFmtId="0" fontId="23" fillId="0" borderId="0" xfId="0" applyFont="1"/>
    <xf numFmtId="3" fontId="26" fillId="0" borderId="0" xfId="0" applyNumberFormat="1" applyFont="1"/>
    <xf numFmtId="0" fontId="20" fillId="0" borderId="0" xfId="0" applyFont="1" applyAlignment="1">
      <alignment horizontal="center"/>
    </xf>
    <xf numFmtId="0" fontId="32" fillId="0" borderId="0" xfId="0" applyFont="1" applyAlignment="1">
      <alignment horizontal="left"/>
    </xf>
    <xf numFmtId="0" fontId="33" fillId="0" borderId="0" xfId="0" applyFont="1"/>
    <xf numFmtId="0" fontId="26" fillId="0" borderId="0" xfId="0" applyFont="1" applyAlignment="1">
      <alignment horizontal="center"/>
    </xf>
    <xf numFmtId="0" fontId="24" fillId="0" borderId="0" xfId="0" applyFont="1"/>
    <xf numFmtId="0" fontId="26" fillId="0" borderId="0" xfId="0" applyFont="1"/>
    <xf numFmtId="170" fontId="27" fillId="0" borderId="0" xfId="0" applyNumberFormat="1" applyFont="1"/>
    <xf numFmtId="0" fontId="35" fillId="0" borderId="0" xfId="0" applyFont="1"/>
    <xf numFmtId="3" fontId="16" fillId="0" borderId="0" xfId="0" applyNumberFormat="1" applyFont="1"/>
    <xf numFmtId="0" fontId="18" fillId="0" borderId="0" xfId="0" quotePrefix="1" applyFont="1" applyAlignment="1">
      <alignment horizontal="left" vertical="center"/>
    </xf>
    <xf numFmtId="0" fontId="18" fillId="0" borderId="0" xfId="0" applyFont="1" applyAlignment="1">
      <alignment horizontal="center" vertical="center"/>
    </xf>
    <xf numFmtId="3" fontId="24" fillId="0" borderId="0" xfId="0" applyNumberFormat="1" applyFont="1" applyAlignment="1">
      <alignment horizontal="center" vertical="center"/>
    </xf>
    <xf numFmtId="3" fontId="18" fillId="0" borderId="0" xfId="0" applyNumberFormat="1" applyFont="1" applyAlignment="1">
      <alignment horizontal="center" vertical="center"/>
    </xf>
    <xf numFmtId="168" fontId="20" fillId="0" borderId="0" xfId="1" applyFont="1" applyFill="1"/>
    <xf numFmtId="169" fontId="18" fillId="0" borderId="0" xfId="1" applyNumberFormat="1" applyFont="1" applyFill="1" applyBorder="1" applyAlignment="1">
      <alignment wrapText="1"/>
    </xf>
    <xf numFmtId="37" fontId="18" fillId="0" borderId="0" xfId="0" applyNumberFormat="1" applyFont="1"/>
    <xf numFmtId="0" fontId="36" fillId="0" borderId="0" xfId="0" applyFont="1"/>
    <xf numFmtId="10" fontId="37" fillId="0" borderId="0" xfId="0" applyNumberFormat="1" applyFont="1" applyAlignment="1">
      <alignment horizontal="center"/>
    </xf>
    <xf numFmtId="0" fontId="42" fillId="0" borderId="0" xfId="0" applyFont="1"/>
    <xf numFmtId="0" fontId="30" fillId="0" borderId="0" xfId="0" applyFont="1"/>
    <xf numFmtId="0" fontId="16" fillId="0" borderId="0" xfId="0" applyFont="1"/>
    <xf numFmtId="0" fontId="34" fillId="0" borderId="0" xfId="0" applyFont="1"/>
    <xf numFmtId="0" fontId="43" fillId="0" borderId="0" xfId="0" applyFont="1" applyAlignment="1">
      <alignment horizontal="left" readingOrder="1"/>
    </xf>
    <xf numFmtId="0" fontId="32" fillId="0" borderId="0" xfId="0" applyFont="1" applyAlignment="1">
      <alignment horizontal="center"/>
    </xf>
    <xf numFmtId="3" fontId="24" fillId="0" borderId="0" xfId="0" applyNumberFormat="1" applyFont="1"/>
    <xf numFmtId="0" fontId="18" fillId="0" borderId="1" xfId="0" quotePrefix="1" applyFont="1" applyBorder="1" applyAlignment="1">
      <alignment horizontal="left"/>
    </xf>
    <xf numFmtId="0" fontId="20" fillId="0" borderId="2" xfId="0" applyFont="1" applyBorder="1"/>
    <xf numFmtId="0" fontId="18" fillId="0" borderId="2" xfId="0" applyFont="1" applyBorder="1"/>
    <xf numFmtId="0" fontId="18" fillId="0" borderId="1" xfId="1" applyNumberFormat="1" applyFont="1" applyFill="1" applyBorder="1" applyAlignment="1">
      <alignment horizontal="center" vertical="center"/>
    </xf>
    <xf numFmtId="3" fontId="18" fillId="0" borderId="1" xfId="1" applyNumberFormat="1" applyFont="1" applyBorder="1" applyAlignment="1">
      <alignment vertical="center"/>
    </xf>
    <xf numFmtId="3" fontId="20" fillId="0" borderId="1" xfId="1" applyNumberFormat="1" applyFont="1" applyBorder="1" applyAlignment="1">
      <alignment vertical="center"/>
    </xf>
    <xf numFmtId="0" fontId="18" fillId="0" borderId="0" xfId="0" applyFont="1" applyAlignment="1">
      <alignment vertical="justify" wrapText="1"/>
    </xf>
    <xf numFmtId="0" fontId="18" fillId="0" borderId="1" xfId="0" applyFont="1" applyBorder="1" applyAlignment="1">
      <alignment horizontal="left" vertical="center"/>
    </xf>
    <xf numFmtId="3" fontId="20" fillId="0" borderId="1" xfId="1" applyNumberFormat="1" applyFont="1" applyBorder="1" applyAlignment="1">
      <alignment horizontal="right" vertical="center"/>
    </xf>
    <xf numFmtId="0" fontId="20" fillId="0" borderId="1" xfId="0" applyFont="1" applyBorder="1" applyAlignment="1">
      <alignment horizontal="center"/>
    </xf>
    <xf numFmtId="3" fontId="20" fillId="0" borderId="0" xfId="0" applyNumberFormat="1" applyFont="1" applyAlignment="1">
      <alignment horizontal="center"/>
    </xf>
    <xf numFmtId="0" fontId="18" fillId="3" borderId="0" xfId="0" applyFont="1" applyFill="1"/>
    <xf numFmtId="0" fontId="20" fillId="3" borderId="0" xfId="0" applyFont="1" applyFill="1"/>
    <xf numFmtId="0" fontId="18" fillId="3" borderId="0" xfId="0" applyFont="1" applyFill="1" applyAlignment="1">
      <alignment horizontal="left"/>
    </xf>
    <xf numFmtId="0" fontId="20" fillId="0" borderId="1" xfId="0" applyFont="1" applyBorder="1" applyAlignment="1">
      <alignment horizontal="left" vertical="center" wrapText="1"/>
    </xf>
    <xf numFmtId="0" fontId="18" fillId="0" borderId="1" xfId="0" applyFont="1" applyBorder="1"/>
    <xf numFmtId="0" fontId="20" fillId="0" borderId="0" xfId="0" quotePrefix="1" applyFont="1" applyAlignment="1">
      <alignment horizontal="left"/>
    </xf>
    <xf numFmtId="0" fontId="20" fillId="0" borderId="0" xfId="0" applyFont="1" applyAlignment="1">
      <alignment horizontal="left"/>
    </xf>
    <xf numFmtId="3" fontId="20" fillId="0" borderId="0" xfId="0" applyNumberFormat="1" applyFont="1" applyAlignment="1">
      <alignment horizontal="right"/>
    </xf>
    <xf numFmtId="3" fontId="20" fillId="0" borderId="1" xfId="0" applyNumberFormat="1" applyFont="1" applyBorder="1" applyAlignment="1">
      <alignment horizontal="right"/>
    </xf>
    <xf numFmtId="37" fontId="29" fillId="0" borderId="0" xfId="0" applyNumberFormat="1" applyFont="1"/>
    <xf numFmtId="0" fontId="18" fillId="3" borderId="0" xfId="0" applyFont="1" applyFill="1" applyAlignment="1">
      <alignment horizontal="center" vertical="center"/>
    </xf>
    <xf numFmtId="170" fontId="18" fillId="0" borderId="0" xfId="0" applyNumberFormat="1" applyFont="1" applyAlignment="1">
      <alignment horizontal="center" vertical="center"/>
    </xf>
    <xf numFmtId="10" fontId="39" fillId="0" borderId="0" xfId="0" applyNumberFormat="1" applyFont="1" applyAlignment="1">
      <alignment horizontal="center" wrapText="1"/>
    </xf>
    <xf numFmtId="170" fontId="38" fillId="0" borderId="0" xfId="1" applyNumberFormat="1" applyFont="1" applyFill="1" applyBorder="1"/>
    <xf numFmtId="172" fontId="35" fillId="0" borderId="0" xfId="0" applyNumberFormat="1" applyFont="1"/>
    <xf numFmtId="3" fontId="44" fillId="0" borderId="0" xfId="0" applyNumberFormat="1" applyFont="1"/>
    <xf numFmtId="0" fontId="45" fillId="0" borderId="0" xfId="0" applyFont="1"/>
    <xf numFmtId="0" fontId="46" fillId="0" borderId="0" xfId="0" applyFont="1"/>
    <xf numFmtId="0" fontId="47" fillId="0" borderId="0" xfId="0" applyFont="1"/>
    <xf numFmtId="3" fontId="42" fillId="0" borderId="0" xfId="0" applyNumberFormat="1" applyFont="1"/>
    <xf numFmtId="0" fontId="48" fillId="0" borderId="0" xfId="0" applyFont="1"/>
    <xf numFmtId="3" fontId="48" fillId="0" borderId="0" xfId="0" applyNumberFormat="1" applyFont="1"/>
    <xf numFmtId="0" fontId="49" fillId="0" borderId="0" xfId="0" applyFont="1"/>
    <xf numFmtId="0" fontId="48" fillId="2" borderId="0" xfId="0" applyFont="1" applyFill="1"/>
    <xf numFmtId="0" fontId="40" fillId="0" borderId="0" xfId="0" applyFont="1"/>
    <xf numFmtId="171" fontId="18" fillId="3" borderId="1" xfId="1" applyNumberFormat="1" applyFont="1" applyFill="1" applyBorder="1" applyAlignment="1">
      <alignment vertical="center" wrapText="1"/>
    </xf>
    <xf numFmtId="3" fontId="0" fillId="0" borderId="0" xfId="0" applyNumberFormat="1"/>
    <xf numFmtId="170" fontId="20" fillId="0" borderId="0" xfId="0" applyNumberFormat="1" applyFont="1" applyAlignment="1">
      <alignment horizontal="center"/>
    </xf>
    <xf numFmtId="3" fontId="52" fillId="0" borderId="0" xfId="0" applyNumberFormat="1" applyFont="1"/>
    <xf numFmtId="0" fontId="53" fillId="0" borderId="0" xfId="0" applyFont="1"/>
    <xf numFmtId="3" fontId="49" fillId="0" borderId="0" xfId="0" applyNumberFormat="1" applyFont="1"/>
    <xf numFmtId="169" fontId="50" fillId="0" borderId="0" xfId="1" applyNumberFormat="1" applyFont="1" applyFill="1"/>
    <xf numFmtId="169" fontId="54" fillId="0" borderId="0" xfId="1" applyNumberFormat="1" applyFont="1" applyFill="1"/>
    <xf numFmtId="172" fontId="54" fillId="0" borderId="0" xfId="1" applyNumberFormat="1" applyFont="1" applyFill="1"/>
    <xf numFmtId="168" fontId="24" fillId="0" borderId="0" xfId="1" applyFont="1" applyBorder="1"/>
    <xf numFmtId="0" fontId="20" fillId="0" borderId="0" xfId="0" applyFont="1" applyAlignment="1">
      <alignment horizontal="left" vertical="center"/>
    </xf>
    <xf numFmtId="0" fontId="20" fillId="0" borderId="0" xfId="6" applyFont="1" applyAlignment="1">
      <alignment horizontal="center" vertical="center"/>
    </xf>
    <xf numFmtId="3" fontId="20" fillId="0" borderId="0" xfId="6" applyNumberFormat="1" applyFont="1" applyAlignment="1">
      <alignment horizontal="right" vertical="center"/>
    </xf>
    <xf numFmtId="3" fontId="20" fillId="0" borderId="0" xfId="1" applyNumberFormat="1" applyFont="1" applyBorder="1" applyAlignment="1">
      <alignment horizontal="right" vertical="center"/>
    </xf>
    <xf numFmtId="173" fontId="18" fillId="0" borderId="1" xfId="1" applyNumberFormat="1" applyFont="1" applyBorder="1" applyAlignment="1">
      <alignment vertical="center"/>
    </xf>
    <xf numFmtId="173" fontId="18" fillId="0" borderId="3" xfId="1" applyNumberFormat="1" applyFont="1" applyBorder="1" applyAlignment="1">
      <alignment vertical="center"/>
    </xf>
    <xf numFmtId="173" fontId="27" fillId="0" borderId="0" xfId="0" applyNumberFormat="1" applyFont="1"/>
    <xf numFmtId="173" fontId="20" fillId="0" borderId="1" xfId="1" applyNumberFormat="1" applyFont="1" applyBorder="1" applyAlignment="1">
      <alignment horizontal="right" vertical="center"/>
    </xf>
    <xf numFmtId="173" fontId="20" fillId="0" borderId="0" xfId="1" applyNumberFormat="1" applyFont="1" applyBorder="1" applyAlignment="1">
      <alignment horizontal="right" vertical="center"/>
    </xf>
    <xf numFmtId="49" fontId="20" fillId="0" borderId="0" xfId="0" applyNumberFormat="1" applyFont="1" applyAlignment="1">
      <alignment horizontal="center"/>
    </xf>
    <xf numFmtId="168" fontId="42" fillId="0" borderId="0" xfId="1" applyFont="1" applyFill="1"/>
    <xf numFmtId="0" fontId="60" fillId="0" borderId="0" xfId="0" applyFont="1"/>
    <xf numFmtId="0" fontId="61" fillId="0" borderId="0" xfId="0" applyFont="1"/>
    <xf numFmtId="0" fontId="62" fillId="0" borderId="0" xfId="0" applyFont="1"/>
    <xf numFmtId="168" fontId="42" fillId="0" borderId="0" xfId="1" applyFont="1" applyFill="1" applyBorder="1"/>
    <xf numFmtId="3" fontId="42" fillId="3" borderId="0" xfId="0" applyNumberFormat="1" applyFont="1" applyFill="1"/>
    <xf numFmtId="0" fontId="42" fillId="3" borderId="0" xfId="0" applyFont="1" applyFill="1"/>
    <xf numFmtId="3" fontId="51" fillId="3" borderId="4" xfId="0" applyNumberFormat="1" applyFont="1" applyFill="1" applyBorder="1"/>
    <xf numFmtId="170" fontId="53" fillId="3" borderId="0" xfId="0" applyNumberFormat="1" applyFont="1" applyFill="1"/>
    <xf numFmtId="3" fontId="53" fillId="3" borderId="0" xfId="0" applyNumberFormat="1" applyFont="1" applyFill="1"/>
    <xf numFmtId="0" fontId="53" fillId="3" borderId="0" xfId="0" applyFont="1" applyFill="1"/>
    <xf numFmtId="0" fontId="51" fillId="3" borderId="0" xfId="0" applyFont="1" applyFill="1"/>
    <xf numFmtId="170" fontId="42" fillId="3" borderId="0" xfId="0" applyNumberFormat="1" applyFont="1" applyFill="1"/>
    <xf numFmtId="170" fontId="42" fillId="0" borderId="0" xfId="0" applyNumberFormat="1" applyFont="1"/>
    <xf numFmtId="0" fontId="63" fillId="0" borderId="0" xfId="0" applyFont="1"/>
    <xf numFmtId="0" fontId="42" fillId="2" borderId="0" xfId="0" applyFont="1" applyFill="1"/>
    <xf numFmtId="4" fontId="59" fillId="0" borderId="0" xfId="0" applyNumberFormat="1" applyFont="1"/>
    <xf numFmtId="0" fontId="49" fillId="0" borderId="0" xfId="0" applyFont="1" applyAlignment="1">
      <alignment horizontal="right"/>
    </xf>
    <xf numFmtId="1" fontId="0" fillId="0" borderId="0" xfId="0" applyNumberFormat="1"/>
    <xf numFmtId="3" fontId="18" fillId="0" borderId="0" xfId="0" applyNumberFormat="1" applyFont="1" applyAlignment="1">
      <alignment horizontal="right"/>
    </xf>
    <xf numFmtId="4" fontId="64" fillId="0" borderId="0" xfId="0" applyNumberFormat="1" applyFont="1"/>
    <xf numFmtId="0" fontId="65" fillId="0" borderId="0" xfId="0" applyFont="1"/>
    <xf numFmtId="169" fontId="66" fillId="0" borderId="0" xfId="0" applyNumberFormat="1" applyFont="1"/>
    <xf numFmtId="169" fontId="66" fillId="0" borderId="0" xfId="1" applyNumberFormat="1" applyFont="1" applyFill="1"/>
    <xf numFmtId="0" fontId="67" fillId="0" borderId="0" xfId="0" applyFont="1" applyAlignment="1">
      <alignment vertical="center" wrapText="1"/>
    </xf>
    <xf numFmtId="0" fontId="68" fillId="0" borderId="0" xfId="0" applyFont="1" applyAlignment="1">
      <alignment horizontal="center"/>
    </xf>
    <xf numFmtId="0" fontId="68" fillId="0" borderId="0" xfId="0" applyFont="1"/>
    <xf numFmtId="0" fontId="70" fillId="0" borderId="0" xfId="0" applyFont="1"/>
    <xf numFmtId="3" fontId="52" fillId="0" borderId="0" xfId="0" applyNumberFormat="1" applyFont="1" applyAlignment="1">
      <alignment horizontal="center"/>
    </xf>
    <xf numFmtId="0" fontId="71" fillId="0" borderId="0" xfId="0" applyFont="1"/>
    <xf numFmtId="1" fontId="49" fillId="0" borderId="0" xfId="0" applyNumberFormat="1" applyFont="1"/>
    <xf numFmtId="0" fontId="49" fillId="3" borderId="0" xfId="0" applyFont="1" applyFill="1"/>
    <xf numFmtId="0" fontId="30" fillId="0" borderId="0" xfId="0" applyFont="1" applyAlignment="1">
      <alignment horizontal="left"/>
    </xf>
    <xf numFmtId="0" fontId="30" fillId="0" borderId="0" xfId="0" applyFont="1" applyAlignment="1">
      <alignment horizontal="center"/>
    </xf>
    <xf numFmtId="0" fontId="18" fillId="0" borderId="0" xfId="0" applyFont="1" applyAlignment="1">
      <alignment horizontal="center"/>
    </xf>
    <xf numFmtId="4" fontId="14" fillId="0" borderId="0" xfId="0" applyNumberFormat="1" applyFont="1"/>
    <xf numFmtId="169" fontId="42" fillId="0" borderId="0" xfId="1" applyNumberFormat="1" applyFont="1" applyFill="1"/>
    <xf numFmtId="3" fontId="48" fillId="0" borderId="0" xfId="0" applyNumberFormat="1" applyFont="1" applyAlignment="1">
      <alignment horizontal="center"/>
    </xf>
    <xf numFmtId="3" fontId="23" fillId="0" borderId="0" xfId="0" applyNumberFormat="1" applyFont="1"/>
    <xf numFmtId="164" fontId="23" fillId="0" borderId="0" xfId="14" applyFont="1" applyFill="1" applyBorder="1" applyAlignment="1">
      <alignment horizontal="right"/>
    </xf>
    <xf numFmtId="164" fontId="23" fillId="0" borderId="0" xfId="14" applyFont="1" applyFill="1" applyBorder="1"/>
    <xf numFmtId="3" fontId="20" fillId="0" borderId="0" xfId="0" applyNumberFormat="1" applyFont="1" applyAlignment="1">
      <alignment horizontal="right" vertical="center"/>
    </xf>
    <xf numFmtId="170" fontId="20" fillId="3" borderId="0" xfId="1" applyNumberFormat="1" applyFont="1" applyFill="1" applyBorder="1" applyAlignment="1">
      <alignment horizontal="center"/>
    </xf>
    <xf numFmtId="170" fontId="20" fillId="0" borderId="0" xfId="1" applyNumberFormat="1" applyFont="1" applyFill="1" applyBorder="1" applyAlignment="1">
      <alignment horizontal="right" vertical="center"/>
    </xf>
    <xf numFmtId="170" fontId="20" fillId="0" borderId="0" xfId="1" applyNumberFormat="1" applyFont="1" applyFill="1" applyBorder="1" applyAlignment="1">
      <alignment horizontal="center" vertical="center"/>
    </xf>
    <xf numFmtId="0" fontId="20" fillId="4" borderId="1" xfId="0" applyFont="1" applyFill="1" applyBorder="1" applyAlignment="1">
      <alignment horizontal="center" vertical="center"/>
    </xf>
    <xf numFmtId="3" fontId="20" fillId="4" borderId="1" xfId="1" applyNumberFormat="1" applyFont="1" applyFill="1" applyBorder="1" applyAlignment="1">
      <alignment horizontal="right" vertical="center"/>
    </xf>
    <xf numFmtId="173" fontId="20" fillId="4" borderId="1" xfId="1" applyNumberFormat="1" applyFont="1" applyFill="1" applyBorder="1" applyAlignment="1">
      <alignment horizontal="right" vertical="center"/>
    </xf>
    <xf numFmtId="3" fontId="18" fillId="0" borderId="1" xfId="1" applyNumberFormat="1" applyFont="1" applyFill="1" applyBorder="1" applyAlignment="1">
      <alignment horizontal="right" vertical="center"/>
    </xf>
    <xf numFmtId="164" fontId="20" fillId="0" borderId="1" xfId="14" applyFont="1" applyBorder="1" applyAlignment="1">
      <alignment horizontal="right" vertical="center"/>
    </xf>
    <xf numFmtId="0" fontId="24" fillId="0" borderId="0" xfId="5" applyFont="1"/>
    <xf numFmtId="0" fontId="18" fillId="0" borderId="0" xfId="5" applyFont="1"/>
    <xf numFmtId="3" fontId="24" fillId="0" borderId="0" xfId="5" applyNumberFormat="1" applyFont="1"/>
    <xf numFmtId="0" fontId="20" fillId="0" borderId="0" xfId="5" applyFont="1"/>
    <xf numFmtId="3" fontId="18" fillId="0" borderId="0" xfId="5" applyNumberFormat="1" applyFont="1"/>
    <xf numFmtId="0" fontId="20" fillId="0" borderId="0" xfId="5" applyFont="1" applyAlignment="1">
      <alignment horizontal="center"/>
    </xf>
    <xf numFmtId="173" fontId="18" fillId="0" borderId="1" xfId="1" applyNumberFormat="1" applyFont="1" applyBorder="1" applyAlignment="1">
      <alignment horizontal="right" vertical="center"/>
    </xf>
    <xf numFmtId="0" fontId="75" fillId="0" borderId="0" xfId="0" applyFont="1"/>
    <xf numFmtId="0" fontId="74" fillId="0" borderId="0" xfId="5" applyFont="1"/>
    <xf numFmtId="3" fontId="37" fillId="0" borderId="0" xfId="5" applyNumberFormat="1" applyFont="1"/>
    <xf numFmtId="3" fontId="72" fillId="0" borderId="0" xfId="5" applyNumberFormat="1" applyFont="1"/>
    <xf numFmtId="3" fontId="73" fillId="0" borderId="0" xfId="5" applyNumberFormat="1" applyFont="1"/>
    <xf numFmtId="0" fontId="72" fillId="0" borderId="0" xfId="5" applyFont="1"/>
    <xf numFmtId="0" fontId="73" fillId="0" borderId="0" xfId="5" applyFont="1"/>
    <xf numFmtId="175" fontId="18" fillId="0" borderId="0" xfId="5" applyNumberFormat="1" applyFont="1"/>
    <xf numFmtId="0" fontId="37" fillId="0" borderId="0" xfId="5" applyFont="1"/>
    <xf numFmtId="0" fontId="73" fillId="0" borderId="0" xfId="5" applyFont="1" applyAlignment="1">
      <alignment horizontal="center"/>
    </xf>
    <xf numFmtId="0" fontId="73" fillId="0" borderId="0" xfId="5" applyFont="1" applyAlignment="1">
      <alignment horizontal="left" vertical="center"/>
    </xf>
    <xf numFmtId="171" fontId="72" fillId="0" borderId="0" xfId="5" applyNumberFormat="1" applyFont="1"/>
    <xf numFmtId="0" fontId="18" fillId="0" borderId="0" xfId="5" applyFont="1" applyAlignment="1">
      <alignment horizontal="center"/>
    </xf>
    <xf numFmtId="0" fontId="24" fillId="0" borderId="0" xfId="5" applyFont="1" applyAlignment="1">
      <alignment horizontal="center" vertical="center"/>
    </xf>
    <xf numFmtId="0" fontId="16" fillId="0" borderId="0" xfId="5" applyFont="1"/>
    <xf numFmtId="38" fontId="24" fillId="0" borderId="0" xfId="1" applyNumberFormat="1" applyFont="1"/>
    <xf numFmtId="38" fontId="18" fillId="0" borderId="0" xfId="5" applyNumberFormat="1" applyFont="1"/>
    <xf numFmtId="168" fontId="17" fillId="0" borderId="0" xfId="1" applyFont="1"/>
    <xf numFmtId="3" fontId="20" fillId="0" borderId="9" xfId="5" applyNumberFormat="1" applyFont="1" applyBorder="1" applyAlignment="1">
      <alignment horizontal="center"/>
    </xf>
    <xf numFmtId="176" fontId="18" fillId="0" borderId="0" xfId="5" applyNumberFormat="1" applyFont="1"/>
    <xf numFmtId="0" fontId="77" fillId="0" borderId="0" xfId="5" applyFont="1"/>
    <xf numFmtId="177" fontId="18" fillId="0" borderId="0" xfId="5" applyNumberFormat="1" applyFont="1"/>
    <xf numFmtId="173" fontId="20" fillId="0" borderId="0" xfId="6" applyNumberFormat="1" applyFont="1" applyAlignment="1">
      <alignment horizontal="right" vertical="center"/>
    </xf>
    <xf numFmtId="3" fontId="52" fillId="0" borderId="0" xfId="6" applyNumberFormat="1" applyFont="1" applyAlignment="1">
      <alignment horizontal="right" vertical="center"/>
    </xf>
    <xf numFmtId="37" fontId="52" fillId="0" borderId="0" xfId="6" applyNumberFormat="1" applyFont="1" applyAlignment="1">
      <alignment horizontal="right" vertical="center"/>
    </xf>
    <xf numFmtId="164" fontId="49" fillId="0" borderId="0" xfId="14" applyFont="1" applyBorder="1" applyAlignment="1">
      <alignment horizontal="right" vertical="center"/>
    </xf>
    <xf numFmtId="0" fontId="18" fillId="0" borderId="0" xfId="0" applyFont="1" applyAlignment="1">
      <alignment horizontal="justify" vertical="justify" wrapText="1"/>
    </xf>
    <xf numFmtId="0" fontId="18" fillId="0" borderId="0" xfId="0" applyFont="1" applyAlignment="1">
      <alignment horizontal="left" vertical="center"/>
    </xf>
    <xf numFmtId="0" fontId="18" fillId="0" borderId="21" xfId="0" applyFont="1" applyBorder="1"/>
    <xf numFmtId="0" fontId="18" fillId="0" borderId="20" xfId="0" applyFont="1" applyBorder="1"/>
    <xf numFmtId="0" fontId="18" fillId="0" borderId="0" xfId="0" applyFont="1" applyAlignment="1">
      <alignment horizontal="left" vertical="justify" wrapText="1" readingOrder="1"/>
    </xf>
    <xf numFmtId="3" fontId="73" fillId="0" borderId="0" xfId="5" applyNumberFormat="1" applyFont="1" applyAlignment="1">
      <alignment horizontal="center"/>
    </xf>
    <xf numFmtId="0" fontId="18" fillId="0" borderId="33" xfId="0" applyFont="1" applyBorder="1"/>
    <xf numFmtId="3" fontId="20" fillId="0" borderId="1" xfId="14" applyNumberFormat="1" applyFont="1" applyFill="1" applyBorder="1" applyAlignment="1">
      <alignment horizontal="center" vertical="center"/>
    </xf>
    <xf numFmtId="0" fontId="78" fillId="0" borderId="0" xfId="0" applyFont="1"/>
    <xf numFmtId="164" fontId="18" fillId="0" borderId="33" xfId="14" applyFont="1" applyBorder="1"/>
    <xf numFmtId="164" fontId="18" fillId="0" borderId="0" xfId="14" applyFont="1" applyFill="1"/>
    <xf numFmtId="0" fontId="20" fillId="7" borderId="1" xfId="0" applyFont="1" applyFill="1" applyBorder="1" applyAlignment="1">
      <alignment horizontal="center" vertical="center" wrapText="1"/>
    </xf>
    <xf numFmtId="0" fontId="20" fillId="0" borderId="0" xfId="0" applyFont="1" applyAlignment="1">
      <alignment horizontal="left" indent="1"/>
    </xf>
    <xf numFmtId="169" fontId="42" fillId="0" borderId="0" xfId="0" applyNumberFormat="1" applyFont="1"/>
    <xf numFmtId="0" fontId="18" fillId="0" borderId="0" xfId="0" applyFont="1" applyAlignment="1">
      <alignment horizontal="left" vertical="center" wrapText="1"/>
    </xf>
    <xf numFmtId="171" fontId="18" fillId="3" borderId="0" xfId="1" applyNumberFormat="1" applyFont="1" applyFill="1" applyBorder="1" applyAlignment="1">
      <alignment vertical="center" wrapText="1"/>
    </xf>
    <xf numFmtId="171" fontId="18" fillId="0" borderId="0" xfId="1" applyNumberFormat="1" applyFont="1" applyFill="1" applyBorder="1" applyAlignment="1">
      <alignment vertical="center" wrapText="1"/>
    </xf>
    <xf numFmtId="0" fontId="30" fillId="0" borderId="0" xfId="0" applyFont="1" applyAlignment="1">
      <alignment horizontal="left" vertical="center" wrapText="1"/>
    </xf>
    <xf numFmtId="0" fontId="44" fillId="0" borderId="0" xfId="67" applyFont="1"/>
    <xf numFmtId="164" fontId="18" fillId="0" borderId="0" xfId="14" applyFont="1"/>
    <xf numFmtId="0" fontId="44" fillId="0" borderId="0" xfId="0" applyFont="1"/>
    <xf numFmtId="0" fontId="44" fillId="0" borderId="0" xfId="0" applyFont="1" applyAlignment="1">
      <alignment horizontal="center"/>
    </xf>
    <xf numFmtId="14" fontId="20" fillId="0" borderId="0" xfId="0" applyNumberFormat="1" applyFont="1" applyAlignment="1">
      <alignment horizontal="right"/>
    </xf>
    <xf numFmtId="0" fontId="20" fillId="0" borderId="1" xfId="0" applyFont="1" applyBorder="1" applyAlignment="1">
      <alignment horizontal="center" vertical="center"/>
    </xf>
    <xf numFmtId="0" fontId="20" fillId="0" borderId="0" xfId="0" quotePrefix="1" applyFont="1" applyAlignment="1">
      <alignment horizontal="left" vertical="center" wrapText="1"/>
    </xf>
    <xf numFmtId="173" fontId="20" fillId="0" borderId="0" xfId="0" applyNumberFormat="1" applyFont="1" applyAlignment="1">
      <alignment horizontal="right" vertical="center"/>
    </xf>
    <xf numFmtId="0" fontId="18" fillId="0" borderId="0" xfId="0" quotePrefix="1" applyFont="1" applyAlignment="1">
      <alignment horizontal="left" vertical="center" wrapText="1"/>
    </xf>
    <xf numFmtId="0" fontId="66" fillId="0" borderId="0" xfId="0" applyFont="1" applyAlignment="1">
      <alignment vertical="center" wrapText="1"/>
    </xf>
    <xf numFmtId="0" fontId="81" fillId="0" borderId="0" xfId="0" applyFont="1"/>
    <xf numFmtId="0" fontId="66" fillId="0" borderId="0" xfId="0" applyFont="1"/>
    <xf numFmtId="164" fontId="0" fillId="0" borderId="0" xfId="66" applyFont="1" applyFill="1" applyBorder="1"/>
    <xf numFmtId="164" fontId="79" fillId="0" borderId="0" xfId="0" applyNumberFormat="1" applyFont="1"/>
    <xf numFmtId="0" fontId="18" fillId="0" borderId="26" xfId="5" applyFont="1" applyBorder="1"/>
    <xf numFmtId="49" fontId="20" fillId="7" borderId="1" xfId="0" applyNumberFormat="1" applyFont="1" applyFill="1" applyBorder="1" applyAlignment="1">
      <alignment horizontal="center" vertical="center" wrapText="1"/>
    </xf>
    <xf numFmtId="164" fontId="18" fillId="0" borderId="1" xfId="14" applyFont="1" applyBorder="1" applyAlignment="1">
      <alignment horizontal="right"/>
    </xf>
    <xf numFmtId="0" fontId="20" fillId="7" borderId="2" xfId="0" applyFont="1" applyFill="1" applyBorder="1"/>
    <xf numFmtId="0" fontId="20" fillId="7" borderId="1" xfId="0" applyFont="1" applyFill="1" applyBorder="1" applyAlignment="1">
      <alignment horizontal="center"/>
    </xf>
    <xf numFmtId="0" fontId="20" fillId="7" borderId="35" xfId="0" applyFont="1" applyFill="1" applyBorder="1" applyAlignment="1">
      <alignment horizontal="center"/>
    </xf>
    <xf numFmtId="164" fontId="18" fillId="0" borderId="1" xfId="14" applyFont="1" applyBorder="1" applyAlignment="1">
      <alignment vertical="center"/>
    </xf>
    <xf numFmtId="173" fontId="18" fillId="0" borderId="0" xfId="14" applyNumberFormat="1" applyFont="1" applyFill="1" applyBorder="1" applyAlignment="1" applyProtection="1">
      <alignment horizontal="right"/>
    </xf>
    <xf numFmtId="173" fontId="20" fillId="0" borderId="0" xfId="14" applyNumberFormat="1" applyFont="1" applyFill="1" applyBorder="1" applyAlignment="1" applyProtection="1"/>
    <xf numFmtId="1" fontId="18" fillId="0" borderId="0" xfId="0" applyNumberFormat="1" applyFont="1"/>
    <xf numFmtId="1" fontId="14" fillId="0" borderId="0" xfId="5" applyNumberFormat="1"/>
    <xf numFmtId="0" fontId="14" fillId="0" borderId="0" xfId="5"/>
    <xf numFmtId="178" fontId="78" fillId="0" borderId="0" xfId="0" applyNumberFormat="1" applyFont="1"/>
    <xf numFmtId="164" fontId="18" fillId="0" borderId="0" xfId="0" applyNumberFormat="1" applyFont="1"/>
    <xf numFmtId="0" fontId="15" fillId="0" borderId="0" xfId="0" applyFont="1" applyAlignment="1">
      <alignment horizontal="center"/>
    </xf>
    <xf numFmtId="169" fontId="18" fillId="0" borderId="0" xfId="1" applyNumberFormat="1" applyFont="1" applyFill="1" applyAlignment="1">
      <alignment horizontal="center"/>
    </xf>
    <xf numFmtId="3" fontId="18" fillId="0" borderId="0" xfId="0" applyNumberFormat="1" applyFont="1" applyAlignment="1">
      <alignment horizontal="center"/>
    </xf>
    <xf numFmtId="0" fontId="56" fillId="0" borderId="0" xfId="0" applyFont="1" applyAlignment="1">
      <alignment horizontal="left" vertical="top" wrapText="1"/>
    </xf>
    <xf numFmtId="164" fontId="79" fillId="0" borderId="0" xfId="14" applyFont="1"/>
    <xf numFmtId="164" fontId="0" fillId="0" borderId="0" xfId="14" applyFont="1"/>
    <xf numFmtId="165" fontId="18" fillId="0" borderId="0" xfId="0" applyNumberFormat="1" applyFont="1"/>
    <xf numFmtId="0" fontId="73" fillId="0" borderId="0" xfId="5" applyFont="1" applyAlignment="1">
      <alignment horizontal="center" vertical="center"/>
    </xf>
    <xf numFmtId="3" fontId="72" fillId="0" borderId="31" xfId="5" applyNumberFormat="1" applyFont="1" applyBorder="1"/>
    <xf numFmtId="3" fontId="73" fillId="0" borderId="39" xfId="5" applyNumberFormat="1" applyFont="1" applyBorder="1"/>
    <xf numFmtId="3" fontId="73" fillId="0" borderId="40" xfId="5" applyNumberFormat="1" applyFont="1" applyBorder="1"/>
    <xf numFmtId="3" fontId="73" fillId="0" borderId="41" xfId="5" applyNumberFormat="1" applyFont="1" applyBorder="1"/>
    <xf numFmtId="3" fontId="73" fillId="0" borderId="42" xfId="5" applyNumberFormat="1" applyFont="1" applyBorder="1"/>
    <xf numFmtId="1" fontId="42" fillId="0" borderId="0" xfId="0" applyNumberFormat="1" applyFont="1"/>
    <xf numFmtId="173" fontId="18" fillId="0" borderId="0" xfId="5" applyNumberFormat="1" applyFont="1"/>
    <xf numFmtId="164" fontId="44" fillId="0" borderId="21" xfId="14" applyFont="1" applyBorder="1" applyAlignment="1">
      <alignment horizontal="center"/>
    </xf>
    <xf numFmtId="0" fontId="18" fillId="0" borderId="47" xfId="0" quotePrefix="1" applyFont="1" applyBorder="1" applyAlignment="1">
      <alignment horizontal="left"/>
    </xf>
    <xf numFmtId="3" fontId="20" fillId="0" borderId="47" xfId="14" applyNumberFormat="1" applyFont="1" applyFill="1" applyBorder="1" applyAlignment="1">
      <alignment horizontal="center" vertical="center"/>
    </xf>
    <xf numFmtId="3" fontId="18" fillId="0" borderId="47" xfId="1" applyNumberFormat="1" applyFont="1" applyBorder="1" applyAlignment="1">
      <alignment vertical="center"/>
    </xf>
    <xf numFmtId="173" fontId="18" fillId="0" borderId="47" xfId="1" applyNumberFormat="1" applyFont="1" applyBorder="1" applyAlignment="1">
      <alignment vertical="center"/>
    </xf>
    <xf numFmtId="170" fontId="47" fillId="0" borderId="0" xfId="0" applyNumberFormat="1" applyFont="1"/>
    <xf numFmtId="164" fontId="78" fillId="0" borderId="0" xfId="14" applyFont="1"/>
    <xf numFmtId="170" fontId="48" fillId="0" borderId="0" xfId="0" applyNumberFormat="1" applyFont="1"/>
    <xf numFmtId="37" fontId="47" fillId="0" borderId="0" xfId="0" applyNumberFormat="1" applyFont="1"/>
    <xf numFmtId="0" fontId="84" fillId="0" borderId="0" xfId="73" applyFont="1"/>
    <xf numFmtId="0" fontId="85" fillId="0" borderId="0" xfId="0" applyFont="1" applyAlignment="1">
      <alignment horizontal="left"/>
    </xf>
    <xf numFmtId="170" fontId="87" fillId="0" borderId="0" xfId="0" applyNumberFormat="1" applyFont="1"/>
    <xf numFmtId="0" fontId="73" fillId="0" borderId="0" xfId="5" applyFont="1" applyAlignment="1">
      <alignment wrapText="1"/>
    </xf>
    <xf numFmtId="164" fontId="73" fillId="0" borderId="0" xfId="5" applyNumberFormat="1" applyFont="1"/>
    <xf numFmtId="164" fontId="18" fillId="0" borderId="38" xfId="14" applyFont="1" applyFill="1" applyBorder="1"/>
    <xf numFmtId="164" fontId="46" fillId="0" borderId="38" xfId="14" applyFont="1" applyBorder="1"/>
    <xf numFmtId="3" fontId="18" fillId="0" borderId="0" xfId="0" applyNumberFormat="1" applyFont="1" applyAlignment="1">
      <alignment horizontal="justify" wrapText="1"/>
    </xf>
    <xf numFmtId="164" fontId="84" fillId="0" borderId="0" xfId="14" applyFont="1"/>
    <xf numFmtId="3" fontId="18" fillId="0" borderId="0" xfId="5" applyNumberFormat="1" applyFont="1" applyAlignment="1">
      <alignment horizontal="center"/>
    </xf>
    <xf numFmtId="3" fontId="24" fillId="0" borderId="0" xfId="5" applyNumberFormat="1" applyFont="1" applyAlignment="1">
      <alignment horizontal="center"/>
    </xf>
    <xf numFmtId="0" fontId="42" fillId="0" borderId="0" xfId="5" applyFont="1"/>
    <xf numFmtId="0" fontId="88" fillId="0" borderId="0" xfId="0" applyFont="1"/>
    <xf numFmtId="0" fontId="42" fillId="0" borderId="0" xfId="0" applyFont="1" applyAlignment="1">
      <alignment horizontal="center" vertical="center"/>
    </xf>
    <xf numFmtId="169" fontId="42" fillId="0" borderId="0" xfId="0" applyNumberFormat="1" applyFont="1" applyAlignment="1">
      <alignment horizontal="center" vertical="center"/>
    </xf>
    <xf numFmtId="164" fontId="18" fillId="0" borderId="38" xfId="14" applyFont="1" applyFill="1" applyBorder="1" applyAlignment="1">
      <alignment horizontal="right"/>
    </xf>
    <xf numFmtId="3" fontId="18" fillId="0" borderId="48" xfId="1" applyNumberFormat="1" applyFont="1" applyFill="1" applyBorder="1" applyAlignment="1">
      <alignment horizontal="right"/>
    </xf>
    <xf numFmtId="37" fontId="20" fillId="0" borderId="48" xfId="0" applyNumberFormat="1" applyFont="1" applyBorder="1" applyAlignment="1">
      <alignment horizontal="center"/>
    </xf>
    <xf numFmtId="170" fontId="20" fillId="0" borderId="48" xfId="0" applyNumberFormat="1" applyFont="1" applyBorder="1" applyAlignment="1">
      <alignment horizontal="right" wrapText="1"/>
    </xf>
    <xf numFmtId="164" fontId="18" fillId="0" borderId="33" xfId="14" applyFont="1" applyFill="1" applyBorder="1"/>
    <xf numFmtId="175" fontId="20" fillId="0" borderId="0" xfId="5" applyNumberFormat="1" applyFont="1" applyAlignment="1">
      <alignment horizontal="right"/>
    </xf>
    <xf numFmtId="3" fontId="20" fillId="0" borderId="0" xfId="5" applyNumberFormat="1" applyFont="1"/>
    <xf numFmtId="0" fontId="23" fillId="0" borderId="0" xfId="5" applyFont="1"/>
    <xf numFmtId="3" fontId="23" fillId="0" borderId="0" xfId="1" applyNumberFormat="1" applyFont="1" applyFill="1" applyBorder="1"/>
    <xf numFmtId="14" fontId="20" fillId="0" borderId="0" xfId="5" applyNumberFormat="1" applyFont="1" applyAlignment="1">
      <alignment horizontal="center"/>
    </xf>
    <xf numFmtId="175" fontId="18" fillId="0" borderId="0" xfId="5" applyNumberFormat="1" applyFont="1" applyAlignment="1">
      <alignment horizontal="center"/>
    </xf>
    <xf numFmtId="164" fontId="18" fillId="0" borderId="0" xfId="14" applyFont="1" applyAlignment="1">
      <alignment horizontal="center"/>
    </xf>
    <xf numFmtId="176" fontId="16" fillId="0" borderId="0" xfId="5" applyNumberFormat="1" applyFont="1" applyAlignment="1">
      <alignment horizontal="center"/>
    </xf>
    <xf numFmtId="176" fontId="18" fillId="0" borderId="0" xfId="5" applyNumberFormat="1" applyFont="1" applyAlignment="1">
      <alignment horizontal="center"/>
    </xf>
    <xf numFmtId="177" fontId="18" fillId="0" borderId="0" xfId="5" applyNumberFormat="1" applyFont="1" applyAlignment="1">
      <alignment horizontal="center"/>
    </xf>
    <xf numFmtId="0" fontId="42" fillId="0" borderId="0" xfId="0" applyFont="1" applyAlignment="1">
      <alignment horizontal="center"/>
    </xf>
    <xf numFmtId="0" fontId="18" fillId="0" borderId="46" xfId="5" applyFont="1" applyBorder="1"/>
    <xf numFmtId="0" fontId="44" fillId="0" borderId="48" xfId="5" applyFont="1" applyBorder="1"/>
    <xf numFmtId="173" fontId="44" fillId="0" borderId="48" xfId="2" applyNumberFormat="1" applyFont="1" applyBorder="1"/>
    <xf numFmtId="0" fontId="46" fillId="0" borderId="0" xfId="5" applyFont="1"/>
    <xf numFmtId="0" fontId="44" fillId="0" borderId="0" xfId="5" applyFont="1"/>
    <xf numFmtId="0" fontId="44" fillId="0" borderId="0" xfId="5" applyFont="1" applyAlignment="1">
      <alignment horizontal="center"/>
    </xf>
    <xf numFmtId="0" fontId="32" fillId="0" borderId="0" xfId="5" applyFont="1"/>
    <xf numFmtId="0" fontId="30" fillId="0" borderId="0" xfId="5" applyFont="1"/>
    <xf numFmtId="0" fontId="18" fillId="3" borderId="0" xfId="5" applyFont="1" applyFill="1"/>
    <xf numFmtId="0" fontId="30" fillId="3" borderId="0" xfId="5" applyFont="1" applyFill="1" applyAlignment="1">
      <alignment horizontal="center"/>
    </xf>
    <xf numFmtId="49" fontId="20" fillId="7" borderId="48" xfId="0" applyNumberFormat="1" applyFont="1" applyFill="1" applyBorder="1" applyAlignment="1">
      <alignment horizontal="center"/>
    </xf>
    <xf numFmtId="0" fontId="18" fillId="0" borderId="36" xfId="0" quotePrefix="1" applyFont="1" applyBorder="1" applyAlignment="1">
      <alignment horizontal="left" vertical="center"/>
    </xf>
    <xf numFmtId="4" fontId="18" fillId="0" borderId="48" xfId="1" applyNumberFormat="1" applyFont="1" applyFill="1" applyBorder="1" applyAlignment="1">
      <alignment horizontal="right"/>
    </xf>
    <xf numFmtId="37" fontId="18" fillId="0" borderId="48" xfId="14" applyNumberFormat="1" applyFont="1" applyFill="1" applyBorder="1" applyAlignment="1">
      <alignment horizontal="right"/>
    </xf>
    <xf numFmtId="0" fontId="20" fillId="0" borderId="36" xfId="0" applyFont="1" applyBorder="1" applyAlignment="1">
      <alignment vertical="center"/>
    </xf>
    <xf numFmtId="167" fontId="20" fillId="0" borderId="48" xfId="1" applyNumberFormat="1" applyFont="1" applyFill="1" applyBorder="1" applyAlignment="1">
      <alignment horizontal="right"/>
    </xf>
    <xf numFmtId="173" fontId="20" fillId="0" borderId="48" xfId="1" applyNumberFormat="1" applyFont="1" applyFill="1" applyBorder="1" applyAlignment="1">
      <alignment horizontal="right"/>
    </xf>
    <xf numFmtId="173" fontId="18" fillId="0" borderId="48" xfId="1" applyNumberFormat="1" applyFont="1" applyFill="1" applyBorder="1" applyAlignment="1">
      <alignment horizontal="right"/>
    </xf>
    <xf numFmtId="0" fontId="18" fillId="0" borderId="48" xfId="0" quotePrefix="1" applyFont="1" applyBorder="1" applyAlignment="1">
      <alignment horizontal="left"/>
    </xf>
    <xf numFmtId="3" fontId="20" fillId="0" borderId="48" xfId="14" applyNumberFormat="1" applyFont="1" applyFill="1" applyBorder="1" applyAlignment="1">
      <alignment horizontal="center" vertical="center"/>
    </xf>
    <xf numFmtId="3" fontId="18" fillId="0" borderId="48" xfId="1" applyNumberFormat="1" applyFont="1" applyBorder="1" applyAlignment="1">
      <alignment vertical="center"/>
    </xf>
    <xf numFmtId="173" fontId="18" fillId="0" borderId="48" xfId="1" applyNumberFormat="1" applyFont="1" applyBorder="1" applyAlignment="1">
      <alignment vertical="center"/>
    </xf>
    <xf numFmtId="172" fontId="20" fillId="0" borderId="1" xfId="14" applyNumberFormat="1" applyFont="1" applyFill="1" applyBorder="1" applyAlignment="1">
      <alignment horizontal="center" vertical="center"/>
    </xf>
    <xf numFmtId="173" fontId="18" fillId="0" borderId="48" xfId="4" applyNumberFormat="1" applyFont="1" applyFill="1" applyBorder="1" applyAlignment="1">
      <alignment horizontal="right"/>
    </xf>
    <xf numFmtId="173" fontId="18" fillId="0" borderId="48" xfId="1" applyNumberFormat="1" applyFont="1" applyFill="1" applyBorder="1" applyAlignment="1"/>
    <xf numFmtId="173" fontId="20" fillId="0" borderId="48" xfId="4" applyNumberFormat="1" applyFont="1" applyFill="1" applyBorder="1" applyAlignment="1">
      <alignment horizontal="right"/>
    </xf>
    <xf numFmtId="37" fontId="20" fillId="7" borderId="48" xfId="0" applyNumberFormat="1" applyFont="1" applyFill="1" applyBorder="1" applyAlignment="1">
      <alignment horizontal="center"/>
    </xf>
    <xf numFmtId="0" fontId="18" fillId="0" borderId="48" xfId="0" applyFont="1" applyBorder="1" applyAlignment="1">
      <alignment horizontal="left"/>
    </xf>
    <xf numFmtId="170" fontId="20" fillId="7" borderId="48" xfId="5" applyNumberFormat="1" applyFont="1" applyFill="1" applyBorder="1" applyAlignment="1">
      <alignment horizontal="center" vertical="center" wrapText="1"/>
    </xf>
    <xf numFmtId="170" fontId="46" fillId="7" borderId="48" xfId="5" applyNumberFormat="1" applyFont="1" applyFill="1" applyBorder="1" applyAlignment="1">
      <alignment horizontal="center" vertical="center" wrapText="1"/>
    </xf>
    <xf numFmtId="3" fontId="18" fillId="0" borderId="48" xfId="2" applyNumberFormat="1" applyFont="1" applyFill="1" applyBorder="1" applyAlignment="1">
      <alignment horizontal="right"/>
    </xf>
    <xf numFmtId="14" fontId="18" fillId="0" borderId="48" xfId="2" applyNumberFormat="1" applyFont="1" applyFill="1" applyBorder="1" applyAlignment="1">
      <alignment horizontal="right"/>
    </xf>
    <xf numFmtId="3" fontId="44" fillId="0" borderId="48" xfId="2" applyNumberFormat="1" applyFont="1" applyFill="1" applyBorder="1" applyAlignment="1">
      <alignment horizontal="right"/>
    </xf>
    <xf numFmtId="37" fontId="20" fillId="0" borderId="48" xfId="5" applyNumberFormat="1" applyFont="1" applyBorder="1" applyAlignment="1">
      <alignment horizontal="center"/>
    </xf>
    <xf numFmtId="170" fontId="46" fillId="0" borderId="48" xfId="5" applyNumberFormat="1" applyFont="1" applyBorder="1" applyAlignment="1">
      <alignment horizontal="right" wrapText="1"/>
    </xf>
    <xf numFmtId="173" fontId="18" fillId="0" borderId="48" xfId="14" applyNumberFormat="1" applyFont="1" applyFill="1" applyBorder="1" applyAlignment="1" applyProtection="1">
      <alignment horizontal="right"/>
    </xf>
    <xf numFmtId="0" fontId="64" fillId="0" borderId="0" xfId="5" applyFont="1"/>
    <xf numFmtId="0" fontId="20" fillId="7" borderId="5" xfId="5" applyFont="1" applyFill="1" applyBorder="1" applyAlignment="1">
      <alignment horizontal="center"/>
    </xf>
    <xf numFmtId="0" fontId="20" fillId="7" borderId="45" xfId="5" applyFont="1" applyFill="1" applyBorder="1" applyAlignment="1">
      <alignment horizontal="center"/>
    </xf>
    <xf numFmtId="0" fontId="20" fillId="7" borderId="36" xfId="5" applyFont="1" applyFill="1" applyBorder="1" applyAlignment="1">
      <alignment horizontal="center"/>
    </xf>
    <xf numFmtId="173" fontId="20" fillId="7" borderId="37" xfId="5" applyNumberFormat="1" applyFont="1" applyFill="1" applyBorder="1" applyAlignment="1">
      <alignment horizontal="center"/>
    </xf>
    <xf numFmtId="173" fontId="20" fillId="7" borderId="45" xfId="5" applyNumberFormat="1" applyFont="1" applyFill="1" applyBorder="1" applyAlignment="1">
      <alignment horizontal="center"/>
    </xf>
    <xf numFmtId="0" fontId="20" fillId="7" borderId="6" xfId="5" applyFont="1" applyFill="1" applyBorder="1" applyAlignment="1">
      <alignment horizontal="center"/>
    </xf>
    <xf numFmtId="0" fontId="20" fillId="7" borderId="7" xfId="5" applyFont="1" applyFill="1" applyBorder="1" applyAlignment="1">
      <alignment horizontal="center"/>
    </xf>
    <xf numFmtId="173" fontId="20" fillId="7" borderId="7" xfId="5" quotePrefix="1" applyNumberFormat="1" applyFont="1" applyFill="1" applyBorder="1" applyAlignment="1">
      <alignment horizontal="center"/>
    </xf>
    <xf numFmtId="0" fontId="20" fillId="7" borderId="44" xfId="5" applyFont="1" applyFill="1" applyBorder="1" applyAlignment="1">
      <alignment horizontal="center"/>
    </xf>
    <xf numFmtId="0" fontId="20" fillId="7" borderId="34" xfId="5" applyFont="1" applyFill="1" applyBorder="1" applyAlignment="1">
      <alignment horizontal="center"/>
    </xf>
    <xf numFmtId="173" fontId="20" fillId="7" borderId="34" xfId="5" applyNumberFormat="1" applyFont="1" applyFill="1" applyBorder="1" applyAlignment="1">
      <alignment horizontal="center"/>
    </xf>
    <xf numFmtId="3" fontId="18" fillId="0" borderId="44" xfId="5" applyNumberFormat="1" applyFont="1" applyBorder="1"/>
    <xf numFmtId="164" fontId="18" fillId="0" borderId="48" xfId="77" applyFont="1" applyFill="1" applyBorder="1"/>
    <xf numFmtId="9" fontId="18" fillId="0" borderId="34" xfId="77" applyNumberFormat="1" applyFont="1" applyFill="1" applyBorder="1" applyAlignment="1">
      <alignment horizontal="center" vertical="center"/>
    </xf>
    <xf numFmtId="173" fontId="18" fillId="0" borderId="44" xfId="5" applyNumberFormat="1" applyFont="1" applyBorder="1"/>
    <xf numFmtId="173" fontId="18" fillId="0" borderId="34" xfId="5" applyNumberFormat="1" applyFont="1" applyBorder="1"/>
    <xf numFmtId="174" fontId="18" fillId="0" borderId="48" xfId="78" applyNumberFormat="1" applyFont="1" applyFill="1" applyBorder="1" applyAlignment="1">
      <alignment horizontal="center" vertical="center"/>
    </xf>
    <xf numFmtId="3" fontId="18" fillId="0" borderId="48" xfId="5" applyNumberFormat="1" applyFont="1" applyBorder="1"/>
    <xf numFmtId="9" fontId="18" fillId="0" borderId="48" xfId="5" applyNumberFormat="1" applyFont="1" applyBorder="1" applyAlignment="1">
      <alignment horizontal="center" vertical="center"/>
    </xf>
    <xf numFmtId="173" fontId="18" fillId="0" borderId="36" xfId="5" applyNumberFormat="1" applyFont="1" applyBorder="1"/>
    <xf numFmtId="3" fontId="18" fillId="0" borderId="36" xfId="5" applyNumberFormat="1" applyFont="1" applyBorder="1"/>
    <xf numFmtId="173" fontId="18" fillId="0" borderId="48" xfId="5" applyNumberFormat="1" applyFont="1" applyBorder="1"/>
    <xf numFmtId="164" fontId="0" fillId="0" borderId="48" xfId="77" applyFont="1" applyFill="1" applyBorder="1"/>
    <xf numFmtId="3" fontId="20" fillId="0" borderId="48" xfId="5" applyNumberFormat="1" applyFont="1" applyBorder="1"/>
    <xf numFmtId="173" fontId="20" fillId="0" borderId="48" xfId="5" applyNumberFormat="1" applyFont="1" applyBorder="1"/>
    <xf numFmtId="173" fontId="20" fillId="0" borderId="0" xfId="5" applyNumberFormat="1" applyFont="1"/>
    <xf numFmtId="164" fontId="18" fillId="0" borderId="44" xfId="77" applyFont="1" applyFill="1" applyBorder="1"/>
    <xf numFmtId="3" fontId="18" fillId="0" borderId="6" xfId="5" applyNumberFormat="1" applyFont="1" applyBorder="1"/>
    <xf numFmtId="173" fontId="18" fillId="0" borderId="6" xfId="5" applyNumberFormat="1" applyFont="1" applyBorder="1"/>
    <xf numFmtId="164" fontId="20" fillId="0" borderId="0" xfId="77" applyFont="1" applyFill="1" applyBorder="1"/>
    <xf numFmtId="164" fontId="18" fillId="0" borderId="0" xfId="77" applyFont="1" applyFill="1" applyBorder="1"/>
    <xf numFmtId="9" fontId="18" fillId="0" borderId="0" xfId="77" applyNumberFormat="1" applyFont="1" applyFill="1" applyBorder="1" applyAlignment="1">
      <alignment horizontal="center" vertical="center"/>
    </xf>
    <xf numFmtId="174" fontId="18" fillId="0" borderId="0" xfId="78" applyNumberFormat="1" applyFont="1" applyFill="1" applyBorder="1" applyAlignment="1">
      <alignment horizontal="center" vertical="center"/>
    </xf>
    <xf numFmtId="9" fontId="18" fillId="0" borderId="0" xfId="5" applyNumberFormat="1" applyFont="1" applyAlignment="1">
      <alignment horizontal="center" vertical="center"/>
    </xf>
    <xf numFmtId="3" fontId="20" fillId="0" borderId="48" xfId="5" applyNumberFormat="1" applyFont="1" applyBorder="1" applyAlignment="1">
      <alignment wrapText="1"/>
    </xf>
    <xf numFmtId="0" fontId="42" fillId="0" borderId="0" xfId="0" applyFont="1" applyAlignment="1">
      <alignment vertical="center"/>
    </xf>
    <xf numFmtId="3" fontId="42" fillId="0" borderId="0" xfId="0" applyNumberFormat="1" applyFont="1" applyAlignment="1">
      <alignment vertical="center"/>
    </xf>
    <xf numFmtId="164" fontId="18" fillId="0" borderId="48" xfId="14" applyFont="1" applyFill="1" applyBorder="1" applyAlignment="1">
      <alignment horizontal="right"/>
    </xf>
    <xf numFmtId="165" fontId="24" fillId="0" borderId="0" xfId="0" applyNumberFormat="1" applyFont="1"/>
    <xf numFmtId="0" fontId="23" fillId="7" borderId="45" xfId="5" applyFont="1" applyFill="1" applyBorder="1" applyAlignment="1">
      <alignment horizontal="center"/>
    </xf>
    <xf numFmtId="0" fontId="23" fillId="7" borderId="36" xfId="5" applyFont="1" applyFill="1" applyBorder="1" applyAlignment="1">
      <alignment horizontal="center"/>
    </xf>
    <xf numFmtId="0" fontId="23" fillId="7" borderId="37" xfId="5" applyFont="1" applyFill="1" applyBorder="1" applyAlignment="1">
      <alignment horizontal="center"/>
    </xf>
    <xf numFmtId="0" fontId="23" fillId="7" borderId="7" xfId="5" applyFont="1" applyFill="1" applyBorder="1" applyAlignment="1">
      <alignment horizontal="center"/>
    </xf>
    <xf numFmtId="0" fontId="23" fillId="7" borderId="7" xfId="5" quotePrefix="1" applyFont="1" applyFill="1" applyBorder="1" applyAlignment="1">
      <alignment horizontal="center"/>
    </xf>
    <xf numFmtId="0" fontId="23" fillId="7" borderId="34" xfId="5" applyFont="1" applyFill="1" applyBorder="1" applyAlignment="1">
      <alignment horizontal="center"/>
    </xf>
    <xf numFmtId="0" fontId="23" fillId="0" borderId="44" xfId="5" applyFont="1" applyBorder="1" applyAlignment="1">
      <alignment horizontal="center"/>
    </xf>
    <xf numFmtId="3" fontId="26" fillId="0" borderId="48" xfId="5" applyNumberFormat="1" applyFont="1" applyBorder="1"/>
    <xf numFmtId="164" fontId="26" fillId="0" borderId="44" xfId="77" applyFont="1" applyFill="1" applyBorder="1" applyAlignment="1">
      <alignment horizontal="right"/>
    </xf>
    <xf numFmtId="3" fontId="23" fillId="0" borderId="48" xfId="5" applyNumberFormat="1" applyFont="1" applyBorder="1"/>
    <xf numFmtId="164" fontId="23" fillId="0" borderId="48" xfId="77" applyFont="1" applyFill="1" applyBorder="1" applyAlignment="1">
      <alignment horizontal="right"/>
    </xf>
    <xf numFmtId="164" fontId="23" fillId="0" borderId="48" xfId="77" applyFont="1" applyFill="1" applyBorder="1"/>
    <xf numFmtId="173" fontId="20" fillId="0" borderId="48" xfId="78" applyNumberFormat="1" applyFont="1" applyFill="1" applyBorder="1" applyAlignment="1">
      <alignment horizontal="right"/>
    </xf>
    <xf numFmtId="0" fontId="90" fillId="0" borderId="0" xfId="79"/>
    <xf numFmtId="0" fontId="91" fillId="0" borderId="0" xfId="0" applyFont="1"/>
    <xf numFmtId="169" fontId="92" fillId="0" borderId="0" xfId="1" applyNumberFormat="1" applyFont="1" applyFill="1"/>
    <xf numFmtId="0" fontId="30" fillId="0" borderId="0" xfId="0" applyFont="1" applyAlignment="1">
      <alignment horizontal="left" wrapText="1"/>
    </xf>
    <xf numFmtId="0" fontId="18" fillId="0" borderId="0" xfId="5" applyFont="1" applyAlignment="1">
      <alignment wrapText="1"/>
    </xf>
    <xf numFmtId="164" fontId="20" fillId="0" borderId="0" xfId="14" applyFont="1"/>
    <xf numFmtId="0" fontId="90" fillId="0" borderId="0" xfId="79" applyFill="1"/>
    <xf numFmtId="0" fontId="32" fillId="0" borderId="0" xfId="5" applyFont="1" applyAlignment="1">
      <alignment horizontal="center"/>
    </xf>
    <xf numFmtId="164" fontId="20" fillId="0" borderId="0" xfId="0" applyNumberFormat="1" applyFont="1"/>
    <xf numFmtId="164" fontId="42" fillId="0" borderId="0" xfId="14" applyFont="1"/>
    <xf numFmtId="3" fontId="44" fillId="0" borderId="48" xfId="6" applyNumberFormat="1" applyFont="1" applyBorder="1"/>
    <xf numFmtId="173" fontId="44" fillId="0" borderId="48" xfId="6" applyNumberFormat="1" applyFont="1" applyBorder="1" applyAlignment="1">
      <alignment horizontal="right"/>
    </xf>
    <xf numFmtId="4" fontId="48" fillId="4" borderId="37" xfId="5" applyNumberFormat="1" applyFont="1" applyFill="1" applyBorder="1"/>
    <xf numFmtId="164" fontId="42" fillId="0" borderId="0" xfId="0" applyNumberFormat="1" applyFont="1"/>
    <xf numFmtId="164" fontId="42" fillId="3" borderId="0" xfId="14" applyFont="1" applyFill="1" applyAlignment="1">
      <alignment horizontal="right" vertical="center"/>
    </xf>
    <xf numFmtId="0" fontId="82" fillId="0" borderId="0" xfId="0" applyFont="1" applyAlignment="1">
      <alignment vertical="center"/>
    </xf>
    <xf numFmtId="1" fontId="78" fillId="0" borderId="0" xfId="0" applyNumberFormat="1" applyFont="1"/>
    <xf numFmtId="0" fontId="20" fillId="0" borderId="0" xfId="0" applyFont="1" applyAlignment="1">
      <alignment horizontal="center" vertical="center"/>
    </xf>
    <xf numFmtId="164" fontId="51" fillId="0" borderId="0" xfId="5" applyNumberFormat="1" applyFont="1" applyAlignment="1">
      <alignment horizontal="center"/>
    </xf>
    <xf numFmtId="3" fontId="38" fillId="0" borderId="0" xfId="0" applyNumberFormat="1" applyFont="1"/>
    <xf numFmtId="0" fontId="18" fillId="0" borderId="0" xfId="0" applyFont="1" applyAlignment="1">
      <alignment vertical="center" wrapText="1"/>
    </xf>
    <xf numFmtId="164" fontId="42" fillId="0" borderId="0" xfId="14" applyFont="1" applyFill="1"/>
    <xf numFmtId="174" fontId="23" fillId="0" borderId="34" xfId="9" applyNumberFormat="1" applyFont="1" applyFill="1" applyBorder="1" applyAlignment="1">
      <alignment horizontal="center" vertical="center"/>
    </xf>
    <xf numFmtId="175" fontId="18" fillId="0" borderId="0" xfId="5" applyNumberFormat="1" applyFont="1" applyAlignment="1">
      <alignment horizontal="right"/>
    </xf>
    <xf numFmtId="0" fontId="18" fillId="0" borderId="0" xfId="5" applyFont="1" applyAlignment="1">
      <alignment horizontal="right"/>
    </xf>
    <xf numFmtId="3" fontId="18" fillId="0" borderId="0" xfId="5" applyNumberFormat="1" applyFont="1" applyAlignment="1">
      <alignment horizontal="right"/>
    </xf>
    <xf numFmtId="0" fontId="20" fillId="0" borderId="0" xfId="5" applyFont="1" applyAlignment="1">
      <alignment horizontal="right"/>
    </xf>
    <xf numFmtId="3" fontId="20" fillId="0" borderId="0" xfId="5" applyNumberFormat="1" applyFont="1" applyAlignment="1">
      <alignment horizontal="right"/>
    </xf>
    <xf numFmtId="0" fontId="24" fillId="0" borderId="0" xfId="5" applyFont="1" applyAlignment="1">
      <alignment horizontal="right"/>
    </xf>
    <xf numFmtId="3" fontId="24" fillId="0" borderId="0" xfId="5" applyNumberFormat="1" applyFont="1" applyAlignment="1">
      <alignment horizontal="right"/>
    </xf>
    <xf numFmtId="0" fontId="55" fillId="0" borderId="0" xfId="5" applyFont="1"/>
    <xf numFmtId="0" fontId="52" fillId="0" borderId="0" xfId="5" applyFont="1"/>
    <xf numFmtId="3" fontId="50" fillId="0" borderId="0" xfId="5" applyNumberFormat="1" applyFont="1" applyAlignment="1">
      <alignment horizontal="center"/>
    </xf>
    <xf numFmtId="0" fontId="50" fillId="0" borderId="0" xfId="5" applyFont="1" applyAlignment="1">
      <alignment horizontal="center"/>
    </xf>
    <xf numFmtId="164" fontId="49" fillId="0" borderId="0" xfId="14" applyFont="1" applyAlignment="1">
      <alignment horizontal="center"/>
    </xf>
    <xf numFmtId="0" fontId="50" fillId="0" borderId="0" xfId="5" applyFont="1" applyAlignment="1">
      <alignment horizontal="left"/>
    </xf>
    <xf numFmtId="3" fontId="49" fillId="0" borderId="0" xfId="5" applyNumberFormat="1" applyFont="1" applyAlignment="1">
      <alignment horizontal="center"/>
    </xf>
    <xf numFmtId="0" fontId="50" fillId="0" borderId="0" xfId="5" applyFont="1"/>
    <xf numFmtId="3" fontId="50" fillId="0" borderId="0" xfId="5" applyNumberFormat="1" applyFont="1"/>
    <xf numFmtId="0" fontId="49" fillId="0" borderId="0" xfId="5" applyFont="1"/>
    <xf numFmtId="3" fontId="52" fillId="0" borderId="0" xfId="5" applyNumberFormat="1" applyFont="1"/>
    <xf numFmtId="175" fontId="49" fillId="0" borderId="0" xfId="5" applyNumberFormat="1" applyFont="1"/>
    <xf numFmtId="0" fontId="94" fillId="0" borderId="0" xfId="5" applyFont="1" applyAlignment="1">
      <alignment horizontal="center"/>
    </xf>
    <xf numFmtId="176" fontId="49" fillId="0" borderId="0" xfId="5" applyNumberFormat="1" applyFont="1"/>
    <xf numFmtId="0" fontId="92" fillId="0" borderId="0" xfId="5" applyFont="1"/>
    <xf numFmtId="0" fontId="44" fillId="3" borderId="0" xfId="5" applyFont="1" applyFill="1" applyAlignment="1">
      <alignment horizontal="center"/>
    </xf>
    <xf numFmtId="0" fontId="92" fillId="3" borderId="0" xfId="5" applyFont="1" applyFill="1"/>
    <xf numFmtId="0" fontId="92" fillId="3" borderId="0" xfId="5" applyFont="1" applyFill="1" applyAlignment="1">
      <alignment horizontal="center" vertical="center"/>
    </xf>
    <xf numFmtId="0" fontId="92" fillId="0" borderId="0" xfId="5" applyFont="1" applyAlignment="1">
      <alignment horizontal="center" vertical="center"/>
    </xf>
    <xf numFmtId="0" fontId="95" fillId="3" borderId="0" xfId="73" applyFont="1" applyFill="1"/>
    <xf numFmtId="0" fontId="96" fillId="3" borderId="0" xfId="73" applyFont="1" applyFill="1"/>
    <xf numFmtId="164" fontId="96" fillId="3" borderId="0" xfId="14" applyFont="1" applyFill="1"/>
    <xf numFmtId="164" fontId="92" fillId="3" borderId="0" xfId="5" applyNumberFormat="1" applyFont="1" applyFill="1"/>
    <xf numFmtId="0" fontId="93" fillId="3" borderId="0" xfId="5" applyFont="1" applyFill="1"/>
    <xf numFmtId="0" fontId="93" fillId="0" borderId="0" xfId="5" applyFont="1"/>
    <xf numFmtId="0" fontId="44" fillId="3" borderId="0" xfId="5" applyFont="1" applyFill="1"/>
    <xf numFmtId="174" fontId="23" fillId="0" borderId="34" xfId="77" quotePrefix="1" applyNumberFormat="1" applyFont="1" applyFill="1" applyBorder="1" applyAlignment="1">
      <alignment horizontal="center" vertical="center"/>
    </xf>
    <xf numFmtId="3" fontId="73" fillId="0" borderId="0" xfId="5" applyNumberFormat="1" applyFont="1" applyAlignment="1">
      <alignment horizontal="left"/>
    </xf>
    <xf numFmtId="0" fontId="18" fillId="0" borderId="9" xfId="0" applyFont="1" applyBorder="1"/>
    <xf numFmtId="0" fontId="18" fillId="0" borderId="46" xfId="0" applyFont="1" applyBorder="1"/>
    <xf numFmtId="164" fontId="18" fillId="0" borderId="21" xfId="14" applyFont="1" applyBorder="1" applyAlignment="1">
      <alignment horizontal="center"/>
    </xf>
    <xf numFmtId="169" fontId="18" fillId="0" borderId="9" xfId="1" applyNumberFormat="1" applyFont="1" applyFill="1" applyBorder="1"/>
    <xf numFmtId="4" fontId="97" fillId="0" borderId="0" xfId="0" applyNumberFormat="1" applyFont="1"/>
    <xf numFmtId="3" fontId="44" fillId="4" borderId="36" xfId="6" applyNumberFormat="1" applyFont="1" applyFill="1" applyBorder="1" applyAlignment="1">
      <alignment horizontal="center"/>
    </xf>
    <xf numFmtId="3" fontId="44" fillId="4" borderId="46" xfId="6" applyNumberFormat="1" applyFont="1" applyFill="1" applyBorder="1" applyAlignment="1">
      <alignment horizontal="center"/>
    </xf>
    <xf numFmtId="173" fontId="48" fillId="0" borderId="0" xfId="14" applyNumberFormat="1" applyFont="1" applyFill="1" applyBorder="1" applyAlignment="1" applyProtection="1">
      <alignment horizontal="right"/>
    </xf>
    <xf numFmtId="37" fontId="18" fillId="0" borderId="48" xfId="0" applyNumberFormat="1" applyFont="1" applyBorder="1"/>
    <xf numFmtId="37" fontId="18" fillId="0" borderId="48" xfId="0" applyNumberFormat="1" applyFont="1" applyBorder="1" applyAlignment="1">
      <alignment horizontal="left"/>
    </xf>
    <xf numFmtId="37" fontId="20" fillId="0" borderId="48" xfId="0" applyNumberFormat="1" applyFont="1" applyBorder="1"/>
    <xf numFmtId="173" fontId="20" fillId="0" borderId="48" xfId="14" applyNumberFormat="1" applyFont="1" applyFill="1" applyBorder="1" applyAlignment="1" applyProtection="1"/>
    <xf numFmtId="4" fontId="18" fillId="0" borderId="48" xfId="0" applyNumberFormat="1" applyFont="1" applyBorder="1" applyAlignment="1">
      <alignment horizontal="left"/>
    </xf>
    <xf numFmtId="3" fontId="73" fillId="0" borderId="0" xfId="5" applyNumberFormat="1" applyFont="1" applyAlignment="1">
      <alignment horizontal="right"/>
    </xf>
    <xf numFmtId="173" fontId="18" fillId="0" borderId="0" xfId="0" applyNumberFormat="1" applyFont="1" applyAlignment="1">
      <alignment vertical="center"/>
    </xf>
    <xf numFmtId="0" fontId="18" fillId="0" borderId="0" xfId="0" applyFont="1" applyAlignment="1">
      <alignment vertical="center"/>
    </xf>
    <xf numFmtId="169" fontId="90" fillId="0" borderId="0" xfId="79" applyNumberFormat="1" applyFill="1"/>
    <xf numFmtId="0" fontId="18" fillId="0" borderId="0" xfId="0" quotePrefix="1" applyFont="1" applyAlignment="1">
      <alignment vertical="center" wrapText="1"/>
    </xf>
    <xf numFmtId="0" fontId="57" fillId="0" borderId="0" xfId="104" applyFill="1"/>
    <xf numFmtId="164" fontId="72" fillId="0" borderId="0" xfId="14" applyFont="1" applyFill="1"/>
    <xf numFmtId="10" fontId="72" fillId="0" borderId="0" xfId="9" applyNumberFormat="1" applyFont="1" applyFill="1"/>
    <xf numFmtId="3" fontId="18" fillId="0" borderId="0" xfId="1" applyNumberFormat="1" applyFont="1" applyFill="1"/>
    <xf numFmtId="3" fontId="73" fillId="0" borderId="46" xfId="5" applyNumberFormat="1" applyFont="1" applyBorder="1"/>
    <xf numFmtId="0" fontId="73" fillId="0" borderId="21" xfId="5" applyFont="1" applyBorder="1" applyAlignment="1">
      <alignment horizontal="center"/>
    </xf>
    <xf numFmtId="3" fontId="72" fillId="0" borderId="21" xfId="5" applyNumberFormat="1" applyFont="1" applyBorder="1"/>
    <xf numFmtId="3" fontId="37" fillId="0" borderId="0" xfId="5" applyNumberFormat="1" applyFont="1" applyAlignment="1">
      <alignment horizontal="center"/>
    </xf>
    <xf numFmtId="0" fontId="69" fillId="0" borderId="0" xfId="5" applyFont="1" applyAlignment="1">
      <alignment horizontal="left"/>
    </xf>
    <xf numFmtId="0" fontId="72" fillId="0" borderId="0" xfId="5" applyFont="1" applyAlignment="1">
      <alignment horizontal="left"/>
    </xf>
    <xf numFmtId="0" fontId="73" fillId="0" borderId="0" xfId="5" applyFont="1" applyAlignment="1">
      <alignment horizontal="left"/>
    </xf>
    <xf numFmtId="0" fontId="73" fillId="0" borderId="0" xfId="5" applyFont="1" applyAlignment="1">
      <alignment horizontal="right"/>
    </xf>
    <xf numFmtId="0" fontId="52" fillId="0" borderId="0" xfId="5" applyFont="1" applyAlignment="1">
      <alignment horizontal="center"/>
    </xf>
    <xf numFmtId="0" fontId="73" fillId="0" borderId="0" xfId="5" applyFont="1" applyAlignment="1">
      <alignment vertical="center"/>
    </xf>
    <xf numFmtId="0" fontId="72" fillId="0" borderId="0" xfId="5" applyFont="1" applyAlignment="1">
      <alignment horizontal="center"/>
    </xf>
    <xf numFmtId="3" fontId="20" fillId="0" borderId="46" xfId="5" applyNumberFormat="1" applyFont="1" applyBorder="1" applyAlignment="1">
      <alignment horizontal="right"/>
    </xf>
    <xf numFmtId="175" fontId="20" fillId="0" borderId="46" xfId="5" applyNumberFormat="1" applyFont="1" applyBorder="1" applyAlignment="1">
      <alignment horizontal="right"/>
    </xf>
    <xf numFmtId="3" fontId="20" fillId="0" borderId="31" xfId="5" applyNumberFormat="1" applyFont="1" applyBorder="1" applyAlignment="1">
      <alignment horizontal="right"/>
    </xf>
    <xf numFmtId="3" fontId="20" fillId="0" borderId="39" xfId="5" applyNumberFormat="1" applyFont="1" applyBorder="1" applyAlignment="1">
      <alignment horizontal="right"/>
    </xf>
    <xf numFmtId="0" fontId="37" fillId="0" borderId="0" xfId="5" applyFont="1" applyAlignment="1">
      <alignment horizontal="center"/>
    </xf>
    <xf numFmtId="175" fontId="50" fillId="0" borderId="0" xfId="5" applyNumberFormat="1" applyFont="1" applyAlignment="1">
      <alignment horizontal="right"/>
    </xf>
    <xf numFmtId="0" fontId="98" fillId="2" borderId="0" xfId="101" applyFont="1" applyFill="1"/>
    <xf numFmtId="0" fontId="99" fillId="8" borderId="0" xfId="101" applyFont="1" applyFill="1"/>
    <xf numFmtId="0" fontId="82" fillId="9" borderId="0" xfId="101" applyFont="1" applyFill="1"/>
    <xf numFmtId="4" fontId="82" fillId="9" borderId="0" xfId="101" applyNumberFormat="1" applyFont="1" applyFill="1"/>
    <xf numFmtId="0" fontId="98" fillId="10" borderId="0" xfId="101" applyFont="1" applyFill="1"/>
    <xf numFmtId="0" fontId="98" fillId="0" borderId="0" xfId="101" applyFont="1"/>
    <xf numFmtId="0" fontId="102" fillId="0" borderId="0" xfId="101" applyFont="1"/>
    <xf numFmtId="0" fontId="101" fillId="0" borderId="0" xfId="101" applyFont="1"/>
    <xf numFmtId="0" fontId="103" fillId="0" borderId="0" xfId="101" applyFont="1"/>
    <xf numFmtId="0" fontId="14" fillId="0" borderId="0" xfId="101"/>
    <xf numFmtId="14" fontId="18" fillId="0" borderId="48" xfId="70" applyNumberFormat="1" applyFont="1" applyFill="1" applyBorder="1" applyAlignment="1">
      <alignment horizontal="right"/>
    </xf>
    <xf numFmtId="179" fontId="44" fillId="0" borderId="48" xfId="14" applyNumberFormat="1" applyFont="1" applyFill="1" applyBorder="1" applyAlignment="1">
      <alignment horizontal="right"/>
    </xf>
    <xf numFmtId="164" fontId="78" fillId="0" borderId="0" xfId="14" applyFont="1" applyAlignment="1">
      <alignment horizontal="right" vertical="center"/>
    </xf>
    <xf numFmtId="0" fontId="72" fillId="0" borderId="0" xfId="5" applyFont="1" applyAlignment="1">
      <alignment vertical="center"/>
    </xf>
    <xf numFmtId="175" fontId="18" fillId="0" borderId="0" xfId="5" applyNumberFormat="1" applyFont="1" applyAlignment="1">
      <alignment vertical="center"/>
    </xf>
    <xf numFmtId="3" fontId="92" fillId="3" borderId="0" xfId="5" applyNumberFormat="1" applyFont="1" applyFill="1"/>
    <xf numFmtId="0" fontId="90" fillId="0" borderId="0" xfId="79" applyAlignment="1">
      <alignment horizontal="left"/>
    </xf>
    <xf numFmtId="167" fontId="44" fillId="0" borderId="48" xfId="2" applyFont="1" applyBorder="1"/>
    <xf numFmtId="173" fontId="46" fillId="0" borderId="15" xfId="2" applyNumberFormat="1" applyFont="1" applyBorder="1"/>
    <xf numFmtId="166" fontId="18" fillId="0" borderId="48" xfId="1" applyNumberFormat="1" applyFont="1" applyFill="1" applyBorder="1" applyAlignment="1">
      <alignment horizontal="right"/>
    </xf>
    <xf numFmtId="180" fontId="18" fillId="0" borderId="48" xfId="1" applyNumberFormat="1" applyFont="1" applyFill="1" applyBorder="1" applyAlignment="1">
      <alignment horizontal="right"/>
    </xf>
    <xf numFmtId="0" fontId="23" fillId="0" borderId="48" xfId="5" applyFont="1" applyBorder="1"/>
    <xf numFmtId="0" fontId="25" fillId="0" borderId="0" xfId="0" applyFont="1" applyAlignment="1">
      <alignment horizontal="justify" vertical="justify" wrapText="1"/>
    </xf>
    <xf numFmtId="0" fontId="63" fillId="0" borderId="0" xfId="0" applyFont="1" applyAlignment="1">
      <alignment horizontal="justify" vertical="justify" wrapText="1"/>
    </xf>
    <xf numFmtId="170" fontId="89" fillId="0" borderId="0" xfId="0" applyNumberFormat="1" applyFont="1"/>
    <xf numFmtId="3" fontId="23" fillId="0" borderId="4" xfId="0" applyNumberFormat="1" applyFont="1" applyBorder="1"/>
    <xf numFmtId="3" fontId="89" fillId="0" borderId="0" xfId="0" applyNumberFormat="1" applyFont="1"/>
    <xf numFmtId="170" fontId="23" fillId="0" borderId="4" xfId="0" applyNumberFormat="1" applyFont="1" applyBorder="1"/>
    <xf numFmtId="170" fontId="23" fillId="0" borderId="0" xfId="0" applyNumberFormat="1" applyFont="1"/>
    <xf numFmtId="166" fontId="23" fillId="0" borderId="0" xfId="0" applyNumberFormat="1" applyFont="1"/>
    <xf numFmtId="164" fontId="20" fillId="0" borderId="0" xfId="14" applyFont="1" applyFill="1" applyAlignment="1">
      <alignment horizontal="center"/>
    </xf>
    <xf numFmtId="166" fontId="23" fillId="0" borderId="0" xfId="0" applyNumberFormat="1" applyFont="1" applyAlignment="1">
      <alignment horizontal="center"/>
    </xf>
    <xf numFmtId="164" fontId="78" fillId="0" borderId="0" xfId="0" applyNumberFormat="1" applyFont="1"/>
    <xf numFmtId="164" fontId="82" fillId="0" borderId="0" xfId="14" applyFont="1"/>
    <xf numFmtId="173" fontId="18" fillId="0" borderId="0" xfId="14" applyNumberFormat="1" applyFont="1" applyFill="1" applyBorder="1" applyAlignment="1" applyProtection="1">
      <alignment horizontal="left"/>
    </xf>
    <xf numFmtId="173" fontId="42" fillId="0" borderId="0" xfId="14" applyNumberFormat="1" applyFont="1" applyFill="1" applyBorder="1" applyAlignment="1" applyProtection="1">
      <alignment horizontal="right"/>
    </xf>
    <xf numFmtId="164" fontId="18" fillId="0" borderId="0" xfId="14" applyFont="1" applyAlignment="1">
      <alignment horizontal="center" vertical="center"/>
    </xf>
    <xf numFmtId="0" fontId="104" fillId="0" borderId="0" xfId="0" applyFont="1"/>
    <xf numFmtId="178" fontId="16" fillId="0" borderId="0" xfId="5" applyNumberFormat="1" applyFont="1"/>
    <xf numFmtId="164" fontId="18" fillId="2" borderId="0" xfId="14" applyFont="1" applyFill="1"/>
    <xf numFmtId="164" fontId="34" fillId="0" borderId="0" xfId="14" applyFont="1"/>
    <xf numFmtId="164" fontId="35" fillId="0" borderId="0" xfId="14" applyFont="1"/>
    <xf numFmtId="164" fontId="44" fillId="0" borderId="0" xfId="14" applyFont="1"/>
    <xf numFmtId="164" fontId="29" fillId="0" borderId="0" xfId="14" applyFont="1"/>
    <xf numFmtId="164" fontId="18" fillId="0" borderId="0" xfId="14" applyFont="1" applyAlignment="1">
      <alignment horizontal="left"/>
    </xf>
    <xf numFmtId="0" fontId="105" fillId="0" borderId="0" xfId="0" applyFont="1"/>
    <xf numFmtId="0" fontId="106" fillId="0" borderId="0" xfId="73" applyFont="1"/>
    <xf numFmtId="164" fontId="106" fillId="0" borderId="0" xfId="0" applyNumberFormat="1" applyFont="1"/>
    <xf numFmtId="1" fontId="36" fillId="0" borderId="0" xfId="0" applyNumberFormat="1" applyFont="1"/>
    <xf numFmtId="164" fontId="26" fillId="0" borderId="0" xfId="14" applyFont="1"/>
    <xf numFmtId="164" fontId="60" fillId="0" borderId="0" xfId="0" applyNumberFormat="1" applyFont="1"/>
    <xf numFmtId="0" fontId="50" fillId="0" borderId="0" xfId="0" applyFont="1"/>
    <xf numFmtId="0" fontId="50" fillId="0" borderId="0" xfId="0" applyFont="1" applyAlignment="1">
      <alignment horizontal="left"/>
    </xf>
    <xf numFmtId="1" fontId="18" fillId="2" borderId="0" xfId="0" applyNumberFormat="1" applyFont="1" applyFill="1"/>
    <xf numFmtId="1" fontId="62" fillId="0" borderId="0" xfId="0" applyNumberFormat="1" applyFont="1"/>
    <xf numFmtId="1" fontId="20" fillId="0" borderId="0" xfId="0" applyNumberFormat="1" applyFont="1"/>
    <xf numFmtId="175" fontId="24" fillId="0" borderId="0" xfId="5" applyNumberFormat="1" applyFont="1"/>
    <xf numFmtId="0" fontId="78" fillId="0" borderId="0" xfId="5" applyFont="1"/>
    <xf numFmtId="178" fontId="78" fillId="0" borderId="0" xfId="5" applyNumberFormat="1" applyFont="1"/>
    <xf numFmtId="0" fontId="48" fillId="0" borderId="0" xfId="102" applyFont="1"/>
    <xf numFmtId="0" fontId="100" fillId="0" borderId="0" xfId="101" applyFont="1"/>
    <xf numFmtId="0" fontId="107" fillId="0" borderId="0" xfId="101" applyFont="1"/>
    <xf numFmtId="0" fontId="20" fillId="0" borderId="0" xfId="102" applyFont="1"/>
    <xf numFmtId="0" fontId="108" fillId="0" borderId="0" xfId="101" applyFont="1"/>
    <xf numFmtId="0" fontId="109" fillId="0" borderId="0" xfId="101" applyFont="1"/>
    <xf numFmtId="0" fontId="18" fillId="0" borderId="0" xfId="102" applyFont="1"/>
    <xf numFmtId="0" fontId="23" fillId="0" borderId="0" xfId="0" applyFont="1" applyAlignment="1">
      <alignment horizontal="center" wrapText="1"/>
    </xf>
    <xf numFmtId="164" fontId="60" fillId="0" borderId="0" xfId="14" applyFont="1"/>
    <xf numFmtId="3" fontId="23" fillId="0" borderId="50" xfId="5" applyNumberFormat="1" applyFont="1" applyBorder="1"/>
    <xf numFmtId="0" fontId="18" fillId="0" borderId="0" xfId="0" applyFont="1" applyAlignment="1">
      <alignment horizontal="justify" vertical="center"/>
    </xf>
    <xf numFmtId="37" fontId="20" fillId="7" borderId="50" xfId="6" applyNumberFormat="1" applyFont="1" applyFill="1" applyBorder="1" applyAlignment="1">
      <alignment horizontal="center" vertical="center"/>
    </xf>
    <xf numFmtId="0" fontId="20" fillId="3" borderId="50" xfId="6" applyFont="1" applyFill="1" applyBorder="1" applyAlignment="1">
      <alignment horizontal="left" vertical="center"/>
    </xf>
    <xf numFmtId="164" fontId="18" fillId="3" borderId="50" xfId="14" applyFont="1" applyFill="1" applyBorder="1" applyAlignment="1">
      <alignment horizontal="right" vertical="center"/>
    </xf>
    <xf numFmtId="173" fontId="18" fillId="3" borderId="50" xfId="6" applyNumberFormat="1" applyFont="1" applyFill="1" applyBorder="1" applyAlignment="1">
      <alignment horizontal="right" vertical="center"/>
    </xf>
    <xf numFmtId="164" fontId="20" fillId="3" borderId="50" xfId="14" applyFont="1" applyFill="1" applyBorder="1" applyAlignment="1">
      <alignment horizontal="right" vertical="center"/>
    </xf>
    <xf numFmtId="3" fontId="20" fillId="0" borderId="0" xfId="5" applyNumberFormat="1" applyFont="1" applyAlignment="1">
      <alignment horizontal="center"/>
    </xf>
    <xf numFmtId="170" fontId="20" fillId="7" borderId="49" xfId="0" applyNumberFormat="1" applyFont="1" applyFill="1" applyBorder="1" applyAlignment="1">
      <alignment horizontal="center" vertical="center" wrapText="1"/>
    </xf>
    <xf numFmtId="170" fontId="20" fillId="7" borderId="34" xfId="0" applyNumberFormat="1" applyFont="1" applyFill="1" applyBorder="1" applyAlignment="1">
      <alignment horizontal="center" vertical="center" wrapText="1"/>
    </xf>
    <xf numFmtId="49" fontId="20" fillId="7" borderId="50" xfId="5" applyNumberFormat="1" applyFont="1" applyFill="1" applyBorder="1" applyAlignment="1">
      <alignment horizontal="center" vertical="center"/>
    </xf>
    <xf numFmtId="0" fontId="20" fillId="0" borderId="50" xfId="5" applyFont="1" applyBorder="1" applyAlignment="1">
      <alignment horizontal="center"/>
    </xf>
    <xf numFmtId="0" fontId="20" fillId="0" borderId="50" xfId="5" applyFont="1" applyBorder="1"/>
    <xf numFmtId="0" fontId="32" fillId="6" borderId="15" xfId="0" applyFont="1" applyFill="1" applyBorder="1"/>
    <xf numFmtId="0" fontId="52" fillId="0" borderId="0" xfId="5" applyFont="1" applyAlignment="1">
      <alignment vertical="center"/>
    </xf>
    <xf numFmtId="0" fontId="39" fillId="0" borderId="0" xfId="5" applyFont="1" applyAlignment="1">
      <alignment horizontal="center" vertical="center"/>
    </xf>
    <xf numFmtId="0" fontId="18" fillId="0" borderId="0" xfId="101" applyFont="1" applyAlignment="1">
      <alignment horizontal="justify" vertical="center" wrapText="1"/>
    </xf>
    <xf numFmtId="0" fontId="123" fillId="2" borderId="0" xfId="101" applyFont="1" applyFill="1" applyAlignment="1">
      <alignment horizontal="center" wrapText="1"/>
    </xf>
    <xf numFmtId="14" fontId="59" fillId="2" borderId="0" xfId="101" applyNumberFormat="1" applyFont="1" applyFill="1"/>
    <xf numFmtId="21" fontId="59" fillId="2" borderId="0" xfId="101" applyNumberFormat="1" applyFont="1" applyFill="1" applyAlignment="1">
      <alignment horizontal="right"/>
    </xf>
    <xf numFmtId="0" fontId="82" fillId="2" borderId="0" xfId="101" applyFont="1" applyFill="1" applyAlignment="1">
      <alignment wrapText="1"/>
    </xf>
    <xf numFmtId="164" fontId="100" fillId="42" borderId="0" xfId="101" applyNumberFormat="1" applyFont="1" applyFill="1"/>
    <xf numFmtId="0" fontId="101" fillId="42" borderId="0" xfId="101" applyFont="1" applyFill="1"/>
    <xf numFmtId="0" fontId="98" fillId="42" borderId="0" xfId="101" applyFont="1" applyFill="1"/>
    <xf numFmtId="0" fontId="48" fillId="10" borderId="0" xfId="102" applyFont="1" applyFill="1"/>
    <xf numFmtId="0" fontId="100" fillId="10" borderId="0" xfId="101" applyFont="1" applyFill="1"/>
    <xf numFmtId="0" fontId="101" fillId="10" borderId="0" xfId="101" applyFont="1" applyFill="1"/>
    <xf numFmtId="0" fontId="102" fillId="42" borderId="0" xfId="101" applyFont="1" applyFill="1"/>
    <xf numFmtId="0" fontId="18" fillId="0" borderId="0" xfId="101" applyFont="1"/>
    <xf numFmtId="0" fontId="48" fillId="43" borderId="0" xfId="102" applyFont="1" applyFill="1"/>
    <xf numFmtId="0" fontId="100" fillId="43" borderId="0" xfId="101" applyFont="1" applyFill="1"/>
    <xf numFmtId="0" fontId="101" fillId="43" borderId="0" xfId="101" applyFont="1" applyFill="1"/>
    <xf numFmtId="0" fontId="103" fillId="42" borderId="0" xfId="101" applyFont="1" applyFill="1"/>
    <xf numFmtId="164" fontId="72" fillId="0" borderId="31" xfId="5" applyNumberFormat="1" applyFont="1" applyBorder="1"/>
    <xf numFmtId="164" fontId="72" fillId="0" borderId="0" xfId="5" applyNumberFormat="1" applyFont="1"/>
    <xf numFmtId="175" fontId="72" fillId="0" borderId="0" xfId="5" applyNumberFormat="1" applyFont="1"/>
    <xf numFmtId="14" fontId="73" fillId="0" borderId="31" xfId="5" applyNumberFormat="1" applyFont="1" applyBorder="1" applyAlignment="1">
      <alignment horizontal="center"/>
    </xf>
    <xf numFmtId="164" fontId="6" fillId="10" borderId="0" xfId="101" applyNumberFormat="1" applyFont="1" applyFill="1"/>
    <xf numFmtId="168" fontId="18" fillId="0" borderId="0" xfId="1" applyFont="1"/>
    <xf numFmtId="3" fontId="20" fillId="0" borderId="61" xfId="5" applyNumberFormat="1" applyFont="1" applyBorder="1" applyAlignment="1">
      <alignment horizontal="right"/>
    </xf>
    <xf numFmtId="175" fontId="20" fillId="0" borderId="0" xfId="5" applyNumberFormat="1" applyFont="1" applyAlignment="1">
      <alignment horizontal="center"/>
    </xf>
    <xf numFmtId="175" fontId="20" fillId="0" borderId="20" xfId="5" applyNumberFormat="1" applyFont="1" applyBorder="1" applyAlignment="1">
      <alignment horizontal="right"/>
    </xf>
    <xf numFmtId="175" fontId="18" fillId="0" borderId="9" xfId="5" applyNumberFormat="1" applyFont="1" applyBorder="1" applyAlignment="1">
      <alignment horizontal="right"/>
    </xf>
    <xf numFmtId="3" fontId="20" fillId="0" borderId="9" xfId="5" applyNumberFormat="1" applyFont="1" applyBorder="1" applyAlignment="1">
      <alignment horizontal="right"/>
    </xf>
    <xf numFmtId="175" fontId="20" fillId="0" borderId="29" xfId="5" applyNumberFormat="1" applyFont="1" applyBorder="1" applyAlignment="1">
      <alignment horizontal="right"/>
    </xf>
    <xf numFmtId="164" fontId="18" fillId="0" borderId="0" xfId="14" applyFont="1" applyAlignment="1">
      <alignment horizontal="right"/>
    </xf>
    <xf numFmtId="3" fontId="20" fillId="0" borderId="22" xfId="5" applyNumberFormat="1" applyFont="1" applyBorder="1" applyAlignment="1">
      <alignment horizontal="right"/>
    </xf>
    <xf numFmtId="176" fontId="16" fillId="0" borderId="0" xfId="5" applyNumberFormat="1" applyFont="1" applyAlignment="1">
      <alignment horizontal="right"/>
    </xf>
    <xf numFmtId="176" fontId="18" fillId="0" borderId="0" xfId="5" applyNumberFormat="1" applyFont="1" applyAlignment="1">
      <alignment horizontal="right"/>
    </xf>
    <xf numFmtId="177" fontId="18" fillId="0" borderId="0" xfId="5" applyNumberFormat="1" applyFont="1" applyAlignment="1">
      <alignment horizontal="right"/>
    </xf>
    <xf numFmtId="3" fontId="49" fillId="0" borderId="0" xfId="5" applyNumberFormat="1" applyFont="1" applyAlignment="1">
      <alignment horizontal="right"/>
    </xf>
    <xf numFmtId="164" fontId="49" fillId="0" borderId="0" xfId="14" applyFont="1" applyAlignment="1">
      <alignment horizontal="right"/>
    </xf>
    <xf numFmtId="173" fontId="46" fillId="0" borderId="0" xfId="2" applyNumberFormat="1" applyFont="1" applyBorder="1"/>
    <xf numFmtId="0" fontId="44" fillId="0" borderId="50" xfId="0" applyFont="1" applyBorder="1"/>
    <xf numFmtId="0" fontId="44" fillId="0" borderId="50" xfId="0" applyFont="1" applyBorder="1" applyAlignment="1">
      <alignment horizontal="center"/>
    </xf>
    <xf numFmtId="173" fontId="44" fillId="0" borderId="50" xfId="1" applyNumberFormat="1" applyFont="1" applyBorder="1"/>
    <xf numFmtId="173" fontId="46" fillId="0" borderId="15" xfId="1" applyNumberFormat="1" applyFont="1" applyBorder="1"/>
    <xf numFmtId="164" fontId="44" fillId="0" borderId="62" xfId="14" applyFont="1" applyBorder="1" applyAlignment="1">
      <alignment horizontal="center"/>
    </xf>
    <xf numFmtId="164" fontId="44" fillId="0" borderId="41" xfId="14" applyFont="1" applyBorder="1" applyAlignment="1">
      <alignment horizontal="center"/>
    </xf>
    <xf numFmtId="166" fontId="44" fillId="0" borderId="41" xfId="51" applyFont="1" applyBorder="1" applyAlignment="1">
      <alignment horizontal="center"/>
    </xf>
    <xf numFmtId="14" fontId="30" fillId="0" borderId="0" xfId="5" applyNumberFormat="1" applyFont="1" applyAlignment="1">
      <alignment horizontal="center"/>
    </xf>
    <xf numFmtId="14" fontId="30" fillId="0" borderId="0" xfId="0" applyNumberFormat="1" applyFont="1" applyAlignment="1">
      <alignment horizontal="center"/>
    </xf>
    <xf numFmtId="49" fontId="20" fillId="7" borderId="50" xfId="0" applyNumberFormat="1" applyFont="1" applyFill="1" applyBorder="1" applyAlignment="1">
      <alignment horizontal="center"/>
    </xf>
    <xf numFmtId="0" fontId="20" fillId="0" borderId="0" xfId="0" applyFont="1" applyAlignment="1">
      <alignment vertical="center"/>
    </xf>
    <xf numFmtId="167" fontId="20" fillId="0" borderId="0" xfId="1" applyNumberFormat="1" applyFont="1" applyFill="1" applyBorder="1" applyAlignment="1">
      <alignment horizontal="right"/>
    </xf>
    <xf numFmtId="173" fontId="20" fillId="0" borderId="0" xfId="1" applyNumberFormat="1" applyFont="1" applyFill="1" applyBorder="1" applyAlignment="1">
      <alignment horizontal="right"/>
    </xf>
    <xf numFmtId="0" fontId="18" fillId="0" borderId="64" xfId="0" quotePrefix="1" applyFont="1" applyBorder="1" applyAlignment="1">
      <alignment horizontal="left" vertical="center"/>
    </xf>
    <xf numFmtId="4" fontId="18" fillId="0" borderId="50" xfId="1" applyNumberFormat="1" applyFont="1" applyFill="1" applyBorder="1" applyAlignment="1">
      <alignment horizontal="right"/>
    </xf>
    <xf numFmtId="37" fontId="18" fillId="0" borderId="50" xfId="85" applyNumberFormat="1" applyFont="1" applyFill="1" applyBorder="1" applyAlignment="1">
      <alignment horizontal="right"/>
    </xf>
    <xf numFmtId="167" fontId="18" fillId="0" borderId="50" xfId="1" applyNumberFormat="1" applyFont="1" applyFill="1" applyBorder="1" applyAlignment="1">
      <alignment horizontal="right"/>
    </xf>
    <xf numFmtId="173" fontId="18" fillId="0" borderId="50" xfId="1" applyNumberFormat="1" applyFont="1" applyFill="1" applyBorder="1" applyAlignment="1">
      <alignment horizontal="right"/>
    </xf>
    <xf numFmtId="0" fontId="20" fillId="0" borderId="64" xfId="0" applyFont="1" applyBorder="1" applyAlignment="1">
      <alignment vertical="center"/>
    </xf>
    <xf numFmtId="167" fontId="20" fillId="0" borderId="50" xfId="1" applyNumberFormat="1" applyFont="1" applyFill="1" applyBorder="1" applyAlignment="1">
      <alignment horizontal="right"/>
    </xf>
    <xf numFmtId="173" fontId="20" fillId="0" borderId="50" xfId="1" applyNumberFormat="1" applyFont="1" applyFill="1" applyBorder="1" applyAlignment="1">
      <alignment horizontal="right"/>
    </xf>
    <xf numFmtId="0" fontId="18" fillId="0" borderId="50" xfId="0" applyFont="1" applyBorder="1" applyAlignment="1">
      <alignment horizontal="left"/>
    </xf>
    <xf numFmtId="0" fontId="20" fillId="0" borderId="50" xfId="0" applyFont="1" applyBorder="1" applyAlignment="1">
      <alignment horizontal="center"/>
    </xf>
    <xf numFmtId="0" fontId="23" fillId="7" borderId="49" xfId="0" applyFont="1" applyFill="1" applyBorder="1" applyAlignment="1">
      <alignment horizontal="center"/>
    </xf>
    <xf numFmtId="0" fontId="23" fillId="7" borderId="64" xfId="0" applyFont="1" applyFill="1" applyBorder="1" applyAlignment="1">
      <alignment horizontal="center"/>
    </xf>
    <xf numFmtId="0" fontId="23" fillId="7" borderId="63" xfId="0" applyFont="1" applyFill="1" applyBorder="1" applyAlignment="1">
      <alignment horizontal="center"/>
    </xf>
    <xf numFmtId="0" fontId="23" fillId="7" borderId="7" xfId="0" applyFont="1" applyFill="1" applyBorder="1" applyAlignment="1">
      <alignment horizontal="center"/>
    </xf>
    <xf numFmtId="0" fontId="23" fillId="7" borderId="7" xfId="0" quotePrefix="1" applyFont="1" applyFill="1" applyBorder="1" applyAlignment="1">
      <alignment horizontal="center"/>
    </xf>
    <xf numFmtId="49" fontId="20" fillId="7" borderId="50" xfId="0" applyNumberFormat="1" applyFont="1" applyFill="1" applyBorder="1" applyAlignment="1">
      <alignment horizontal="center" vertical="center"/>
    </xf>
    <xf numFmtId="0" fontId="23" fillId="7" borderId="34" xfId="0" applyFont="1" applyFill="1" applyBorder="1" applyAlignment="1">
      <alignment horizontal="center"/>
    </xf>
    <xf numFmtId="0" fontId="23" fillId="0" borderId="44" xfId="0" applyFont="1" applyBorder="1" applyAlignment="1">
      <alignment horizontal="center"/>
    </xf>
    <xf numFmtId="3" fontId="26" fillId="0" borderId="50" xfId="0" applyNumberFormat="1" applyFont="1" applyBorder="1"/>
    <xf numFmtId="164" fontId="26" fillId="0" borderId="44" xfId="14" applyFont="1" applyFill="1" applyBorder="1" applyAlignment="1">
      <alignment horizontal="right"/>
    </xf>
    <xf numFmtId="3" fontId="26" fillId="0" borderId="34" xfId="0" applyNumberFormat="1" applyFont="1" applyBorder="1"/>
    <xf numFmtId="3" fontId="23" fillId="0" borderId="50" xfId="0" applyNumberFormat="1" applyFont="1" applyBorder="1"/>
    <xf numFmtId="164" fontId="23" fillId="0" borderId="50" xfId="14" applyFont="1" applyFill="1" applyBorder="1" applyAlignment="1">
      <alignment horizontal="right"/>
    </xf>
    <xf numFmtId="174" fontId="23" fillId="0" borderId="50" xfId="14" applyNumberFormat="1" applyFont="1" applyFill="1" applyBorder="1"/>
    <xf numFmtId="174" fontId="23" fillId="0" borderId="34" xfId="14" applyNumberFormat="1" applyFont="1" applyFill="1" applyBorder="1" applyAlignment="1">
      <alignment horizontal="center" vertical="center"/>
    </xf>
    <xf numFmtId="3" fontId="26" fillId="0" borderId="50" xfId="5" applyNumberFormat="1" applyFont="1" applyBorder="1"/>
    <xf numFmtId="0" fontId="20" fillId="7" borderId="50" xfId="0" applyFont="1" applyFill="1" applyBorder="1" applyAlignment="1">
      <alignment horizontal="center" vertical="center" wrapText="1"/>
    </xf>
    <xf numFmtId="3" fontId="18" fillId="0" borderId="50" xfId="0" applyNumberFormat="1" applyFont="1" applyBorder="1"/>
    <xf numFmtId="164" fontId="18" fillId="0" borderId="50" xfId="14" applyFont="1" applyFill="1" applyBorder="1"/>
    <xf numFmtId="9" fontId="18" fillId="0" borderId="50" xfId="14" applyNumberFormat="1" applyFont="1" applyFill="1" applyBorder="1" applyAlignment="1">
      <alignment horizontal="center" vertical="center"/>
    </xf>
    <xf numFmtId="169" fontId="18" fillId="0" borderId="50" xfId="1" applyNumberFormat="1" applyFont="1" applyBorder="1"/>
    <xf numFmtId="173" fontId="18" fillId="0" borderId="50" xfId="0" applyNumberFormat="1" applyFont="1" applyBorder="1"/>
    <xf numFmtId="174" fontId="18" fillId="0" borderId="50" xfId="1" applyNumberFormat="1" applyFont="1" applyFill="1" applyBorder="1" applyAlignment="1">
      <alignment horizontal="center" vertical="center"/>
    </xf>
    <xf numFmtId="9" fontId="18" fillId="0" borderId="50" xfId="0" applyNumberFormat="1" applyFont="1" applyBorder="1" applyAlignment="1">
      <alignment horizontal="center" vertical="center"/>
    </xf>
    <xf numFmtId="168" fontId="18" fillId="0" borderId="50" xfId="1" applyFont="1" applyBorder="1"/>
    <xf numFmtId="168" fontId="18" fillId="0" borderId="50" xfId="1" applyFont="1" applyFill="1" applyBorder="1"/>
    <xf numFmtId="0" fontId="20" fillId="0" borderId="50" xfId="0" applyFont="1" applyBorder="1"/>
    <xf numFmtId="164" fontId="0" fillId="0" borderId="50" xfId="14" applyFont="1" applyFill="1" applyBorder="1"/>
    <xf numFmtId="3" fontId="20" fillId="0" borderId="50" xfId="0" applyNumberFormat="1" applyFont="1" applyBorder="1"/>
    <xf numFmtId="173" fontId="20" fillId="0" borderId="50" xfId="0" applyNumberFormat="1" applyFont="1" applyBorder="1"/>
    <xf numFmtId="164" fontId="20" fillId="0" borderId="50" xfId="14" applyFont="1" applyFill="1" applyBorder="1"/>
    <xf numFmtId="3" fontId="44" fillId="0" borderId="50" xfId="139" applyNumberFormat="1" applyFont="1" applyBorder="1"/>
    <xf numFmtId="173" fontId="44" fillId="0" borderId="50" xfId="139" applyNumberFormat="1" applyFont="1" applyBorder="1" applyAlignment="1">
      <alignment horizontal="right"/>
    </xf>
    <xf numFmtId="3" fontId="20" fillId="0" borderId="50" xfId="101" applyNumberFormat="1" applyFont="1" applyBorder="1" applyAlignment="1">
      <alignment wrapText="1"/>
    </xf>
    <xf numFmtId="49" fontId="20" fillId="7" borderId="50" xfId="139" applyNumberFormat="1" applyFont="1" applyFill="1" applyBorder="1" applyAlignment="1">
      <alignment horizontal="center" vertical="center"/>
    </xf>
    <xf numFmtId="37" fontId="20" fillId="7" borderId="50" xfId="139" applyNumberFormat="1" applyFont="1" applyFill="1" applyBorder="1" applyAlignment="1">
      <alignment horizontal="center" vertical="center"/>
    </xf>
    <xf numFmtId="0" fontId="20" fillId="0" borderId="50" xfId="139" applyFont="1" applyBorder="1" applyAlignment="1">
      <alignment horizontal="left" vertical="center"/>
    </xf>
    <xf numFmtId="164" fontId="18" fillId="0" borderId="50" xfId="14" applyFont="1" applyFill="1" applyBorder="1" applyAlignment="1">
      <alignment horizontal="right" vertical="center"/>
    </xf>
    <xf numFmtId="173" fontId="18" fillId="0" borderId="50" xfId="139" applyNumberFormat="1" applyFont="1" applyBorder="1" applyAlignment="1">
      <alignment horizontal="right" vertical="center"/>
    </xf>
    <xf numFmtId="49" fontId="20" fillId="0" borderId="41" xfId="0" applyNumberFormat="1" applyFont="1" applyBorder="1" applyAlignment="1">
      <alignment horizontal="right"/>
    </xf>
    <xf numFmtId="170" fontId="26" fillId="0" borderId="0" xfId="0" applyNumberFormat="1" applyFont="1"/>
    <xf numFmtId="3" fontId="23" fillId="3" borderId="4" xfId="0" applyNumberFormat="1" applyFont="1" applyFill="1" applyBorder="1"/>
    <xf numFmtId="0" fontId="26" fillId="3" borderId="0" xfId="0" applyFont="1" applyFill="1"/>
    <xf numFmtId="3" fontId="26" fillId="3" borderId="0" xfId="0" applyNumberFormat="1" applyFont="1" applyFill="1"/>
    <xf numFmtId="170" fontId="23" fillId="3" borderId="4" xfId="0" applyNumberFormat="1" applyFont="1" applyFill="1" applyBorder="1"/>
    <xf numFmtId="170" fontId="23" fillId="3" borderId="0" xfId="0" applyNumberFormat="1" applyFont="1" applyFill="1"/>
    <xf numFmtId="169" fontId="20" fillId="0" borderId="0" xfId="1" applyNumberFormat="1" applyFont="1" applyFill="1" applyBorder="1" applyAlignment="1">
      <alignment vertical="center"/>
    </xf>
    <xf numFmtId="166" fontId="20" fillId="0" borderId="0" xfId="14" applyNumberFormat="1" applyFont="1" applyFill="1" applyBorder="1" applyAlignment="1">
      <alignment vertical="center"/>
    </xf>
    <xf numFmtId="164" fontId="20" fillId="0" borderId="0" xfId="14" applyFont="1" applyFill="1" applyBorder="1" applyAlignment="1">
      <alignment vertical="center"/>
    </xf>
    <xf numFmtId="173" fontId="18" fillId="0" borderId="50" xfId="1" applyNumberFormat="1" applyFont="1" applyFill="1" applyBorder="1" applyAlignment="1">
      <alignment vertical="center"/>
    </xf>
    <xf numFmtId="173" fontId="20" fillId="0" borderId="50" xfId="1" applyNumberFormat="1" applyFont="1" applyBorder="1" applyAlignment="1">
      <alignment vertical="center"/>
    </xf>
    <xf numFmtId="166" fontId="18" fillId="0" borderId="38" xfId="14" applyNumberFormat="1" applyFont="1" applyFill="1" applyBorder="1" applyAlignment="1">
      <alignment horizontal="right" vertical="center"/>
    </xf>
    <xf numFmtId="49" fontId="20" fillId="0" borderId="0" xfId="0" applyNumberFormat="1" applyFont="1" applyAlignment="1">
      <alignment horizontal="left"/>
    </xf>
    <xf numFmtId="49" fontId="20" fillId="7" borderId="50" xfId="0" applyNumberFormat="1" applyFont="1" applyFill="1" applyBorder="1" applyAlignment="1">
      <alignment horizontal="center" vertical="center" wrapText="1"/>
    </xf>
    <xf numFmtId="0" fontId="20" fillId="0" borderId="50" xfId="0" applyFont="1" applyBorder="1" applyAlignment="1">
      <alignment horizontal="left" vertical="center" wrapText="1"/>
    </xf>
    <xf numFmtId="0" fontId="18" fillId="0" borderId="50" xfId="0" applyFont="1" applyBorder="1"/>
    <xf numFmtId="0" fontId="18" fillId="0" borderId="50" xfId="0" quotePrefix="1" applyFont="1" applyBorder="1" applyAlignment="1">
      <alignment horizontal="left"/>
    </xf>
    <xf numFmtId="0" fontId="20" fillId="0" borderId="50" xfId="1" applyNumberFormat="1" applyFont="1" applyFill="1" applyBorder="1" applyAlignment="1">
      <alignment horizontal="center" vertical="center"/>
    </xf>
    <xf numFmtId="164" fontId="18" fillId="0" borderId="50" xfId="14" applyFont="1" applyBorder="1" applyAlignment="1">
      <alignment vertical="center"/>
    </xf>
    <xf numFmtId="3" fontId="20" fillId="0" borderId="50" xfId="14" applyNumberFormat="1" applyFont="1" applyFill="1" applyBorder="1" applyAlignment="1">
      <alignment horizontal="center" vertical="center"/>
    </xf>
    <xf numFmtId="3" fontId="18" fillId="0" borderId="50" xfId="1" applyNumberFormat="1" applyFont="1" applyFill="1" applyBorder="1" applyAlignment="1">
      <alignment vertical="center"/>
    </xf>
    <xf numFmtId="173" fontId="18" fillId="0" borderId="34" xfId="1" applyNumberFormat="1" applyFont="1" applyBorder="1" applyAlignment="1">
      <alignment vertical="center"/>
    </xf>
    <xf numFmtId="173" fontId="18" fillId="0" borderId="50" xfId="1" applyNumberFormat="1" applyFont="1" applyBorder="1" applyAlignment="1">
      <alignment vertical="center"/>
    </xf>
    <xf numFmtId="0" fontId="18" fillId="0" borderId="50" xfId="1" applyNumberFormat="1" applyFont="1" applyFill="1" applyBorder="1" applyAlignment="1">
      <alignment horizontal="center" vertical="center"/>
    </xf>
    <xf numFmtId="3" fontId="20" fillId="0" borderId="50" xfId="1" applyNumberFormat="1" applyFont="1" applyBorder="1" applyAlignment="1">
      <alignment vertical="center"/>
    </xf>
    <xf numFmtId="172" fontId="20" fillId="0" borderId="50" xfId="14" applyNumberFormat="1" applyFont="1" applyFill="1" applyBorder="1" applyAlignment="1">
      <alignment horizontal="center" vertical="center"/>
    </xf>
    <xf numFmtId="37" fontId="20" fillId="0" borderId="0" xfId="0" applyNumberFormat="1" applyFont="1" applyAlignment="1">
      <alignment horizontal="center"/>
    </xf>
    <xf numFmtId="170" fontId="20" fillId="0" borderId="0" xfId="0" applyNumberFormat="1" applyFont="1" applyAlignment="1">
      <alignment horizontal="right" wrapText="1"/>
    </xf>
    <xf numFmtId="37" fontId="20" fillId="7" borderId="50" xfId="0" applyNumberFormat="1" applyFont="1" applyFill="1" applyBorder="1" applyAlignment="1">
      <alignment horizontal="center"/>
    </xf>
    <xf numFmtId="3" fontId="18" fillId="0" borderId="50" xfId="1" applyNumberFormat="1" applyFont="1" applyFill="1" applyBorder="1" applyAlignment="1">
      <alignment horizontal="right"/>
    </xf>
    <xf numFmtId="173" fontId="18" fillId="0" borderId="50" xfId="1" applyNumberFormat="1" applyFont="1" applyFill="1" applyBorder="1" applyAlignment="1"/>
    <xf numFmtId="173" fontId="18" fillId="0" borderId="50" xfId="4" applyNumberFormat="1" applyFont="1" applyFill="1" applyBorder="1" applyAlignment="1">
      <alignment horizontal="right"/>
    </xf>
    <xf numFmtId="37" fontId="20" fillId="0" borderId="50" xfId="0" applyNumberFormat="1" applyFont="1" applyBorder="1" applyAlignment="1">
      <alignment horizontal="center"/>
    </xf>
    <xf numFmtId="170" fontId="20" fillId="0" borderId="50" xfId="0" applyNumberFormat="1" applyFont="1" applyBorder="1" applyAlignment="1">
      <alignment horizontal="right" wrapText="1"/>
    </xf>
    <xf numFmtId="173" fontId="20" fillId="0" borderId="50" xfId="0" applyNumberFormat="1" applyFont="1" applyBorder="1" applyAlignment="1">
      <alignment horizontal="right" wrapText="1"/>
    </xf>
    <xf numFmtId="170" fontId="46" fillId="7" borderId="50" xfId="0" applyNumberFormat="1" applyFont="1" applyFill="1" applyBorder="1" applyAlignment="1">
      <alignment horizontal="center" vertical="center" wrapText="1"/>
    </xf>
    <xf numFmtId="37" fontId="18" fillId="0" borderId="50" xfId="0" applyNumberFormat="1" applyFont="1" applyBorder="1" applyAlignment="1">
      <alignment horizontal="left"/>
    </xf>
    <xf numFmtId="173" fontId="18" fillId="0" borderId="50" xfId="14" applyNumberFormat="1" applyFont="1" applyFill="1" applyBorder="1" applyAlignment="1" applyProtection="1">
      <alignment horizontal="right"/>
    </xf>
    <xf numFmtId="0" fontId="20" fillId="7" borderId="50" xfId="0" applyFont="1" applyFill="1" applyBorder="1" applyAlignment="1">
      <alignment horizontal="center" vertical="center"/>
    </xf>
    <xf numFmtId="0" fontId="18" fillId="0" borderId="50" xfId="0" applyFont="1" applyBorder="1" applyAlignment="1">
      <alignment horizontal="left" vertical="center"/>
    </xf>
    <xf numFmtId="3" fontId="18" fillId="0" borderId="50" xfId="1" applyNumberFormat="1" applyFont="1" applyFill="1" applyBorder="1" applyAlignment="1">
      <alignment horizontal="right" vertical="center"/>
    </xf>
    <xf numFmtId="164" fontId="20" fillId="0" borderId="50" xfId="14" applyFont="1" applyBorder="1" applyAlignment="1">
      <alignment horizontal="right" vertical="center"/>
    </xf>
    <xf numFmtId="0" fontId="20" fillId="0" borderId="50" xfId="0" applyFont="1" applyBorder="1" applyAlignment="1">
      <alignment horizontal="center" vertical="center"/>
    </xf>
    <xf numFmtId="3" fontId="20" fillId="0" borderId="50" xfId="1" applyNumberFormat="1" applyFont="1" applyBorder="1" applyAlignment="1">
      <alignment horizontal="right" vertical="center"/>
    </xf>
    <xf numFmtId="0" fontId="46" fillId="7" borderId="50" xfId="0" applyFont="1" applyFill="1" applyBorder="1" applyAlignment="1">
      <alignment horizontal="center" vertical="justify"/>
    </xf>
    <xf numFmtId="173" fontId="18" fillId="0" borderId="50" xfId="1" applyNumberFormat="1" applyFont="1" applyBorder="1" applyAlignment="1">
      <alignment horizontal="right" vertical="center"/>
    </xf>
    <xf numFmtId="0" fontId="20" fillId="7" borderId="50" xfId="0" applyFont="1" applyFill="1" applyBorder="1" applyAlignment="1">
      <alignment horizontal="center" vertical="justify"/>
    </xf>
    <xf numFmtId="164" fontId="18" fillId="0" borderId="50" xfId="14" applyFont="1" applyFill="1" applyBorder="1" applyAlignment="1"/>
    <xf numFmtId="175" fontId="18" fillId="0" borderId="50" xfId="5" applyNumberFormat="1" applyFont="1" applyBorder="1"/>
    <xf numFmtId="0" fontId="18" fillId="0" borderId="0" xfId="101" applyFont="1" applyAlignment="1">
      <alignment vertical="center" wrapText="1"/>
    </xf>
    <xf numFmtId="0" fontId="20" fillId="7" borderId="45" xfId="0" applyFont="1" applyFill="1" applyBorder="1" applyAlignment="1">
      <alignment horizontal="center"/>
    </xf>
    <xf numFmtId="3" fontId="20" fillId="0" borderId="65" xfId="0" applyNumberFormat="1" applyFont="1" applyBorder="1" applyAlignment="1">
      <alignment horizontal="right"/>
    </xf>
    <xf numFmtId="0" fontId="20" fillId="7" borderId="65" xfId="0" applyFont="1" applyFill="1" applyBorder="1" applyAlignment="1">
      <alignment horizontal="center"/>
    </xf>
    <xf numFmtId="3" fontId="18" fillId="0" borderId="0" xfId="101" applyNumberFormat="1" applyFont="1"/>
    <xf numFmtId="0" fontId="20" fillId="0" borderId="0" xfId="101" applyFont="1"/>
    <xf numFmtId="0" fontId="18" fillId="0" borderId="0" xfId="101" applyFont="1" applyAlignment="1">
      <alignment horizontal="right"/>
    </xf>
    <xf numFmtId="0" fontId="20" fillId="0" borderId="0" xfId="101" applyFont="1" applyAlignment="1">
      <alignment horizontal="center"/>
    </xf>
    <xf numFmtId="0" fontId="24" fillId="0" borderId="0" xfId="101" applyFont="1"/>
    <xf numFmtId="0" fontId="26" fillId="0" borderId="0" xfId="101" applyFont="1"/>
    <xf numFmtId="3" fontId="24" fillId="0" borderId="0" xfId="101" applyNumberFormat="1" applyFont="1"/>
    <xf numFmtId="0" fontId="20" fillId="3" borderId="0" xfId="101" applyFont="1" applyFill="1"/>
    <xf numFmtId="0" fontId="23" fillId="0" borderId="0" xfId="101" applyFont="1" applyAlignment="1">
      <alignment horizontal="left" readingOrder="1"/>
    </xf>
    <xf numFmtId="0" fontId="49" fillId="0" borderId="0" xfId="101" applyFont="1"/>
    <xf numFmtId="0" fontId="49" fillId="3" borderId="0" xfId="101" applyFont="1" applyFill="1"/>
    <xf numFmtId="0" fontId="18" fillId="0" borderId="0" xfId="101" applyFont="1" applyAlignment="1">
      <alignment wrapText="1"/>
    </xf>
    <xf numFmtId="164" fontId="18" fillId="0" borderId="65" xfId="14" applyFont="1" applyBorder="1"/>
    <xf numFmtId="164" fontId="18" fillId="0" borderId="65" xfId="14" applyFont="1" applyBorder="1" applyAlignment="1">
      <alignment horizontal="right"/>
    </xf>
    <xf numFmtId="0" fontId="45" fillId="3" borderId="0" xfId="72" applyFont="1" applyFill="1" applyAlignment="1">
      <alignment vertical="center"/>
    </xf>
    <xf numFmtId="0" fontId="66" fillId="3" borderId="0" xfId="101" applyFont="1" applyFill="1" applyAlignment="1">
      <alignment horizontal="center"/>
    </xf>
    <xf numFmtId="0" fontId="30" fillId="3" borderId="0" xfId="101" applyFont="1" applyFill="1"/>
    <xf numFmtId="0" fontId="18" fillId="0" borderId="0" xfId="101" applyFont="1" applyAlignment="1">
      <alignment horizontal="justify" vertical="top" wrapText="1"/>
    </xf>
    <xf numFmtId="0" fontId="57" fillId="3" borderId="0" xfId="104" applyFill="1"/>
    <xf numFmtId="164" fontId="26" fillId="0" borderId="65" xfId="14" applyFont="1" applyBorder="1"/>
    <xf numFmtId="49" fontId="20" fillId="7" borderId="65" xfId="5" applyNumberFormat="1" applyFont="1" applyFill="1" applyBorder="1" applyAlignment="1">
      <alignment horizontal="center" vertical="center" wrapText="1"/>
    </xf>
    <xf numFmtId="173" fontId="18" fillId="0" borderId="65" xfId="5" applyNumberFormat="1" applyFont="1" applyBorder="1" applyAlignment="1">
      <alignment horizontal="right" vertical="center"/>
    </xf>
    <xf numFmtId="173" fontId="20" fillId="0" borderId="65" xfId="5" applyNumberFormat="1" applyFont="1" applyBorder="1" applyAlignment="1">
      <alignment horizontal="right" vertical="center"/>
    </xf>
    <xf numFmtId="0" fontId="18" fillId="0" borderId="0" xfId="0" applyFont="1" applyAlignment="1">
      <alignment horizontal="justify" vertical="center" wrapText="1"/>
    </xf>
    <xf numFmtId="3" fontId="72" fillId="0" borderId="0" xfId="5" applyNumberFormat="1" applyFont="1" applyAlignment="1">
      <alignment horizontal="left"/>
    </xf>
    <xf numFmtId="0" fontId="24" fillId="0" borderId="23" xfId="5" applyFont="1" applyBorder="1"/>
    <xf numFmtId="0" fontId="24" fillId="0" borderId="26" xfId="5" applyFont="1" applyBorder="1"/>
    <xf numFmtId="0" fontId="16" fillId="0" borderId="27" xfId="5" applyFont="1" applyBorder="1" applyAlignment="1">
      <alignment horizontal="center" vertical="center"/>
    </xf>
    <xf numFmtId="0" fontId="16" fillId="0" borderId="63" xfId="5" applyFont="1" applyBorder="1" applyAlignment="1">
      <alignment horizontal="center" vertical="center" wrapText="1"/>
    </xf>
    <xf numFmtId="0" fontId="16" fillId="0" borderId="65" xfId="5" applyFont="1" applyBorder="1" applyAlignment="1">
      <alignment horizontal="center" vertical="center" wrapText="1"/>
    </xf>
    <xf numFmtId="0" fontId="16" fillId="3" borderId="65" xfId="5" applyFont="1" applyFill="1" applyBorder="1" applyAlignment="1">
      <alignment horizontal="center" vertical="center" wrapText="1"/>
    </xf>
    <xf numFmtId="0" fontId="16" fillId="0" borderId="17" xfId="5" applyFont="1" applyBorder="1" applyAlignment="1">
      <alignment horizontal="center" vertical="center" wrapText="1"/>
    </xf>
    <xf numFmtId="41" fontId="26" fillId="3" borderId="7" xfId="347" applyFont="1" applyFill="1" applyBorder="1"/>
    <xf numFmtId="41" fontId="26" fillId="3" borderId="6" xfId="347" applyFont="1" applyFill="1" applyBorder="1"/>
    <xf numFmtId="41" fontId="18" fillId="0" borderId="7" xfId="347" applyFont="1" applyFill="1" applyBorder="1"/>
    <xf numFmtId="41" fontId="18" fillId="3" borderId="7" xfId="347" applyFont="1" applyFill="1" applyBorder="1"/>
    <xf numFmtId="41" fontId="18" fillId="3" borderId="6" xfId="347" applyFont="1" applyFill="1" applyBorder="1"/>
    <xf numFmtId="41" fontId="18" fillId="0" borderId="6" xfId="347" applyFont="1" applyFill="1" applyBorder="1"/>
    <xf numFmtId="41" fontId="18" fillId="3" borderId="0" xfId="347" applyFont="1" applyFill="1" applyBorder="1"/>
    <xf numFmtId="0" fontId="26" fillId="0" borderId="26" xfId="5" applyFont="1" applyBorder="1"/>
    <xf numFmtId="0" fontId="23" fillId="0" borderId="28" xfId="5" applyFont="1" applyBorder="1"/>
    <xf numFmtId="3" fontId="23" fillId="0" borderId="17" xfId="346" applyNumberFormat="1" applyFont="1" applyFill="1" applyBorder="1"/>
    <xf numFmtId="41" fontId="18" fillId="0" borderId="73" xfId="347" applyFont="1" applyFill="1" applyBorder="1"/>
    <xf numFmtId="41" fontId="18" fillId="3" borderId="73" xfId="347" applyFont="1" applyFill="1" applyBorder="1"/>
    <xf numFmtId="41" fontId="18" fillId="0" borderId="0" xfId="347" applyFont="1" applyFill="1" applyBorder="1"/>
    <xf numFmtId="0" fontId="23" fillId="0" borderId="26" xfId="5" applyFont="1" applyBorder="1"/>
    <xf numFmtId="3" fontId="23" fillId="0" borderId="6" xfId="346" applyNumberFormat="1" applyFont="1" applyFill="1" applyBorder="1"/>
    <xf numFmtId="3" fontId="23" fillId="0" borderId="73" xfId="346" applyNumberFormat="1" applyFont="1" applyFill="1" applyBorder="1"/>
    <xf numFmtId="3" fontId="23" fillId="0" borderId="65" xfId="346" applyNumberFormat="1" applyFont="1" applyFill="1" applyBorder="1"/>
    <xf numFmtId="41" fontId="26" fillId="3" borderId="73" xfId="347" applyFont="1" applyFill="1" applyBorder="1"/>
    <xf numFmtId="3" fontId="16" fillId="0" borderId="0" xfId="5" applyNumberFormat="1" applyFont="1"/>
    <xf numFmtId="0" fontId="18" fillId="0" borderId="0" xfId="0" applyFont="1" applyAlignment="1">
      <alignment wrapText="1"/>
    </xf>
    <xf numFmtId="0" fontId="18" fillId="0" borderId="62" xfId="0" applyFont="1" applyBorder="1"/>
    <xf numFmtId="0" fontId="18" fillId="0" borderId="62" xfId="5" applyFont="1" applyBorder="1"/>
    <xf numFmtId="169" fontId="18" fillId="0" borderId="62" xfId="1" applyNumberFormat="1" applyFont="1" applyFill="1" applyBorder="1"/>
    <xf numFmtId="0" fontId="44" fillId="0" borderId="63" xfId="5" applyFont="1" applyBorder="1" applyAlignment="1">
      <alignment horizontal="center"/>
    </xf>
    <xf numFmtId="0" fontId="56" fillId="0" borderId="65" xfId="0" applyFont="1" applyBorder="1" applyAlignment="1">
      <alignment horizontal="right" vertical="center"/>
    </xf>
    <xf numFmtId="10" fontId="44" fillId="0" borderId="65" xfId="0" applyNumberFormat="1" applyFont="1" applyBorder="1" applyAlignment="1">
      <alignment horizontal="center"/>
    </xf>
    <xf numFmtId="0" fontId="18" fillId="0" borderId="0" xfId="0" applyFont="1" applyAlignment="1">
      <alignment horizontal="center" vertical="center" wrapText="1"/>
    </xf>
    <xf numFmtId="0" fontId="42" fillId="0" borderId="0" xfId="0" applyFont="1" applyAlignment="1">
      <alignment horizontal="left"/>
    </xf>
    <xf numFmtId="3" fontId="56" fillId="0" borderId="65" xfId="0" applyNumberFormat="1" applyFont="1" applyBorder="1" applyAlignment="1">
      <alignment horizontal="right" vertical="center"/>
    </xf>
    <xf numFmtId="3" fontId="56" fillId="0" borderId="65" xfId="0" applyNumberFormat="1" applyFont="1" applyBorder="1" applyAlignment="1">
      <alignment horizontal="right" vertical="center" wrapText="1"/>
    </xf>
    <xf numFmtId="3" fontId="18" fillId="0" borderId="65" xfId="0" applyNumberFormat="1" applyFont="1" applyBorder="1" applyAlignment="1">
      <alignment horizontal="right" vertical="center"/>
    </xf>
    <xf numFmtId="3" fontId="18" fillId="0" borderId="65" xfId="0" applyNumberFormat="1" applyFont="1" applyBorder="1" applyAlignment="1">
      <alignment horizontal="right" vertical="center" wrapText="1"/>
    </xf>
    <xf numFmtId="0" fontId="18" fillId="0" borderId="65" xfId="0" applyFont="1" applyBorder="1" applyAlignment="1">
      <alignment horizontal="right" vertical="center" wrapText="1"/>
    </xf>
    <xf numFmtId="3" fontId="56" fillId="44" borderId="65" xfId="0" applyNumberFormat="1" applyFont="1" applyFill="1" applyBorder="1" applyAlignment="1">
      <alignment horizontal="right" vertical="center"/>
    </xf>
    <xf numFmtId="3" fontId="56" fillId="44" borderId="65" xfId="0" applyNumberFormat="1" applyFont="1" applyFill="1" applyBorder="1" applyAlignment="1">
      <alignment horizontal="right" vertical="center" wrapText="1"/>
    </xf>
    <xf numFmtId="3" fontId="131" fillId="44" borderId="65" xfId="0" applyNumberFormat="1" applyFont="1" applyFill="1" applyBorder="1" applyAlignment="1">
      <alignment horizontal="right" vertical="center"/>
    </xf>
    <xf numFmtId="3" fontId="131" fillId="44" borderId="65" xfId="0" applyNumberFormat="1" applyFont="1" applyFill="1" applyBorder="1" applyAlignment="1">
      <alignment horizontal="right" vertical="center" wrapText="1"/>
    </xf>
    <xf numFmtId="0" fontId="56" fillId="0" borderId="65" xfId="0" applyFont="1" applyBorder="1" applyAlignment="1">
      <alignment horizontal="center" vertical="center"/>
    </xf>
    <xf numFmtId="0" fontId="18" fillId="0" borderId="65" xfId="0" applyFont="1" applyBorder="1"/>
    <xf numFmtId="0" fontId="131" fillId="7" borderId="65" xfId="0" applyFont="1" applyFill="1" applyBorder="1" applyAlignment="1">
      <alignment horizontal="center" vertical="center"/>
    </xf>
    <xf numFmtId="14" fontId="131" fillId="7" borderId="65" xfId="0" applyNumberFormat="1" applyFont="1" applyFill="1" applyBorder="1" applyAlignment="1">
      <alignment horizontal="center" vertical="center"/>
    </xf>
    <xf numFmtId="14" fontId="131" fillId="7" borderId="65" xfId="0" applyNumberFormat="1" applyFont="1" applyFill="1" applyBorder="1" applyAlignment="1">
      <alignment horizontal="center" vertical="center" wrapText="1"/>
    </xf>
    <xf numFmtId="0" fontId="18" fillId="0" borderId="65" xfId="0" applyFont="1" applyBorder="1" applyAlignment="1">
      <alignment vertical="center"/>
    </xf>
    <xf numFmtId="0" fontId="18" fillId="0" borderId="0" xfId="5" applyFont="1" applyAlignment="1">
      <alignment horizontal="justify" vertical="center" wrapText="1"/>
    </xf>
    <xf numFmtId="3" fontId="131" fillId="7" borderId="65" xfId="0" applyNumberFormat="1" applyFont="1" applyFill="1" applyBorder="1" applyAlignment="1">
      <alignment horizontal="center" vertical="center"/>
    </xf>
    <xf numFmtId="3" fontId="131" fillId="7" borderId="65" xfId="0" applyNumberFormat="1" applyFont="1" applyFill="1" applyBorder="1" applyAlignment="1">
      <alignment horizontal="right" vertical="center"/>
    </xf>
    <xf numFmtId="166" fontId="56" fillId="0" borderId="65" xfId="0" applyNumberFormat="1" applyFont="1" applyBorder="1" applyAlignment="1">
      <alignment horizontal="right" vertical="center"/>
    </xf>
    <xf numFmtId="0" fontId="18" fillId="0" borderId="65" xfId="0" applyFont="1" applyBorder="1" applyAlignment="1">
      <alignment horizontal="left" vertical="center" wrapText="1"/>
    </xf>
    <xf numFmtId="172" fontId="18" fillId="0" borderId="0" xfId="0" applyNumberFormat="1" applyFont="1"/>
    <xf numFmtId="10" fontId="56" fillId="0" borderId="65" xfId="0" applyNumberFormat="1" applyFont="1" applyBorder="1" applyAlignment="1">
      <alignment horizontal="center" vertical="center"/>
    </xf>
    <xf numFmtId="169" fontId="42" fillId="0" borderId="0" xfId="1" applyNumberFormat="1" applyFont="1"/>
    <xf numFmtId="173" fontId="46" fillId="0" borderId="0" xfId="1" applyNumberFormat="1" applyFont="1" applyBorder="1"/>
    <xf numFmtId="49" fontId="20" fillId="7" borderId="65" xfId="5" applyNumberFormat="1" applyFont="1" applyFill="1" applyBorder="1" applyAlignment="1">
      <alignment horizontal="center" vertical="center"/>
    </xf>
    <xf numFmtId="0" fontId="20" fillId="7" borderId="65" xfId="5" applyFont="1" applyFill="1" applyBorder="1" applyAlignment="1">
      <alignment horizontal="center"/>
    </xf>
    <xf numFmtId="0" fontId="18" fillId="0" borderId="0" xfId="5" applyFont="1" applyAlignment="1">
      <alignment horizontal="left" wrapText="1"/>
    </xf>
    <xf numFmtId="0" fontId="18" fillId="0" borderId="0" xfId="0" applyFont="1" applyAlignment="1">
      <alignment horizontal="justify" vertical="top" wrapText="1"/>
    </xf>
    <xf numFmtId="0" fontId="20" fillId="7" borderId="45" xfId="0" applyFont="1" applyFill="1" applyBorder="1" applyAlignment="1">
      <alignment horizontal="center" vertical="center" wrapText="1"/>
    </xf>
    <xf numFmtId="3" fontId="73" fillId="0" borderId="0" xfId="5" applyNumberFormat="1" applyFont="1" applyAlignment="1">
      <alignment horizontal="center" vertical="center"/>
    </xf>
    <xf numFmtId="169" fontId="14" fillId="0" borderId="0" xfId="1" applyNumberFormat="1"/>
    <xf numFmtId="0" fontId="20" fillId="0" borderId="74" xfId="0" applyFont="1" applyBorder="1" applyAlignment="1">
      <alignment horizontal="center" vertical="center"/>
    </xf>
    <xf numFmtId="0" fontId="20" fillId="0" borderId="75" xfId="0" applyFont="1" applyBorder="1" applyAlignment="1">
      <alignment horizontal="center" vertical="center" wrapText="1"/>
    </xf>
    <xf numFmtId="9" fontId="18" fillId="0" borderId="76" xfId="0" applyNumberFormat="1" applyFont="1" applyBorder="1" applyAlignment="1">
      <alignment horizontal="center" vertical="center"/>
    </xf>
    <xf numFmtId="9" fontId="18" fillId="0" borderId="77" xfId="0" applyNumberFormat="1" applyFont="1" applyBorder="1" applyAlignment="1">
      <alignment horizontal="center" vertical="center" wrapText="1"/>
    </xf>
    <xf numFmtId="9" fontId="18" fillId="0" borderId="77" xfId="0" applyNumberFormat="1" applyFont="1" applyBorder="1" applyAlignment="1">
      <alignment horizontal="center" vertical="center"/>
    </xf>
    <xf numFmtId="10" fontId="18" fillId="0" borderId="77" xfId="0" applyNumberFormat="1" applyFont="1" applyBorder="1" applyAlignment="1">
      <alignment horizontal="center" vertical="center"/>
    </xf>
    <xf numFmtId="0" fontId="20" fillId="3" borderId="0" xfId="0" quotePrefix="1" applyFont="1" applyFill="1" applyAlignment="1">
      <alignment horizontal="left" vertical="center"/>
    </xf>
    <xf numFmtId="0" fontId="18" fillId="3" borderId="0" xfId="0" applyFont="1" applyFill="1" applyAlignment="1">
      <alignment horizontal="left" vertical="center" wrapText="1"/>
    </xf>
    <xf numFmtId="0" fontId="20" fillId="0" borderId="0" xfId="0" quotePrefix="1" applyFont="1" applyAlignment="1">
      <alignment horizontal="left" vertical="center"/>
    </xf>
    <xf numFmtId="9" fontId="20" fillId="0" borderId="0" xfId="9" applyFont="1" applyFill="1" applyBorder="1" applyAlignment="1">
      <alignment horizontal="center" vertical="center"/>
    </xf>
    <xf numFmtId="0" fontId="44" fillId="0" borderId="0" xfId="72" applyFont="1" applyAlignment="1">
      <alignment vertical="center"/>
    </xf>
    <xf numFmtId="0" fontId="136" fillId="0" borderId="0" xfId="0" applyFont="1" applyAlignment="1">
      <alignment horizontal="left" readingOrder="1"/>
    </xf>
    <xf numFmtId="3" fontId="20" fillId="0" borderId="0" xfId="0" applyNumberFormat="1" applyFont="1" applyAlignment="1">
      <alignment horizontal="right" vertical="center" wrapText="1"/>
    </xf>
    <xf numFmtId="3" fontId="131" fillId="0" borderId="0" xfId="0" applyNumberFormat="1" applyFont="1" applyAlignment="1">
      <alignment horizontal="right" vertical="center"/>
    </xf>
    <xf numFmtId="0" fontId="20" fillId="7" borderId="35" xfId="0" applyFont="1" applyFill="1" applyBorder="1" applyAlignment="1">
      <alignment horizontal="center" vertical="center"/>
    </xf>
    <xf numFmtId="0" fontId="20" fillId="7" borderId="35" xfId="0" applyFont="1" applyFill="1" applyBorder="1" applyAlignment="1">
      <alignment horizontal="center" vertical="center" wrapText="1"/>
    </xf>
    <xf numFmtId="0" fontId="131" fillId="45" borderId="65" xfId="0" applyFont="1" applyFill="1" applyBorder="1" applyAlignment="1">
      <alignment vertical="center"/>
    </xf>
    <xf numFmtId="14" fontId="131" fillId="45" borderId="65" xfId="0" applyNumberFormat="1" applyFont="1" applyFill="1" applyBorder="1" applyAlignment="1">
      <alignment horizontal="center" vertical="center"/>
    </xf>
    <xf numFmtId="0" fontId="20" fillId="0" borderId="65" xfId="0" applyFont="1" applyBorder="1" applyAlignment="1">
      <alignment vertical="center"/>
    </xf>
    <xf numFmtId="0" fontId="32" fillId="0" borderId="0" xfId="0" applyFont="1"/>
    <xf numFmtId="0" fontId="18" fillId="0" borderId="65" xfId="0" applyFont="1" applyBorder="1" applyAlignment="1">
      <alignment horizontal="right" vertical="center"/>
    </xf>
    <xf numFmtId="3" fontId="131" fillId="44" borderId="0" xfId="0" applyNumberFormat="1" applyFont="1" applyFill="1" applyAlignment="1">
      <alignment horizontal="right" vertical="center"/>
    </xf>
    <xf numFmtId="3" fontId="131" fillId="44" borderId="0" xfId="0" applyNumberFormat="1" applyFont="1" applyFill="1" applyAlignment="1">
      <alignment horizontal="right" vertical="center" wrapText="1"/>
    </xf>
    <xf numFmtId="0" fontId="44" fillId="0" borderId="32" xfId="0" applyFont="1" applyBorder="1"/>
    <xf numFmtId="0" fontId="44" fillId="0" borderId="62" xfId="0" applyFont="1" applyBorder="1"/>
    <xf numFmtId="0" fontId="44" fillId="0" borderId="9" xfId="0" applyFont="1" applyBorder="1"/>
    <xf numFmtId="0" fontId="44" fillId="0" borderId="20" xfId="0" applyFont="1" applyBorder="1"/>
    <xf numFmtId="3" fontId="18" fillId="0" borderId="65" xfId="2" applyNumberFormat="1" applyFont="1" applyFill="1" applyBorder="1" applyAlignment="1">
      <alignment horizontal="right"/>
    </xf>
    <xf numFmtId="14" fontId="18" fillId="0" borderId="65" xfId="2" applyNumberFormat="1" applyFont="1" applyFill="1" applyBorder="1" applyAlignment="1">
      <alignment horizontal="right"/>
    </xf>
    <xf numFmtId="3" fontId="44" fillId="0" borderId="65" xfId="2" applyNumberFormat="1" applyFont="1" applyFill="1" applyBorder="1" applyAlignment="1">
      <alignment horizontal="right"/>
    </xf>
    <xf numFmtId="164" fontId="18" fillId="0" borderId="65" xfId="14" applyFont="1" applyFill="1" applyBorder="1" applyAlignment="1">
      <alignment horizontal="right"/>
    </xf>
    <xf numFmtId="14" fontId="18" fillId="0" borderId="65" xfId="70" applyNumberFormat="1" applyFont="1" applyFill="1" applyBorder="1" applyAlignment="1">
      <alignment horizontal="right"/>
    </xf>
    <xf numFmtId="179" fontId="44" fillId="0" borderId="65" xfId="14" applyNumberFormat="1" applyFont="1" applyFill="1" applyBorder="1" applyAlignment="1">
      <alignment horizontal="right"/>
    </xf>
    <xf numFmtId="173" fontId="18" fillId="0" borderId="65" xfId="14" applyNumberFormat="1" applyFont="1" applyFill="1" applyBorder="1" applyAlignment="1" applyProtection="1">
      <alignment horizontal="right"/>
    </xf>
    <xf numFmtId="37" fontId="18" fillId="0" borderId="65" xfId="0" applyNumberFormat="1" applyFont="1" applyBorder="1" applyAlignment="1">
      <alignment horizontal="left"/>
    </xf>
    <xf numFmtId="173" fontId="18" fillId="0" borderId="0" xfId="0" applyNumberFormat="1" applyFont="1"/>
    <xf numFmtId="0" fontId="42" fillId="0" borderId="0" xfId="0" applyFont="1" applyAlignment="1">
      <alignment horizontal="justify" vertical="top" wrapText="1"/>
    </xf>
    <xf numFmtId="0" fontId="90" fillId="3" borderId="0" xfId="79" applyFill="1"/>
    <xf numFmtId="0" fontId="19" fillId="0" borderId="0" xfId="0" applyFont="1"/>
    <xf numFmtId="0" fontId="20" fillId="0" borderId="34" xfId="5" applyFont="1" applyBorder="1" applyAlignment="1">
      <alignment horizontal="center"/>
    </xf>
    <xf numFmtId="170" fontId="20" fillId="0" borderId="34" xfId="0" applyNumberFormat="1" applyFont="1" applyBorder="1" applyAlignment="1">
      <alignment horizontal="right"/>
    </xf>
    <xf numFmtId="170" fontId="18" fillId="0" borderId="0" xfId="0" applyNumberFormat="1" applyFont="1"/>
    <xf numFmtId="0" fontId="20" fillId="0" borderId="34" xfId="0" applyFont="1" applyBorder="1" applyAlignment="1">
      <alignment horizontal="center"/>
    </xf>
    <xf numFmtId="0" fontId="30" fillId="0" borderId="0" xfId="0" applyFont="1" applyAlignment="1">
      <alignment horizontal="justify"/>
    </xf>
    <xf numFmtId="0" fontId="86" fillId="0" borderId="0" xfId="0" applyFont="1" applyAlignment="1">
      <alignment horizontal="left"/>
    </xf>
    <xf numFmtId="0" fontId="30" fillId="2" borderId="0" xfId="0" applyFont="1" applyFill="1"/>
    <xf numFmtId="0" fontId="28" fillId="0" borderId="0" xfId="0" applyFont="1"/>
    <xf numFmtId="0" fontId="134" fillId="3" borderId="0" xfId="72" applyFont="1" applyFill="1"/>
    <xf numFmtId="0" fontId="44" fillId="3" borderId="0" xfId="72" applyFont="1" applyFill="1"/>
    <xf numFmtId="14" fontId="46" fillId="3" borderId="62" xfId="72" applyNumberFormat="1" applyFont="1" applyFill="1" applyBorder="1" applyAlignment="1">
      <alignment vertical="center"/>
    </xf>
    <xf numFmtId="0" fontId="44" fillId="3" borderId="0" xfId="72" applyFont="1" applyFill="1" applyAlignment="1">
      <alignment vertical="center"/>
    </xf>
    <xf numFmtId="166" fontId="44" fillId="3" borderId="0" xfId="5" applyNumberFormat="1" applyFont="1" applyFill="1"/>
    <xf numFmtId="0" fontId="135" fillId="3" borderId="0" xfId="72" applyFont="1" applyFill="1" applyAlignment="1">
      <alignment vertical="center"/>
    </xf>
    <xf numFmtId="173" fontId="44" fillId="3" borderId="0" xfId="2" applyNumberFormat="1" applyFont="1" applyFill="1" applyAlignment="1">
      <alignment vertical="center"/>
    </xf>
    <xf numFmtId="0" fontId="46" fillId="3" borderId="0" xfId="72" applyFont="1" applyFill="1" applyAlignment="1">
      <alignment vertical="center"/>
    </xf>
    <xf numFmtId="166" fontId="46" fillId="3" borderId="78" xfId="72" applyNumberFormat="1" applyFont="1" applyFill="1" applyBorder="1" applyAlignment="1">
      <alignment vertical="center"/>
    </xf>
    <xf numFmtId="166" fontId="44" fillId="3" borderId="0" xfId="64" applyNumberFormat="1" applyFont="1" applyFill="1" applyAlignment="1">
      <alignment vertical="center"/>
    </xf>
    <xf numFmtId="166" fontId="20" fillId="3" borderId="4" xfId="64" applyNumberFormat="1" applyFont="1" applyFill="1" applyBorder="1" applyAlignment="1"/>
    <xf numFmtId="0" fontId="23" fillId="0" borderId="79" xfId="5" applyFont="1" applyBorder="1"/>
    <xf numFmtId="3" fontId="23" fillId="0" borderId="80" xfId="346" applyNumberFormat="1" applyFont="1" applyFill="1" applyBorder="1"/>
    <xf numFmtId="3" fontId="23" fillId="0" borderId="81" xfId="346" applyNumberFormat="1" applyFont="1" applyFill="1" applyBorder="1"/>
    <xf numFmtId="0" fontId="46" fillId="0" borderId="0" xfId="5" applyFont="1" applyAlignment="1">
      <alignment horizontal="left"/>
    </xf>
    <xf numFmtId="0" fontId="20" fillId="0" borderId="0" xfId="5" applyFont="1" applyAlignment="1">
      <alignment vertical="top"/>
    </xf>
    <xf numFmtId="0" fontId="20" fillId="0" borderId="0" xfId="5" applyFont="1" applyAlignment="1">
      <alignment horizontal="left" vertical="top"/>
    </xf>
    <xf numFmtId="0" fontId="20" fillId="0" borderId="0" xfId="5" applyFont="1" applyAlignment="1">
      <alignment horizontal="left"/>
    </xf>
    <xf numFmtId="0" fontId="44" fillId="0" borderId="0" xfId="5" applyFont="1" applyAlignment="1">
      <alignment horizontal="left"/>
    </xf>
    <xf numFmtId="0" fontId="26" fillId="0" borderId="0" xfId="5" applyFont="1"/>
    <xf numFmtId="3" fontId="138" fillId="0" borderId="0" xfId="5" applyNumberFormat="1" applyFont="1" applyAlignment="1">
      <alignment horizontal="center"/>
    </xf>
    <xf numFmtId="1" fontId="138" fillId="0" borderId="0" xfId="5" applyNumberFormat="1" applyFont="1" applyAlignment="1">
      <alignment horizontal="left"/>
    </xf>
    <xf numFmtId="3" fontId="18" fillId="0" borderId="0" xfId="5" applyNumberFormat="1" applyFont="1" applyAlignment="1">
      <alignment horizontal="left"/>
    </xf>
    <xf numFmtId="171" fontId="18" fillId="0" borderId="0" xfId="5" applyNumberFormat="1" applyFont="1" applyAlignment="1">
      <alignment horizontal="left"/>
    </xf>
    <xf numFmtId="0" fontId="24" fillId="0" borderId="0" xfId="5" applyFont="1" applyAlignment="1">
      <alignment horizontal="left"/>
    </xf>
    <xf numFmtId="0" fontId="18" fillId="0" borderId="0" xfId="5" applyFont="1" applyAlignment="1">
      <alignment horizontal="left"/>
    </xf>
    <xf numFmtId="3" fontId="24" fillId="0" borderId="0" xfId="5" applyNumberFormat="1" applyFont="1" applyAlignment="1">
      <alignment horizontal="left"/>
    </xf>
    <xf numFmtId="3" fontId="18" fillId="0" borderId="0" xfId="5" applyNumberFormat="1" applyFont="1" applyAlignment="1">
      <alignment horizontal="center" vertical="center"/>
    </xf>
    <xf numFmtId="0" fontId="18" fillId="0" borderId="0" xfId="5" applyFont="1" applyAlignment="1">
      <alignment horizontal="left" vertical="center"/>
    </xf>
    <xf numFmtId="1" fontId="18" fillId="0" borderId="0" xfId="5" applyNumberFormat="1" applyFont="1" applyAlignment="1">
      <alignment horizontal="left"/>
    </xf>
    <xf numFmtId="0" fontId="90" fillId="0" borderId="0" xfId="79" applyAlignment="1">
      <alignment horizontal="center"/>
    </xf>
    <xf numFmtId="0" fontId="138" fillId="0" borderId="0" xfId="0" applyFont="1" applyAlignment="1">
      <alignment vertical="justify" wrapText="1"/>
    </xf>
    <xf numFmtId="0" fontId="18" fillId="0" borderId="0" xfId="0" applyFont="1" applyAlignment="1">
      <alignment vertical="justify"/>
    </xf>
    <xf numFmtId="0" fontId="18" fillId="0" borderId="0" xfId="0" applyFont="1" applyAlignment="1">
      <alignment horizontal="center" vertical="justify"/>
    </xf>
    <xf numFmtId="3" fontId="14" fillId="0" borderId="0" xfId="5" applyNumberFormat="1"/>
    <xf numFmtId="169" fontId="18" fillId="0" borderId="0" xfId="1" applyNumberFormat="1" applyFont="1"/>
    <xf numFmtId="169" fontId="18" fillId="0" borderId="0" xfId="1" applyNumberFormat="1" applyFont="1" applyAlignment="1">
      <alignment horizontal="right"/>
    </xf>
    <xf numFmtId="169" fontId="20" fillId="0" borderId="0" xfId="1" applyNumberFormat="1" applyFont="1"/>
    <xf numFmtId="169" fontId="48" fillId="0" borderId="0" xfId="1" applyNumberFormat="1" applyFont="1"/>
    <xf numFmtId="169" fontId="82" fillId="0" borderId="0" xfId="1" applyNumberFormat="1" applyFont="1"/>
    <xf numFmtId="169" fontId="78" fillId="0" borderId="0" xfId="1" applyNumberFormat="1" applyFont="1"/>
    <xf numFmtId="3" fontId="44" fillId="0" borderId="0" xfId="2" applyNumberFormat="1" applyFont="1" applyFill="1" applyBorder="1" applyAlignment="1">
      <alignment horizontal="right"/>
    </xf>
    <xf numFmtId="0" fontId="20" fillId="0" borderId="0" xfId="0" applyFont="1" applyAlignment="1">
      <alignment horizontal="justify" vertical="center"/>
    </xf>
    <xf numFmtId="0" fontId="18" fillId="0" borderId="0" xfId="0" quotePrefix="1" applyFont="1" applyAlignment="1">
      <alignment horizontal="justify" vertical="center"/>
    </xf>
    <xf numFmtId="3" fontId="78" fillId="0" borderId="0" xfId="0" applyNumberFormat="1" applyFont="1"/>
    <xf numFmtId="164" fontId="26" fillId="0" borderId="0" xfId="14" applyFont="1" applyAlignment="1">
      <alignment vertical="top"/>
    </xf>
    <xf numFmtId="164" fontId="30" fillId="0" borderId="0" xfId="0" applyNumberFormat="1" applyFont="1"/>
    <xf numFmtId="166" fontId="18" fillId="0" borderId="65" xfId="0" applyNumberFormat="1" applyFont="1" applyBorder="1" applyAlignment="1">
      <alignment horizontal="right" vertical="center"/>
    </xf>
    <xf numFmtId="166" fontId="56" fillId="0" borderId="65" xfId="0" applyNumberFormat="1" applyFont="1" applyBorder="1" applyAlignment="1">
      <alignment horizontal="right" vertical="center" wrapText="1"/>
    </xf>
    <xf numFmtId="166" fontId="56" fillId="44" borderId="65" xfId="0" applyNumberFormat="1" applyFont="1" applyFill="1" applyBorder="1" applyAlignment="1">
      <alignment horizontal="right" vertical="center"/>
    </xf>
    <xf numFmtId="166" fontId="56" fillId="44" borderId="65" xfId="0" applyNumberFormat="1" applyFont="1" applyFill="1" applyBorder="1" applyAlignment="1">
      <alignment horizontal="right" vertical="center" wrapText="1"/>
    </xf>
    <xf numFmtId="166" fontId="131" fillId="44" borderId="65" xfId="0" applyNumberFormat="1" applyFont="1" applyFill="1" applyBorder="1" applyAlignment="1">
      <alignment horizontal="right" vertical="center"/>
    </xf>
    <xf numFmtId="166" fontId="18" fillId="0" borderId="0" xfId="0" applyNumberFormat="1" applyFont="1"/>
    <xf numFmtId="166" fontId="26" fillId="0" borderId="44" xfId="77" applyNumberFormat="1" applyFont="1" applyFill="1" applyBorder="1" applyAlignment="1">
      <alignment horizontal="right"/>
    </xf>
    <xf numFmtId="169" fontId="42" fillId="0" borderId="0" xfId="0" applyNumberFormat="1" applyFont="1" applyAlignment="1">
      <alignment horizontal="right"/>
    </xf>
    <xf numFmtId="173" fontId="18" fillId="0" borderId="0" xfId="1" applyNumberFormat="1" applyFont="1" applyBorder="1" applyAlignment="1">
      <alignment vertical="center"/>
    </xf>
    <xf numFmtId="173" fontId="42" fillId="0" borderId="0" xfId="1" applyNumberFormat="1" applyFont="1" applyBorder="1" applyAlignment="1">
      <alignment vertical="center"/>
    </xf>
    <xf numFmtId="173" fontId="20" fillId="0" borderId="50" xfId="4" applyNumberFormat="1" applyFont="1" applyFill="1" applyBorder="1" applyAlignment="1">
      <alignment horizontal="right"/>
    </xf>
    <xf numFmtId="3" fontId="18" fillId="0" borderId="0" xfId="0" quotePrefix="1" applyNumberFormat="1" applyFont="1" applyAlignment="1">
      <alignment vertical="center" wrapText="1"/>
    </xf>
    <xf numFmtId="3" fontId="18" fillId="0" borderId="0" xfId="0" applyNumberFormat="1" applyFont="1" applyAlignment="1">
      <alignment vertical="center" wrapText="1"/>
    </xf>
    <xf numFmtId="0" fontId="107" fillId="0" borderId="0" xfId="0" applyFont="1" applyAlignment="1">
      <alignment vertical="center" wrapText="1"/>
    </xf>
    <xf numFmtId="0" fontId="18" fillId="0" borderId="34" xfId="0" applyFont="1" applyBorder="1" applyAlignment="1">
      <alignment vertical="center"/>
    </xf>
    <xf numFmtId="3" fontId="18" fillId="0" borderId="34" xfId="0" applyNumberFormat="1" applyFont="1" applyBorder="1" applyAlignment="1">
      <alignment horizontal="right" vertical="center"/>
    </xf>
    <xf numFmtId="3" fontId="18" fillId="0" borderId="0" xfId="1" applyNumberFormat="1" applyFont="1" applyFill="1" applyBorder="1" applyAlignment="1">
      <alignment horizontal="right"/>
    </xf>
    <xf numFmtId="168" fontId="18" fillId="0" borderId="0" xfId="1" applyFont="1" applyBorder="1"/>
    <xf numFmtId="3" fontId="42" fillId="0" borderId="0" xfId="1" applyNumberFormat="1" applyFont="1" applyFill="1" applyBorder="1" applyAlignment="1">
      <alignment horizontal="right"/>
    </xf>
    <xf numFmtId="0" fontId="20" fillId="7" borderId="65" xfId="5" applyFont="1" applyFill="1" applyBorder="1" applyAlignment="1">
      <alignment horizontal="center" vertical="center" wrapText="1"/>
    </xf>
    <xf numFmtId="169" fontId="18" fillId="0" borderId="0" xfId="1" applyNumberFormat="1" applyFont="1" applyAlignment="1">
      <alignment vertical="center"/>
    </xf>
    <xf numFmtId="169" fontId="18" fillId="0" borderId="0" xfId="0" applyNumberFormat="1" applyFont="1" applyAlignment="1">
      <alignment vertical="center"/>
    </xf>
    <xf numFmtId="3" fontId="36" fillId="0" borderId="0" xfId="0" applyNumberFormat="1" applyFont="1"/>
    <xf numFmtId="173" fontId="36" fillId="0" borderId="0" xfId="0" applyNumberFormat="1" applyFont="1"/>
    <xf numFmtId="0" fontId="18" fillId="0" borderId="0" xfId="0" quotePrefix="1" applyFont="1" applyAlignment="1">
      <alignment horizontal="justify" vertical="center" wrapText="1"/>
    </xf>
    <xf numFmtId="3" fontId="73" fillId="0" borderId="78" xfId="5" applyNumberFormat="1" applyFont="1" applyBorder="1"/>
    <xf numFmtId="0" fontId="131" fillId="45" borderId="65" xfId="0" applyFont="1" applyFill="1" applyBorder="1" applyAlignment="1">
      <alignment horizontal="center" vertical="center"/>
    </xf>
    <xf numFmtId="3" fontId="17" fillId="0" borderId="0" xfId="0" applyNumberFormat="1" applyFont="1" applyAlignment="1">
      <alignment horizontal="right" vertical="center" wrapText="1"/>
    </xf>
    <xf numFmtId="0" fontId="24" fillId="0" borderId="0" xfId="0" applyFont="1" applyAlignment="1">
      <alignment vertical="center"/>
    </xf>
    <xf numFmtId="0" fontId="131" fillId="0" borderId="65" xfId="0" applyFont="1" applyBorder="1" applyAlignment="1">
      <alignment horizontal="center" vertical="center" wrapText="1"/>
    </xf>
    <xf numFmtId="0" fontId="56" fillId="0" borderId="65" xfId="0" applyFont="1" applyBorder="1" applyAlignment="1">
      <alignment vertical="center" wrapText="1"/>
    </xf>
    <xf numFmtId="3" fontId="18" fillId="0" borderId="65" xfId="0" applyNumberFormat="1" applyFont="1" applyBorder="1" applyAlignment="1">
      <alignment horizontal="center" vertical="center" wrapText="1"/>
    </xf>
    <xf numFmtId="0" fontId="56" fillId="44" borderId="65" xfId="0" applyFont="1" applyFill="1" applyBorder="1" applyAlignment="1">
      <alignment horizontal="center" vertical="center" wrapText="1"/>
    </xf>
    <xf numFmtId="0" fontId="131" fillId="0" borderId="65" xfId="0" applyFont="1" applyBorder="1" applyAlignment="1">
      <alignment vertical="center" wrapText="1"/>
    </xf>
    <xf numFmtId="3" fontId="20" fillId="0" borderId="65" xfId="0" applyNumberFormat="1" applyFont="1" applyBorder="1" applyAlignment="1">
      <alignment horizontal="center" vertical="center" wrapText="1"/>
    </xf>
    <xf numFmtId="0" fontId="56" fillId="44" borderId="65" xfId="0" applyFont="1" applyFill="1" applyBorder="1" applyAlignment="1">
      <alignment vertical="center" wrapText="1"/>
    </xf>
    <xf numFmtId="3" fontId="20" fillId="0" borderId="65" xfId="0" applyNumberFormat="1" applyFont="1" applyBorder="1" applyAlignment="1">
      <alignment horizontal="right" vertical="center" wrapText="1"/>
    </xf>
    <xf numFmtId="0" fontId="131" fillId="44" borderId="65" xfId="0" applyFont="1" applyFill="1" applyBorder="1" applyAlignment="1">
      <alignment horizontal="center" vertical="center" wrapText="1"/>
    </xf>
    <xf numFmtId="0" fontId="34" fillId="0" borderId="0" xfId="0" applyFont="1" applyAlignment="1">
      <alignment vertical="center" wrapText="1"/>
    </xf>
    <xf numFmtId="0" fontId="107" fillId="0" borderId="0" xfId="0" applyFont="1"/>
    <xf numFmtId="0" fontId="131" fillId="44" borderId="65" xfId="0" applyFont="1" applyFill="1" applyBorder="1" applyAlignment="1">
      <alignment vertical="center" wrapText="1"/>
    </xf>
    <xf numFmtId="0" fontId="56" fillId="44" borderId="65" xfId="0" applyFont="1" applyFill="1" applyBorder="1" applyAlignment="1">
      <alignment vertical="center"/>
    </xf>
    <xf numFmtId="10" fontId="56" fillId="44" borderId="65" xfId="0" applyNumberFormat="1" applyFont="1" applyFill="1" applyBorder="1" applyAlignment="1">
      <alignment horizontal="center" vertical="center" wrapText="1"/>
    </xf>
    <xf numFmtId="10" fontId="56" fillId="0" borderId="65" xfId="0" applyNumberFormat="1" applyFont="1" applyBorder="1" applyAlignment="1">
      <alignment horizontal="center" vertical="center" wrapText="1"/>
    </xf>
    <xf numFmtId="0" fontId="56" fillId="0" borderId="65" xfId="0" applyFont="1" applyBorder="1" applyAlignment="1">
      <alignment horizontal="center" vertical="center" wrapText="1"/>
    </xf>
    <xf numFmtId="3" fontId="20" fillId="0" borderId="65" xfId="0" applyNumberFormat="1" applyFont="1" applyBorder="1" applyAlignment="1">
      <alignment horizontal="right" vertical="center"/>
    </xf>
    <xf numFmtId="0" fontId="131" fillId="45" borderId="63" xfId="0" applyFont="1" applyFill="1" applyBorder="1" applyAlignment="1">
      <alignment horizontal="center" vertical="center"/>
    </xf>
    <xf numFmtId="3" fontId="18" fillId="0" borderId="63" xfId="0" applyNumberFormat="1" applyFont="1" applyBorder="1" applyAlignment="1">
      <alignment horizontal="right" vertical="center"/>
    </xf>
    <xf numFmtId="3" fontId="20" fillId="0" borderId="63" xfId="0" applyNumberFormat="1" applyFont="1" applyBorder="1" applyAlignment="1">
      <alignment horizontal="right" vertical="center"/>
    </xf>
    <xf numFmtId="0" fontId="18" fillId="0" borderId="63" xfId="0" applyFont="1" applyBorder="1"/>
    <xf numFmtId="0" fontId="18" fillId="0" borderId="66" xfId="0" applyFont="1" applyBorder="1" applyAlignment="1">
      <alignment vertical="center"/>
    </xf>
    <xf numFmtId="0" fontId="18" fillId="0" borderId="66" xfId="0" applyFont="1" applyBorder="1" applyAlignment="1">
      <alignment vertical="center" wrapText="1"/>
    </xf>
    <xf numFmtId="0" fontId="20" fillId="0" borderId="66" xfId="0" applyFont="1" applyBorder="1" applyAlignment="1">
      <alignment vertical="center"/>
    </xf>
    <xf numFmtId="166" fontId="18" fillId="0" borderId="63" xfId="0" applyNumberFormat="1" applyFont="1" applyBorder="1" applyAlignment="1">
      <alignment horizontal="right" vertical="center"/>
    </xf>
    <xf numFmtId="0" fontId="139" fillId="45" borderId="65" xfId="0" applyFont="1" applyFill="1" applyBorder="1" applyAlignment="1">
      <alignment horizontal="center" vertical="center"/>
    </xf>
    <xf numFmtId="0" fontId="140" fillId="0" borderId="65" xfId="0" applyFont="1" applyBorder="1" applyAlignment="1">
      <alignment vertical="center"/>
    </xf>
    <xf numFmtId="10" fontId="140" fillId="0" borderId="65" xfId="0" applyNumberFormat="1" applyFont="1" applyBorder="1" applyAlignment="1">
      <alignment horizontal="right" vertical="center"/>
    </xf>
    <xf numFmtId="0" fontId="140" fillId="0" borderId="65" xfId="0" applyFont="1" applyBorder="1" applyAlignment="1">
      <alignment horizontal="right" vertical="center"/>
    </xf>
    <xf numFmtId="0" fontId="140" fillId="45" borderId="65" xfId="0" applyFont="1" applyFill="1" applyBorder="1" applyAlignment="1">
      <alignment horizontal="center" vertical="center"/>
    </xf>
    <xf numFmtId="37" fontId="20" fillId="7" borderId="50" xfId="6" applyNumberFormat="1" applyFont="1" applyFill="1" applyBorder="1" applyAlignment="1">
      <alignment horizontal="center" vertical="center" wrapText="1"/>
    </xf>
    <xf numFmtId="0" fontId="15" fillId="0" borderId="0" xfId="0" applyFont="1" applyAlignment="1">
      <alignment horizontal="justify" vertical="center"/>
    </xf>
    <xf numFmtId="14" fontId="131" fillId="46" borderId="65" xfId="0" applyNumberFormat="1" applyFont="1" applyFill="1" applyBorder="1" applyAlignment="1">
      <alignment horizontal="center" vertical="center"/>
    </xf>
    <xf numFmtId="0" fontId="131" fillId="46" borderId="65" xfId="0" applyFont="1" applyFill="1" applyBorder="1" applyAlignment="1">
      <alignment horizontal="center" vertical="center"/>
    </xf>
    <xf numFmtId="0" fontId="131" fillId="46" borderId="65" xfId="0" applyFont="1" applyFill="1" applyBorder="1" applyAlignment="1">
      <alignment vertical="center"/>
    </xf>
    <xf numFmtId="0" fontId="56" fillId="0" borderId="65" xfId="0" applyFont="1" applyBorder="1" applyAlignment="1">
      <alignment vertical="center"/>
    </xf>
    <xf numFmtId="0" fontId="131" fillId="0" borderId="65" xfId="0" applyFont="1" applyBorder="1" applyAlignment="1">
      <alignment vertical="center"/>
    </xf>
    <xf numFmtId="3" fontId="131" fillId="0" borderId="65" xfId="0" applyNumberFormat="1" applyFont="1" applyBorder="1" applyAlignment="1">
      <alignment horizontal="right" vertical="center"/>
    </xf>
    <xf numFmtId="3" fontId="131" fillId="0" borderId="65" xfId="0" applyNumberFormat="1" applyFont="1" applyBorder="1" applyAlignment="1">
      <alignment vertical="center"/>
    </xf>
    <xf numFmtId="0" fontId="131" fillId="7" borderId="65" xfId="0" applyFont="1" applyFill="1" applyBorder="1" applyAlignment="1">
      <alignment vertical="center"/>
    </xf>
    <xf numFmtId="0" fontId="56" fillId="45" borderId="65" xfId="0" applyFont="1" applyFill="1" applyBorder="1" applyAlignment="1">
      <alignment horizontal="center" vertical="center"/>
    </xf>
    <xf numFmtId="10" fontId="56" fillId="0" borderId="65" xfId="0" applyNumberFormat="1" applyFont="1" applyBorder="1" applyAlignment="1">
      <alignment horizontal="right" vertical="center"/>
    </xf>
    <xf numFmtId="168" fontId="42" fillId="0" borderId="0" xfId="0" applyNumberFormat="1" applyFont="1"/>
    <xf numFmtId="43" fontId="42" fillId="0" borderId="0" xfId="0" applyNumberFormat="1" applyFont="1"/>
    <xf numFmtId="10" fontId="18" fillId="3" borderId="0" xfId="9" applyNumberFormat="1" applyFont="1" applyFill="1" applyBorder="1" applyAlignment="1">
      <alignment horizontal="center"/>
    </xf>
    <xf numFmtId="37" fontId="20" fillId="4" borderId="0" xfId="0" applyNumberFormat="1" applyFont="1" applyFill="1" applyAlignment="1">
      <alignment horizontal="center"/>
    </xf>
    <xf numFmtId="0" fontId="20" fillId="0" borderId="0" xfId="0" applyFont="1" applyAlignment="1">
      <alignment horizontal="center" vertical="center" wrapText="1"/>
    </xf>
    <xf numFmtId="10" fontId="18" fillId="0" borderId="0" xfId="9" applyNumberFormat="1" applyFont="1" applyFill="1" applyBorder="1" applyAlignment="1">
      <alignment horizontal="center"/>
    </xf>
    <xf numFmtId="3" fontId="139" fillId="0" borderId="0" xfId="0" applyNumberFormat="1" applyFont="1" applyAlignment="1">
      <alignment horizontal="right" vertical="center"/>
    </xf>
    <xf numFmtId="9" fontId="139" fillId="0" borderId="0" xfId="0" applyNumberFormat="1" applyFont="1" applyAlignment="1">
      <alignment horizontal="center" vertical="center"/>
    </xf>
    <xf numFmtId="164" fontId="20" fillId="0" borderId="0" xfId="9" applyNumberFormat="1" applyFont="1" applyFill="1" applyBorder="1" applyAlignment="1">
      <alignment horizontal="center" vertical="center"/>
    </xf>
    <xf numFmtId="0" fontId="95" fillId="0" borderId="62" xfId="617" applyFont="1" applyBorder="1"/>
    <xf numFmtId="164" fontId="95" fillId="0" borderId="62" xfId="617" applyNumberFormat="1" applyFont="1" applyBorder="1"/>
    <xf numFmtId="0" fontId="143" fillId="0" borderId="62" xfId="617" applyFont="1" applyBorder="1"/>
    <xf numFmtId="0" fontId="96" fillId="0" borderId="0" xfId="617" applyFont="1"/>
    <xf numFmtId="0" fontId="95" fillId="47" borderId="65" xfId="617" applyFont="1" applyFill="1" applyBorder="1"/>
    <xf numFmtId="0" fontId="95" fillId="48" borderId="65" xfId="617" applyFont="1" applyFill="1" applyBorder="1"/>
    <xf numFmtId="0" fontId="96" fillId="0" borderId="65" xfId="617" applyFont="1" applyBorder="1"/>
    <xf numFmtId="164" fontId="96" fillId="0" borderId="65" xfId="618" applyFont="1" applyBorder="1"/>
    <xf numFmtId="0" fontId="96" fillId="0" borderId="34" xfId="617" applyFont="1" applyBorder="1"/>
    <xf numFmtId="0" fontId="96" fillId="49" borderId="65" xfId="617" applyFont="1" applyFill="1" applyBorder="1"/>
    <xf numFmtId="164" fontId="96" fillId="49" borderId="65" xfId="618" applyFont="1" applyFill="1" applyBorder="1"/>
    <xf numFmtId="0" fontId="0" fillId="0" borderId="0" xfId="0" pivotButton="1"/>
    <xf numFmtId="164" fontId="0" fillId="0" borderId="0" xfId="0" applyNumberFormat="1"/>
    <xf numFmtId="164" fontId="96" fillId="0" borderId="0" xfId="617" applyNumberFormat="1" applyFont="1"/>
    <xf numFmtId="0" fontId="0" fillId="0" borderId="0" xfId="0" applyAlignment="1">
      <alignment horizontal="center"/>
    </xf>
    <xf numFmtId="0" fontId="96" fillId="0" borderId="0" xfId="617" applyFont="1" applyAlignment="1">
      <alignment horizontal="center"/>
    </xf>
    <xf numFmtId="0" fontId="95" fillId="0" borderId="0" xfId="617" applyFont="1" applyAlignment="1">
      <alignment horizontal="center" wrapText="1"/>
    </xf>
    <xf numFmtId="0" fontId="131" fillId="45" borderId="65" xfId="0" applyFont="1" applyFill="1" applyBorder="1" applyAlignment="1">
      <alignment horizontal="center" vertical="center" wrapText="1"/>
    </xf>
    <xf numFmtId="0" fontId="56" fillId="0" borderId="49" xfId="0" applyFont="1" applyBorder="1" applyAlignment="1">
      <alignment vertical="center"/>
    </xf>
    <xf numFmtId="3" fontId="56" fillId="0" borderId="63" xfId="0" applyNumberFormat="1" applyFont="1" applyBorder="1" applyAlignment="1">
      <alignment horizontal="right" vertical="center"/>
    </xf>
    <xf numFmtId="0" fontId="56" fillId="0" borderId="34" xfId="0" applyFont="1" applyBorder="1" applyAlignment="1">
      <alignment vertical="center"/>
    </xf>
    <xf numFmtId="0" fontId="43" fillId="45" borderId="65" xfId="0" applyFont="1" applyFill="1" applyBorder="1" applyAlignment="1">
      <alignment horizontal="center" vertical="center" wrapText="1"/>
    </xf>
    <xf numFmtId="0" fontId="18" fillId="0" borderId="65" xfId="359" applyFont="1" applyBorder="1"/>
    <xf numFmtId="3" fontId="26" fillId="0" borderId="65" xfId="0" applyNumberFormat="1" applyFont="1" applyBorder="1" applyAlignment="1">
      <alignment horizontal="right" vertical="center"/>
    </xf>
    <xf numFmtId="0" fontId="18" fillId="0" borderId="65" xfId="359" quotePrefix="1" applyFont="1" applyBorder="1" applyAlignment="1">
      <alignment horizontal="left" vertical="center"/>
    </xf>
    <xf numFmtId="0" fontId="18" fillId="0" borderId="65" xfId="359" applyFont="1" applyBorder="1" applyAlignment="1">
      <alignment horizontal="left" vertical="center"/>
    </xf>
    <xf numFmtId="0" fontId="26" fillId="0" borderId="65" xfId="0" applyFont="1" applyBorder="1" applyAlignment="1">
      <alignment horizontal="right" vertical="center"/>
    </xf>
    <xf numFmtId="0" fontId="20" fillId="0" borderId="65" xfId="359" applyFont="1" applyBorder="1" applyAlignment="1">
      <alignment horizontal="left" vertical="center"/>
    </xf>
    <xf numFmtId="3" fontId="20" fillId="3" borderId="65" xfId="359" applyNumberFormat="1" applyFont="1" applyFill="1" applyBorder="1" applyAlignment="1">
      <alignment horizontal="right" vertical="center"/>
    </xf>
    <xf numFmtId="9" fontId="20" fillId="3" borderId="65" xfId="359" applyNumberFormat="1" applyFont="1" applyFill="1" applyBorder="1" applyAlignment="1">
      <alignment horizontal="center" vertical="center"/>
    </xf>
    <xf numFmtId="0" fontId="20" fillId="7" borderId="65" xfId="580" applyFont="1" applyFill="1" applyBorder="1" applyAlignment="1">
      <alignment horizontal="center" vertical="center" wrapText="1"/>
    </xf>
    <xf numFmtId="0" fontId="18" fillId="0" borderId="65" xfId="580" applyFont="1" applyBorder="1"/>
    <xf numFmtId="0" fontId="18" fillId="0" borderId="65" xfId="580" quotePrefix="1" applyFont="1" applyBorder="1" applyAlignment="1">
      <alignment horizontal="left" vertical="center"/>
    </xf>
    <xf numFmtId="0" fontId="18" fillId="0" borderId="65" xfId="580" applyFont="1" applyBorder="1" applyAlignment="1">
      <alignment horizontal="left" vertical="center"/>
    </xf>
    <xf numFmtId="3" fontId="18" fillId="0" borderId="65" xfId="5" applyNumberFormat="1" applyFont="1" applyBorder="1" applyAlignment="1">
      <alignment horizontal="right" vertical="center"/>
    </xf>
    <xf numFmtId="0" fontId="20" fillId="0" borderId="65" xfId="580" applyFont="1" applyBorder="1" applyAlignment="1">
      <alignment horizontal="left" vertical="center"/>
    </xf>
    <xf numFmtId="0" fontId="18" fillId="3" borderId="65" xfId="0" quotePrefix="1" applyFont="1" applyFill="1" applyBorder="1" applyAlignment="1">
      <alignment horizontal="left"/>
    </xf>
    <xf numFmtId="0" fontId="18" fillId="3" borderId="65" xfId="0" applyFont="1" applyFill="1" applyBorder="1" applyAlignment="1">
      <alignment horizontal="left"/>
    </xf>
    <xf numFmtId="0" fontId="20" fillId="3" borderId="65" xfId="0" applyFont="1" applyFill="1" applyBorder="1" applyAlignment="1">
      <alignment horizontal="center"/>
    </xf>
    <xf numFmtId="9" fontId="56" fillId="44" borderId="65" xfId="0" applyNumberFormat="1" applyFont="1" applyFill="1" applyBorder="1" applyAlignment="1">
      <alignment horizontal="center" vertical="center"/>
    </xf>
    <xf numFmtId="169" fontId="20" fillId="0" borderId="0" xfId="1" applyNumberFormat="1" applyFont="1" applyFill="1" applyBorder="1" applyAlignment="1">
      <alignment horizontal="center" vertical="center"/>
    </xf>
    <xf numFmtId="0" fontId="96" fillId="0" borderId="0" xfId="5" applyFont="1"/>
    <xf numFmtId="178" fontId="96" fillId="0" borderId="0" xfId="5" applyNumberFormat="1" applyFont="1"/>
    <xf numFmtId="0" fontId="82" fillId="0" borderId="0" xfId="5" applyFont="1"/>
    <xf numFmtId="178" fontId="82" fillId="0" borderId="0" xfId="5" applyNumberFormat="1" applyFont="1"/>
    <xf numFmtId="164" fontId="96" fillId="0" borderId="65" xfId="618" applyFont="1" applyFill="1" applyBorder="1"/>
    <xf numFmtId="0" fontId="131" fillId="7" borderId="65" xfId="0" applyFont="1" applyFill="1" applyBorder="1" applyAlignment="1">
      <alignment horizontal="center" vertical="center" wrapText="1"/>
    </xf>
    <xf numFmtId="0" fontId="18" fillId="0" borderId="65" xfId="5" applyFont="1" applyBorder="1" applyAlignment="1">
      <alignment horizontal="justify" vertical="center" wrapText="1"/>
    </xf>
    <xf numFmtId="0" fontId="18" fillId="0" borderId="65" xfId="5" quotePrefix="1" applyFont="1" applyBorder="1" applyAlignment="1">
      <alignment horizontal="justify" vertical="center" wrapText="1"/>
    </xf>
    <xf numFmtId="0" fontId="20" fillId="0" borderId="65" xfId="5" quotePrefix="1" applyFont="1" applyBorder="1" applyAlignment="1">
      <alignment horizontal="justify" vertical="center" wrapText="1"/>
    </xf>
    <xf numFmtId="164" fontId="18" fillId="0" borderId="65" xfId="14" applyFont="1" applyFill="1" applyBorder="1" applyAlignment="1">
      <alignment horizontal="right" vertical="center"/>
    </xf>
    <xf numFmtId="3" fontId="18" fillId="0" borderId="65" xfId="14" applyNumberFormat="1" applyFont="1" applyFill="1" applyBorder="1" applyAlignment="1">
      <alignment horizontal="right" vertical="center"/>
    </xf>
    <xf numFmtId="0" fontId="20" fillId="0" borderId="65" xfId="0" applyFont="1" applyBorder="1" applyAlignment="1">
      <alignment horizontal="center" vertical="center" wrapText="1"/>
    </xf>
    <xf numFmtId="164" fontId="20" fillId="0" borderId="65" xfId="14" applyFont="1" applyFill="1" applyBorder="1" applyAlignment="1">
      <alignment horizontal="right" vertical="center"/>
    </xf>
    <xf numFmtId="3" fontId="20" fillId="0" borderId="65" xfId="5" applyNumberFormat="1" applyFont="1" applyBorder="1" applyAlignment="1">
      <alignment horizontal="right" vertical="center"/>
    </xf>
    <xf numFmtId="0" fontId="17" fillId="0" borderId="0" xfId="0" applyFont="1" applyAlignment="1">
      <alignment vertical="center"/>
    </xf>
    <xf numFmtId="0" fontId="131" fillId="0" borderId="0" xfId="0" applyFont="1" applyAlignment="1">
      <alignment vertical="center" wrapText="1"/>
    </xf>
    <xf numFmtId="3" fontId="20" fillId="0" borderId="0" xfId="0" applyNumberFormat="1" applyFont="1" applyAlignment="1">
      <alignment horizontal="center" vertical="center" wrapText="1"/>
    </xf>
    <xf numFmtId="0" fontId="56" fillId="44" borderId="0" xfId="0" applyFont="1" applyFill="1" applyAlignment="1">
      <alignment vertical="center" wrapText="1"/>
    </xf>
    <xf numFmtId="0" fontId="144" fillId="0" borderId="0" xfId="0" applyFont="1" applyAlignment="1">
      <alignment vertical="center"/>
    </xf>
    <xf numFmtId="0" fontId="16" fillId="0" borderId="0" xfId="0" applyFont="1" applyAlignment="1">
      <alignment horizontal="justify" vertical="center"/>
    </xf>
    <xf numFmtId="3" fontId="16" fillId="0" borderId="0" xfId="0" applyNumberFormat="1" applyFont="1" applyAlignment="1">
      <alignment horizontal="right" vertical="center"/>
    </xf>
    <xf numFmtId="4" fontId="16" fillId="0" borderId="0" xfId="0" applyNumberFormat="1" applyFont="1" applyAlignment="1">
      <alignment horizontal="right" vertical="center"/>
    </xf>
    <xf numFmtId="166" fontId="20" fillId="0" borderId="0" xfId="14" applyNumberFormat="1" applyFont="1" applyFill="1" applyBorder="1" applyAlignment="1">
      <alignment horizontal="right" vertical="center"/>
    </xf>
    <xf numFmtId="164" fontId="20" fillId="0" borderId="0" xfId="14" applyFont="1" applyBorder="1" applyAlignment="1">
      <alignment horizontal="right" vertical="center"/>
    </xf>
    <xf numFmtId="0" fontId="131" fillId="45" borderId="50" xfId="0" applyFont="1" applyFill="1" applyBorder="1" applyAlignment="1">
      <alignment horizontal="center" vertical="center" wrapText="1"/>
    </xf>
    <xf numFmtId="3" fontId="18" fillId="0" borderId="50" xfId="0" applyNumberFormat="1" applyFont="1" applyBorder="1" applyAlignment="1">
      <alignment horizontal="right" vertical="center"/>
    </xf>
    <xf numFmtId="0" fontId="18" fillId="0" borderId="50" xfId="0" applyFont="1" applyBorder="1" applyAlignment="1">
      <alignment horizontal="right" vertical="center"/>
    </xf>
    <xf numFmtId="3" fontId="20" fillId="0" borderId="50" xfId="0" applyNumberFormat="1" applyFont="1" applyBorder="1" applyAlignment="1">
      <alignment horizontal="right" vertical="center"/>
    </xf>
    <xf numFmtId="166" fontId="18" fillId="0" borderId="50" xfId="14" applyNumberFormat="1" applyFont="1" applyFill="1" applyBorder="1" applyAlignment="1">
      <alignment horizontal="right" vertical="center"/>
    </xf>
    <xf numFmtId="166" fontId="20" fillId="0" borderId="50" xfId="0" applyNumberFormat="1" applyFont="1" applyBorder="1" applyAlignment="1">
      <alignment horizontal="right" vertical="center"/>
    </xf>
    <xf numFmtId="0" fontId="131" fillId="45" borderId="49" xfId="0" applyFont="1" applyFill="1" applyBorder="1" applyAlignment="1">
      <alignment horizontal="center" vertical="center" wrapText="1"/>
    </xf>
    <xf numFmtId="0" fontId="131" fillId="45" borderId="34" xfId="0" applyFont="1" applyFill="1" applyBorder="1" applyAlignment="1">
      <alignment horizontal="center" vertical="center" wrapText="1"/>
    </xf>
    <xf numFmtId="9" fontId="131" fillId="44" borderId="65" xfId="9" applyFont="1" applyFill="1" applyBorder="1" applyAlignment="1">
      <alignment horizontal="center" vertical="center"/>
    </xf>
    <xf numFmtId="168" fontId="18" fillId="0" borderId="48" xfId="1" applyFont="1" applyBorder="1" applyAlignment="1">
      <alignment horizontal="center"/>
    </xf>
    <xf numFmtId="168" fontId="18" fillId="0" borderId="50" xfId="1" applyFont="1" applyBorder="1" applyAlignment="1">
      <alignment horizontal="center"/>
    </xf>
    <xf numFmtId="0" fontId="20" fillId="0" borderId="50" xfId="0" applyFont="1" applyBorder="1" applyAlignment="1">
      <alignment horizontal="justify" vertical="center"/>
    </xf>
    <xf numFmtId="4" fontId="20" fillId="0" borderId="50" xfId="0" applyNumberFormat="1" applyFont="1" applyBorder="1" applyAlignment="1">
      <alignment horizontal="right" vertical="center"/>
    </xf>
    <xf numFmtId="0" fontId="56" fillId="45" borderId="49" xfId="0" applyFont="1" applyFill="1" applyBorder="1" applyAlignment="1">
      <alignment horizontal="justify" vertical="center"/>
    </xf>
    <xf numFmtId="0" fontId="145" fillId="45" borderId="49" xfId="0" applyFont="1" applyFill="1" applyBorder="1"/>
    <xf numFmtId="0" fontId="18" fillId="0" borderId="34" xfId="0" applyFont="1" applyBorder="1" applyAlignment="1">
      <alignment horizontal="justify" vertical="center"/>
    </xf>
    <xf numFmtId="0" fontId="18" fillId="0" borderId="49" xfId="0" applyFont="1" applyBorder="1" applyAlignment="1">
      <alignment horizontal="justify" vertical="center"/>
    </xf>
    <xf numFmtId="0" fontId="18" fillId="0" borderId="7" xfId="0" applyFont="1" applyBorder="1" applyAlignment="1">
      <alignment horizontal="justify" vertical="center"/>
    </xf>
    <xf numFmtId="0" fontId="18" fillId="0" borderId="7" xfId="0" applyFont="1" applyBorder="1" applyAlignment="1">
      <alignment horizontal="right" vertical="center"/>
    </xf>
    <xf numFmtId="3" fontId="18" fillId="0" borderId="7" xfId="0" applyNumberFormat="1" applyFont="1" applyBorder="1" applyAlignment="1">
      <alignment horizontal="right" vertical="center"/>
    </xf>
    <xf numFmtId="4" fontId="18" fillId="0" borderId="7" xfId="0" applyNumberFormat="1" applyFont="1" applyBorder="1" applyAlignment="1">
      <alignment horizontal="right" vertical="center"/>
    </xf>
    <xf numFmtId="4" fontId="18" fillId="0" borderId="34" xfId="0" applyNumberFormat="1" applyFont="1" applyBorder="1" applyAlignment="1">
      <alignment horizontal="right" vertical="center"/>
    </xf>
    <xf numFmtId="0" fontId="20" fillId="0" borderId="34" xfId="0" applyFont="1" applyBorder="1" applyAlignment="1">
      <alignment horizontal="justify" vertical="center"/>
    </xf>
    <xf numFmtId="0" fontId="18" fillId="0" borderId="34" xfId="0" applyFont="1" applyBorder="1" applyAlignment="1">
      <alignment horizontal="right" vertical="center"/>
    </xf>
    <xf numFmtId="0" fontId="18" fillId="0" borderId="49" xfId="0" applyFont="1" applyBorder="1" applyAlignment="1">
      <alignment horizontal="right" vertical="center"/>
    </xf>
    <xf numFmtId="0" fontId="131" fillId="45" borderId="34" xfId="0" applyFont="1" applyFill="1" applyBorder="1" applyAlignment="1">
      <alignment horizontal="justify" vertical="center" wrapText="1"/>
    </xf>
    <xf numFmtId="166" fontId="56" fillId="0" borderId="65" xfId="1" applyNumberFormat="1" applyFont="1" applyBorder="1" applyAlignment="1">
      <alignment horizontal="right" vertical="center"/>
    </xf>
    <xf numFmtId="9" fontId="26" fillId="0" borderId="65" xfId="0" applyNumberFormat="1" applyFont="1" applyBorder="1" applyAlignment="1">
      <alignment horizontal="center" vertical="center"/>
    </xf>
    <xf numFmtId="168" fontId="56" fillId="44" borderId="65" xfId="1" applyFont="1" applyFill="1" applyBorder="1" applyAlignment="1">
      <alignment horizontal="right" vertical="center" wrapText="1"/>
    </xf>
    <xf numFmtId="164" fontId="89" fillId="0" borderId="65" xfId="580" applyNumberFormat="1" applyFont="1" applyBorder="1"/>
    <xf numFmtId="9" fontId="26" fillId="3" borderId="65" xfId="454" applyFont="1" applyFill="1" applyBorder="1" applyAlignment="1">
      <alignment horizontal="center"/>
    </xf>
    <xf numFmtId="3" fontId="26" fillId="0" borderId="65" xfId="5" quotePrefix="1" applyNumberFormat="1" applyFont="1" applyBorder="1" applyAlignment="1">
      <alignment horizontal="right" vertical="center"/>
    </xf>
    <xf numFmtId="3" fontId="26" fillId="0" borderId="65" xfId="5" applyNumberFormat="1" applyFont="1" applyBorder="1" applyAlignment="1">
      <alignment horizontal="right" vertical="center"/>
    </xf>
    <xf numFmtId="3" fontId="23" fillId="3" borderId="65" xfId="580" applyNumberFormat="1" applyFont="1" applyFill="1" applyBorder="1" applyAlignment="1">
      <alignment horizontal="right" vertical="center"/>
    </xf>
    <xf numFmtId="9" fontId="23" fillId="3" borderId="65" xfId="454" applyFont="1" applyFill="1" applyBorder="1" applyAlignment="1">
      <alignment horizontal="center"/>
    </xf>
    <xf numFmtId="9" fontId="26" fillId="3" borderId="65" xfId="9" applyFont="1" applyFill="1" applyBorder="1" applyAlignment="1">
      <alignment horizontal="center"/>
    </xf>
    <xf numFmtId="9" fontId="23" fillId="3" borderId="65" xfId="9" applyFont="1" applyFill="1" applyBorder="1" applyAlignment="1">
      <alignment horizontal="center"/>
    </xf>
    <xf numFmtId="0" fontId="98" fillId="2" borderId="0" xfId="101" applyFont="1" applyFill="1" applyAlignment="1">
      <alignment horizontal="center"/>
    </xf>
    <xf numFmtId="0" fontId="59" fillId="0" borderId="0" xfId="101" applyFont="1" applyAlignment="1">
      <alignment horizontal="center"/>
    </xf>
    <xf numFmtId="0" fontId="123" fillId="2" borderId="0" xfId="101" applyFont="1" applyFill="1" applyAlignment="1">
      <alignment horizontal="center" wrapText="1"/>
    </xf>
    <xf numFmtId="0" fontId="95" fillId="0" borderId="0" xfId="617" applyFont="1" applyAlignment="1">
      <alignment horizontal="center" wrapText="1"/>
    </xf>
    <xf numFmtId="0" fontId="95" fillId="0" borderId="0" xfId="617" applyFont="1" applyAlignment="1">
      <alignment horizontal="center" vertical="center" wrapText="1"/>
    </xf>
    <xf numFmtId="3" fontId="73" fillId="0" borderId="0" xfId="5" applyNumberFormat="1" applyFont="1" applyAlignment="1">
      <alignment horizontal="center"/>
    </xf>
    <xf numFmtId="0" fontId="73" fillId="0" borderId="0" xfId="5" applyFont="1" applyAlignment="1">
      <alignment horizontal="center" vertical="center"/>
    </xf>
    <xf numFmtId="0" fontId="39" fillId="0" borderId="0" xfId="5" applyFont="1" applyAlignment="1">
      <alignment horizontal="center" vertical="center"/>
    </xf>
    <xf numFmtId="0" fontId="73" fillId="0" borderId="0" xfId="5" applyFont="1" applyAlignment="1">
      <alignment horizontal="center"/>
    </xf>
    <xf numFmtId="0" fontId="20" fillId="6" borderId="67" xfId="5" applyFont="1" applyFill="1" applyBorder="1" applyAlignment="1">
      <alignment horizontal="center" vertical="center" wrapText="1"/>
    </xf>
    <xf numFmtId="0" fontId="20" fillId="6" borderId="16" xfId="5" applyFont="1" applyFill="1" applyBorder="1" applyAlignment="1">
      <alignment horizontal="center" vertical="center"/>
    </xf>
    <xf numFmtId="0" fontId="20" fillId="6" borderId="68" xfId="5" applyFont="1" applyFill="1" applyBorder="1" applyAlignment="1">
      <alignment horizontal="center" vertical="center"/>
    </xf>
    <xf numFmtId="0" fontId="20" fillId="6" borderId="69" xfId="5" applyFont="1" applyFill="1" applyBorder="1" applyAlignment="1">
      <alignment horizontal="center" vertical="center"/>
    </xf>
    <xf numFmtId="0" fontId="20" fillId="6" borderId="0" xfId="5" applyFont="1" applyFill="1" applyAlignment="1">
      <alignment horizontal="center" vertical="center"/>
    </xf>
    <xf numFmtId="0" fontId="20" fillId="6" borderId="70" xfId="5" applyFont="1" applyFill="1" applyBorder="1" applyAlignment="1">
      <alignment horizontal="center" vertical="center"/>
    </xf>
    <xf numFmtId="0" fontId="20" fillId="6" borderId="71" xfId="5" applyFont="1" applyFill="1" applyBorder="1" applyAlignment="1">
      <alignment horizontal="center" vertical="center"/>
    </xf>
    <xf numFmtId="0" fontId="20" fillId="6" borderId="13" xfId="5" applyFont="1" applyFill="1" applyBorder="1" applyAlignment="1">
      <alignment horizontal="center" vertical="center"/>
    </xf>
    <xf numFmtId="0" fontId="20" fillId="6" borderId="72" xfId="5" applyFont="1" applyFill="1" applyBorder="1" applyAlignment="1">
      <alignment horizontal="center" vertical="center"/>
    </xf>
    <xf numFmtId="0" fontId="16" fillId="0" borderId="16" xfId="5" applyFont="1" applyBorder="1" applyAlignment="1">
      <alignment horizontal="center" vertical="center"/>
    </xf>
    <xf numFmtId="0" fontId="16" fillId="0" borderId="24" xfId="5" applyFont="1" applyBorder="1" applyAlignment="1">
      <alignment horizontal="center" vertical="center"/>
    </xf>
    <xf numFmtId="0" fontId="16" fillId="0" borderId="62" xfId="5" applyFont="1" applyBorder="1" applyAlignment="1">
      <alignment horizontal="center" vertical="center"/>
    </xf>
    <xf numFmtId="0" fontId="16" fillId="0" borderId="43" xfId="5" applyFont="1" applyBorder="1" applyAlignment="1">
      <alignment horizontal="center" vertical="center"/>
    </xf>
    <xf numFmtId="0" fontId="16" fillId="0" borderId="25" xfId="5" applyFont="1" applyBorder="1" applyAlignment="1">
      <alignment horizontal="center" vertical="center"/>
    </xf>
    <xf numFmtId="0" fontId="16" fillId="0" borderId="44" xfId="5" applyFont="1" applyBorder="1" applyAlignment="1">
      <alignment horizontal="center" vertical="center"/>
    </xf>
    <xf numFmtId="0" fontId="16" fillId="0" borderId="19" xfId="5" applyFont="1" applyBorder="1" applyAlignment="1">
      <alignment horizontal="center" vertical="center" wrapText="1"/>
    </xf>
    <xf numFmtId="0" fontId="16" fillId="0" borderId="14" xfId="5" applyFont="1" applyBorder="1" applyAlignment="1">
      <alignment horizontal="center" vertical="center" wrapText="1"/>
    </xf>
    <xf numFmtId="0" fontId="20" fillId="0" borderId="0" xfId="5" applyFont="1" applyAlignment="1">
      <alignment horizontal="center"/>
    </xf>
    <xf numFmtId="0" fontId="18" fillId="0" borderId="0" xfId="5" applyFont="1"/>
    <xf numFmtId="3" fontId="20" fillId="0" borderId="0" xfId="5" applyNumberFormat="1" applyFont="1" applyAlignment="1">
      <alignment horizontal="center"/>
    </xf>
    <xf numFmtId="3" fontId="73" fillId="0" borderId="0" xfId="5" applyNumberFormat="1" applyFont="1" applyAlignment="1">
      <alignment horizontal="left"/>
    </xf>
    <xf numFmtId="0" fontId="32" fillId="5" borderId="10" xfId="0" applyFont="1" applyFill="1" applyBorder="1" applyAlignment="1">
      <alignment horizontal="left"/>
    </xf>
    <xf numFmtId="0" fontId="32" fillId="5" borderId="11" xfId="0" applyFont="1" applyFill="1" applyBorder="1" applyAlignment="1">
      <alignment horizontal="left"/>
    </xf>
    <xf numFmtId="0" fontId="32" fillId="5" borderId="12" xfId="0" applyFont="1" applyFill="1" applyBorder="1" applyAlignment="1">
      <alignment horizontal="left"/>
    </xf>
    <xf numFmtId="0" fontId="18" fillId="0" borderId="0" xfId="0" applyFont="1" applyAlignment="1">
      <alignment horizontal="justify" vertical="justify" wrapText="1"/>
    </xf>
    <xf numFmtId="0" fontId="18" fillId="0" borderId="0" xfId="0" applyFont="1" applyAlignment="1">
      <alignment horizontal="justify" vertical="center" wrapText="1"/>
    </xf>
    <xf numFmtId="0" fontId="137" fillId="0" borderId="0" xfId="0" applyFont="1" applyAlignment="1">
      <alignment horizontal="justify" vertical="center" wrapText="1"/>
    </xf>
    <xf numFmtId="0" fontId="144" fillId="0" borderId="0" xfId="0" applyFont="1" applyAlignment="1">
      <alignment horizontal="left" vertical="center" wrapText="1"/>
    </xf>
    <xf numFmtId="0" fontId="131" fillId="7" borderId="65" xfId="0" applyFont="1" applyFill="1" applyBorder="1" applyAlignment="1">
      <alignment vertical="center" wrapText="1"/>
    </xf>
    <xf numFmtId="0" fontId="131" fillId="7" borderId="65" xfId="0" applyFont="1" applyFill="1" applyBorder="1" applyAlignment="1">
      <alignment horizontal="center" vertical="center" wrapText="1"/>
    </xf>
    <xf numFmtId="0" fontId="32" fillId="5" borderId="10" xfId="0" applyFont="1" applyFill="1" applyBorder="1" applyAlignment="1">
      <alignment horizontal="center"/>
    </xf>
    <xf numFmtId="0" fontId="32" fillId="5" borderId="11" xfId="0" applyFont="1" applyFill="1" applyBorder="1" applyAlignment="1">
      <alignment horizontal="center"/>
    </xf>
    <xf numFmtId="0" fontId="32" fillId="5" borderId="12" xfId="0" applyFont="1" applyFill="1" applyBorder="1" applyAlignment="1">
      <alignment horizontal="center"/>
    </xf>
    <xf numFmtId="0" fontId="46" fillId="7" borderId="18" xfId="5" applyFont="1" applyFill="1" applyBorder="1" applyAlignment="1">
      <alignment horizontal="center" vertical="center"/>
    </xf>
    <xf numFmtId="0" fontId="46" fillId="7" borderId="30" xfId="5" applyFont="1" applyFill="1" applyBorder="1" applyAlignment="1">
      <alignment horizontal="center" vertical="center"/>
    </xf>
    <xf numFmtId="0" fontId="46" fillId="7" borderId="18" xfId="5" applyFont="1" applyFill="1" applyBorder="1" applyAlignment="1">
      <alignment horizontal="center" vertical="center" wrapText="1"/>
    </xf>
    <xf numFmtId="0" fontId="46" fillId="7" borderId="30" xfId="5" applyFont="1" applyFill="1" applyBorder="1" applyAlignment="1">
      <alignment horizontal="center" vertical="center" wrapText="1"/>
    </xf>
    <xf numFmtId="0" fontId="46" fillId="7" borderId="18" xfId="5" applyFont="1" applyFill="1" applyBorder="1" applyAlignment="1">
      <alignment vertical="center"/>
    </xf>
    <xf numFmtId="0" fontId="46" fillId="7" borderId="30" xfId="5" applyFont="1" applyFill="1" applyBorder="1" applyAlignment="1">
      <alignment vertical="center"/>
    </xf>
    <xf numFmtId="0" fontId="46" fillId="7" borderId="18" xfId="0" applyFont="1" applyFill="1" applyBorder="1" applyAlignment="1">
      <alignment horizontal="center" vertical="center" wrapText="1"/>
    </xf>
    <xf numFmtId="0" fontId="46" fillId="7" borderId="30" xfId="0" applyFont="1" applyFill="1" applyBorder="1" applyAlignment="1">
      <alignment horizontal="center" vertical="center" wrapText="1"/>
    </xf>
    <xf numFmtId="0" fontId="18" fillId="0" borderId="0" xfId="0" applyFont="1" applyAlignment="1">
      <alignment horizontal="justify" vertical="center"/>
    </xf>
    <xf numFmtId="0" fontId="46" fillId="0" borderId="0" xfId="5" applyFont="1" applyAlignment="1">
      <alignment horizontal="left"/>
    </xf>
    <xf numFmtId="0" fontId="46" fillId="7" borderId="18" xfId="0" applyFont="1" applyFill="1" applyBorder="1" applyAlignment="1">
      <alignment horizontal="center" vertical="center"/>
    </xf>
    <xf numFmtId="0" fontId="46" fillId="7" borderId="30" xfId="0" applyFont="1" applyFill="1" applyBorder="1" applyAlignment="1">
      <alignment horizontal="center" vertical="center"/>
    </xf>
    <xf numFmtId="0" fontId="46" fillId="7" borderId="18" xfId="0" applyFont="1" applyFill="1" applyBorder="1" applyAlignment="1">
      <alignment vertical="center"/>
    </xf>
    <xf numFmtId="0" fontId="46" fillId="7" borderId="30" xfId="0" applyFont="1" applyFill="1" applyBorder="1" applyAlignment="1">
      <alignment vertical="center"/>
    </xf>
    <xf numFmtId="0" fontId="46" fillId="0" borderId="0" xfId="0" applyFont="1" applyAlignment="1">
      <alignment horizontal="left"/>
    </xf>
    <xf numFmtId="0" fontId="32" fillId="5" borderId="10" xfId="5" applyFont="1" applyFill="1" applyBorder="1" applyAlignment="1">
      <alignment horizontal="center" vertical="center"/>
    </xf>
    <xf numFmtId="0" fontId="32" fillId="5" borderId="11" xfId="5" applyFont="1" applyFill="1" applyBorder="1" applyAlignment="1">
      <alignment horizontal="center" vertical="center"/>
    </xf>
    <xf numFmtId="0" fontId="32" fillId="5" borderId="12" xfId="5" applyFont="1" applyFill="1" applyBorder="1" applyAlignment="1">
      <alignment horizontal="center" vertical="center"/>
    </xf>
    <xf numFmtId="49" fontId="20" fillId="7" borderId="49" xfId="0" applyNumberFormat="1" applyFont="1" applyFill="1" applyBorder="1" applyAlignment="1">
      <alignment horizontal="center" vertical="center"/>
    </xf>
    <xf numFmtId="49" fontId="20" fillId="7" borderId="34" xfId="0" applyNumberFormat="1" applyFont="1" applyFill="1" applyBorder="1" applyAlignment="1">
      <alignment horizontal="center" vertical="center"/>
    </xf>
    <xf numFmtId="0" fontId="20" fillId="7" borderId="49" xfId="0" quotePrefix="1" applyFont="1" applyFill="1" applyBorder="1" applyAlignment="1">
      <alignment horizontal="center" vertical="center" wrapText="1"/>
    </xf>
    <xf numFmtId="0" fontId="20" fillId="7" borderId="34" xfId="0" quotePrefix="1" applyFont="1" applyFill="1" applyBorder="1" applyAlignment="1">
      <alignment horizontal="center" vertical="center" wrapText="1"/>
    </xf>
    <xf numFmtId="14" fontId="131" fillId="45" borderId="65" xfId="0" applyNumberFormat="1" applyFont="1" applyFill="1" applyBorder="1" applyAlignment="1">
      <alignment horizontal="center" vertical="center"/>
    </xf>
    <xf numFmtId="0" fontId="131" fillId="45" borderId="65" xfId="0" applyFont="1" applyFill="1" applyBorder="1" applyAlignment="1">
      <alignment horizontal="center" vertical="center"/>
    </xf>
    <xf numFmtId="0" fontId="131" fillId="45" borderId="65" xfId="0" applyFont="1" applyFill="1" applyBorder="1" applyAlignment="1">
      <alignment horizontal="center" vertical="center" wrapText="1"/>
    </xf>
    <xf numFmtId="0" fontId="18" fillId="0" borderId="0" xfId="0" applyFont="1" applyAlignment="1">
      <alignment horizontal="left" vertical="center"/>
    </xf>
    <xf numFmtId="49" fontId="20" fillId="7" borderId="45" xfId="0" applyNumberFormat="1" applyFont="1" applyFill="1" applyBorder="1" applyAlignment="1">
      <alignment horizontal="center" vertical="center"/>
    </xf>
    <xf numFmtId="0" fontId="20" fillId="7" borderId="45" xfId="0" quotePrefix="1" applyFont="1" applyFill="1" applyBorder="1" applyAlignment="1">
      <alignment horizontal="center" vertical="center" wrapText="1"/>
    </xf>
    <xf numFmtId="0" fontId="131" fillId="7" borderId="65" xfId="0" applyFont="1" applyFill="1" applyBorder="1" applyAlignment="1">
      <alignment horizontal="center" vertical="center"/>
    </xf>
    <xf numFmtId="0" fontId="18" fillId="0" borderId="0" xfId="0" applyFont="1" applyAlignment="1">
      <alignment horizontal="left" vertical="center" wrapText="1"/>
    </xf>
    <xf numFmtId="0" fontId="56" fillId="0" borderId="65" xfId="0" applyFont="1" applyBorder="1" applyAlignment="1">
      <alignment horizontal="left" vertical="center"/>
    </xf>
    <xf numFmtId="0" fontId="144" fillId="0" borderId="0" xfId="0" applyFont="1" applyAlignment="1">
      <alignment horizontal="left" vertical="center"/>
    </xf>
    <xf numFmtId="0" fontId="131" fillId="0" borderId="66" xfId="0" applyFont="1" applyBorder="1" applyAlignment="1">
      <alignment horizontal="center" vertical="center"/>
    </xf>
    <xf numFmtId="0" fontId="131" fillId="0" borderId="63" xfId="0" applyFont="1" applyBorder="1" applyAlignment="1">
      <alignment horizontal="center" vertical="center"/>
    </xf>
    <xf numFmtId="2" fontId="23" fillId="0" borderId="0" xfId="0" applyNumberFormat="1" applyFont="1" applyAlignment="1">
      <alignment horizontal="center" vertical="center" wrapText="1"/>
    </xf>
    <xf numFmtId="2" fontId="23" fillId="7" borderId="45" xfId="5" applyNumberFormat="1" applyFont="1" applyFill="1" applyBorder="1" applyAlignment="1">
      <alignment horizontal="center" vertical="center" wrapText="1"/>
    </xf>
    <xf numFmtId="2" fontId="23" fillId="7" borderId="34" xfId="5" applyNumberFormat="1" applyFont="1" applyFill="1" applyBorder="1" applyAlignment="1">
      <alignment horizontal="center" vertical="center" wrapText="1"/>
    </xf>
    <xf numFmtId="0" fontId="18" fillId="0" borderId="0" xfId="0" applyFont="1" applyAlignment="1">
      <alignment horizontal="justify" vertical="center" wrapText="1" readingOrder="1"/>
    </xf>
    <xf numFmtId="0" fontId="131" fillId="45" borderId="78" xfId="0" applyFont="1" applyFill="1" applyBorder="1" applyAlignment="1">
      <alignment horizontal="center" vertical="center"/>
    </xf>
    <xf numFmtId="0" fontId="131" fillId="45" borderId="63" xfId="0" applyFont="1" applyFill="1" applyBorder="1" applyAlignment="1">
      <alignment horizontal="center" vertical="center"/>
    </xf>
    <xf numFmtId="0" fontId="20" fillId="0" borderId="0" xfId="0" applyFont="1" applyAlignment="1">
      <alignment horizontal="center"/>
    </xf>
    <xf numFmtId="2" fontId="23" fillId="7" borderId="49" xfId="0" applyNumberFormat="1" applyFont="1" applyFill="1" applyBorder="1" applyAlignment="1">
      <alignment horizontal="center" vertical="center" wrapText="1"/>
    </xf>
    <xf numFmtId="2" fontId="23" fillId="7" borderId="34" xfId="0" applyNumberFormat="1" applyFont="1" applyFill="1" applyBorder="1" applyAlignment="1">
      <alignment horizontal="center" vertical="center" wrapText="1"/>
    </xf>
    <xf numFmtId="0" fontId="140" fillId="45" borderId="65" xfId="0" applyFont="1" applyFill="1" applyBorder="1" applyAlignment="1">
      <alignment horizontal="center" vertical="center"/>
    </xf>
    <xf numFmtId="0" fontId="131" fillId="7" borderId="66" xfId="0" applyFont="1" applyFill="1" applyBorder="1" applyAlignment="1">
      <alignment horizontal="center" vertical="center"/>
    </xf>
    <xf numFmtId="0" fontId="131" fillId="7" borderId="63" xfId="0" applyFont="1" applyFill="1" applyBorder="1" applyAlignment="1">
      <alignment horizontal="center" vertical="center"/>
    </xf>
    <xf numFmtId="0" fontId="52" fillId="0" borderId="62" xfId="5" applyFont="1" applyBorder="1" applyAlignment="1">
      <alignment horizontal="center" vertical="center" wrapText="1"/>
    </xf>
    <xf numFmtId="0" fontId="18" fillId="0" borderId="0" xfId="5" applyFont="1" applyAlignment="1">
      <alignment horizontal="left" vertical="center" wrapText="1"/>
    </xf>
    <xf numFmtId="0" fontId="32" fillId="5" borderId="10" xfId="5" applyFont="1" applyFill="1" applyBorder="1" applyAlignment="1">
      <alignment horizontal="center"/>
    </xf>
    <xf numFmtId="0" fontId="32" fillId="5" borderId="11" xfId="5" applyFont="1" applyFill="1" applyBorder="1" applyAlignment="1">
      <alignment horizontal="center"/>
    </xf>
    <xf numFmtId="0" fontId="32" fillId="5" borderId="12" xfId="5" applyFont="1" applyFill="1" applyBorder="1" applyAlignment="1">
      <alignment horizontal="center"/>
    </xf>
    <xf numFmtId="0" fontId="20" fillId="7" borderId="45" xfId="5" applyFont="1" applyFill="1" applyBorder="1" applyAlignment="1">
      <alignment horizontal="center" vertical="center" wrapText="1"/>
    </xf>
    <xf numFmtId="0" fontId="20" fillId="7" borderId="34" xfId="5" applyFont="1" applyFill="1" applyBorder="1" applyAlignment="1">
      <alignment horizontal="center" vertical="center" wrapText="1"/>
    </xf>
    <xf numFmtId="173" fontId="20" fillId="7" borderId="45" xfId="5" applyNumberFormat="1" applyFont="1" applyFill="1" applyBorder="1" applyAlignment="1">
      <alignment horizontal="center" vertical="center" wrapText="1"/>
    </xf>
    <xf numFmtId="173" fontId="20" fillId="7" borderId="34" xfId="5" applyNumberFormat="1" applyFont="1" applyFill="1" applyBorder="1" applyAlignment="1">
      <alignment horizontal="center" vertical="center" wrapText="1"/>
    </xf>
    <xf numFmtId="0" fontId="20" fillId="7" borderId="50" xfId="5" applyFont="1" applyFill="1" applyBorder="1" applyAlignment="1">
      <alignment horizontal="center" vertical="center" wrapText="1"/>
    </xf>
    <xf numFmtId="0" fontId="18" fillId="0" borderId="0" xfId="5" applyFont="1" applyAlignment="1">
      <alignment horizontal="justify" vertical="center" wrapText="1"/>
    </xf>
    <xf numFmtId="3" fontId="20" fillId="0" borderId="45" xfId="5" applyNumberFormat="1" applyFont="1" applyBorder="1"/>
    <xf numFmtId="3" fontId="20" fillId="0" borderId="34" xfId="5" applyNumberFormat="1" applyFont="1" applyBorder="1"/>
    <xf numFmtId="0" fontId="18" fillId="0" borderId="0" xfId="5" applyFont="1" applyAlignment="1">
      <alignment wrapText="1"/>
    </xf>
    <xf numFmtId="3" fontId="20" fillId="0" borderId="50" xfId="0" applyNumberFormat="1" applyFont="1" applyBorder="1"/>
    <xf numFmtId="0" fontId="139" fillId="45" borderId="65" xfId="0" applyFont="1" applyFill="1" applyBorder="1" applyAlignment="1">
      <alignment horizontal="center" vertical="center"/>
    </xf>
    <xf numFmtId="0" fontId="18" fillId="0" borderId="0" xfId="6" applyFont="1" applyAlignment="1">
      <alignment horizontal="justify" vertical="center" wrapText="1"/>
    </xf>
    <xf numFmtId="0" fontId="20" fillId="7" borderId="49" xfId="139" applyFont="1" applyFill="1" applyBorder="1" applyAlignment="1">
      <alignment horizontal="center" vertical="center" wrapText="1"/>
    </xf>
    <xf numFmtId="0" fontId="20" fillId="7" borderId="34" xfId="139" applyFont="1" applyFill="1" applyBorder="1" applyAlignment="1">
      <alignment horizontal="center" vertical="center" wrapText="1"/>
    </xf>
    <xf numFmtId="0" fontId="20" fillId="7" borderId="5" xfId="139" applyFont="1" applyFill="1" applyBorder="1" applyAlignment="1">
      <alignment horizontal="center" vertical="center" wrapText="1"/>
    </xf>
    <xf numFmtId="0" fontId="20" fillId="7" borderId="29" xfId="139" applyFont="1" applyFill="1" applyBorder="1" applyAlignment="1">
      <alignment horizontal="center" vertical="center" wrapText="1"/>
    </xf>
    <xf numFmtId="0" fontId="20" fillId="7" borderId="51" xfId="139" applyFont="1" applyFill="1" applyBorder="1" applyAlignment="1">
      <alignment horizontal="center" vertical="center" wrapText="1"/>
    </xf>
    <xf numFmtId="0" fontId="20" fillId="7" borderId="44" xfId="139" applyFont="1" applyFill="1" applyBorder="1" applyAlignment="1">
      <alignment horizontal="center" vertical="center" wrapText="1"/>
    </xf>
    <xf numFmtId="0" fontId="20" fillId="7" borderId="62" xfId="139" applyFont="1" applyFill="1" applyBorder="1" applyAlignment="1">
      <alignment horizontal="center" vertical="center" wrapText="1"/>
    </xf>
    <xf numFmtId="0" fontId="20" fillId="7" borderId="43" xfId="139" applyFont="1" applyFill="1" applyBorder="1" applyAlignment="1">
      <alignment horizontal="center" vertical="center" wrapText="1"/>
    </xf>
    <xf numFmtId="0" fontId="20" fillId="7" borderId="50" xfId="139" applyFont="1" applyFill="1" applyBorder="1" applyAlignment="1">
      <alignment horizontal="center" vertical="center"/>
    </xf>
    <xf numFmtId="0" fontId="20" fillId="7" borderId="49" xfId="139" quotePrefix="1" applyFont="1" applyFill="1" applyBorder="1" applyAlignment="1">
      <alignment horizontal="center" vertical="center" wrapText="1"/>
    </xf>
    <xf numFmtId="0" fontId="20" fillId="7" borderId="34" xfId="139" quotePrefix="1" applyFont="1" applyFill="1" applyBorder="1" applyAlignment="1">
      <alignment horizontal="center" vertical="center" wrapText="1"/>
    </xf>
    <xf numFmtId="0" fontId="30" fillId="0" borderId="0" xfId="0" applyFont="1" applyAlignment="1">
      <alignment horizontal="center"/>
    </xf>
    <xf numFmtId="0" fontId="30" fillId="0" borderId="0" xfId="0" applyFont="1" applyAlignment="1">
      <alignment horizontal="left" wrapText="1"/>
    </xf>
    <xf numFmtId="0" fontId="20" fillId="7" borderId="49" xfId="6" applyFont="1" applyFill="1" applyBorder="1" applyAlignment="1">
      <alignment horizontal="center" vertical="center" wrapText="1"/>
    </xf>
    <xf numFmtId="0" fontId="20" fillId="7" borderId="34" xfId="6" applyFont="1" applyFill="1" applyBorder="1" applyAlignment="1">
      <alignment horizontal="center" vertical="center" wrapText="1"/>
    </xf>
    <xf numFmtId="49" fontId="20" fillId="0" borderId="0" xfId="0" applyNumberFormat="1" applyFont="1" applyAlignment="1">
      <alignment horizontal="center" vertical="center"/>
    </xf>
    <xf numFmtId="0" fontId="20" fillId="7" borderId="50" xfId="6" applyFont="1" applyFill="1" applyBorder="1" applyAlignment="1">
      <alignment horizontal="center" vertical="center"/>
    </xf>
    <xf numFmtId="0" fontId="20" fillId="7" borderId="5" xfId="6" applyFont="1" applyFill="1" applyBorder="1" applyAlignment="1">
      <alignment horizontal="center" vertical="center" wrapText="1"/>
    </xf>
    <xf numFmtId="0" fontId="20" fillId="7" borderId="29" xfId="6" applyFont="1" applyFill="1" applyBorder="1" applyAlignment="1">
      <alignment horizontal="center" vertical="center" wrapText="1"/>
    </xf>
    <xf numFmtId="0" fontId="20" fillId="7" borderId="51" xfId="6" applyFont="1" applyFill="1" applyBorder="1" applyAlignment="1">
      <alignment horizontal="center" vertical="center" wrapText="1"/>
    </xf>
    <xf numFmtId="0" fontId="20" fillId="7" borderId="44" xfId="6" applyFont="1" applyFill="1" applyBorder="1" applyAlignment="1">
      <alignment horizontal="center" vertical="center" wrapText="1"/>
    </xf>
    <xf numFmtId="0" fontId="20" fillId="7" borderId="21" xfId="6" applyFont="1" applyFill="1" applyBorder="1" applyAlignment="1">
      <alignment horizontal="center" vertical="center" wrapText="1"/>
    </xf>
    <xf numFmtId="0" fontId="20" fillId="7" borderId="43" xfId="6" applyFont="1" applyFill="1" applyBorder="1" applyAlignment="1">
      <alignment horizontal="center" vertical="center" wrapText="1"/>
    </xf>
    <xf numFmtId="0" fontId="20" fillId="7" borderId="49" xfId="6" quotePrefix="1" applyFont="1" applyFill="1" applyBorder="1" applyAlignment="1">
      <alignment horizontal="center" vertical="center" wrapText="1"/>
    </xf>
    <xf numFmtId="49" fontId="20" fillId="0" borderId="41" xfId="0" applyNumberFormat="1" applyFont="1" applyBorder="1" applyAlignment="1">
      <alignment horizontal="center" vertical="center"/>
    </xf>
    <xf numFmtId="0" fontId="18" fillId="0" borderId="50" xfId="0" applyFont="1" applyBorder="1" applyAlignment="1">
      <alignment horizontal="left" vertical="center" wrapText="1"/>
    </xf>
    <xf numFmtId="0" fontId="18" fillId="0" borderId="0" xfId="0" applyFont="1" applyAlignment="1">
      <alignment horizontal="left" vertical="justify" wrapText="1"/>
    </xf>
    <xf numFmtId="0" fontId="141" fillId="0" borderId="0" xfId="0" applyFont="1" applyAlignment="1">
      <alignment horizontal="justify" vertical="center"/>
    </xf>
    <xf numFmtId="0" fontId="20" fillId="0" borderId="50" xfId="0" applyFont="1" applyBorder="1" applyAlignment="1">
      <alignment horizontal="left" vertical="center" wrapText="1"/>
    </xf>
    <xf numFmtId="0" fontId="131" fillId="45" borderId="50" xfId="0" applyFont="1" applyFill="1" applyBorder="1" applyAlignment="1">
      <alignment horizontal="center" vertical="center" wrapText="1"/>
    </xf>
    <xf numFmtId="0" fontId="42" fillId="0" borderId="0" xfId="0" applyFont="1" applyAlignment="1">
      <alignment horizontal="center"/>
    </xf>
    <xf numFmtId="0" fontId="42" fillId="0" borderId="13" xfId="0" applyFont="1" applyBorder="1" applyAlignment="1">
      <alignment horizontal="center"/>
    </xf>
    <xf numFmtId="0" fontId="131" fillId="0" borderId="50" xfId="0" applyFont="1" applyBorder="1" applyAlignment="1">
      <alignment horizontal="left" vertical="center" wrapText="1"/>
    </xf>
    <xf numFmtId="0" fontId="32" fillId="6" borderId="10" xfId="0" applyFont="1" applyFill="1" applyBorder="1" applyAlignment="1">
      <alignment horizontal="center"/>
    </xf>
    <xf numFmtId="0" fontId="32" fillId="6" borderId="11" xfId="0" applyFont="1" applyFill="1" applyBorder="1" applyAlignment="1">
      <alignment horizontal="center"/>
    </xf>
    <xf numFmtId="0" fontId="32" fillId="6" borderId="12" xfId="0" applyFont="1" applyFill="1" applyBorder="1" applyAlignment="1">
      <alignment horizontal="center"/>
    </xf>
    <xf numFmtId="164" fontId="42" fillId="0" borderId="0" xfId="14" applyFont="1" applyFill="1" applyAlignment="1">
      <alignment horizontal="center" vertical="center"/>
    </xf>
    <xf numFmtId="170" fontId="20" fillId="7" borderId="49" xfId="0" applyNumberFormat="1" applyFont="1" applyFill="1" applyBorder="1" applyAlignment="1">
      <alignment horizontal="center" vertical="center" wrapText="1"/>
    </xf>
    <xf numFmtId="170" fontId="20" fillId="7" borderId="34" xfId="0" applyNumberFormat="1" applyFont="1" applyFill="1" applyBorder="1" applyAlignment="1">
      <alignment horizontal="center" vertical="center" wrapText="1"/>
    </xf>
    <xf numFmtId="49" fontId="18" fillId="0" borderId="0" xfId="0" applyNumberFormat="1" applyFont="1" applyAlignment="1">
      <alignment horizontal="justify" vertical="center" wrapText="1"/>
    </xf>
    <xf numFmtId="0" fontId="56" fillId="45" borderId="65" xfId="0" applyFont="1" applyFill="1" applyBorder="1" applyAlignment="1">
      <alignment horizontal="center" vertical="center"/>
    </xf>
    <xf numFmtId="37" fontId="20" fillId="7" borderId="48" xfId="0" applyNumberFormat="1" applyFont="1" applyFill="1" applyBorder="1" applyAlignment="1">
      <alignment horizontal="center" vertical="center"/>
    </xf>
    <xf numFmtId="37" fontId="20" fillId="0" borderId="0" xfId="0" applyNumberFormat="1" applyFont="1" applyAlignment="1">
      <alignment horizontal="center" vertical="center"/>
    </xf>
    <xf numFmtId="170" fontId="20" fillId="7" borderId="48" xfId="0" applyNumberFormat="1" applyFont="1" applyFill="1" applyBorder="1" applyAlignment="1">
      <alignment horizontal="center" vertical="center" wrapText="1"/>
    </xf>
    <xf numFmtId="37" fontId="20" fillId="7" borderId="48" xfId="0" applyNumberFormat="1" applyFont="1" applyFill="1" applyBorder="1" applyAlignment="1">
      <alignment horizontal="center" vertical="center" wrapText="1"/>
    </xf>
    <xf numFmtId="170" fontId="20" fillId="0" borderId="66" xfId="5" applyNumberFormat="1" applyFont="1" applyBorder="1" applyAlignment="1">
      <alignment horizontal="center" wrapText="1"/>
    </xf>
    <xf numFmtId="170" fontId="20" fillId="0" borderId="78" xfId="5" applyNumberFormat="1" applyFont="1" applyBorder="1" applyAlignment="1">
      <alignment horizontal="center" wrapText="1"/>
    </xf>
    <xf numFmtId="170" fontId="20" fillId="0" borderId="63" xfId="5" applyNumberFormat="1" applyFont="1" applyBorder="1" applyAlignment="1">
      <alignment horizontal="center" wrapText="1"/>
    </xf>
    <xf numFmtId="0" fontId="20" fillId="7" borderId="65" xfId="0" applyFont="1" applyFill="1" applyBorder="1" applyAlignment="1">
      <alignment horizontal="center" vertical="center"/>
    </xf>
    <xf numFmtId="0" fontId="20" fillId="7" borderId="49" xfId="0" applyFont="1" applyFill="1" applyBorder="1" applyAlignment="1">
      <alignment horizontal="center" vertical="center"/>
    </xf>
    <xf numFmtId="0" fontId="20" fillId="7" borderId="34" xfId="0" applyFont="1" applyFill="1" applyBorder="1" applyAlignment="1">
      <alignment horizontal="center" vertical="center"/>
    </xf>
    <xf numFmtId="0" fontId="20" fillId="7" borderId="49" xfId="0" applyFont="1" applyFill="1" applyBorder="1" applyAlignment="1">
      <alignment horizontal="center" vertical="center" wrapText="1"/>
    </xf>
    <xf numFmtId="0" fontId="20" fillId="7" borderId="34" xfId="0" applyFont="1" applyFill="1" applyBorder="1" applyAlignment="1">
      <alignment horizontal="center" vertical="center" wrapText="1"/>
    </xf>
    <xf numFmtId="0" fontId="30" fillId="0" borderId="0" xfId="0" applyFont="1" applyAlignment="1">
      <alignment horizontal="left" vertical="justify" wrapText="1"/>
    </xf>
    <xf numFmtId="0" fontId="30" fillId="0" borderId="0" xfId="0" applyFont="1" applyAlignment="1">
      <alignment horizontal="justify" vertical="justify"/>
    </xf>
    <xf numFmtId="0" fontId="20" fillId="7" borderId="7" xfId="0" applyFont="1" applyFill="1" applyBorder="1" applyAlignment="1">
      <alignment horizontal="center" vertical="center"/>
    </xf>
    <xf numFmtId="0" fontId="20" fillId="7" borderId="66" xfId="0" applyFont="1" applyFill="1" applyBorder="1" applyAlignment="1">
      <alignment horizontal="center" vertical="center"/>
    </xf>
    <xf numFmtId="0" fontId="20" fillId="7" borderId="78" xfId="0" applyFont="1" applyFill="1" applyBorder="1" applyAlignment="1">
      <alignment horizontal="center" vertical="center"/>
    </xf>
    <xf numFmtId="0" fontId="20" fillId="7" borderId="63" xfId="0" applyFont="1" applyFill="1" applyBorder="1" applyAlignment="1">
      <alignment horizontal="center" vertical="center"/>
    </xf>
    <xf numFmtId="0" fontId="18" fillId="0" borderId="36" xfId="0" applyFont="1" applyBorder="1" applyAlignment="1">
      <alignment horizontal="left"/>
    </xf>
    <xf numFmtId="0" fontId="18" fillId="0" borderId="37" xfId="0" applyFont="1" applyBorder="1" applyAlignment="1">
      <alignment horizontal="left"/>
    </xf>
    <xf numFmtId="0" fontId="46" fillId="0" borderId="36" xfId="0" applyFont="1" applyBorder="1" applyAlignment="1">
      <alignment horizontal="left"/>
    </xf>
    <xf numFmtId="0" fontId="46" fillId="0" borderId="37" xfId="0" applyFont="1" applyBorder="1" applyAlignment="1">
      <alignment horizontal="left"/>
    </xf>
    <xf numFmtId="0" fontId="20" fillId="7" borderId="65" xfId="580" applyFont="1" applyFill="1" applyBorder="1" applyAlignment="1">
      <alignment horizontal="center" vertical="center" wrapText="1"/>
    </xf>
    <xf numFmtId="0" fontId="20" fillId="7" borderId="65" xfId="580" applyFont="1" applyFill="1" applyBorder="1" applyAlignment="1">
      <alignment horizontal="center" vertical="center"/>
    </xf>
    <xf numFmtId="0" fontId="20" fillId="7" borderId="36" xfId="0" applyFont="1" applyFill="1" applyBorder="1" applyAlignment="1">
      <alignment horizontal="center" vertical="center"/>
    </xf>
    <xf numFmtId="0" fontId="20" fillId="7" borderId="37" xfId="0" applyFont="1" applyFill="1" applyBorder="1" applyAlignment="1">
      <alignment horizontal="center" vertical="center"/>
    </xf>
    <xf numFmtId="0" fontId="131" fillId="45" borderId="66" xfId="0" applyFont="1" applyFill="1" applyBorder="1" applyAlignment="1">
      <alignment horizontal="center" vertical="center" wrapText="1"/>
    </xf>
    <xf numFmtId="0" fontId="131" fillId="45" borderId="78" xfId="0" applyFont="1" applyFill="1" applyBorder="1" applyAlignment="1">
      <alignment horizontal="center" vertical="center" wrapText="1"/>
    </xf>
    <xf numFmtId="0" fontId="131" fillId="45" borderId="63" xfId="0" applyFont="1" applyFill="1" applyBorder="1" applyAlignment="1">
      <alignment horizontal="center" vertical="center" wrapText="1"/>
    </xf>
    <xf numFmtId="0" fontId="43" fillId="45" borderId="65" xfId="0" applyFont="1" applyFill="1" applyBorder="1" applyAlignment="1">
      <alignment horizontal="center" vertical="center" wrapText="1"/>
    </xf>
    <xf numFmtId="0" fontId="43" fillId="45" borderId="65" xfId="0" applyFont="1" applyFill="1" applyBorder="1" applyAlignment="1">
      <alignment horizontal="center" vertical="center"/>
    </xf>
    <xf numFmtId="0" fontId="131" fillId="45" borderId="49" xfId="0" applyFont="1" applyFill="1" applyBorder="1" applyAlignment="1">
      <alignment horizontal="center" vertical="center" wrapText="1"/>
    </xf>
    <xf numFmtId="0" fontId="131" fillId="45" borderId="34" xfId="0" applyFont="1" applyFill="1" applyBorder="1" applyAlignment="1">
      <alignment horizontal="center" vertical="center" wrapText="1"/>
    </xf>
    <xf numFmtId="0" fontId="45" fillId="0" borderId="0" xfId="0" applyFont="1" applyAlignment="1">
      <alignment horizontal="center"/>
    </xf>
    <xf numFmtId="0" fontId="30" fillId="0" borderId="0" xfId="0" quotePrefix="1" applyFont="1" applyAlignment="1">
      <alignment horizontal="left"/>
    </xf>
    <xf numFmtId="0" fontId="20" fillId="7" borderId="1" xfId="0" applyFont="1" applyFill="1" applyBorder="1" applyAlignment="1">
      <alignment horizontal="center" vertical="center"/>
    </xf>
    <xf numFmtId="0" fontId="18" fillId="0" borderId="2" xfId="0" applyFont="1" applyBorder="1" applyAlignment="1">
      <alignment horizontal="left" vertical="center" wrapText="1"/>
    </xf>
    <xf numFmtId="0" fontId="18" fillId="0" borderId="8" xfId="0" applyFont="1" applyBorder="1" applyAlignment="1">
      <alignment horizontal="left" vertical="center" wrapText="1"/>
    </xf>
    <xf numFmtId="0" fontId="18" fillId="3" borderId="29" xfId="0" applyFont="1" applyFill="1" applyBorder="1" applyAlignment="1">
      <alignment horizontal="left" vertical="center" wrapText="1"/>
    </xf>
    <xf numFmtId="0" fontId="18" fillId="3" borderId="0" xfId="0" applyFont="1" applyFill="1" applyAlignment="1">
      <alignment horizontal="left" vertical="center" wrapText="1"/>
    </xf>
    <xf numFmtId="0" fontId="18" fillId="0" borderId="0" xfId="0" applyFont="1" applyAlignment="1">
      <alignment horizontal="center"/>
    </xf>
    <xf numFmtId="164" fontId="78" fillId="0" borderId="0" xfId="14" applyFont="1" applyAlignment="1">
      <alignment horizontal="center" vertical="center"/>
    </xf>
    <xf numFmtId="0" fontId="30" fillId="0" borderId="0" xfId="0" applyFont="1" applyAlignment="1">
      <alignment horizontal="left"/>
    </xf>
    <xf numFmtId="0" fontId="18" fillId="0" borderId="0" xfId="0" applyFont="1" applyAlignment="1">
      <alignment horizontal="left"/>
    </xf>
    <xf numFmtId="49" fontId="18" fillId="0" borderId="0" xfId="5" quotePrefix="1" applyNumberFormat="1" applyFont="1" applyAlignment="1">
      <alignment horizontal="justify" vertical="center" wrapText="1"/>
    </xf>
    <xf numFmtId="49" fontId="18" fillId="0" borderId="0" xfId="5" applyNumberFormat="1" applyFont="1" applyAlignment="1">
      <alignment horizontal="justify" vertical="center" wrapText="1"/>
    </xf>
    <xf numFmtId="49" fontId="18" fillId="3" borderId="0" xfId="5" quotePrefix="1" applyNumberFormat="1" applyFont="1" applyFill="1" applyAlignment="1">
      <alignment horizontal="justify" vertical="center" wrapText="1"/>
    </xf>
    <xf numFmtId="49" fontId="18" fillId="3" borderId="0" xfId="5" applyNumberFormat="1" applyFont="1" applyFill="1" applyAlignment="1">
      <alignment horizontal="justify" vertical="center" wrapText="1"/>
    </xf>
    <xf numFmtId="39" fontId="20" fillId="7" borderId="65" xfId="2" applyNumberFormat="1" applyFont="1" applyFill="1" applyBorder="1" applyAlignment="1">
      <alignment horizontal="center"/>
    </xf>
    <xf numFmtId="0" fontId="20" fillId="7" borderId="65" xfId="5" applyFont="1" applyFill="1" applyBorder="1" applyAlignment="1">
      <alignment horizontal="center" vertical="center" wrapText="1"/>
    </xf>
    <xf numFmtId="0" fontId="18" fillId="0" borderId="65" xfId="0" applyFont="1" applyBorder="1" applyAlignment="1">
      <alignment horizontal="left" vertical="center"/>
    </xf>
    <xf numFmtId="0" fontId="20" fillId="0" borderId="65" xfId="0" applyFont="1" applyBorder="1" applyAlignment="1">
      <alignment horizontal="left" vertical="center"/>
    </xf>
    <xf numFmtId="0" fontId="18" fillId="0" borderId="0" xfId="0" applyFont="1" applyAlignment="1">
      <alignment horizontal="left" wrapText="1"/>
    </xf>
    <xf numFmtId="0" fontId="18" fillId="0" borderId="0" xfId="101" applyFont="1" applyAlignment="1">
      <alignment horizontal="justify" vertical="center" wrapText="1"/>
    </xf>
    <xf numFmtId="0" fontId="32" fillId="6" borderId="10" xfId="101" applyFont="1" applyFill="1" applyBorder="1" applyAlignment="1">
      <alignment horizontal="center"/>
    </xf>
    <xf numFmtId="0" fontId="32" fillId="6" borderId="11" xfId="101" applyFont="1" applyFill="1" applyBorder="1" applyAlignment="1">
      <alignment horizontal="center"/>
    </xf>
    <xf numFmtId="0" fontId="32" fillId="6" borderId="12" xfId="101" applyFont="1" applyFill="1" applyBorder="1" applyAlignment="1">
      <alignment horizontal="center"/>
    </xf>
    <xf numFmtId="0" fontId="18" fillId="0" borderId="0" xfId="101" applyFont="1" applyAlignment="1">
      <alignment horizontal="left"/>
    </xf>
    <xf numFmtId="0" fontId="18" fillId="3" borderId="0" xfId="101" applyFont="1" applyFill="1" applyAlignment="1">
      <alignment horizontal="justify" vertical="center" wrapText="1"/>
    </xf>
    <xf numFmtId="0" fontId="18" fillId="0" borderId="0" xfId="101" applyFont="1" applyAlignment="1">
      <alignment vertical="center" wrapText="1"/>
    </xf>
    <xf numFmtId="0" fontId="18" fillId="0" borderId="0" xfId="101" applyFont="1" applyAlignment="1">
      <alignment horizontal="center"/>
    </xf>
    <xf numFmtId="0" fontId="18" fillId="0" borderId="0" xfId="101" applyFont="1" applyAlignment="1">
      <alignment horizontal="justify" wrapText="1"/>
    </xf>
    <xf numFmtId="0" fontId="20" fillId="0" borderId="0" xfId="101" applyFont="1" applyAlignment="1">
      <alignment horizontal="justify" wrapText="1"/>
    </xf>
    <xf numFmtId="0" fontId="20" fillId="3" borderId="0" xfId="101" applyFont="1" applyFill="1" applyAlignment="1">
      <alignment horizontal="center"/>
    </xf>
  </cellXfs>
  <cellStyles count="619">
    <cellStyle name="20% - Énfasis1" xfId="120" builtinId="30" customBuiltin="1"/>
    <cellStyle name="20% - Énfasis1 2" xfId="197" xr:uid="{5F29F3FC-6564-46A6-BE76-43155490589D}"/>
    <cellStyle name="20% - Énfasis1 2 2" xfId="254" xr:uid="{311F3E59-F1D7-4B45-85BB-C42AA5457286}"/>
    <cellStyle name="20% - Énfasis1 2 2 2" xfId="513" xr:uid="{AC778B87-4AB6-4F83-9D6D-F11EDD67508C}"/>
    <cellStyle name="20% - Énfasis1 2 3" xfId="456" xr:uid="{A8CF7B62-7D0C-43F4-AC26-F680780F7493}"/>
    <cellStyle name="20% - Énfasis1 3" xfId="212" xr:uid="{9C761C17-2C17-4552-AD04-EC080A0030E2}"/>
    <cellStyle name="20% - Énfasis1 3 2" xfId="269" xr:uid="{5790F4AF-D8FB-471A-A2F4-40ACBF3AAC88}"/>
    <cellStyle name="20% - Énfasis1 3 2 2" xfId="528" xr:uid="{0E3128C1-7DFD-4A03-B862-C1C6DF822A5C}"/>
    <cellStyle name="20% - Énfasis1 3 3" xfId="471" xr:uid="{62DB1358-BD7D-43FA-87CC-AF52A8D080B9}"/>
    <cellStyle name="20% - Énfasis1 4" xfId="227" xr:uid="{1C9AAFA7-11A2-4DC6-8DC1-33C63608FE53}"/>
    <cellStyle name="20% - Énfasis1 4 2" xfId="284" xr:uid="{7682AD89-CAA7-4443-A2C8-BB601BBA91D0}"/>
    <cellStyle name="20% - Énfasis1 4 2 2" xfId="543" xr:uid="{9512FF89-3B0C-4381-8D6D-F6E6FCFCC7BD}"/>
    <cellStyle name="20% - Énfasis1 4 3" xfId="486" xr:uid="{2735F39C-07D9-4BD8-BAC8-EFF452A9072D}"/>
    <cellStyle name="20% - Énfasis1 5" xfId="242" xr:uid="{C12BADD1-50F6-414E-B795-335A7005AA6A}"/>
    <cellStyle name="20% - Énfasis1 5 2" xfId="501" xr:uid="{0E716F94-A467-4192-88AA-004FC679DDE7}"/>
    <cellStyle name="20% - Énfasis1 6" xfId="366" xr:uid="{7C19D42E-7325-44B2-AC4A-FBE20D64D37C}"/>
    <cellStyle name="20% - Énfasis2" xfId="123" builtinId="34" customBuiltin="1"/>
    <cellStyle name="20% - Énfasis2 2" xfId="199" xr:uid="{99306974-2683-4930-AE74-9398E5465FC1}"/>
    <cellStyle name="20% - Énfasis2 2 2" xfId="256" xr:uid="{C4D87307-649E-460F-A860-653500DD2638}"/>
    <cellStyle name="20% - Énfasis2 2 2 2" xfId="515" xr:uid="{171BBDC2-9832-431D-BB8E-B0445348B885}"/>
    <cellStyle name="20% - Énfasis2 2 3" xfId="458" xr:uid="{46ADA3D2-1819-4BE0-B1EC-8A74D89C58CE}"/>
    <cellStyle name="20% - Énfasis2 3" xfId="214" xr:uid="{DCB58245-A506-4C33-AF77-44B4347FF90B}"/>
    <cellStyle name="20% - Énfasis2 3 2" xfId="271" xr:uid="{6F307F1A-B670-467C-BA97-EB2DAEA2B787}"/>
    <cellStyle name="20% - Énfasis2 3 2 2" xfId="530" xr:uid="{687FBB07-36F4-4B3F-9F34-E476255BED11}"/>
    <cellStyle name="20% - Énfasis2 3 3" xfId="473" xr:uid="{0A319FE2-4F2E-4FCC-9259-44934E0B6B5C}"/>
    <cellStyle name="20% - Énfasis2 4" xfId="229" xr:uid="{ECB27A88-41D2-4D2B-83EE-C9BB6CB8055C}"/>
    <cellStyle name="20% - Énfasis2 4 2" xfId="286" xr:uid="{18BA92DB-B8BF-4E19-B28F-BDD8F093DC96}"/>
    <cellStyle name="20% - Énfasis2 4 2 2" xfId="545" xr:uid="{0B5954CC-296E-4037-9D3D-B56A869B629A}"/>
    <cellStyle name="20% - Énfasis2 4 3" xfId="488" xr:uid="{B8957C2B-7FDF-4A69-9324-2BBDE9C3DE48}"/>
    <cellStyle name="20% - Énfasis2 5" xfId="243" xr:uid="{B06835C9-B6EE-4DC5-B3E1-BB86C0B81F91}"/>
    <cellStyle name="20% - Énfasis2 5 2" xfId="502" xr:uid="{0E563140-9F2E-4AC1-A784-AEE850ED20FA}"/>
    <cellStyle name="20% - Énfasis2 6" xfId="368" xr:uid="{3ABB0EB8-9294-47CF-8CFD-7120CDD6F5A9}"/>
    <cellStyle name="20% - Énfasis3" xfId="126" builtinId="38" customBuiltin="1"/>
    <cellStyle name="20% - Énfasis3 2" xfId="201" xr:uid="{A62A32D2-EB8D-4347-AB55-D5EF96E33767}"/>
    <cellStyle name="20% - Énfasis3 2 2" xfId="258" xr:uid="{EB353132-1348-43AA-9D8E-7C61D3959A77}"/>
    <cellStyle name="20% - Énfasis3 2 2 2" xfId="517" xr:uid="{245BAA41-F4FA-4C32-BB04-1CCDB3FB269D}"/>
    <cellStyle name="20% - Énfasis3 2 3" xfId="460" xr:uid="{1455CC2F-FDC7-4F16-A98D-FBB256790A7A}"/>
    <cellStyle name="20% - Énfasis3 3" xfId="216" xr:uid="{41402DD4-E85F-49D9-8C1E-80C4D5B98FE1}"/>
    <cellStyle name="20% - Énfasis3 3 2" xfId="273" xr:uid="{33428F68-DEC8-492A-87A2-BAB2A0E03948}"/>
    <cellStyle name="20% - Énfasis3 3 2 2" xfId="532" xr:uid="{C791B177-962F-4196-9E6C-B7125076F858}"/>
    <cellStyle name="20% - Énfasis3 3 3" xfId="475" xr:uid="{F16BB59C-D641-4AAF-8DB1-98BE8A0C3459}"/>
    <cellStyle name="20% - Énfasis3 4" xfId="231" xr:uid="{E50459C9-C94C-4492-94AB-AE6F78F881ED}"/>
    <cellStyle name="20% - Énfasis3 4 2" xfId="288" xr:uid="{A6228A5E-570D-4143-B267-F2C740FAD2C2}"/>
    <cellStyle name="20% - Énfasis3 4 2 2" xfId="547" xr:uid="{FF8B4807-5514-4D9E-AD13-44BB19C9E547}"/>
    <cellStyle name="20% - Énfasis3 4 3" xfId="490" xr:uid="{583F11BC-BF41-4907-968C-30F9AA921796}"/>
    <cellStyle name="20% - Énfasis3 5" xfId="244" xr:uid="{2FB48BFB-3EA3-4708-AAA1-3C966D93AFBC}"/>
    <cellStyle name="20% - Énfasis3 5 2" xfId="503" xr:uid="{521FF081-071A-4274-AD08-470E199F70F7}"/>
    <cellStyle name="20% - Énfasis3 6" xfId="370" xr:uid="{99C766A3-4B4E-46D5-96AD-1C8A927A0E1A}"/>
    <cellStyle name="20% - Énfasis4" xfId="129" builtinId="42" customBuiltin="1"/>
    <cellStyle name="20% - Énfasis4 2" xfId="203" xr:uid="{498210D8-69F7-4D47-AC08-46894A54085C}"/>
    <cellStyle name="20% - Énfasis4 2 2" xfId="260" xr:uid="{3D676794-AF6A-43E8-B0AD-42C5D727C215}"/>
    <cellStyle name="20% - Énfasis4 2 2 2" xfId="519" xr:uid="{2C43A11B-599A-4CA8-833D-FC687C257A1E}"/>
    <cellStyle name="20% - Énfasis4 2 3" xfId="462" xr:uid="{8B9996A2-BBB7-440F-B9AD-0781D89934CB}"/>
    <cellStyle name="20% - Énfasis4 3" xfId="218" xr:uid="{49745AC7-9B56-4507-9359-3141FD5B40A8}"/>
    <cellStyle name="20% - Énfasis4 3 2" xfId="275" xr:uid="{A7A21C0F-E318-4E45-A104-4CC770A4828C}"/>
    <cellStyle name="20% - Énfasis4 3 2 2" xfId="534" xr:uid="{8C6CFA48-FA22-4F94-A4F5-9EC4514D23B0}"/>
    <cellStyle name="20% - Énfasis4 3 3" xfId="477" xr:uid="{5F85C13A-1F8D-4200-9775-E0571A98B04D}"/>
    <cellStyle name="20% - Énfasis4 4" xfId="233" xr:uid="{B1223617-3026-4AA3-A17C-EA8EE4E778A8}"/>
    <cellStyle name="20% - Énfasis4 4 2" xfId="290" xr:uid="{87CFA096-826D-4A6C-B09A-5E5A4C3E28FB}"/>
    <cellStyle name="20% - Énfasis4 4 2 2" xfId="549" xr:uid="{573DA034-ABEC-46E0-A17D-5CCD4D90CFE0}"/>
    <cellStyle name="20% - Énfasis4 4 3" xfId="492" xr:uid="{0100E892-3341-43F5-B755-AFF53B729068}"/>
    <cellStyle name="20% - Énfasis4 5" xfId="245" xr:uid="{FDC15AEF-C9E8-4088-9E8F-E36DE00C6766}"/>
    <cellStyle name="20% - Énfasis4 5 2" xfId="504" xr:uid="{F3C20223-8E59-43A6-8459-968CB75A3B11}"/>
    <cellStyle name="20% - Énfasis4 6" xfId="372" xr:uid="{96CB3128-20BF-4184-A15F-299F47CA35AF}"/>
    <cellStyle name="20% - Énfasis5" xfId="132" builtinId="46" customBuiltin="1"/>
    <cellStyle name="20% - Énfasis5 2" xfId="205" xr:uid="{BB0FC1E0-235F-440E-A4E3-50BD80247DC7}"/>
    <cellStyle name="20% - Énfasis5 2 2" xfId="262" xr:uid="{BE63A7DC-8824-4D59-A688-E493B78715E3}"/>
    <cellStyle name="20% - Énfasis5 2 2 2" xfId="521" xr:uid="{B2AF6670-60F6-4782-99AA-619B421D5AA2}"/>
    <cellStyle name="20% - Énfasis5 2 3" xfId="464" xr:uid="{A7E08CE4-697A-4AA2-9E8E-1BA498E815EE}"/>
    <cellStyle name="20% - Énfasis5 3" xfId="220" xr:uid="{6F3E2D9B-9237-4379-8C18-CE1F48E03F82}"/>
    <cellStyle name="20% - Énfasis5 3 2" xfId="277" xr:uid="{95A0328F-E049-40AD-B37D-92A500D5013D}"/>
    <cellStyle name="20% - Énfasis5 3 2 2" xfId="536" xr:uid="{919CACC2-34A1-45AD-8FFA-119F61A8C1A7}"/>
    <cellStyle name="20% - Énfasis5 3 3" xfId="479" xr:uid="{E697816D-A622-4854-8237-1C3EEBF69425}"/>
    <cellStyle name="20% - Énfasis5 4" xfId="235" xr:uid="{CC8CEBE8-C3CD-4611-8B3E-C2B5F41D21D4}"/>
    <cellStyle name="20% - Énfasis5 4 2" xfId="292" xr:uid="{2C278C57-4F65-4334-97DF-80B34B9E2CE0}"/>
    <cellStyle name="20% - Énfasis5 4 2 2" xfId="551" xr:uid="{9ADCD53D-202D-4973-ACED-67DEF4CB3126}"/>
    <cellStyle name="20% - Énfasis5 4 3" xfId="494" xr:uid="{CBB18D73-F86F-4795-B0E8-3329AE1363AC}"/>
    <cellStyle name="20% - Énfasis5 5" xfId="246" xr:uid="{5248C475-F499-476D-B736-F33B4AF3F4BD}"/>
    <cellStyle name="20% - Énfasis5 5 2" xfId="505" xr:uid="{5C1CD89F-4CA0-478E-BE74-8D9FF2AA73C8}"/>
    <cellStyle name="20% - Énfasis5 6" xfId="375" xr:uid="{53821AC2-129A-4016-BAA1-AAC17C365F14}"/>
    <cellStyle name="20% - Énfasis6" xfId="135" builtinId="50" customBuiltin="1"/>
    <cellStyle name="20% - Énfasis6 2" xfId="207" xr:uid="{8BF9FCAD-F0DC-4207-92BD-A6385D8AFF1E}"/>
    <cellStyle name="20% - Énfasis6 2 2" xfId="264" xr:uid="{87638E6A-070D-4294-9FD6-61CA189775B0}"/>
    <cellStyle name="20% - Énfasis6 2 2 2" xfId="523" xr:uid="{9F0355B7-EF0A-4F77-B3DE-CF9A42788D6C}"/>
    <cellStyle name="20% - Énfasis6 2 3" xfId="466" xr:uid="{2F0CB541-F798-4D46-89FA-A708CABE491C}"/>
    <cellStyle name="20% - Énfasis6 3" xfId="222" xr:uid="{64A70344-4C4C-48D1-BC93-0B6270B2B8BA}"/>
    <cellStyle name="20% - Énfasis6 3 2" xfId="279" xr:uid="{7040D423-A8F4-4BD0-A0C9-3F7A067601E9}"/>
    <cellStyle name="20% - Énfasis6 3 2 2" xfId="538" xr:uid="{83A0A2CB-1DDC-49E5-9423-C674061FFC9C}"/>
    <cellStyle name="20% - Énfasis6 3 3" xfId="481" xr:uid="{B304C30E-2756-46D8-8969-9037B0673BA1}"/>
    <cellStyle name="20% - Énfasis6 4" xfId="237" xr:uid="{BCDD677C-12C6-49DA-AB6F-59D177F3331E}"/>
    <cellStyle name="20% - Énfasis6 4 2" xfId="294" xr:uid="{A21DADD9-09F8-4AF4-894F-B0D95FDA59F2}"/>
    <cellStyle name="20% - Énfasis6 4 2 2" xfId="553" xr:uid="{0953EB95-B89A-41B6-B631-A1AE26A7EE13}"/>
    <cellStyle name="20% - Énfasis6 4 3" xfId="496" xr:uid="{1E725847-5F38-4898-839C-40E456813B32}"/>
    <cellStyle name="20% - Énfasis6 5" xfId="247" xr:uid="{CB69977E-EE79-47DC-B465-11FE4E7C3AC4}"/>
    <cellStyle name="20% - Énfasis6 5 2" xfId="506" xr:uid="{22F96484-4A46-4D8C-AA80-CD562FB2F4F9}"/>
    <cellStyle name="20% - Énfasis6 6" xfId="377" xr:uid="{16E8C19B-4E2E-4011-B76B-943122659492}"/>
    <cellStyle name="40% - Énfasis1" xfId="121" builtinId="31" customBuiltin="1"/>
    <cellStyle name="40% - Énfasis1 2" xfId="198" xr:uid="{637B55BD-AD7F-4012-9B0B-9A167B886893}"/>
    <cellStyle name="40% - Énfasis1 2 2" xfId="255" xr:uid="{D5799E09-B547-4D5F-BDB3-99DBE6FB4A26}"/>
    <cellStyle name="40% - Énfasis1 2 2 2" xfId="514" xr:uid="{7D75B414-B33D-4E2B-B66D-BDD5DD116CA9}"/>
    <cellStyle name="40% - Énfasis1 2 3" xfId="457" xr:uid="{8F437378-EE76-4395-82B5-CF7953597BC9}"/>
    <cellStyle name="40% - Énfasis1 3" xfId="213" xr:uid="{23F0F827-3522-48F9-977B-A20B8833BEA3}"/>
    <cellStyle name="40% - Énfasis1 3 2" xfId="270" xr:uid="{EF3746F0-0A97-4472-BD3F-B80B4A476079}"/>
    <cellStyle name="40% - Énfasis1 3 2 2" xfId="529" xr:uid="{3361B1F1-B42D-4DBF-B053-EF96B3A58265}"/>
    <cellStyle name="40% - Énfasis1 3 3" xfId="472" xr:uid="{476175D7-05E4-4747-9F31-69EBDEDA6666}"/>
    <cellStyle name="40% - Énfasis1 4" xfId="228" xr:uid="{F8678C56-EB1A-4D82-A842-1544BE42D1D8}"/>
    <cellStyle name="40% - Énfasis1 4 2" xfId="285" xr:uid="{99C773CC-8C3C-4DAF-BDFF-8A6B0327B759}"/>
    <cellStyle name="40% - Énfasis1 4 2 2" xfId="544" xr:uid="{A464C410-6591-4CA9-9258-E20CDB18B39C}"/>
    <cellStyle name="40% - Énfasis1 4 3" xfId="487" xr:uid="{4A76944E-067E-40C2-B443-ABBCD6099908}"/>
    <cellStyle name="40% - Énfasis1 5" xfId="248" xr:uid="{24FB1CB1-E42C-432B-A940-305237F3335C}"/>
    <cellStyle name="40% - Énfasis1 5 2" xfId="507" xr:uid="{0A0426FA-93A8-4493-94E9-8A395BFC63B3}"/>
    <cellStyle name="40% - Énfasis1 6" xfId="367" xr:uid="{9B201968-6D8D-42A6-BFDA-D9874D1EAC7B}"/>
    <cellStyle name="40% - Énfasis2" xfId="124" builtinId="35" customBuiltin="1"/>
    <cellStyle name="40% - Énfasis2 2" xfId="200" xr:uid="{A9DFB9C0-2389-46F8-A8A5-3841110FFFA2}"/>
    <cellStyle name="40% - Énfasis2 2 2" xfId="257" xr:uid="{CB0C04C7-401D-41C0-9F30-212D3B0DD0F9}"/>
    <cellStyle name="40% - Énfasis2 2 2 2" xfId="516" xr:uid="{444AC5E4-3F95-4FB6-86D2-D3E34ECAD3D4}"/>
    <cellStyle name="40% - Énfasis2 2 3" xfId="459" xr:uid="{57AA081D-2C07-4B97-9A5E-11FFE5539105}"/>
    <cellStyle name="40% - Énfasis2 3" xfId="215" xr:uid="{EF637D64-FE7F-4D24-BAA5-02555E259943}"/>
    <cellStyle name="40% - Énfasis2 3 2" xfId="272" xr:uid="{500FFD08-CCAE-4E38-9512-1706C5788886}"/>
    <cellStyle name="40% - Énfasis2 3 2 2" xfId="531" xr:uid="{AFA5476E-DFC5-4754-B68A-1F158283DDB0}"/>
    <cellStyle name="40% - Énfasis2 3 3" xfId="474" xr:uid="{0459D6FB-48A6-4C76-9D3B-F3AE3AB46971}"/>
    <cellStyle name="40% - Énfasis2 4" xfId="230" xr:uid="{7D695EC1-2EB8-4867-8D4A-F93B21E18E0B}"/>
    <cellStyle name="40% - Énfasis2 4 2" xfId="287" xr:uid="{9D524A1B-D211-4040-9BDA-C4037ABA3F08}"/>
    <cellStyle name="40% - Énfasis2 4 2 2" xfId="546" xr:uid="{CE4F1DBB-2299-4F1D-A545-F734B151BA33}"/>
    <cellStyle name="40% - Énfasis2 4 3" xfId="489" xr:uid="{C434E755-2731-4585-B481-E0754940A43E}"/>
    <cellStyle name="40% - Énfasis2 5" xfId="249" xr:uid="{D6DA01F2-529C-4BF0-BEFA-B2606E622D41}"/>
    <cellStyle name="40% - Énfasis2 5 2" xfId="508" xr:uid="{74E8E86C-5625-47C7-983F-CBB43F7B30BC}"/>
    <cellStyle name="40% - Énfasis2 6" xfId="369" xr:uid="{DBA965F1-4E3A-4A9B-9DAB-A60B560916D1}"/>
    <cellStyle name="40% - Énfasis3" xfId="127" builtinId="39" customBuiltin="1"/>
    <cellStyle name="40% - Énfasis3 2" xfId="202" xr:uid="{93B94DD8-9CA4-4B1E-9093-51E49782AC63}"/>
    <cellStyle name="40% - Énfasis3 2 2" xfId="259" xr:uid="{BB60D1FB-B992-4E23-A074-44DAF5D86FAC}"/>
    <cellStyle name="40% - Énfasis3 2 2 2" xfId="518" xr:uid="{D1FE7CBF-A531-4A23-BA0A-27407AE7E356}"/>
    <cellStyle name="40% - Énfasis3 2 3" xfId="461" xr:uid="{680FFD97-14AE-4DB7-8F39-0742ADE5A18F}"/>
    <cellStyle name="40% - Énfasis3 3" xfId="217" xr:uid="{70C37DAD-6F6A-4B35-B99D-3057B0FE8737}"/>
    <cellStyle name="40% - Énfasis3 3 2" xfId="274" xr:uid="{B44BACB6-770E-4803-992C-702B60408FD6}"/>
    <cellStyle name="40% - Énfasis3 3 2 2" xfId="533" xr:uid="{E5B864D1-30FB-4204-A91F-3C89C4648D36}"/>
    <cellStyle name="40% - Énfasis3 3 3" xfId="476" xr:uid="{011094D9-912D-4C74-AFC4-A68CC09A31D1}"/>
    <cellStyle name="40% - Énfasis3 4" xfId="232" xr:uid="{7DC1EB6D-15E6-4903-B938-3D6837DB575A}"/>
    <cellStyle name="40% - Énfasis3 4 2" xfId="289" xr:uid="{43C30126-9C46-4D64-8DE3-A1CFAF1761EB}"/>
    <cellStyle name="40% - Énfasis3 4 2 2" xfId="548" xr:uid="{F7BDE009-803D-43A6-A43A-DBA93B9EA724}"/>
    <cellStyle name="40% - Énfasis3 4 3" xfId="491" xr:uid="{076D93FD-CD7A-442B-A742-569F028C00E8}"/>
    <cellStyle name="40% - Énfasis3 5" xfId="250" xr:uid="{455EFECA-CCF7-4852-8F2E-9B21D9B0B463}"/>
    <cellStyle name="40% - Énfasis3 5 2" xfId="509" xr:uid="{85A65C91-D442-47CE-A2F6-D427E701FF85}"/>
    <cellStyle name="40% - Énfasis3 6" xfId="371" xr:uid="{96FFA15D-0AA9-4A5A-864E-A85953927528}"/>
    <cellStyle name="40% - Énfasis4" xfId="130" builtinId="43" customBuiltin="1"/>
    <cellStyle name="40% - Énfasis4 2" xfId="204" xr:uid="{C46C6BD1-0AB3-4FD8-BA4B-0AFAE0810FE8}"/>
    <cellStyle name="40% - Énfasis4 2 2" xfId="261" xr:uid="{37C43CDF-FFD9-4245-8FEE-DBEF7AD7B88F}"/>
    <cellStyle name="40% - Énfasis4 2 2 2" xfId="520" xr:uid="{D4526EA5-6C5D-4779-B512-5C472EAE0931}"/>
    <cellStyle name="40% - Énfasis4 2 3" xfId="463" xr:uid="{17F2835D-6405-4E14-BC6B-BD0611C7A1A2}"/>
    <cellStyle name="40% - Énfasis4 3" xfId="219" xr:uid="{B5C1E641-09AE-44C2-AC59-E8C4A17551F2}"/>
    <cellStyle name="40% - Énfasis4 3 2" xfId="276" xr:uid="{ABFA7F67-3CCA-46C7-835B-F870DA5B8B7C}"/>
    <cellStyle name="40% - Énfasis4 3 2 2" xfId="535" xr:uid="{41FAA5BC-C09C-48C3-BC33-D891E5004D35}"/>
    <cellStyle name="40% - Énfasis4 3 3" xfId="478" xr:uid="{779F9A14-D235-49EB-B8A0-9E02522ED3FA}"/>
    <cellStyle name="40% - Énfasis4 4" xfId="234" xr:uid="{E6A0307B-B2D3-4D3F-B080-146EB6960B14}"/>
    <cellStyle name="40% - Énfasis4 4 2" xfId="291" xr:uid="{E198EF8A-2318-4B3B-BEB2-C87748F13C52}"/>
    <cellStyle name="40% - Énfasis4 4 2 2" xfId="550" xr:uid="{F2B68CAF-BE5E-4D20-A93C-332900A3A3CF}"/>
    <cellStyle name="40% - Énfasis4 4 3" xfId="493" xr:uid="{15A01FDF-AE76-4B40-9788-0D62D2A6A9C9}"/>
    <cellStyle name="40% - Énfasis4 5" xfId="251" xr:uid="{7401E2B0-BD87-4102-9572-F0FBA2A495D1}"/>
    <cellStyle name="40% - Énfasis4 5 2" xfId="510" xr:uid="{6E81EAC0-7E38-4531-94B1-FA2D14C6F64F}"/>
    <cellStyle name="40% - Énfasis4 6" xfId="373" xr:uid="{61642ED2-E5F2-4683-8B81-99EBAE5E36E3}"/>
    <cellStyle name="40% - Énfasis5" xfId="133" builtinId="47" customBuiltin="1"/>
    <cellStyle name="40% - Énfasis5 2" xfId="206" xr:uid="{FAE1FAC7-AF15-4650-B5AB-E57E95C6D292}"/>
    <cellStyle name="40% - Énfasis5 2 2" xfId="263" xr:uid="{8A88A687-FCDB-4DA7-8527-49B0721C7462}"/>
    <cellStyle name="40% - Énfasis5 2 2 2" xfId="522" xr:uid="{FE8B4B9D-4A2A-482B-887C-F240165B7DEC}"/>
    <cellStyle name="40% - Énfasis5 2 3" xfId="465" xr:uid="{A075B343-2576-460C-BD27-2EF704F862E9}"/>
    <cellStyle name="40% - Énfasis5 3" xfId="221" xr:uid="{9E6F9412-6D93-44FE-BCF3-412AFDE73EF8}"/>
    <cellStyle name="40% - Énfasis5 3 2" xfId="278" xr:uid="{70FC82E4-8D76-4470-B437-86BCC4C517B5}"/>
    <cellStyle name="40% - Énfasis5 3 2 2" xfId="537" xr:uid="{3ECEB234-623A-4176-9004-685B5CEB2E59}"/>
    <cellStyle name="40% - Énfasis5 3 3" xfId="480" xr:uid="{20517A69-EEBF-47CE-AE51-AC0157BECE87}"/>
    <cellStyle name="40% - Énfasis5 4" xfId="236" xr:uid="{60A5AC06-9F14-40A4-AD5D-891286C6A7DF}"/>
    <cellStyle name="40% - Énfasis5 4 2" xfId="293" xr:uid="{CAF11B85-A9C1-4197-867F-D3127B180043}"/>
    <cellStyle name="40% - Énfasis5 4 2 2" xfId="552" xr:uid="{60A9778A-EA31-438C-8566-CD36C0C2AAF7}"/>
    <cellStyle name="40% - Énfasis5 4 3" xfId="495" xr:uid="{54E872BC-3F88-406F-8BB6-A54133C92993}"/>
    <cellStyle name="40% - Énfasis5 5" xfId="252" xr:uid="{D9027CFF-46F1-4EAA-995F-417A8CA89AE4}"/>
    <cellStyle name="40% - Énfasis5 5 2" xfId="511" xr:uid="{9EBC0ADC-DE69-43C8-B6EA-701C01E28BF8}"/>
    <cellStyle name="40% - Énfasis5 6" xfId="376" xr:uid="{C553C0DF-9B1F-4251-AADD-40F8B0EE8002}"/>
    <cellStyle name="40% - Énfasis6" xfId="136" builtinId="51" customBuiltin="1"/>
    <cellStyle name="40% - Énfasis6 2" xfId="208" xr:uid="{B3E3089F-FF90-459C-82F6-5E26840CC6D4}"/>
    <cellStyle name="40% - Énfasis6 2 2" xfId="265" xr:uid="{B28622C6-B106-4191-B259-F62FFC35D0E4}"/>
    <cellStyle name="40% - Énfasis6 2 2 2" xfId="524" xr:uid="{8BFACF7D-FD4C-48D3-BF53-4035DCB59806}"/>
    <cellStyle name="40% - Énfasis6 2 3" xfId="467" xr:uid="{266A874F-A1B7-4C91-93FD-652E54A3563F}"/>
    <cellStyle name="40% - Énfasis6 3" xfId="223" xr:uid="{CBDE0775-B1E9-4B51-95B0-1E216762A018}"/>
    <cellStyle name="40% - Énfasis6 3 2" xfId="280" xr:uid="{0A5B88E5-2AE3-4E16-AF40-3033FFD21FF0}"/>
    <cellStyle name="40% - Énfasis6 3 2 2" xfId="539" xr:uid="{0C5B151E-05C1-4791-B09C-0E8C3B549591}"/>
    <cellStyle name="40% - Énfasis6 3 3" xfId="482" xr:uid="{2CA47D63-3AAF-400A-BE44-F9CDD4977E88}"/>
    <cellStyle name="40% - Énfasis6 4" xfId="238" xr:uid="{99770191-17A8-461B-9558-15E0FEE9164A}"/>
    <cellStyle name="40% - Énfasis6 4 2" xfId="295" xr:uid="{50D99DFC-C2B5-4EA9-A12A-30F0CC20F5CF}"/>
    <cellStyle name="40% - Énfasis6 4 2 2" xfId="554" xr:uid="{4B71FC0C-4FEE-45DE-A1CC-2CCAD7A78014}"/>
    <cellStyle name="40% - Énfasis6 4 3" xfId="497" xr:uid="{BF2DC17A-CE69-4D74-90E8-352E99F735D6}"/>
    <cellStyle name="40% - Énfasis6 5" xfId="253" xr:uid="{6900830E-892B-4F5B-BC13-6B9E8FBF1866}"/>
    <cellStyle name="40% - Énfasis6 5 2" xfId="512" xr:uid="{3DB77581-D5DB-4C34-98C6-35F12EB471F1}"/>
    <cellStyle name="40% - Énfasis6 6" xfId="378" xr:uid="{BBABE1F4-14FD-4388-A0A6-3D9992BB3FC0}"/>
    <cellStyle name="60% - Énfasis1 2" xfId="172" xr:uid="{9BB3D4D0-2B31-43AE-94FB-3D316D997399}"/>
    <cellStyle name="60% - Énfasis2 2" xfId="173" xr:uid="{F5B16930-EBE7-4CC2-871F-81F9F54D6A33}"/>
    <cellStyle name="60% - Énfasis3 2" xfId="174" xr:uid="{30E5C95A-DE14-4AD5-9D33-A7C2604834DD}"/>
    <cellStyle name="60% - Énfasis4 2" xfId="175" xr:uid="{5EB749F6-1538-4FCD-A042-23697CFD6299}"/>
    <cellStyle name="60% - Énfasis5 2" xfId="176" xr:uid="{5D99D0A8-EBD7-4148-A67A-BB11E6148EBE}"/>
    <cellStyle name="60% - Énfasis6 2" xfId="177" xr:uid="{1CD11E73-B8B4-4613-93BA-84293AC87990}"/>
    <cellStyle name="Bueno" xfId="109" builtinId="26" customBuiltin="1"/>
    <cellStyle name="Cabecera 1" xfId="183" xr:uid="{77631A00-5673-467A-90AE-B575E5DCF2D0}"/>
    <cellStyle name="Cabecera 2" xfId="184" xr:uid="{3AA59957-3139-441E-8418-8CABCF7F2D3D}"/>
    <cellStyle name="Cálculo" xfId="113" builtinId="22" customBuiltin="1"/>
    <cellStyle name="Celda de comprobación" xfId="115" builtinId="23" customBuiltin="1"/>
    <cellStyle name="Celda vinculada" xfId="114" builtinId="24" customBuiltin="1"/>
    <cellStyle name="Dia" xfId="185" xr:uid="{A1401368-5A7E-4217-86F1-8AF6A35ABD7B}"/>
    <cellStyle name="Encabez1" xfId="186" xr:uid="{B61379A0-B342-4156-A18C-011A9358A9B1}"/>
    <cellStyle name="Encabez2" xfId="187" xr:uid="{D7F3B6F5-22B4-482E-9E3B-FA8C72580D60}"/>
    <cellStyle name="Encabezado 1" xfId="105" builtinId="16" customBuiltin="1"/>
    <cellStyle name="Encabezado 4" xfId="108" builtinId="19" customBuiltin="1"/>
    <cellStyle name="Énfasis1" xfId="119" builtinId="29" customBuiltin="1"/>
    <cellStyle name="Énfasis2" xfId="122" builtinId="33" customBuiltin="1"/>
    <cellStyle name="Énfasis3" xfId="125" builtinId="37" customBuiltin="1"/>
    <cellStyle name="Énfasis4" xfId="128" builtinId="41" customBuiltin="1"/>
    <cellStyle name="Énfasis5" xfId="131" builtinId="45" customBuiltin="1"/>
    <cellStyle name="Énfasis6" xfId="134" builtinId="49" customBuiltin="1"/>
    <cellStyle name="Entrada" xfId="111" builtinId="20" customBuiltin="1"/>
    <cellStyle name="Excel Built-in Normal" xfId="348" xr:uid="{AD602AC9-6DD3-4C26-A866-97F2D782A065}"/>
    <cellStyle name="Fecha" xfId="188" xr:uid="{39AACB50-C8E5-4B0A-8A48-5198407F44A5}"/>
    <cellStyle name="Fijo" xfId="189" xr:uid="{3A411235-16CB-4AA4-97DE-9C49591D2D98}"/>
    <cellStyle name="Financiero" xfId="190" xr:uid="{08964B8C-527B-41B3-AE0C-5AFF393D84AC}"/>
    <cellStyle name="Hipervínculo" xfId="10" builtinId="8" hidden="1"/>
    <cellStyle name="Hipervínculo" xfId="12" builtinId="8" hidden="1"/>
    <cellStyle name="Hipervínculo" xfId="15" builtinId="8" hidden="1"/>
    <cellStyle name="Hipervínculo" xfId="17" builtinId="8" hidden="1"/>
    <cellStyle name="Hipervínculo" xfId="19" builtinId="8" hidden="1"/>
    <cellStyle name="Hipervínculo" xfId="21" builtinId="8" hidden="1"/>
    <cellStyle name="Hipervínculo" xfId="23" builtinId="8" hidden="1"/>
    <cellStyle name="Hipervínculo" xfId="25" builtinId="8" hidden="1"/>
    <cellStyle name="Hipervínculo" xfId="27" builtinId="8" hidden="1"/>
    <cellStyle name="Hipervínculo" xfId="29" builtinId="8" hidden="1"/>
    <cellStyle name="Hipervínculo" xfId="31" builtinId="8" hidden="1"/>
    <cellStyle name="Hipervínculo" xfId="33" builtinId="8" hidden="1"/>
    <cellStyle name="Hipervínculo" xfId="35" builtinId="8" hidden="1"/>
    <cellStyle name="Hipervínculo" xfId="37" builtinId="8" hidden="1"/>
    <cellStyle name="Hipervínculo" xfId="39" builtinId="8" hidden="1"/>
    <cellStyle name="Hipervínculo" xfId="41" builtinId="8" hidden="1"/>
    <cellStyle name="Hipervínculo" xfId="43" builtinId="8" hidden="1"/>
    <cellStyle name="Hipervínculo" xfId="45" builtinId="8" hidden="1"/>
    <cellStyle name="Hipervínculo" xfId="47" builtinId="8" hidden="1"/>
    <cellStyle name="Hipervínculo" xfId="49" builtinId="8" hidden="1"/>
    <cellStyle name="Hipervínculo" xfId="79" builtinId="8"/>
    <cellStyle name="Hipervínculo 2" xfId="104" xr:uid="{E2D1A174-99E8-4503-B8A9-40CDB3FC692B}"/>
    <cellStyle name="Hipervínculo 3" xfId="355" xr:uid="{234918D4-56E6-4ACF-B513-A26948049D7A}"/>
    <cellStyle name="Hipervínculo visitado" xfId="11" builtinId="9" hidden="1"/>
    <cellStyle name="Hipervínculo visitado" xfId="13"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0" builtinId="9" hidden="1"/>
    <cellStyle name="Hipervínculo visitado" xfId="32" builtinId="9" hidden="1"/>
    <cellStyle name="Hipervínculo visitado" xfId="34" builtinId="9" hidden="1"/>
    <cellStyle name="Hipervínculo visitado" xfId="36" builtinId="9" hidden="1"/>
    <cellStyle name="Hipervínculo visitado" xfId="38" builtinId="9" hidden="1"/>
    <cellStyle name="Hipervínculo visitado" xfId="40" builtinId="9" hidden="1"/>
    <cellStyle name="Hipervínculo visitado" xfId="42" builtinId="9" hidden="1"/>
    <cellStyle name="Hipervínculo visitado" xfId="44" builtinId="9" hidden="1"/>
    <cellStyle name="Hipervínculo visitado" xfId="46" builtinId="9" hidden="1"/>
    <cellStyle name="Hipervínculo visitado" xfId="48" builtinId="9" hidden="1"/>
    <cellStyle name="Hipervínculo visitado" xfId="50" builtinId="9" hidden="1"/>
    <cellStyle name="Incorrecto" xfId="110" builtinId="27" customBuiltin="1"/>
    <cellStyle name="Millares" xfId="1" builtinId="3"/>
    <cellStyle name="Millares [0]" xfId="14" builtinId="6"/>
    <cellStyle name="Millares [0] 10" xfId="354" xr:uid="{79FC3445-9E40-4F85-9E46-2116563A3E05}"/>
    <cellStyle name="Millares [0] 10 2" xfId="608" xr:uid="{8E85E5AC-3C88-4C6D-9421-1DE8FFB54BDF}"/>
    <cellStyle name="Millares [0] 11" xfId="361" xr:uid="{56D2327A-9D27-4A4E-B687-55F841877876}"/>
    <cellStyle name="Millares [0] 11 2" xfId="616" xr:uid="{07A0D28D-9594-4CD3-AEE9-D20785733CC4}"/>
    <cellStyle name="Millares [0] 12" xfId="385" xr:uid="{83B6CE6C-A61A-46F7-B31B-FBEEAF791F65}"/>
    <cellStyle name="Millares [0] 13" xfId="615" xr:uid="{B233690B-9D2D-41F7-A11C-0BBAAA17D213}"/>
    <cellStyle name="Millares [0] 14" xfId="618" xr:uid="{2C966790-A3B2-42E2-AEC6-500C160E5B9B}"/>
    <cellStyle name="Millares [0] 2" xfId="51" xr:uid="{00000000-0005-0000-0000-00002A000000}"/>
    <cellStyle name="Millares [0] 2 2" xfId="77" xr:uid="{4AD386CA-72A1-4EAB-B3CB-7E72D5EBE942}"/>
    <cellStyle name="Millares [0] 2 2 2" xfId="323" xr:uid="{F0F25978-5D14-4CCB-81B4-5DD8272E5A92}"/>
    <cellStyle name="Millares [0] 2 2 2 2" xfId="581" xr:uid="{34C16982-25D6-4879-8744-734EF2EFCEB3}"/>
    <cellStyle name="Millares [0] 2 2 3" xfId="161" xr:uid="{B7B7E6A0-45CC-416B-98D3-9CACCB836E50}"/>
    <cellStyle name="Millares [0] 2 2 3 2" xfId="448" xr:uid="{F02A8795-D431-490D-853D-CEACDB555737}"/>
    <cellStyle name="Millares [0] 2 2 4" xfId="404" xr:uid="{E5410E6B-C1C1-48CF-A496-77C485485D55}"/>
    <cellStyle name="Millares [0] 2 3" xfId="305" xr:uid="{21D587F6-ACAE-4BF5-821F-EE5A1F052EAB}"/>
    <cellStyle name="Millares [0] 2 3 2" xfId="564" xr:uid="{5912F128-EB2B-4D21-A2F8-805899553B4B}"/>
    <cellStyle name="Millares [0] 2 4" xfId="144" xr:uid="{B643D51D-7356-4A95-A4AE-A2182CD15172}"/>
    <cellStyle name="Millares [0] 2 5" xfId="387" xr:uid="{99E7B3F5-4300-457C-A514-8AA4F943572F}"/>
    <cellStyle name="Millares [0] 3" xfId="66" xr:uid="{B6B3581F-35DF-474D-93B8-34E68AB595D4}"/>
    <cellStyle name="Millares [0] 3 2" xfId="98" xr:uid="{C5C04026-D2C1-442A-9491-D17B87118AF6}"/>
    <cellStyle name="Millares [0] 3 2 2" xfId="343" xr:uid="{ABC733B1-C5A3-4AD4-BD27-4CF0C99CFD55}"/>
    <cellStyle name="Millares [0] 3 2 2 2" xfId="600" xr:uid="{1E249BE9-D089-4EAB-8E77-A2BA46C0D258}"/>
    <cellStyle name="Millares [0] 3 2 3" xfId="423" xr:uid="{87DBF3D8-9B48-45CE-A485-B00D4BE36871}"/>
    <cellStyle name="Millares [0] 3 3" xfId="318" xr:uid="{B0034F31-4EB9-499D-81F7-BE678F6696C7}"/>
    <cellStyle name="Millares [0] 3 3 2" xfId="577" xr:uid="{BB6F2E94-FD2B-4EA1-BF31-A2BC7E583F46}"/>
    <cellStyle name="Millares [0] 3 4" xfId="157" xr:uid="{4C995B11-18D3-458E-9466-93D3B30F5408}"/>
    <cellStyle name="Millares [0] 3 4 2" xfId="444" xr:uid="{EEE3B028-BE9E-47D0-BF08-38774DC66539}"/>
    <cellStyle name="Millares [0] 3 5" xfId="350" xr:uid="{F511E60D-AB21-4DFD-9B6E-28BC46C86610}"/>
    <cellStyle name="Millares [0] 3 5 2" xfId="604" xr:uid="{6281FD92-EC85-4401-AC72-0FE631A4F028}"/>
    <cellStyle name="Millares [0] 3 6" xfId="400" xr:uid="{0A169A45-9787-4588-B869-B9ED79540431}"/>
    <cellStyle name="Millares [0] 4" xfId="85" xr:uid="{10D2D547-63E6-4918-96DE-85DE225E1AC1}"/>
    <cellStyle name="Millares [0] 4 2" xfId="330" xr:uid="{31B4E32B-64E6-4BAA-8AE5-24E981D1F909}"/>
    <cellStyle name="Millares [0] 4 2 2" xfId="587" xr:uid="{94A91883-6D56-48F2-9D3F-223A18BB8355}"/>
    <cellStyle name="Millares [0] 4 3" xfId="410" xr:uid="{383E07B9-6D94-4FDA-8CCE-825429FF5BBA}"/>
    <cellStyle name="Millares [0] 5" xfId="71" xr:uid="{284EF5D6-114B-453E-970D-AC5FF0A9D502}"/>
    <cellStyle name="Millares [0] 5 2" xfId="100" xr:uid="{46F237E4-0AB7-4354-932F-829998F5AB62}"/>
    <cellStyle name="Millares [0] 5 2 2" xfId="345" xr:uid="{80D0EB92-E354-4280-A8CB-2D7D75B23906}"/>
    <cellStyle name="Millares [0] 5 2 2 2" xfId="602" xr:uid="{850E08DD-F5B2-43D0-9B4F-6A9FB68A9377}"/>
    <cellStyle name="Millares [0] 5 2 3" xfId="425" xr:uid="{F655C37D-BC61-4BD2-B3FB-A62792D5C61E}"/>
    <cellStyle name="Millares [0] 5 3" xfId="320" xr:uid="{AF02CC2A-F979-447B-BC36-49762B8FBCD5}"/>
    <cellStyle name="Millares [0] 5 3 2" xfId="579" xr:uid="{F889E6AA-FAED-4797-AD37-7FDC5B971A40}"/>
    <cellStyle name="Millares [0] 5 4" xfId="159" xr:uid="{B7209309-BC0E-4C34-9D60-540076029931}"/>
    <cellStyle name="Millares [0] 5 4 2" xfId="446" xr:uid="{B9CAFA94-4307-437B-A3F6-E0FC2B2ADDF9}"/>
    <cellStyle name="Millares [0] 5 5" xfId="402" xr:uid="{E7C06E85-1BF3-4230-8C14-DF36A628E721}"/>
    <cellStyle name="Millares [0] 6" xfId="164" xr:uid="{0F813669-A4D7-4595-9564-B169F7ECD8D8}"/>
    <cellStyle name="Millares [0] 6 2" xfId="450" xr:uid="{E6718481-D28C-4D82-85E9-09F2FEC327A5}"/>
    <cellStyle name="Millares [0] 7" xfId="304" xr:uid="{8ECD7D71-2E7A-4785-A8B1-822B555A1C39}"/>
    <cellStyle name="Millares [0] 7 2" xfId="563" xr:uid="{E3609192-0834-496D-9478-2650A663281F}"/>
    <cellStyle name="Millares [0] 8" xfId="69" xr:uid="{3672AB8A-F765-430B-B9E7-CF210A66EAB1}"/>
    <cellStyle name="Millares [0] 8 2" xfId="99" xr:uid="{0C54C83E-D8F9-4537-83E0-6506C91E2AFA}"/>
    <cellStyle name="Millares [0] 8 2 2" xfId="344" xr:uid="{EFCEB9E7-7CB5-43C4-AD71-2699018CCFC4}"/>
    <cellStyle name="Millares [0] 8 2 2 2" xfId="601" xr:uid="{ACF55D31-2771-46F0-94F4-31C77A8CE0FF}"/>
    <cellStyle name="Millares [0] 8 2 3" xfId="424" xr:uid="{792E95E1-8CBC-40AE-84CC-DA583480FBB6}"/>
    <cellStyle name="Millares [0] 8 3" xfId="319" xr:uid="{E84C04DF-910C-4278-9F6A-D875DD133ED9}"/>
    <cellStyle name="Millares [0] 8 3 2" xfId="578" xr:uid="{BB726C9E-5998-4FA7-8CA6-8BCB6564CB82}"/>
    <cellStyle name="Millares [0] 8 4" xfId="158" xr:uid="{27032CA1-36ED-429A-8906-C1BDC9D1ECB1}"/>
    <cellStyle name="Millares [0] 8 4 2" xfId="445" xr:uid="{3C6F241A-015F-4507-ADD3-98EA00A2601E}"/>
    <cellStyle name="Millares [0] 8 5" xfId="401" xr:uid="{44B010DE-3A84-4F4A-9B02-3FB4B680C44C}"/>
    <cellStyle name="Millares [0] 9" xfId="347" xr:uid="{A93B154A-3A58-43CF-BA92-7850063149C6}"/>
    <cellStyle name="Millares 10" xfId="346" xr:uid="{EB0B675D-25C1-4676-86B6-690DDFE88388}"/>
    <cellStyle name="Millares 11" xfId="353" xr:uid="{E82EE14A-78E4-4370-9715-DCD541E01ADA}"/>
    <cellStyle name="Millares 11 2" xfId="607" xr:uid="{4E900AFE-A4C5-47D9-963C-A581439013CD}"/>
    <cellStyle name="Millares 12" xfId="360" xr:uid="{2F862B92-56D2-4E10-8B2D-DBE04485C11D}"/>
    <cellStyle name="Millares 12 2" xfId="611" xr:uid="{C3F8FBD0-2E23-497B-BD7D-D50B4D287C21}"/>
    <cellStyle name="Millares 13" xfId="379" xr:uid="{27554275-DEC4-40BA-95B2-CFF5EC9AC5E9}"/>
    <cellStyle name="Millares 14" xfId="386" xr:uid="{F24EDC90-1C75-4D6A-9E78-0AAAB1015C69}"/>
    <cellStyle name="Millares 15" xfId="365" xr:uid="{F274DAB9-96D1-4A1C-A31A-06D860777B84}"/>
    <cellStyle name="Millares 16" xfId="455" xr:uid="{92D12C1E-0B48-48A7-A50B-AC1BA583DC52}"/>
    <cellStyle name="Millares 17" xfId="614" xr:uid="{D72FAF8A-C19D-4298-AB68-FEC99CD33684}"/>
    <cellStyle name="Millares 18" xfId="612" xr:uid="{CA5E2F05-AEF3-4D07-81FC-DCA2A4D9C794}"/>
    <cellStyle name="Millares 19" xfId="613" xr:uid="{57F7CAFD-6DA2-4364-9178-B43BAC720609}"/>
    <cellStyle name="Millares 2" xfId="2" xr:uid="{00000000-0005-0000-0000-00002B000000}"/>
    <cellStyle name="Millares 2 2" xfId="3" xr:uid="{00000000-0005-0000-0000-00002C000000}"/>
    <cellStyle name="Millares 2 2 2" xfId="54" xr:uid="{31296434-9896-486A-B568-23662348B2FB}"/>
    <cellStyle name="Millares 2 2 2 2" xfId="87" xr:uid="{F5C6A515-1361-4061-8D0F-A159B2DCE42D}"/>
    <cellStyle name="Millares 2 2 2 2 2" xfId="332" xr:uid="{E4B93973-AA3E-442C-AA6F-EC4D508B28BC}"/>
    <cellStyle name="Millares 2 2 2 2 2 2" xfId="589" xr:uid="{02623E0C-165C-41B6-83E9-E00EC76A04D8}"/>
    <cellStyle name="Millares 2 2 2 2 3" xfId="282" xr:uid="{14CA064E-AE66-46F8-8D6B-79092B19A5B6}"/>
    <cellStyle name="Millares 2 2 2 2 3 2" xfId="541" xr:uid="{935819C9-8240-4FDB-9262-0CC99DEBDC49}"/>
    <cellStyle name="Millares 2 2 2 2 4" xfId="412" xr:uid="{A84DE9C5-40DB-493E-BC4D-D6F704295983}"/>
    <cellStyle name="Millares 2 2 2 3" xfId="307" xr:uid="{70AD4570-F31A-4179-BB04-668C9B0C5193}"/>
    <cellStyle name="Millares 2 2 2 3 2" xfId="566" xr:uid="{2B4C2A48-2987-46A0-860A-174BA250E4CA}"/>
    <cellStyle name="Millares 2 2 2 4" xfId="146" xr:uid="{8F73E093-8871-4ADD-9CFC-A07927DACFBC}"/>
    <cellStyle name="Millares 2 2 2 4 2" xfId="433" xr:uid="{E2CDDDDE-5E52-4E45-B716-7FB8C5176E78}"/>
    <cellStyle name="Millares 2 2 2 5" xfId="389" xr:uid="{6E4F5406-AFC4-4BBA-B059-50170CC640FF}"/>
    <cellStyle name="Millares 2 2 3" xfId="81" xr:uid="{D25F1F27-5ED2-4CC5-8FD8-3C6A64CFC566}"/>
    <cellStyle name="Millares 2 2 3 2" xfId="326" xr:uid="{DDBFA1A8-7653-41A9-AEA9-9B40374C20BD}"/>
    <cellStyle name="Millares 2 2 3 2 2" xfId="583" xr:uid="{1A935C9D-5D1D-422B-9C96-DD0164697BC1}"/>
    <cellStyle name="Millares 2 2 3 3" xfId="225" xr:uid="{34B3C6A4-26AA-4DEB-A09B-9F2A9B021D76}"/>
    <cellStyle name="Millares 2 2 3 3 2" xfId="484" xr:uid="{A5895FF7-DCC6-46AE-B52C-40C31A4A2050}"/>
    <cellStyle name="Millares 2 2 3 4" xfId="406" xr:uid="{BAB1EBAF-497A-4A22-8F36-4A45FD08B324}"/>
    <cellStyle name="Millares 2 2 4" xfId="300" xr:uid="{1311AEBD-C2FF-47F0-B4FE-9981DA354601}"/>
    <cellStyle name="Millares 2 2 4 2" xfId="559" xr:uid="{38FCAB12-77B0-4A4E-9868-DB3DD732D110}"/>
    <cellStyle name="Millares 2 2 5" xfId="141" xr:uid="{18FEC389-73F0-4745-95C1-DB8D98BEDB45}"/>
    <cellStyle name="Millares 2 2 5 2" xfId="429" xr:uid="{0925EAD4-DD75-43AB-ADEC-6D6D9C3962CA}"/>
    <cellStyle name="Millares 2 2 6" xfId="381" xr:uid="{EFB6835F-697B-4616-AD3C-645932C57C95}"/>
    <cellStyle name="Millares 2 3" xfId="53" xr:uid="{56344E24-1EAA-4E0E-AA3F-B79E8316DEE6}"/>
    <cellStyle name="Millares 2 3 2" xfId="86" xr:uid="{770C5D81-F9BD-486D-AFC4-09B996F09993}"/>
    <cellStyle name="Millares 2 3 2 2" xfId="331" xr:uid="{957A8FD1-1A72-4B72-BB94-6C18F66E6FBE}"/>
    <cellStyle name="Millares 2 3 2 2 2" xfId="588" xr:uid="{8D5CDE3A-0873-4F1D-98BA-79D715F680D8}"/>
    <cellStyle name="Millares 2 3 2 3" xfId="297" xr:uid="{2B0DD548-B68E-413E-83B2-3A7B5D8AEBDF}"/>
    <cellStyle name="Millares 2 3 2 3 2" xfId="556" xr:uid="{1450DD00-E8CF-4E5D-B256-81362C91196E}"/>
    <cellStyle name="Millares 2 3 2 4" xfId="411" xr:uid="{A7F2FAAE-5130-438E-AAFB-2EC1EECAD683}"/>
    <cellStyle name="Millares 2 3 3" xfId="240" xr:uid="{3C258E03-1565-488C-873F-0859F1ADA38B}"/>
    <cellStyle name="Millares 2 3 3 2" xfId="499" xr:uid="{8DF576BA-AB1A-4C9B-AE96-32EE3CB77418}"/>
    <cellStyle name="Millares 2 3 4" xfId="306" xr:uid="{8455CC7B-1E2C-4EF6-8271-B4EFC1669585}"/>
    <cellStyle name="Millares 2 3 4 2" xfId="565" xr:uid="{C0E587AD-C46E-4851-86FE-22EC866790B9}"/>
    <cellStyle name="Millares 2 3 5" xfId="145" xr:uid="{D5C6E0D5-B9F8-4F2C-B9FE-D68D44644C49}"/>
    <cellStyle name="Millares 2 3 5 2" xfId="432" xr:uid="{1F5D65CD-0D94-404A-824B-5107FF7A2E27}"/>
    <cellStyle name="Millares 2 3 6" xfId="388" xr:uid="{B4785815-A7FF-4246-8D67-FAF48BD6314F}"/>
    <cellStyle name="Millares 2 4" xfId="78" xr:uid="{AF146490-3516-4779-AD74-38255DA22EEC}"/>
    <cellStyle name="Millares 2 4 2" xfId="267" xr:uid="{E6265E40-65B3-4C90-B24B-17BDE1A96569}"/>
    <cellStyle name="Millares 2 4 2 2" xfId="526" xr:uid="{C54049C7-24DF-449E-AD51-8CD8653885E5}"/>
    <cellStyle name="Millares 2 4 3" xfId="324" xr:uid="{9BA5D41F-6D99-4415-88BA-68225434159C}"/>
    <cellStyle name="Millares 2 4 4" xfId="162" xr:uid="{5DA0408A-FC06-44A2-9D2C-C71F4F8CE976}"/>
    <cellStyle name="Millares 2 4 4 2" xfId="449" xr:uid="{ED187404-5733-40C1-8F7A-3A0884FC74B0}"/>
    <cellStyle name="Millares 2 5" xfId="80" xr:uid="{AB21B367-9742-4862-AFB0-1C90F4EA0409}"/>
    <cellStyle name="Millares 2 5 2" xfId="325" xr:uid="{9227A242-6911-4AB4-A989-E71125CA50A1}"/>
    <cellStyle name="Millares 2 5 2 2" xfId="582" xr:uid="{11007441-5FE1-4342-87B4-9BA68230D128}"/>
    <cellStyle name="Millares 2 5 3" xfId="210" xr:uid="{4B2FCB1F-1D36-41BA-B271-61E7F748AF19}"/>
    <cellStyle name="Millares 2 5 3 2" xfId="469" xr:uid="{21DD3470-DF54-4E2F-A8EC-1F509C16A523}"/>
    <cellStyle name="Millares 2 5 4" xfId="405" xr:uid="{7EB5C77F-8B8E-4604-A6CF-22DEE79DD1F4}"/>
    <cellStyle name="Millares 2 6" xfId="299" xr:uid="{89D5ABB0-979C-40B4-93E4-12C4EB0F4568}"/>
    <cellStyle name="Millares 2 6 2" xfId="558" xr:uid="{C562C8CF-7D20-4114-B54B-D5866BCF3650}"/>
    <cellStyle name="Millares 2 7" xfId="140" xr:uid="{27240595-9C1C-4184-84CB-716483C26B40}"/>
    <cellStyle name="Millares 2 7 2" xfId="428" xr:uid="{63E0D5B4-A703-4E26-A0E7-CC7F4E3DE6E0}"/>
    <cellStyle name="Millares 2 8" xfId="380" xr:uid="{E61BE1FA-C442-4420-B2BB-08BA1927BA7F}"/>
    <cellStyle name="Millares 20" xfId="374" xr:uid="{FE29162B-FA5E-438C-9570-9D77AB0751E6}"/>
    <cellStyle name="Millares 3" xfId="4" xr:uid="{00000000-0005-0000-0000-00002D000000}"/>
    <cellStyle name="Millares 3 2" xfId="182" xr:uid="{B1E2645C-E2D8-4D5A-8F48-608BB5142CB1}"/>
    <cellStyle name="Millares 4" xfId="59" xr:uid="{9B508403-B59D-410C-AF97-275F8CAF651E}"/>
    <cellStyle name="Millares 4 2" xfId="92" xr:uid="{D2FF6530-AEF7-499E-B7AC-9677B678A8E0}"/>
    <cellStyle name="Millares 4 2 2" xfId="337" xr:uid="{65058E28-A0A6-4881-B0C5-81EC41A30933}"/>
    <cellStyle name="Millares 4 2 2 2" xfId="594" xr:uid="{072AC327-29B9-41B5-91AA-3C669245DC84}"/>
    <cellStyle name="Millares 4 2 3" xfId="417" xr:uid="{E638BA6C-08B5-48F4-8AD9-41591E3E9B0A}"/>
    <cellStyle name="Millares 4 3" xfId="312" xr:uid="{3D412DE7-3021-46F1-A223-D68D6D0E0829}"/>
    <cellStyle name="Millares 4 3 2" xfId="571" xr:uid="{BAB618AE-647E-4892-B80A-E784E82A1E3D}"/>
    <cellStyle name="Millares 4 4" xfId="151" xr:uid="{B8CB7D81-0AB8-46CF-A63D-3C025F8EED59}"/>
    <cellStyle name="Millares 4 4 2" xfId="438" xr:uid="{97B05921-C3E7-44CF-BD0A-0683B62A775D}"/>
    <cellStyle name="Millares 4 5" xfId="394" xr:uid="{6E22FEBD-B1D8-4636-B0DE-5F9D4444579D}"/>
    <cellStyle name="Millares 5" xfId="60" xr:uid="{36A4E28A-E546-43AF-8031-4C9D60BFA452}"/>
    <cellStyle name="Millares 5 2" xfId="93" xr:uid="{9264D41D-6819-4BB9-B7CB-19373CCE58C0}"/>
    <cellStyle name="Millares 5 2 2" xfId="338" xr:uid="{E3E9360E-CA12-43F7-8D34-5514D0B56E88}"/>
    <cellStyle name="Millares 5 2 2 2" xfId="595" xr:uid="{5828292C-464B-41DE-9B3A-F2DB3C11C210}"/>
    <cellStyle name="Millares 5 2 3" xfId="418" xr:uid="{78A0DE4E-38BD-4C6E-B787-F60EA8E4C074}"/>
    <cellStyle name="Millares 5 3" xfId="313" xr:uid="{2866C7FF-9300-4738-B779-E1D552072EF9}"/>
    <cellStyle name="Millares 5 3 2" xfId="572" xr:uid="{0D83C42F-950B-4A2A-8BD6-A78ED8380452}"/>
    <cellStyle name="Millares 5 4" xfId="152" xr:uid="{91AD4CD4-F39F-481C-B3A4-743ABB59B2E3}"/>
    <cellStyle name="Millares 5 4 2" xfId="439" xr:uid="{9B39F001-6499-4709-A034-C91C4615DC3E}"/>
    <cellStyle name="Millares 5 5" xfId="395" xr:uid="{29B5D6EA-EFF8-41E7-88CD-6C387E9226C2}"/>
    <cellStyle name="Millares 6" xfId="64" xr:uid="{2F044DB8-B0B4-4135-92BB-F601F22EAF67}"/>
    <cellStyle name="Millares 6 2" xfId="96" xr:uid="{6C249F17-395E-4ACE-9248-1C471BE26426}"/>
    <cellStyle name="Millares 6 2 2" xfId="341" xr:uid="{4820B64E-126C-40CB-A2E9-A49D14C3372D}"/>
    <cellStyle name="Millares 6 2 2 2" xfId="598" xr:uid="{4E662936-57C4-4B5A-854A-0A3AD11234F8}"/>
    <cellStyle name="Millares 6 2 3" xfId="421" xr:uid="{28A23DFF-1855-42CC-A37B-A114CBF4F34D}"/>
    <cellStyle name="Millares 6 3" xfId="316" xr:uid="{7BA8A5DE-AE87-4D51-BC6F-E3DB2558429A}"/>
    <cellStyle name="Millares 6 3 2" xfId="575" xr:uid="{F3602BD2-BAB1-4BC2-BFD0-E9F2724C54E7}"/>
    <cellStyle name="Millares 6 4" xfId="155" xr:uid="{3EE35256-4434-45BE-B744-37EEC0849FD4}"/>
    <cellStyle name="Millares 6 4 2" xfId="442" xr:uid="{1BE03A07-AAC8-4B7A-8FC7-EBA166CF481D}"/>
    <cellStyle name="Millares 6 5" xfId="398" xr:uid="{C137DCC5-3F3A-48F0-BD84-7447B68D9EBB}"/>
    <cellStyle name="Millares 7" xfId="165" xr:uid="{EAB80146-F5A3-48E5-B419-C1026DD9FB68}"/>
    <cellStyle name="Millares 7 2" xfId="451" xr:uid="{0DB2A52A-8E7F-4C3C-A4B0-F4183A9A9F56}"/>
    <cellStyle name="Millares 8" xfId="168" xr:uid="{761020F2-5587-49EF-9DD4-54ADB89C8E1C}"/>
    <cellStyle name="Millares 8 2" xfId="452" xr:uid="{7F495EAD-CCC9-48CF-841E-2A6B59A40A5A}"/>
    <cellStyle name="Millares 9" xfId="169" xr:uid="{50478651-46D9-41E7-B524-FDC4AFCAD86C}"/>
    <cellStyle name="Millares 9 2" xfId="453" xr:uid="{984FDE54-8A81-4FEF-BF06-D030AC24D519}"/>
    <cellStyle name="Monetario" xfId="191" xr:uid="{B1ECB8EC-7C37-480B-A9C0-B9AB2BB6124E}"/>
    <cellStyle name="Monetario0" xfId="192" xr:uid="{355B36BA-9684-4117-B69A-39A8C86396D2}"/>
    <cellStyle name="Neutral 2" xfId="178" xr:uid="{D02E27A8-27CF-4248-A1B9-5412BDCDACE9}"/>
    <cellStyle name="Normal" xfId="0" builtinId="0"/>
    <cellStyle name="Normal 10" xfId="73" xr:uid="{EE91B0F2-18DB-4217-A077-22FD264AEDED}"/>
    <cellStyle name="Normal 10 2" xfId="101" xr:uid="{30C511FB-1137-4FAA-BD65-5280DA9D7E47}"/>
    <cellStyle name="Normal 11" xfId="76" xr:uid="{FBFD5238-9099-453A-BAF8-A3080EAA5592}"/>
    <cellStyle name="Normal 11 2" xfId="322" xr:uid="{234E5CD6-6301-40F1-80A2-7D0547E40950}"/>
    <cellStyle name="Normal 11 2 2" xfId="580" xr:uid="{B8D0BEA4-F5B5-4144-AE90-3957C142785F}"/>
    <cellStyle name="Normal 11 3" xfId="167" xr:uid="{7A16B4FE-C1E0-42DB-BE2A-F0286CE49B23}"/>
    <cellStyle name="Normal 11 4" xfId="358" xr:uid="{FE6B5194-6EFC-4CEF-BEAB-595F0F0D6B97}"/>
    <cellStyle name="Normal 11 4 2" xfId="610" xr:uid="{BACEBE0A-F4D0-4EAE-BC02-19D287BF66E0}"/>
    <cellStyle name="Normal 11 5" xfId="403" xr:uid="{CC0E19B3-7CAC-40D7-8F43-96C44607D105}"/>
    <cellStyle name="Normal 12" xfId="137" xr:uid="{D510F09F-05E6-4A4A-B5B3-DF2006538E4C}"/>
    <cellStyle name="Normal 12 2" xfId="351" xr:uid="{502F5CFA-3B41-450A-864E-25861D1027D5}"/>
    <cellStyle name="Normal 12 2 2" xfId="605" xr:uid="{5EFEA129-BB25-46B8-BA4B-45FA6BB6A903}"/>
    <cellStyle name="Normal 12 3" xfId="426" xr:uid="{38484CF3-DB6D-4971-9C4D-6C3C5EA29AA3}"/>
    <cellStyle name="Normal 13" xfId="352" xr:uid="{778EE846-0AAD-4A74-8172-B9705684A226}"/>
    <cellStyle name="Normal 13 2" xfId="606" xr:uid="{9AA5FAEC-212B-48EB-9644-EBEEBD560676}"/>
    <cellStyle name="Normal 14" xfId="357" xr:uid="{6B6D841D-3D37-42A7-A70A-5B72B8E9BF49}"/>
    <cellStyle name="Normal 14 2" xfId="363" xr:uid="{F54BDB26-FFAD-48D4-86A1-B6F555733FF3}"/>
    <cellStyle name="Normal 14 3" xfId="609" xr:uid="{8DC40021-6EFA-474B-812D-2F35EE1CB846}"/>
    <cellStyle name="Normal 142" xfId="72" xr:uid="{3FFCFB65-854D-4BCF-B84E-1CB9AE54DA3B}"/>
    <cellStyle name="Normal 15" xfId="359" xr:uid="{12E06800-FB9D-4321-A02F-8E75ED321AAA}"/>
    <cellStyle name="Normal 16" xfId="617" xr:uid="{7E480052-1B4C-4195-A014-374D831B2D23}"/>
    <cellStyle name="Normal 2" xfId="5" xr:uid="{00000000-0005-0000-0000-00002F000000}"/>
    <cellStyle name="Normal 2 10" xfId="68" xr:uid="{7C3C653D-EB9E-4226-9838-6E2AAFDABDE6}"/>
    <cellStyle name="Normal 2 2" xfId="74" xr:uid="{249A0D57-2F1A-4664-B622-1E6FA8449C6A}"/>
    <cellStyle name="Normal 2 2 2" xfId="102" xr:uid="{699824B8-3DAF-41E8-8D21-6BC6C2E8EE14}"/>
    <cellStyle name="Normal 2 3" xfId="138" xr:uid="{BFF36D44-EFC0-470A-A622-EEA8548659B3}"/>
    <cellStyle name="Normal 2 3 2" xfId="160" xr:uid="{ECD2B6A3-804D-4436-9B82-063708F8C26E}"/>
    <cellStyle name="Normal 2 3 2 2" xfId="447" xr:uid="{BA2CF383-6C17-44E8-8E92-4F160C651334}"/>
    <cellStyle name="Normal 2 4" xfId="193" xr:uid="{7CC83715-122C-4066-9EC1-C441A951E6CC}"/>
    <cellStyle name="Normal 3" xfId="6" xr:uid="{00000000-0005-0000-0000-000030000000}"/>
    <cellStyle name="Normal 3 2" xfId="7" xr:uid="{00000000-0005-0000-0000-000031000000}"/>
    <cellStyle name="Normal 3 2 2" xfId="56" xr:uid="{DE5F253C-4706-4622-9891-77317D7ABEE6}"/>
    <cellStyle name="Normal 3 2 2 2" xfId="89" xr:uid="{13BAB1A3-2B49-4DF1-81E6-0C0A5ED96E05}"/>
    <cellStyle name="Normal 3 2 2 2 2" xfId="334" xr:uid="{EFFF68DF-C189-439B-B10B-A04FB7B1F13B}"/>
    <cellStyle name="Normal 3 2 2 2 2 2" xfId="591" xr:uid="{5235FE83-DA51-49A7-A25C-7400C7F32A8C}"/>
    <cellStyle name="Normal 3 2 2 2 3" xfId="414" xr:uid="{5CF71726-522E-44C6-9B55-673772AB87B8}"/>
    <cellStyle name="Normal 3 2 2 3" xfId="309" xr:uid="{C651878D-4E97-4A3D-AB5C-549E9A7E3B74}"/>
    <cellStyle name="Normal 3 2 2 3 2" xfId="568" xr:uid="{40698EB9-505C-413A-B37D-13C8E291CD7C}"/>
    <cellStyle name="Normal 3 2 2 4" xfId="148" xr:uid="{7C9C3EB6-4D4E-4F33-A659-E692EA40A25C}"/>
    <cellStyle name="Normal 3 2 2 4 2" xfId="435" xr:uid="{5252FFD0-CDC4-4A9B-B92A-64075F89A912}"/>
    <cellStyle name="Normal 3 2 2 5" xfId="391" xr:uid="{4EEEF9A2-F058-4812-B24D-1F81AC2DCCA8}"/>
    <cellStyle name="Normal 3 2 3" xfId="83" xr:uid="{A1B4F6AC-B7CC-44AD-8B08-5664840C1B1E}"/>
    <cellStyle name="Normal 3 2 3 2" xfId="328" xr:uid="{17C1B117-0429-42F7-9ABE-90C29FE3EA54}"/>
    <cellStyle name="Normal 3 2 3 2 2" xfId="585" xr:uid="{0CC5BF16-B8EE-4285-AAC2-D928778948B1}"/>
    <cellStyle name="Normal 3 2 3 3" xfId="408" xr:uid="{A816CCBA-96AB-46D5-91C1-4A518BBA64A7}"/>
    <cellStyle name="Normal 3 2 4" xfId="302" xr:uid="{07977775-03A4-427A-A26D-8C3184934E2F}"/>
    <cellStyle name="Normal 3 2 4 2" xfId="561" xr:uid="{9C03817B-2733-46DB-8DE9-A0D4BC06BE11}"/>
    <cellStyle name="Normal 3 2 5" xfId="142" xr:uid="{F3EDD94D-1DBC-4D6C-9CEB-EC6711A45C64}"/>
    <cellStyle name="Normal 3 2 5 2" xfId="430" xr:uid="{77EDF0B9-625B-410A-9BC2-3F5586032413}"/>
    <cellStyle name="Normal 3 2 6" xfId="383" xr:uid="{9AB730A4-50AB-4975-AB89-DE77406A87DB}"/>
    <cellStyle name="Normal 3 3" xfId="55" xr:uid="{5CE79F21-8477-4B51-ACF6-5CA805EC66EC}"/>
    <cellStyle name="Normal 3 3 2" xfId="88" xr:uid="{AE4904CA-CEE5-4032-88E8-1583FC06CC54}"/>
    <cellStyle name="Normal 3 3 2 2" xfId="333" xr:uid="{D0224D7A-D6A7-435A-A8CD-13E41487BE02}"/>
    <cellStyle name="Normal 3 3 2 2 2" xfId="590" xr:uid="{91FAC84F-7A82-4053-89AB-76BDD0874892}"/>
    <cellStyle name="Normal 3 3 2 3" xfId="413" xr:uid="{3DE538D3-E8A7-41EA-9497-7B5D2C4728E8}"/>
    <cellStyle name="Normal 3 3 3" xfId="308" xr:uid="{F8AC4770-33B2-4F17-B49F-CAC3451816B9}"/>
    <cellStyle name="Normal 3 3 3 2" xfId="567" xr:uid="{842D69EE-3B02-4C9A-8A85-102AE2A26684}"/>
    <cellStyle name="Normal 3 3 4" xfId="147" xr:uid="{F1EA1282-4A0F-4B86-8B51-98D47D880440}"/>
    <cellStyle name="Normal 3 3 4 2" xfId="434" xr:uid="{F14D537E-E70E-4C44-8AF3-14B5FA508AC2}"/>
    <cellStyle name="Normal 3 3 5" xfId="390" xr:uid="{3AE201CC-7080-47EC-8F93-4E63FA375A80}"/>
    <cellStyle name="Normal 3 4" xfId="67" xr:uid="{12837422-8A54-4A93-8C57-E67BF9D3D26F}"/>
    <cellStyle name="Normal 3 4 2" xfId="75" xr:uid="{56377AD7-B8CD-4455-8F24-45A11389A375}"/>
    <cellStyle name="Normal 3 4 2 2" xfId="103" xr:uid="{8F6DC7E0-8CAE-4872-8A75-2FAD5F815029}"/>
    <cellStyle name="Normal 3 4 2 3" xfId="321" xr:uid="{2BB49024-1440-42E5-8C2F-52EDAFB84030}"/>
    <cellStyle name="Normal 3 5" xfId="82" xr:uid="{594F9A68-D221-4936-A3C6-7A109247A006}"/>
    <cellStyle name="Normal 3 5 2" xfId="327" xr:uid="{9494DD1B-0D4F-4AE4-BB17-BA94D55A2ED9}"/>
    <cellStyle name="Normal 3 5 2 2" xfId="584" xr:uid="{08FE8E4C-3C3B-445F-8691-36BBFE78FE01}"/>
    <cellStyle name="Normal 3 5 3" xfId="163" xr:uid="{5142536F-ABE1-4FF2-A270-75960FC3546E}"/>
    <cellStyle name="Normal 3 5 4" xfId="407" xr:uid="{6005413E-D2F1-41FA-BE96-369D6CF943DC}"/>
    <cellStyle name="Normal 3 6" xfId="139" xr:uid="{CDA656F7-661C-4A7F-9E9C-E162DD930697}"/>
    <cellStyle name="Normal 3 6 2" xfId="427" xr:uid="{4D3B4323-8B23-4265-BF64-D6CDE11F16B9}"/>
    <cellStyle name="Normal 3 7" xfId="301" xr:uid="{D045D12D-F8F7-43F6-8961-7CE2E20E7200}"/>
    <cellStyle name="Normal 3 7 2" xfId="560" xr:uid="{1610C784-2080-4D06-A8D7-3D8C99198927}"/>
    <cellStyle name="Normal 3 8" xfId="382" xr:uid="{2E04B075-B37E-4848-B8FC-68DFB9F1485C}"/>
    <cellStyle name="Normal 4" xfId="8" xr:uid="{00000000-0005-0000-0000-000032000000}"/>
    <cellStyle name="Normal 4 2" xfId="57" xr:uid="{C354E0DF-C3C5-4CA9-A531-F55855723B9B}"/>
    <cellStyle name="Normal 4 2 2" xfId="90" xr:uid="{915869DD-B954-4A8B-8251-B895258B7DCA}"/>
    <cellStyle name="Normal 4 2 2 2" xfId="335" xr:uid="{EE355804-E860-4740-B269-F2A1021E7BD5}"/>
    <cellStyle name="Normal 4 2 2 2 2" xfId="592" xr:uid="{243F99FB-E25D-4F04-90E1-F1CF30A659D6}"/>
    <cellStyle name="Normal 4 2 2 3" xfId="415" xr:uid="{E6E8BFA8-398D-440E-A856-10F5A602C386}"/>
    <cellStyle name="Normal 4 2 3" xfId="310" xr:uid="{4DFECDFC-041C-46C7-BF1D-335E9FC210C9}"/>
    <cellStyle name="Normal 4 2 3 2" xfId="569" xr:uid="{B8A480A5-6B3D-44D6-858F-3B78CE292DF6}"/>
    <cellStyle name="Normal 4 2 4" xfId="149" xr:uid="{F18FD34F-B69A-4FB6-8B60-C48854415484}"/>
    <cellStyle name="Normal 4 2 4 2" xfId="436" xr:uid="{70B07CE7-A992-406A-A30E-58763CFA22D0}"/>
    <cellStyle name="Normal 4 2 5" xfId="392" xr:uid="{91535D95-D39F-4EB4-A8C7-997CC1EA1F61}"/>
    <cellStyle name="Normal 4 3" xfId="84" xr:uid="{80DEA376-A995-4C83-A852-42B133F638C5}"/>
    <cellStyle name="Normal 4 3 2" xfId="329" xr:uid="{AF443E8C-4E6D-42B3-BEDD-D0ED5D7E8894}"/>
    <cellStyle name="Normal 4 3 2 2" xfId="586" xr:uid="{3B2442AA-771A-4300-951D-7D24DA89BC30}"/>
    <cellStyle name="Normal 4 3 3" xfId="196" xr:uid="{69B48246-DC46-4F20-9C75-CC27B7D7ECAC}"/>
    <cellStyle name="Normal 4 3 4" xfId="409" xr:uid="{4748624E-E9E4-40CA-AB42-AD8D603DEDE4}"/>
    <cellStyle name="Normal 4 4" xfId="303" xr:uid="{2BF36827-8AB7-4387-B8FF-93ACCB9F9E98}"/>
    <cellStyle name="Normal 4 4 2" xfId="562" xr:uid="{ADC6EF54-52D1-4ABC-AAAE-B12ED2C26BA5}"/>
    <cellStyle name="Normal 4 5" xfId="143" xr:uid="{2CD64412-570B-4EB0-8E18-4609A780769A}"/>
    <cellStyle name="Normal 4 5 2" xfId="431" xr:uid="{B1410D5C-30A9-4A44-BD99-70263BD0DB12}"/>
    <cellStyle name="Normal 4 6" xfId="349" xr:uid="{569DA41E-4BA4-4435-987E-62750E2E7A29}"/>
    <cellStyle name="Normal 4 6 2" xfId="603" xr:uid="{02AEF48C-743F-44EB-9571-DE5CCCBF625D}"/>
    <cellStyle name="Normal 4 7" xfId="384" xr:uid="{E38DFE9A-1341-4315-B97C-1D032A8F46CD}"/>
    <cellStyle name="Normal 5" xfId="52" xr:uid="{00000000-0005-0000-0000-000033000000}"/>
    <cellStyle name="Normal 5 2" xfId="62" xr:uid="{D3BC0BA3-0B69-4335-A284-BF2F0F8603ED}"/>
    <cellStyle name="Normal 5 2 2" xfId="281" xr:uid="{B566D09D-B9F8-473F-B59C-8096BC9E2787}"/>
    <cellStyle name="Normal 5 2 2 2" xfId="540" xr:uid="{2963FFD0-AD4A-402D-860E-E018CF069C9D}"/>
    <cellStyle name="Normal 5 2 3" xfId="224" xr:uid="{0103C835-D5C5-40A6-96C1-4A64B31F3E1E}"/>
    <cellStyle name="Normal 5 2 3 2" xfId="483" xr:uid="{124B5374-958D-4C34-91EF-B0E3A7FD0E66}"/>
    <cellStyle name="Normal 5 3" xfId="239" xr:uid="{C04B5E4E-BE8E-4E75-8390-D8B56637C45C}"/>
    <cellStyle name="Normal 5 3 2" xfId="296" xr:uid="{3C0DC202-27D7-4561-AEA3-373FA057732A}"/>
    <cellStyle name="Normal 5 3 2 2" xfId="555" xr:uid="{B6E2CC1D-BB64-4B6F-93FF-D226178E1F6D}"/>
    <cellStyle name="Normal 5 3 3" xfId="498" xr:uid="{F290EC61-3E9E-4914-B552-EAD66CDF05B1}"/>
    <cellStyle name="Normal 5 3 3 2 2 2" xfId="166" xr:uid="{75B6808B-3105-41C4-ACEC-DA714FCAD7BB}"/>
    <cellStyle name="Normal 5 4" xfId="266" xr:uid="{4A9C6AF0-25F6-47BB-8D14-58CDCCE5D4FE}"/>
    <cellStyle name="Normal 5 4 2" xfId="525" xr:uid="{A674B41A-B8C4-463F-BBFC-6DFBEFC4092F}"/>
    <cellStyle name="Normal 5 5" xfId="209" xr:uid="{1E6F052E-17DA-4C6C-A573-5BB687127809}"/>
    <cellStyle name="Normal 5 5 2" xfId="468" xr:uid="{4D3024C5-D230-4E78-AB65-49574264E549}"/>
    <cellStyle name="Normal 6" xfId="58" xr:uid="{2F2850D3-057A-4630-A5DF-99DDC033FC2D}"/>
    <cellStyle name="Normal 6 2" xfId="91" xr:uid="{DFB8D36B-1D88-46C2-AAE1-18FB809C1071}"/>
    <cellStyle name="Normal 6 2 2" xfId="336" xr:uid="{FD5A0617-620D-4E48-B83C-FE9F17E8F13A}"/>
    <cellStyle name="Normal 6 2 2 2" xfId="593" xr:uid="{368B658A-D7D9-4B60-AE85-9B7F5B39C182}"/>
    <cellStyle name="Normal 6 2 3" xfId="171" xr:uid="{E6191EF4-DA0D-43D4-9A9A-27A65A1F574A}"/>
    <cellStyle name="Normal 6 2 4" xfId="416" xr:uid="{68453545-19E0-4F96-9A14-C9DFAD728D93}"/>
    <cellStyle name="Normal 6 3" xfId="311" xr:uid="{6F091C58-80D5-47F3-AD29-0CB00BEEBF91}"/>
    <cellStyle name="Normal 6 3 2" xfId="570" xr:uid="{F8A37AAE-4DBD-460B-9A73-8D5B769BC4D9}"/>
    <cellStyle name="Normal 6 4" xfId="150" xr:uid="{650D6AFB-E6E1-47D6-879F-CC9C38699A29}"/>
    <cellStyle name="Normal 6 4 2" xfId="437" xr:uid="{4B220C35-71DC-4538-96F2-88D9650D5B53}"/>
    <cellStyle name="Normal 6 5" xfId="393" xr:uid="{9A65395E-1005-4914-89F4-9ACF83D4BAED}"/>
    <cellStyle name="Normal 7" xfId="61" xr:uid="{F7D29D1E-1271-43A3-B561-EB32F6CE59F8}"/>
    <cellStyle name="Normal 7 2" xfId="94" xr:uid="{513FA418-5B2F-448A-B325-365234F89291}"/>
    <cellStyle name="Normal 7 2 2" xfId="339" xr:uid="{EC05E42A-28C6-44B0-82BD-E4637F8EF0E7}"/>
    <cellStyle name="Normal 7 2 2 2" xfId="596" xr:uid="{0B172714-E50F-4999-A5DC-2D78FEFE0A0E}"/>
    <cellStyle name="Normal 7 2 3" xfId="419" xr:uid="{1A639C92-16AD-43A7-B99B-EEF1812801A5}"/>
    <cellStyle name="Normal 7 3" xfId="314" xr:uid="{C5736D9B-9358-4660-A8CE-C07A88D904D8}"/>
    <cellStyle name="Normal 7 3 2" xfId="573" xr:uid="{6CB12C8F-05A3-4E76-BE00-60331B1B6012}"/>
    <cellStyle name="Normal 7 4" xfId="153" xr:uid="{C8DF862A-BAFB-4199-8EC2-16CF32A34719}"/>
    <cellStyle name="Normal 7 4 2" xfId="440" xr:uid="{D77E30E2-C1E5-4135-A319-247F34A9C420}"/>
    <cellStyle name="Normal 7 5" xfId="396" xr:uid="{AA798DAF-D30C-4476-92BE-954534D210BB}"/>
    <cellStyle name="Normal 8" xfId="63" xr:uid="{507415D9-309D-467B-BE87-DC59AC134B7F}"/>
    <cellStyle name="Normal 8 2" xfId="95" xr:uid="{56AE6712-FB55-48C7-81B4-D63F7E237228}"/>
    <cellStyle name="Normal 8 2 2" xfId="340" xr:uid="{977F7B9E-9BA7-4B3F-84A3-202F7D8D836B}"/>
    <cellStyle name="Normal 8 2 2 2" xfId="597" xr:uid="{DE6520E9-3ED2-48F7-8580-C3B01D14FD01}"/>
    <cellStyle name="Normal 8 2 3" xfId="420" xr:uid="{613ED138-DBEB-4AAE-A7E1-15AD31C16112}"/>
    <cellStyle name="Normal 8 3" xfId="315" xr:uid="{DF3E5FB5-15A6-454C-B5F1-8F95EDAC8220}"/>
    <cellStyle name="Normal 8 3 2" xfId="574" xr:uid="{F03240BB-0D7C-455B-9871-8D1D6711CEA1}"/>
    <cellStyle name="Normal 8 4" xfId="154" xr:uid="{1AB4730E-B45E-4802-BDE3-D184E10EC840}"/>
    <cellStyle name="Normal 8 4 2" xfId="441" xr:uid="{8B9D8453-9380-4F7E-A76F-7EDB016A12E2}"/>
    <cellStyle name="Normal 8 5" xfId="397" xr:uid="{B5CD42C7-6D4B-4928-B00E-ED728047DD2A}"/>
    <cellStyle name="Normal 9" xfId="65" xr:uid="{B2C3039B-EE5E-446B-A4CA-5183959FCA28}"/>
    <cellStyle name="Normal 9 2" xfId="97" xr:uid="{C3D489B2-1A61-44EB-8C3D-0BF5701E5D60}"/>
    <cellStyle name="Normal 9 2 2" xfId="342" xr:uid="{3DE68F2B-F0BA-4BD9-9244-589BD128BB92}"/>
    <cellStyle name="Normal 9 2 2 2" xfId="599" xr:uid="{C9E45D19-7485-4912-AF27-1661C98A3ED4}"/>
    <cellStyle name="Normal 9 2 3" xfId="422" xr:uid="{97AC2C25-F23D-428C-BDB9-FF8627AE7A71}"/>
    <cellStyle name="Normal 9 3" xfId="317" xr:uid="{C2ED38C4-4E93-4490-99F4-BB1D2BD37C60}"/>
    <cellStyle name="Normal 9 3 2" xfId="576" xr:uid="{732D0A0C-9F5D-40A5-9A2B-F688E6B62F0D}"/>
    <cellStyle name="Normal 9 4" xfId="156" xr:uid="{0B8F9BED-1F0E-4637-AB90-935B2396F835}"/>
    <cellStyle name="Normal 9 4 2" xfId="443" xr:uid="{4FE46815-4BEB-44C7-8492-944367E89CAF}"/>
    <cellStyle name="Normal 9 5" xfId="399" xr:uid="{F7C20BDE-D162-472A-8BE2-E9D96643F246}"/>
    <cellStyle name="Notas 2" xfId="179" xr:uid="{688EB889-F575-4E19-831D-ADD07BA63C1D}"/>
    <cellStyle name="Notas 3" xfId="180" xr:uid="{95BFEB7F-D260-4BA3-8279-F0C340A18B89}"/>
    <cellStyle name="Porcentaje" xfId="9" builtinId="5"/>
    <cellStyle name="Porcentaje 2" xfId="70" xr:uid="{8F13DAE7-9EB6-4784-90CE-AEAFED9E3702}"/>
    <cellStyle name="Porcentaje 3" xfId="170" xr:uid="{9D129349-0A4A-4C4F-8B1E-CEE9E5EBF2A3}"/>
    <cellStyle name="Porcentaje 3 2" xfId="454" xr:uid="{7602078D-39BC-4546-977F-7EFBDE263AE6}"/>
    <cellStyle name="Porcentaje 4" xfId="356" xr:uid="{EF2E7A2D-925F-4FE7-8D34-CD30EF4DE380}"/>
    <cellStyle name="Porcentaje 5" xfId="364" xr:uid="{8A44A5CE-0138-4DBA-ACD2-3C602BBB5C98}"/>
    <cellStyle name="Porcentaje 6" xfId="362" xr:uid="{23B0B05B-AEC6-4D50-8FEE-0BD43890AA3B}"/>
    <cellStyle name="Porcentual 2" xfId="194" xr:uid="{9C74D828-DEE2-40FB-8032-A345BE343A58}"/>
    <cellStyle name="Porcentual 3" xfId="211" xr:uid="{61277CAD-0C4A-4A4D-81AB-34A499377C29}"/>
    <cellStyle name="Porcentual 3 2" xfId="226" xr:uid="{2087BCB1-BD1C-4C13-A82F-4D619CE302AC}"/>
    <cellStyle name="Porcentual 3 2 2" xfId="283" xr:uid="{69B3662A-000A-43FA-9414-C77C779C8262}"/>
    <cellStyle name="Porcentual 3 2 2 2" xfId="542" xr:uid="{86AF713D-F1F6-4516-A137-859072CF78E9}"/>
    <cellStyle name="Porcentual 3 2 3" xfId="485" xr:uid="{B372C073-A3D4-4DBD-A143-44C29180E8B3}"/>
    <cellStyle name="Porcentual 3 3" xfId="241" xr:uid="{964BAEE6-1E7A-4FA6-B6C3-52D4D103F791}"/>
    <cellStyle name="Porcentual 3 3 2" xfId="298" xr:uid="{3F231B2D-128A-43BC-9639-0B015A916E18}"/>
    <cellStyle name="Porcentual 3 3 2 2" xfId="557" xr:uid="{8086DCE5-2926-4145-998D-FA2A5FCAE213}"/>
    <cellStyle name="Porcentual 3 3 3" xfId="500" xr:uid="{A2AA2FEB-74E6-4D4C-85EC-86E9BC14B11C}"/>
    <cellStyle name="Porcentual 3 4" xfId="268" xr:uid="{A3105CA6-0D2B-42E7-9F08-DFB2A3239E79}"/>
    <cellStyle name="Porcentual 3 4 2" xfId="527" xr:uid="{329F4350-A319-4842-BA05-2F95FB1FB959}"/>
    <cellStyle name="Porcentual 3 5" xfId="470" xr:uid="{8BC6A2A0-D1AA-4020-8329-483AA86BFAD9}"/>
    <cellStyle name="Punto0" xfId="195" xr:uid="{713DA19C-2263-46D0-8517-30B70F6B02B1}"/>
    <cellStyle name="Salida" xfId="112" builtinId="21" customBuiltin="1"/>
    <cellStyle name="Texto de advertencia" xfId="116" builtinId="11" customBuiltin="1"/>
    <cellStyle name="Texto explicativo" xfId="117" builtinId="53" customBuiltin="1"/>
    <cellStyle name="Título 2" xfId="106" builtinId="17" customBuiltin="1"/>
    <cellStyle name="Título 3" xfId="107" builtinId="18" customBuiltin="1"/>
    <cellStyle name="Título 4" xfId="181" xr:uid="{B338043F-2AA6-438F-9786-EE2EF91A54D9}"/>
    <cellStyle name="Total" xfId="118" builtinId="25" customBuiltin="1"/>
  </cellStyles>
  <dxfs count="9">
    <dxf>
      <font>
        <color rgb="FF9C0006"/>
      </font>
      <fill>
        <patternFill>
          <bgColor rgb="FFFFC7CE"/>
        </patternFill>
      </fill>
    </dxf>
    <dxf>
      <font>
        <b/>
        <i val="0"/>
        <color auto="1"/>
      </font>
      <fill>
        <patternFill>
          <bgColor theme="8"/>
        </patternFill>
      </fill>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font>
        <b/>
        <i val="0"/>
        <color auto="1"/>
      </font>
      <fill>
        <patternFill>
          <bgColor theme="8"/>
        </patternFill>
      </fill>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font>
        <b/>
        <i val="0"/>
        <color auto="1"/>
      </font>
      <fill>
        <patternFill>
          <bgColor theme="8"/>
        </patternFill>
      </fill>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
      <font>
        <b/>
        <i val="0"/>
        <color auto="1"/>
      </font>
      <fill>
        <patternFill>
          <bgColor theme="8"/>
        </patternFill>
      </fill>
      <border>
        <left style="thin">
          <color auto="1"/>
        </left>
        <right style="thin">
          <color auto="1"/>
        </right>
        <top style="thin">
          <color auto="1"/>
        </top>
        <bottom style="thin">
          <color auto="1"/>
        </bottom>
        <vertical style="thin">
          <color auto="1"/>
        </vertical>
        <horizontal style="thin">
          <color auto="1"/>
        </horizontal>
      </border>
    </dxf>
    <dxf>
      <border>
        <left style="thin">
          <color auto="1"/>
        </left>
        <right style="thin">
          <color auto="1"/>
        </right>
        <top style="thin">
          <color auto="1"/>
        </top>
        <bottom style="thin">
          <color auto="1"/>
        </bottom>
        <vertical style="thin">
          <color auto="1"/>
        </vertical>
        <horizontal style="thin">
          <color auto="1"/>
        </horizontal>
      </border>
    </dxf>
  </dxfs>
  <tableStyles count="4" defaultTableStyle="TableStyleMedium2" defaultPivotStyle="PivotStyleLight16">
    <tableStyle name="Estilo de tabla 1" pivot="0" count="2" xr9:uid="{EEB525F6-62D4-4FF3-930D-D15DA8D7D34F}">
      <tableStyleElement type="wholeTable" dxfId="8"/>
      <tableStyleElement type="headerRow" dxfId="7"/>
    </tableStyle>
    <tableStyle name="Estilo de tabla 1 2" pivot="0" count="2" xr9:uid="{52C2D17A-C956-42C0-9EB3-C9D7B46A7993}">
      <tableStyleElement type="wholeTable" dxfId="6"/>
      <tableStyleElement type="headerRow" dxfId="5"/>
    </tableStyle>
    <tableStyle name="Estilo de tabla 1 3" pivot="0" count="2" xr9:uid="{2BE4EA77-A630-45CE-BF71-8B831DAA0C96}">
      <tableStyleElement type="wholeTable" dxfId="4"/>
      <tableStyleElement type="headerRow" dxfId="3"/>
    </tableStyle>
    <tableStyle name="Estilo de tabla 1 4" pivot="0" count="2" xr9:uid="{266EEE11-2340-4819-BE0E-E4C9163551F1}">
      <tableStyleElement type="wholeTable" dxfId="2"/>
      <tableStyleElement type="headerRow" dxfId="1"/>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FF99"/>
      <color rgb="FF00FF00"/>
      <color rgb="FFFF0000"/>
      <color rgb="FF00CC66"/>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xml"/><Relationship Id="rId21" Type="http://schemas.openxmlformats.org/officeDocument/2006/relationships/worksheet" Target="worksheets/sheet21.xml"/><Relationship Id="rId42" Type="http://schemas.openxmlformats.org/officeDocument/2006/relationships/externalLink" Target="externalLinks/externalLink17.xml"/><Relationship Id="rId47" Type="http://schemas.openxmlformats.org/officeDocument/2006/relationships/externalLink" Target="externalLinks/externalLink22.xml"/><Relationship Id="rId63" Type="http://schemas.openxmlformats.org/officeDocument/2006/relationships/externalLink" Target="externalLinks/externalLink38.xml"/><Relationship Id="rId68" Type="http://schemas.openxmlformats.org/officeDocument/2006/relationships/externalLink" Target="externalLinks/externalLink43.xml"/><Relationship Id="rId84" Type="http://schemas.openxmlformats.org/officeDocument/2006/relationships/pivotCacheDefinition" Target="pivotCache/pivotCacheDefinition1.xml"/><Relationship Id="rId89" Type="http://schemas.openxmlformats.org/officeDocument/2006/relationships/calcChain" Target="calcChain.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7.xml"/><Relationship Id="rId37" Type="http://schemas.openxmlformats.org/officeDocument/2006/relationships/externalLink" Target="externalLinks/externalLink12.xml"/><Relationship Id="rId53" Type="http://schemas.openxmlformats.org/officeDocument/2006/relationships/externalLink" Target="externalLinks/externalLink28.xml"/><Relationship Id="rId58" Type="http://schemas.openxmlformats.org/officeDocument/2006/relationships/externalLink" Target="externalLinks/externalLink33.xml"/><Relationship Id="rId74" Type="http://schemas.openxmlformats.org/officeDocument/2006/relationships/externalLink" Target="externalLinks/externalLink49.xml"/><Relationship Id="rId79"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customXml" Target="../customXml/item1.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externalLink" Target="externalLinks/externalLink10.xml"/><Relationship Id="rId43" Type="http://schemas.openxmlformats.org/officeDocument/2006/relationships/externalLink" Target="externalLinks/externalLink18.xml"/><Relationship Id="rId48" Type="http://schemas.openxmlformats.org/officeDocument/2006/relationships/externalLink" Target="externalLinks/externalLink23.xml"/><Relationship Id="rId56" Type="http://schemas.openxmlformats.org/officeDocument/2006/relationships/externalLink" Target="externalLinks/externalLink31.xml"/><Relationship Id="rId64" Type="http://schemas.openxmlformats.org/officeDocument/2006/relationships/externalLink" Target="externalLinks/externalLink39.xml"/><Relationship Id="rId69" Type="http://schemas.openxmlformats.org/officeDocument/2006/relationships/externalLink" Target="externalLinks/externalLink44.xml"/><Relationship Id="rId77" Type="http://schemas.openxmlformats.org/officeDocument/2006/relationships/externalLink" Target="externalLinks/externalLink52.xml"/><Relationship Id="rId8" Type="http://schemas.openxmlformats.org/officeDocument/2006/relationships/worksheet" Target="worksheets/sheet8.xml"/><Relationship Id="rId51" Type="http://schemas.openxmlformats.org/officeDocument/2006/relationships/externalLink" Target="externalLinks/externalLink26.xml"/><Relationship Id="rId72" Type="http://schemas.openxmlformats.org/officeDocument/2006/relationships/externalLink" Target="externalLinks/externalLink47.xml"/><Relationship Id="rId80" Type="http://schemas.openxmlformats.org/officeDocument/2006/relationships/externalLink" Target="externalLinks/externalLink55.xml"/><Relationship Id="rId85" Type="http://schemas.openxmlformats.org/officeDocument/2006/relationships/pivotCacheDefinition" Target="pivotCache/pivotCacheDefinition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38" Type="http://schemas.openxmlformats.org/officeDocument/2006/relationships/externalLink" Target="externalLinks/externalLink13.xml"/><Relationship Id="rId46" Type="http://schemas.openxmlformats.org/officeDocument/2006/relationships/externalLink" Target="externalLinks/externalLink21.xml"/><Relationship Id="rId59" Type="http://schemas.openxmlformats.org/officeDocument/2006/relationships/externalLink" Target="externalLinks/externalLink34.xml"/><Relationship Id="rId67" Type="http://schemas.openxmlformats.org/officeDocument/2006/relationships/externalLink" Target="externalLinks/externalLink42.xml"/><Relationship Id="rId20" Type="http://schemas.openxmlformats.org/officeDocument/2006/relationships/worksheet" Target="worksheets/sheet20.xml"/><Relationship Id="rId41" Type="http://schemas.openxmlformats.org/officeDocument/2006/relationships/externalLink" Target="externalLinks/externalLink16.xml"/><Relationship Id="rId54" Type="http://schemas.openxmlformats.org/officeDocument/2006/relationships/externalLink" Target="externalLinks/externalLink29.xml"/><Relationship Id="rId62" Type="http://schemas.openxmlformats.org/officeDocument/2006/relationships/externalLink" Target="externalLinks/externalLink37.xml"/><Relationship Id="rId70" Type="http://schemas.openxmlformats.org/officeDocument/2006/relationships/externalLink" Target="externalLinks/externalLink45.xml"/><Relationship Id="rId75" Type="http://schemas.openxmlformats.org/officeDocument/2006/relationships/externalLink" Target="externalLinks/externalLink50.xml"/><Relationship Id="rId83" Type="http://schemas.openxmlformats.org/officeDocument/2006/relationships/externalLink" Target="externalLinks/externalLink58.xml"/><Relationship Id="rId88" Type="http://schemas.openxmlformats.org/officeDocument/2006/relationships/sharedStrings" Target="sharedStrings.xml"/><Relationship Id="rId9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externalLink" Target="externalLinks/externalLink11.xml"/><Relationship Id="rId49" Type="http://schemas.openxmlformats.org/officeDocument/2006/relationships/externalLink" Target="externalLinks/externalLink24.xml"/><Relationship Id="rId57" Type="http://schemas.openxmlformats.org/officeDocument/2006/relationships/externalLink" Target="externalLinks/externalLink32.xml"/><Relationship Id="rId10" Type="http://schemas.openxmlformats.org/officeDocument/2006/relationships/worksheet" Target="worksheets/sheet10.xml"/><Relationship Id="rId31" Type="http://schemas.openxmlformats.org/officeDocument/2006/relationships/externalLink" Target="externalLinks/externalLink6.xml"/><Relationship Id="rId44" Type="http://schemas.openxmlformats.org/officeDocument/2006/relationships/externalLink" Target="externalLinks/externalLink19.xml"/><Relationship Id="rId52" Type="http://schemas.openxmlformats.org/officeDocument/2006/relationships/externalLink" Target="externalLinks/externalLink27.xml"/><Relationship Id="rId60" Type="http://schemas.openxmlformats.org/officeDocument/2006/relationships/externalLink" Target="externalLinks/externalLink35.xml"/><Relationship Id="rId65" Type="http://schemas.openxmlformats.org/officeDocument/2006/relationships/externalLink" Target="externalLinks/externalLink40.xml"/><Relationship Id="rId73" Type="http://schemas.openxmlformats.org/officeDocument/2006/relationships/externalLink" Target="externalLinks/externalLink48.xml"/><Relationship Id="rId78" Type="http://schemas.openxmlformats.org/officeDocument/2006/relationships/externalLink" Target="externalLinks/externalLink53.xml"/><Relationship Id="rId81" Type="http://schemas.openxmlformats.org/officeDocument/2006/relationships/externalLink" Target="externalLinks/externalLink56.xml"/><Relationship Id="rId86"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4.xml"/><Relationship Id="rId34" Type="http://schemas.openxmlformats.org/officeDocument/2006/relationships/externalLink" Target="externalLinks/externalLink9.xml"/><Relationship Id="rId50" Type="http://schemas.openxmlformats.org/officeDocument/2006/relationships/externalLink" Target="externalLinks/externalLink25.xml"/><Relationship Id="rId55" Type="http://schemas.openxmlformats.org/officeDocument/2006/relationships/externalLink" Target="externalLinks/externalLink30.xml"/><Relationship Id="rId76" Type="http://schemas.openxmlformats.org/officeDocument/2006/relationships/externalLink" Target="externalLinks/externalLink51.xml"/><Relationship Id="rId7" Type="http://schemas.openxmlformats.org/officeDocument/2006/relationships/worksheet" Target="worksheets/sheet7.xml"/><Relationship Id="rId71" Type="http://schemas.openxmlformats.org/officeDocument/2006/relationships/externalLink" Target="externalLinks/externalLink46.xml"/><Relationship Id="rId92" Type="http://schemas.openxmlformats.org/officeDocument/2006/relationships/customXml" Target="../customXml/item3.xml"/><Relationship Id="rId2" Type="http://schemas.openxmlformats.org/officeDocument/2006/relationships/worksheet" Target="worksheets/sheet2.xml"/><Relationship Id="rId29" Type="http://schemas.openxmlformats.org/officeDocument/2006/relationships/externalLink" Target="externalLinks/externalLink4.xml"/><Relationship Id="rId24" Type="http://schemas.openxmlformats.org/officeDocument/2006/relationships/worksheet" Target="worksheets/sheet24.xml"/><Relationship Id="rId40" Type="http://schemas.openxmlformats.org/officeDocument/2006/relationships/externalLink" Target="externalLinks/externalLink15.xml"/><Relationship Id="rId45" Type="http://schemas.openxmlformats.org/officeDocument/2006/relationships/externalLink" Target="externalLinks/externalLink20.xml"/><Relationship Id="rId66" Type="http://schemas.openxmlformats.org/officeDocument/2006/relationships/externalLink" Target="externalLinks/externalLink41.xml"/><Relationship Id="rId87" Type="http://schemas.openxmlformats.org/officeDocument/2006/relationships/styles" Target="styles.xml"/><Relationship Id="rId61" Type="http://schemas.openxmlformats.org/officeDocument/2006/relationships/externalLink" Target="externalLinks/externalLink36.xml"/><Relationship Id="rId82" Type="http://schemas.openxmlformats.org/officeDocument/2006/relationships/externalLink" Target="externalLinks/externalLink57.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2218765</xdr:colOff>
      <xdr:row>0</xdr:row>
      <xdr:rowOff>11206</xdr:rowOff>
    </xdr:from>
    <xdr:to>
      <xdr:col>0</xdr:col>
      <xdr:colOff>3157760</xdr:colOff>
      <xdr:row>1</xdr:row>
      <xdr:rowOff>246529</xdr:rowOff>
    </xdr:to>
    <xdr:pic>
      <xdr:nvPicPr>
        <xdr:cNvPr id="2" name="Picture 1" descr="logo">
          <a:extLst>
            <a:ext uri="{FF2B5EF4-FFF2-40B4-BE49-F238E27FC236}">
              <a16:creationId xmlns:a16="http://schemas.microsoft.com/office/drawing/2014/main" id="{519C6910-7E94-4BC7-BBBF-C804E122001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18765" y="11206"/>
          <a:ext cx="938995" cy="4258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15874</xdr:colOff>
      <xdr:row>46</xdr:row>
      <xdr:rowOff>79376</xdr:rowOff>
    </xdr:from>
    <xdr:to>
      <xdr:col>2</xdr:col>
      <xdr:colOff>3740395</xdr:colOff>
      <xdr:row>79</xdr:row>
      <xdr:rowOff>98651</xdr:rowOff>
    </xdr:to>
    <xdr:pic>
      <xdr:nvPicPr>
        <xdr:cNvPr id="2" name="Picture 1">
          <a:extLst>
            <a:ext uri="{FF2B5EF4-FFF2-40B4-BE49-F238E27FC236}">
              <a16:creationId xmlns:a16="http://schemas.microsoft.com/office/drawing/2014/main" id="{45D99FA4-62BF-41A4-8421-DC6F3429A514}"/>
            </a:ext>
          </a:extLst>
        </xdr:cNvPr>
        <xdr:cNvPicPr>
          <a:picLocks noChangeAspect="1"/>
        </xdr:cNvPicPr>
      </xdr:nvPicPr>
      <xdr:blipFill>
        <a:blip xmlns:r="http://schemas.openxmlformats.org/officeDocument/2006/relationships" r:embed="rId1"/>
        <a:stretch>
          <a:fillRect/>
        </a:stretch>
      </xdr:blipFill>
      <xdr:spPr>
        <a:xfrm>
          <a:off x="206374" y="6080126"/>
          <a:ext cx="4743696" cy="49246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168089</xdr:colOff>
      <xdr:row>1</xdr:row>
      <xdr:rowOff>33617</xdr:rowOff>
    </xdr:from>
    <xdr:to>
      <xdr:col>1</xdr:col>
      <xdr:colOff>1114450</xdr:colOff>
      <xdr:row>3</xdr:row>
      <xdr:rowOff>123264</xdr:rowOff>
    </xdr:to>
    <xdr:pic>
      <xdr:nvPicPr>
        <xdr:cNvPr id="5" name="Picture 1" descr="logo">
          <a:extLst>
            <a:ext uri="{FF2B5EF4-FFF2-40B4-BE49-F238E27FC236}">
              <a16:creationId xmlns:a16="http://schemas.microsoft.com/office/drawing/2014/main" id="{DBB3269F-4E63-4D4F-BF11-69C0324AF04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0089" y="201705"/>
          <a:ext cx="946361" cy="4034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792692</xdr:colOff>
      <xdr:row>0</xdr:row>
      <xdr:rowOff>187325</xdr:rowOff>
    </xdr:from>
    <xdr:to>
      <xdr:col>2</xdr:col>
      <xdr:colOff>713214</xdr:colOff>
      <xdr:row>4</xdr:row>
      <xdr:rowOff>97677</xdr:rowOff>
    </xdr:to>
    <xdr:pic>
      <xdr:nvPicPr>
        <xdr:cNvPr id="3" name="Picture 1" descr="logo">
          <a:extLst>
            <a:ext uri="{FF2B5EF4-FFF2-40B4-BE49-F238E27FC236}">
              <a16:creationId xmlns:a16="http://schemas.microsoft.com/office/drawing/2014/main" id="{27202E94-6119-4370-87F2-0BAA99859A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58609" y="187325"/>
          <a:ext cx="1486855"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0</xdr:colOff>
      <xdr:row>59</xdr:row>
      <xdr:rowOff>0</xdr:rowOff>
    </xdr:from>
    <xdr:to>
      <xdr:col>3</xdr:col>
      <xdr:colOff>0</xdr:colOff>
      <xdr:row>59</xdr:row>
      <xdr:rowOff>0</xdr:rowOff>
    </xdr:to>
    <xdr:sp macro="" textlink="">
      <xdr:nvSpPr>
        <xdr:cNvPr id="2" name="Line 4">
          <a:extLst>
            <a:ext uri="{FF2B5EF4-FFF2-40B4-BE49-F238E27FC236}">
              <a16:creationId xmlns:a16="http://schemas.microsoft.com/office/drawing/2014/main" id="{00000000-0008-0000-0800-000002000000}"/>
            </a:ext>
          </a:extLst>
        </xdr:cNvPr>
        <xdr:cNvSpPr>
          <a:spLocks noChangeShapeType="1"/>
        </xdr:cNvSpPr>
      </xdr:nvSpPr>
      <xdr:spPr bwMode="auto">
        <a:xfrm>
          <a:off x="4095750" y="7058025"/>
          <a:ext cx="0" cy="0"/>
        </a:xfrm>
        <a:prstGeom prst="line">
          <a:avLst/>
        </a:prstGeom>
        <a:noFill/>
        <a:ln w="9525">
          <a:solidFill>
            <a:srgbClr val="000000"/>
          </a:solidFill>
          <a:round/>
          <a:headEnd/>
          <a:tailEnd/>
        </a:ln>
      </xdr:spPr>
    </xdr:sp>
    <xdr:clientData/>
  </xdr:twoCellAnchor>
  <xdr:twoCellAnchor>
    <xdr:from>
      <xdr:col>3</xdr:col>
      <xdr:colOff>0</xdr:colOff>
      <xdr:row>59</xdr:row>
      <xdr:rowOff>0</xdr:rowOff>
    </xdr:from>
    <xdr:to>
      <xdr:col>3</xdr:col>
      <xdr:colOff>0</xdr:colOff>
      <xdr:row>59</xdr:row>
      <xdr:rowOff>0</xdr:rowOff>
    </xdr:to>
    <xdr:sp macro="" textlink="">
      <xdr:nvSpPr>
        <xdr:cNvPr id="3" name="Line 5">
          <a:extLst>
            <a:ext uri="{FF2B5EF4-FFF2-40B4-BE49-F238E27FC236}">
              <a16:creationId xmlns:a16="http://schemas.microsoft.com/office/drawing/2014/main" id="{00000000-0008-0000-0800-000003000000}"/>
            </a:ext>
          </a:extLst>
        </xdr:cNvPr>
        <xdr:cNvSpPr>
          <a:spLocks noChangeShapeType="1"/>
        </xdr:cNvSpPr>
      </xdr:nvSpPr>
      <xdr:spPr bwMode="auto">
        <a:xfrm>
          <a:off x="4095750" y="705802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 name="Line 6">
          <a:extLst>
            <a:ext uri="{FF2B5EF4-FFF2-40B4-BE49-F238E27FC236}">
              <a16:creationId xmlns:a16="http://schemas.microsoft.com/office/drawing/2014/main" id="{00000000-0008-0000-0800-000004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 name="Line 7">
          <a:extLst>
            <a:ext uri="{FF2B5EF4-FFF2-40B4-BE49-F238E27FC236}">
              <a16:creationId xmlns:a16="http://schemas.microsoft.com/office/drawing/2014/main" id="{00000000-0008-0000-0800-000005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editAs="oneCell">
    <xdr:from>
      <xdr:col>0</xdr:col>
      <xdr:colOff>3657600</xdr:colOff>
      <xdr:row>2</xdr:row>
      <xdr:rowOff>57150</xdr:rowOff>
    </xdr:from>
    <xdr:to>
      <xdr:col>2</xdr:col>
      <xdr:colOff>538589</xdr:colOff>
      <xdr:row>5</xdr:row>
      <xdr:rowOff>158002</xdr:rowOff>
    </xdr:to>
    <xdr:pic>
      <xdr:nvPicPr>
        <xdr:cNvPr id="6" name="Picture 1" descr="logo">
          <a:extLst>
            <a:ext uri="{FF2B5EF4-FFF2-40B4-BE49-F238E27FC236}">
              <a16:creationId xmlns:a16="http://schemas.microsoft.com/office/drawing/2014/main" id="{8E465479-80FA-4474-9207-97984438C27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57600" y="438150"/>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6</xdr:row>
      <xdr:rowOff>161925</xdr:rowOff>
    </xdr:from>
    <xdr:to>
      <xdr:col>3</xdr:col>
      <xdr:colOff>0</xdr:colOff>
      <xdr:row>6</xdr:row>
      <xdr:rowOff>161925</xdr:rowOff>
    </xdr:to>
    <xdr:sp macro="" textlink="">
      <xdr:nvSpPr>
        <xdr:cNvPr id="2" name="Line 2">
          <a:extLst>
            <a:ext uri="{FF2B5EF4-FFF2-40B4-BE49-F238E27FC236}">
              <a16:creationId xmlns:a16="http://schemas.microsoft.com/office/drawing/2014/main" id="{A1BD703D-ACA8-4AAB-A221-CCAE44A35FBA}"/>
            </a:ext>
          </a:extLst>
        </xdr:cNvPr>
        <xdr:cNvSpPr>
          <a:spLocks noChangeShapeType="1"/>
        </xdr:cNvSpPr>
      </xdr:nvSpPr>
      <xdr:spPr bwMode="auto">
        <a:xfrm>
          <a:off x="661987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3" name="Line 3">
          <a:extLst>
            <a:ext uri="{FF2B5EF4-FFF2-40B4-BE49-F238E27FC236}">
              <a16:creationId xmlns:a16="http://schemas.microsoft.com/office/drawing/2014/main" id="{7CD62AFA-3A90-4B32-8CA6-01D71683582C}"/>
            </a:ext>
          </a:extLst>
        </xdr:cNvPr>
        <xdr:cNvSpPr>
          <a:spLocks noChangeShapeType="1"/>
        </xdr:cNvSpPr>
      </xdr:nvSpPr>
      <xdr:spPr bwMode="auto">
        <a:xfrm>
          <a:off x="661987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 name="Line 15">
          <a:extLst>
            <a:ext uri="{FF2B5EF4-FFF2-40B4-BE49-F238E27FC236}">
              <a16:creationId xmlns:a16="http://schemas.microsoft.com/office/drawing/2014/main" id="{9B53A14A-C857-42F0-8E1A-0D4AA9B91517}"/>
            </a:ext>
          </a:extLst>
        </xdr:cNvPr>
        <xdr:cNvSpPr>
          <a:spLocks noChangeShapeType="1"/>
        </xdr:cNvSpPr>
      </xdr:nvSpPr>
      <xdr:spPr bwMode="auto">
        <a:xfrm>
          <a:off x="661987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 name="Line 16">
          <a:extLst>
            <a:ext uri="{FF2B5EF4-FFF2-40B4-BE49-F238E27FC236}">
              <a16:creationId xmlns:a16="http://schemas.microsoft.com/office/drawing/2014/main" id="{FD60DFFE-FC0A-4610-ADF4-3E9AA284D99F}"/>
            </a:ext>
          </a:extLst>
        </xdr:cNvPr>
        <xdr:cNvSpPr>
          <a:spLocks noChangeShapeType="1"/>
        </xdr:cNvSpPr>
      </xdr:nvSpPr>
      <xdr:spPr bwMode="auto">
        <a:xfrm>
          <a:off x="6619875" y="1323975"/>
          <a:ext cx="0" cy="0"/>
        </a:xfrm>
        <a:prstGeom prst="line">
          <a:avLst/>
        </a:prstGeom>
        <a:noFill/>
        <a:ln w="9525">
          <a:solidFill>
            <a:srgbClr val="000000"/>
          </a:solidFill>
          <a:round/>
          <a:headEnd/>
          <a:tailEnd/>
        </a:ln>
      </xdr:spPr>
    </xdr:sp>
    <xdr:clientData/>
  </xdr:twoCellAnchor>
  <xdr:twoCellAnchor editAs="oneCell">
    <xdr:from>
      <xdr:col>0</xdr:col>
      <xdr:colOff>2291284</xdr:colOff>
      <xdr:row>1</xdr:row>
      <xdr:rowOff>51859</xdr:rowOff>
    </xdr:from>
    <xdr:to>
      <xdr:col>1</xdr:col>
      <xdr:colOff>698389</xdr:colOff>
      <xdr:row>4</xdr:row>
      <xdr:rowOff>152711</xdr:rowOff>
    </xdr:to>
    <xdr:pic>
      <xdr:nvPicPr>
        <xdr:cNvPr id="7" name="Picture 1" descr="logo">
          <a:extLst>
            <a:ext uri="{FF2B5EF4-FFF2-40B4-BE49-F238E27FC236}">
              <a16:creationId xmlns:a16="http://schemas.microsoft.com/office/drawing/2014/main" id="{C7C11239-BE24-43E9-85F9-0BE971E3646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91284" y="242359"/>
          <a:ext cx="1486855"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0</xdr:colOff>
      <xdr:row>41</xdr:row>
      <xdr:rowOff>161925</xdr:rowOff>
    </xdr:from>
    <xdr:to>
      <xdr:col>2</xdr:col>
      <xdr:colOff>0</xdr:colOff>
      <xdr:row>41</xdr:row>
      <xdr:rowOff>161925</xdr:rowOff>
    </xdr:to>
    <xdr:sp macro="" textlink="">
      <xdr:nvSpPr>
        <xdr:cNvPr id="2" name="Line 5">
          <a:extLst>
            <a:ext uri="{FF2B5EF4-FFF2-40B4-BE49-F238E27FC236}">
              <a16:creationId xmlns:a16="http://schemas.microsoft.com/office/drawing/2014/main" id="{00000000-0008-0000-0A00-000002000000}"/>
            </a:ext>
          </a:extLst>
        </xdr:cNvPr>
        <xdr:cNvSpPr>
          <a:spLocks noChangeShapeType="1"/>
        </xdr:cNvSpPr>
      </xdr:nvSpPr>
      <xdr:spPr bwMode="auto">
        <a:xfrm>
          <a:off x="3638550" y="4352925"/>
          <a:ext cx="0" cy="0"/>
        </a:xfrm>
        <a:prstGeom prst="line">
          <a:avLst/>
        </a:prstGeom>
        <a:noFill/>
        <a:ln w="9525">
          <a:solidFill>
            <a:srgbClr val="000000"/>
          </a:solidFill>
          <a:round/>
          <a:headEnd/>
          <a:tailEnd/>
        </a:ln>
      </xdr:spPr>
    </xdr:sp>
    <xdr:clientData/>
  </xdr:twoCellAnchor>
  <xdr:twoCellAnchor>
    <xdr:from>
      <xdr:col>2</xdr:col>
      <xdr:colOff>0</xdr:colOff>
      <xdr:row>41</xdr:row>
      <xdr:rowOff>180975</xdr:rowOff>
    </xdr:from>
    <xdr:to>
      <xdr:col>2</xdr:col>
      <xdr:colOff>0</xdr:colOff>
      <xdr:row>41</xdr:row>
      <xdr:rowOff>180975</xdr:rowOff>
    </xdr:to>
    <xdr:sp macro="" textlink="">
      <xdr:nvSpPr>
        <xdr:cNvPr id="3" name="Line 6">
          <a:extLst>
            <a:ext uri="{FF2B5EF4-FFF2-40B4-BE49-F238E27FC236}">
              <a16:creationId xmlns:a16="http://schemas.microsoft.com/office/drawing/2014/main" id="{00000000-0008-0000-0A00-000003000000}"/>
            </a:ext>
          </a:extLst>
        </xdr:cNvPr>
        <xdr:cNvSpPr>
          <a:spLocks noChangeShapeType="1"/>
        </xdr:cNvSpPr>
      </xdr:nvSpPr>
      <xdr:spPr bwMode="auto">
        <a:xfrm>
          <a:off x="3638550" y="4371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7">
          <a:extLst>
            <a:ext uri="{FF2B5EF4-FFF2-40B4-BE49-F238E27FC236}">
              <a16:creationId xmlns:a16="http://schemas.microsoft.com/office/drawing/2014/main" id="{00000000-0008-0000-0A00-000004000000}"/>
            </a:ext>
          </a:extLst>
        </xdr:cNvPr>
        <xdr:cNvSpPr>
          <a:spLocks noChangeShapeType="1"/>
        </xdr:cNvSpPr>
      </xdr:nvSpPr>
      <xdr:spPr bwMode="auto">
        <a:xfrm>
          <a:off x="36385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8">
          <a:extLst>
            <a:ext uri="{FF2B5EF4-FFF2-40B4-BE49-F238E27FC236}">
              <a16:creationId xmlns:a16="http://schemas.microsoft.com/office/drawing/2014/main" id="{00000000-0008-0000-0A00-000005000000}"/>
            </a:ext>
          </a:extLst>
        </xdr:cNvPr>
        <xdr:cNvSpPr>
          <a:spLocks noChangeShapeType="1"/>
        </xdr:cNvSpPr>
      </xdr:nvSpPr>
      <xdr:spPr bwMode="auto">
        <a:xfrm>
          <a:off x="36385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11">
          <a:extLst>
            <a:ext uri="{FF2B5EF4-FFF2-40B4-BE49-F238E27FC236}">
              <a16:creationId xmlns:a16="http://schemas.microsoft.com/office/drawing/2014/main" id="{00000000-0008-0000-0A00-000006000000}"/>
            </a:ext>
          </a:extLst>
        </xdr:cNvPr>
        <xdr:cNvSpPr>
          <a:spLocks noChangeShapeType="1"/>
        </xdr:cNvSpPr>
      </xdr:nvSpPr>
      <xdr:spPr bwMode="auto">
        <a:xfrm>
          <a:off x="36385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12">
          <a:extLst>
            <a:ext uri="{FF2B5EF4-FFF2-40B4-BE49-F238E27FC236}">
              <a16:creationId xmlns:a16="http://schemas.microsoft.com/office/drawing/2014/main" id="{00000000-0008-0000-0A00-000007000000}"/>
            </a:ext>
          </a:extLst>
        </xdr:cNvPr>
        <xdr:cNvSpPr>
          <a:spLocks noChangeShapeType="1"/>
        </xdr:cNvSpPr>
      </xdr:nvSpPr>
      <xdr:spPr bwMode="auto">
        <a:xfrm>
          <a:off x="36385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13">
          <a:extLst>
            <a:ext uri="{FF2B5EF4-FFF2-40B4-BE49-F238E27FC236}">
              <a16:creationId xmlns:a16="http://schemas.microsoft.com/office/drawing/2014/main" id="{00000000-0008-0000-0A00-000008000000}"/>
            </a:ext>
          </a:extLst>
        </xdr:cNvPr>
        <xdr:cNvSpPr>
          <a:spLocks noChangeShapeType="1"/>
        </xdr:cNvSpPr>
      </xdr:nvSpPr>
      <xdr:spPr bwMode="auto">
        <a:xfrm>
          <a:off x="36385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14">
          <a:extLst>
            <a:ext uri="{FF2B5EF4-FFF2-40B4-BE49-F238E27FC236}">
              <a16:creationId xmlns:a16="http://schemas.microsoft.com/office/drawing/2014/main" id="{00000000-0008-0000-0A00-000009000000}"/>
            </a:ext>
          </a:extLst>
        </xdr:cNvPr>
        <xdr:cNvSpPr>
          <a:spLocks noChangeShapeType="1"/>
        </xdr:cNvSpPr>
      </xdr:nvSpPr>
      <xdr:spPr bwMode="auto">
        <a:xfrm>
          <a:off x="3638550" y="1323975"/>
          <a:ext cx="0" cy="0"/>
        </a:xfrm>
        <a:prstGeom prst="line">
          <a:avLst/>
        </a:prstGeom>
        <a:noFill/>
        <a:ln w="9525">
          <a:solidFill>
            <a:srgbClr val="000000"/>
          </a:solidFill>
          <a:round/>
          <a:headEnd/>
          <a:tailEnd/>
        </a:ln>
      </xdr:spPr>
    </xdr:sp>
    <xdr:clientData/>
  </xdr:twoCellAnchor>
  <xdr:twoCellAnchor>
    <xdr:from>
      <xdr:col>2</xdr:col>
      <xdr:colOff>0</xdr:colOff>
      <xdr:row>41</xdr:row>
      <xdr:rowOff>161925</xdr:rowOff>
    </xdr:from>
    <xdr:to>
      <xdr:col>2</xdr:col>
      <xdr:colOff>0</xdr:colOff>
      <xdr:row>41</xdr:row>
      <xdr:rowOff>161925</xdr:rowOff>
    </xdr:to>
    <xdr:sp macro="" textlink="">
      <xdr:nvSpPr>
        <xdr:cNvPr id="10" name="Line 5">
          <a:extLst>
            <a:ext uri="{FF2B5EF4-FFF2-40B4-BE49-F238E27FC236}">
              <a16:creationId xmlns:a16="http://schemas.microsoft.com/office/drawing/2014/main" id="{00000000-0008-0000-0A00-00000A000000}"/>
            </a:ext>
          </a:extLst>
        </xdr:cNvPr>
        <xdr:cNvSpPr>
          <a:spLocks noChangeShapeType="1"/>
        </xdr:cNvSpPr>
      </xdr:nvSpPr>
      <xdr:spPr bwMode="auto">
        <a:xfrm>
          <a:off x="3638550" y="4352925"/>
          <a:ext cx="0" cy="0"/>
        </a:xfrm>
        <a:prstGeom prst="line">
          <a:avLst/>
        </a:prstGeom>
        <a:noFill/>
        <a:ln w="9525">
          <a:solidFill>
            <a:srgbClr val="000000"/>
          </a:solidFill>
          <a:round/>
          <a:headEnd/>
          <a:tailEnd/>
        </a:ln>
      </xdr:spPr>
    </xdr:sp>
    <xdr:clientData/>
  </xdr:twoCellAnchor>
  <xdr:twoCellAnchor>
    <xdr:from>
      <xdr:col>2</xdr:col>
      <xdr:colOff>0</xdr:colOff>
      <xdr:row>41</xdr:row>
      <xdr:rowOff>180975</xdr:rowOff>
    </xdr:from>
    <xdr:to>
      <xdr:col>2</xdr:col>
      <xdr:colOff>0</xdr:colOff>
      <xdr:row>41</xdr:row>
      <xdr:rowOff>180975</xdr:rowOff>
    </xdr:to>
    <xdr:sp macro="" textlink="">
      <xdr:nvSpPr>
        <xdr:cNvPr id="11" name="Line 6">
          <a:extLst>
            <a:ext uri="{FF2B5EF4-FFF2-40B4-BE49-F238E27FC236}">
              <a16:creationId xmlns:a16="http://schemas.microsoft.com/office/drawing/2014/main" id="{00000000-0008-0000-0A00-00000B000000}"/>
            </a:ext>
          </a:extLst>
        </xdr:cNvPr>
        <xdr:cNvSpPr>
          <a:spLocks noChangeShapeType="1"/>
        </xdr:cNvSpPr>
      </xdr:nvSpPr>
      <xdr:spPr bwMode="auto">
        <a:xfrm>
          <a:off x="3638550" y="4371975"/>
          <a:ext cx="0" cy="0"/>
        </a:xfrm>
        <a:prstGeom prst="line">
          <a:avLst/>
        </a:prstGeom>
        <a:noFill/>
        <a:ln w="9525">
          <a:solidFill>
            <a:srgbClr val="000000"/>
          </a:solidFill>
          <a:round/>
          <a:headEnd/>
          <a:tailEnd/>
        </a:ln>
      </xdr:spPr>
    </xdr:sp>
    <xdr:clientData/>
  </xdr:twoCellAnchor>
  <xdr:twoCellAnchor>
    <xdr:from>
      <xdr:col>2</xdr:col>
      <xdr:colOff>0</xdr:colOff>
      <xdr:row>41</xdr:row>
      <xdr:rowOff>161925</xdr:rowOff>
    </xdr:from>
    <xdr:to>
      <xdr:col>2</xdr:col>
      <xdr:colOff>0</xdr:colOff>
      <xdr:row>41</xdr:row>
      <xdr:rowOff>161925</xdr:rowOff>
    </xdr:to>
    <xdr:sp macro="" textlink="">
      <xdr:nvSpPr>
        <xdr:cNvPr id="12" name="Line 5">
          <a:extLst>
            <a:ext uri="{FF2B5EF4-FFF2-40B4-BE49-F238E27FC236}">
              <a16:creationId xmlns:a16="http://schemas.microsoft.com/office/drawing/2014/main" id="{00000000-0008-0000-0A00-00000C000000}"/>
            </a:ext>
          </a:extLst>
        </xdr:cNvPr>
        <xdr:cNvSpPr>
          <a:spLocks noChangeShapeType="1"/>
        </xdr:cNvSpPr>
      </xdr:nvSpPr>
      <xdr:spPr bwMode="auto">
        <a:xfrm>
          <a:off x="3638550" y="4352925"/>
          <a:ext cx="0" cy="0"/>
        </a:xfrm>
        <a:prstGeom prst="line">
          <a:avLst/>
        </a:prstGeom>
        <a:noFill/>
        <a:ln w="9525">
          <a:solidFill>
            <a:srgbClr val="000000"/>
          </a:solidFill>
          <a:round/>
          <a:headEnd/>
          <a:tailEnd/>
        </a:ln>
      </xdr:spPr>
    </xdr:sp>
    <xdr:clientData/>
  </xdr:twoCellAnchor>
  <xdr:twoCellAnchor>
    <xdr:from>
      <xdr:col>2</xdr:col>
      <xdr:colOff>0</xdr:colOff>
      <xdr:row>41</xdr:row>
      <xdr:rowOff>180975</xdr:rowOff>
    </xdr:from>
    <xdr:to>
      <xdr:col>2</xdr:col>
      <xdr:colOff>0</xdr:colOff>
      <xdr:row>41</xdr:row>
      <xdr:rowOff>180975</xdr:rowOff>
    </xdr:to>
    <xdr:sp macro="" textlink="">
      <xdr:nvSpPr>
        <xdr:cNvPr id="13" name="Line 6">
          <a:extLst>
            <a:ext uri="{FF2B5EF4-FFF2-40B4-BE49-F238E27FC236}">
              <a16:creationId xmlns:a16="http://schemas.microsoft.com/office/drawing/2014/main" id="{00000000-0008-0000-0A00-00000D000000}"/>
            </a:ext>
          </a:extLst>
        </xdr:cNvPr>
        <xdr:cNvSpPr>
          <a:spLocks noChangeShapeType="1"/>
        </xdr:cNvSpPr>
      </xdr:nvSpPr>
      <xdr:spPr bwMode="auto">
        <a:xfrm>
          <a:off x="3638550" y="4371975"/>
          <a:ext cx="0" cy="0"/>
        </a:xfrm>
        <a:prstGeom prst="line">
          <a:avLst/>
        </a:prstGeom>
        <a:noFill/>
        <a:ln w="9525">
          <a:solidFill>
            <a:srgbClr val="000000"/>
          </a:solidFill>
          <a:round/>
          <a:headEnd/>
          <a:tailEnd/>
        </a:ln>
      </xdr:spPr>
    </xdr:sp>
    <xdr:clientData/>
  </xdr:twoCellAnchor>
  <xdr:twoCellAnchor>
    <xdr:from>
      <xdr:col>2</xdr:col>
      <xdr:colOff>0</xdr:colOff>
      <xdr:row>41</xdr:row>
      <xdr:rowOff>161925</xdr:rowOff>
    </xdr:from>
    <xdr:to>
      <xdr:col>2</xdr:col>
      <xdr:colOff>0</xdr:colOff>
      <xdr:row>41</xdr:row>
      <xdr:rowOff>161925</xdr:rowOff>
    </xdr:to>
    <xdr:sp macro="" textlink="">
      <xdr:nvSpPr>
        <xdr:cNvPr id="14" name="Line 5">
          <a:extLst>
            <a:ext uri="{FF2B5EF4-FFF2-40B4-BE49-F238E27FC236}">
              <a16:creationId xmlns:a16="http://schemas.microsoft.com/office/drawing/2014/main" id="{00000000-0008-0000-0A00-00000E000000}"/>
            </a:ext>
          </a:extLst>
        </xdr:cNvPr>
        <xdr:cNvSpPr>
          <a:spLocks noChangeShapeType="1"/>
        </xdr:cNvSpPr>
      </xdr:nvSpPr>
      <xdr:spPr bwMode="auto">
        <a:xfrm>
          <a:off x="3638550" y="4352925"/>
          <a:ext cx="0" cy="0"/>
        </a:xfrm>
        <a:prstGeom prst="line">
          <a:avLst/>
        </a:prstGeom>
        <a:noFill/>
        <a:ln w="9525">
          <a:solidFill>
            <a:srgbClr val="000000"/>
          </a:solidFill>
          <a:round/>
          <a:headEnd/>
          <a:tailEnd/>
        </a:ln>
      </xdr:spPr>
    </xdr:sp>
    <xdr:clientData/>
  </xdr:twoCellAnchor>
  <xdr:twoCellAnchor>
    <xdr:from>
      <xdr:col>2</xdr:col>
      <xdr:colOff>0</xdr:colOff>
      <xdr:row>41</xdr:row>
      <xdr:rowOff>180975</xdr:rowOff>
    </xdr:from>
    <xdr:to>
      <xdr:col>2</xdr:col>
      <xdr:colOff>0</xdr:colOff>
      <xdr:row>41</xdr:row>
      <xdr:rowOff>180975</xdr:rowOff>
    </xdr:to>
    <xdr:sp macro="" textlink="">
      <xdr:nvSpPr>
        <xdr:cNvPr id="15" name="Line 6">
          <a:extLst>
            <a:ext uri="{FF2B5EF4-FFF2-40B4-BE49-F238E27FC236}">
              <a16:creationId xmlns:a16="http://schemas.microsoft.com/office/drawing/2014/main" id="{00000000-0008-0000-0A00-00000F000000}"/>
            </a:ext>
          </a:extLst>
        </xdr:cNvPr>
        <xdr:cNvSpPr>
          <a:spLocks noChangeShapeType="1"/>
        </xdr:cNvSpPr>
      </xdr:nvSpPr>
      <xdr:spPr bwMode="auto">
        <a:xfrm>
          <a:off x="3638550" y="4371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6" name="Line 2">
          <a:extLst>
            <a:ext uri="{FF2B5EF4-FFF2-40B4-BE49-F238E27FC236}">
              <a16:creationId xmlns:a16="http://schemas.microsoft.com/office/drawing/2014/main" id="{00000000-0008-0000-0A00-000010000000}"/>
            </a:ext>
          </a:extLst>
        </xdr:cNvPr>
        <xdr:cNvSpPr>
          <a:spLocks noChangeShapeType="1"/>
        </xdr:cNvSpPr>
      </xdr:nvSpPr>
      <xdr:spPr bwMode="auto">
        <a:xfrm>
          <a:off x="4895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7" name="Line 3">
          <a:extLst>
            <a:ext uri="{FF2B5EF4-FFF2-40B4-BE49-F238E27FC236}">
              <a16:creationId xmlns:a16="http://schemas.microsoft.com/office/drawing/2014/main" id="{00000000-0008-0000-0A00-000011000000}"/>
            </a:ext>
          </a:extLst>
        </xdr:cNvPr>
        <xdr:cNvSpPr>
          <a:spLocks noChangeShapeType="1"/>
        </xdr:cNvSpPr>
      </xdr:nvSpPr>
      <xdr:spPr bwMode="auto">
        <a:xfrm>
          <a:off x="48958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8" name="Line 15">
          <a:extLst>
            <a:ext uri="{FF2B5EF4-FFF2-40B4-BE49-F238E27FC236}">
              <a16:creationId xmlns:a16="http://schemas.microsoft.com/office/drawing/2014/main" id="{00000000-0008-0000-0A00-000012000000}"/>
            </a:ext>
          </a:extLst>
        </xdr:cNvPr>
        <xdr:cNvSpPr>
          <a:spLocks noChangeShapeType="1"/>
        </xdr:cNvSpPr>
      </xdr:nvSpPr>
      <xdr:spPr bwMode="auto">
        <a:xfrm>
          <a:off x="4895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9" name="Line 16">
          <a:extLst>
            <a:ext uri="{FF2B5EF4-FFF2-40B4-BE49-F238E27FC236}">
              <a16:creationId xmlns:a16="http://schemas.microsoft.com/office/drawing/2014/main" id="{00000000-0008-0000-0A00-000013000000}"/>
            </a:ext>
          </a:extLst>
        </xdr:cNvPr>
        <xdr:cNvSpPr>
          <a:spLocks noChangeShapeType="1"/>
        </xdr:cNvSpPr>
      </xdr:nvSpPr>
      <xdr:spPr bwMode="auto">
        <a:xfrm>
          <a:off x="4895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1" name="Line 6">
          <a:extLst>
            <a:ext uri="{FF2B5EF4-FFF2-40B4-BE49-F238E27FC236}">
              <a16:creationId xmlns:a16="http://schemas.microsoft.com/office/drawing/2014/main" id="{00000000-0008-0000-0A00-000015000000}"/>
            </a:ext>
          </a:extLst>
        </xdr:cNvPr>
        <xdr:cNvSpPr>
          <a:spLocks noChangeShapeType="1"/>
        </xdr:cNvSpPr>
      </xdr:nvSpPr>
      <xdr:spPr bwMode="auto">
        <a:xfrm>
          <a:off x="36385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2" name="Line 7">
          <a:extLst>
            <a:ext uri="{FF2B5EF4-FFF2-40B4-BE49-F238E27FC236}">
              <a16:creationId xmlns:a16="http://schemas.microsoft.com/office/drawing/2014/main" id="{00000000-0008-0000-0A00-000016000000}"/>
            </a:ext>
          </a:extLst>
        </xdr:cNvPr>
        <xdr:cNvSpPr>
          <a:spLocks noChangeShapeType="1"/>
        </xdr:cNvSpPr>
      </xdr:nvSpPr>
      <xdr:spPr bwMode="auto">
        <a:xfrm>
          <a:off x="3638550" y="1323975"/>
          <a:ext cx="0" cy="0"/>
        </a:xfrm>
        <a:prstGeom prst="line">
          <a:avLst/>
        </a:prstGeom>
        <a:noFill/>
        <a:ln w="9525">
          <a:solidFill>
            <a:srgbClr val="000000"/>
          </a:solidFill>
          <a:round/>
          <a:headEnd/>
          <a:tailEnd/>
        </a:ln>
      </xdr:spPr>
    </xdr:sp>
    <xdr:clientData/>
  </xdr:twoCellAnchor>
  <xdr:twoCellAnchor editAs="oneCell">
    <xdr:from>
      <xdr:col>0</xdr:col>
      <xdr:colOff>2076450</xdr:colOff>
      <xdr:row>1</xdr:row>
      <xdr:rowOff>19050</xdr:rowOff>
    </xdr:from>
    <xdr:to>
      <xdr:col>1</xdr:col>
      <xdr:colOff>858205</xdr:colOff>
      <xdr:row>4</xdr:row>
      <xdr:rowOff>119902</xdr:rowOff>
    </xdr:to>
    <xdr:pic>
      <xdr:nvPicPr>
        <xdr:cNvPr id="20" name="Picture 1" descr="logo">
          <a:extLst>
            <a:ext uri="{FF2B5EF4-FFF2-40B4-BE49-F238E27FC236}">
              <a16:creationId xmlns:a16="http://schemas.microsoft.com/office/drawing/2014/main" id="{3898FE4B-CF29-44AC-9DA5-0F687A6A4E4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76450" y="209550"/>
          <a:ext cx="1480505"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0</xdr:colOff>
      <xdr:row>8</xdr:row>
      <xdr:rowOff>0</xdr:rowOff>
    </xdr:from>
    <xdr:to>
      <xdr:col>2</xdr:col>
      <xdr:colOff>0</xdr:colOff>
      <xdr:row>8</xdr:row>
      <xdr:rowOff>0</xdr:rowOff>
    </xdr:to>
    <xdr:sp macro="" textlink="">
      <xdr:nvSpPr>
        <xdr:cNvPr id="2" name="Line 1">
          <a:extLst>
            <a:ext uri="{FF2B5EF4-FFF2-40B4-BE49-F238E27FC236}">
              <a16:creationId xmlns:a16="http://schemas.microsoft.com/office/drawing/2014/main" id="{00000000-0008-0000-0B00-000002000000}"/>
            </a:ext>
          </a:extLst>
        </xdr:cNvPr>
        <xdr:cNvSpPr>
          <a:spLocks noChangeShapeType="1"/>
        </xdr:cNvSpPr>
      </xdr:nvSpPr>
      <xdr:spPr bwMode="auto">
        <a:xfrm>
          <a:off x="2895600" y="1552575"/>
          <a:ext cx="0" cy="0"/>
        </a:xfrm>
        <a:prstGeom prst="line">
          <a:avLst/>
        </a:prstGeom>
        <a:noFill/>
        <a:ln w="9525">
          <a:solidFill>
            <a:srgbClr val="000000"/>
          </a:solidFill>
          <a:round/>
          <a:headEnd/>
          <a:tailEnd/>
        </a:ln>
      </xdr:spPr>
    </xdr:sp>
    <xdr:clientData/>
  </xdr:twoCellAnchor>
  <xdr:twoCellAnchor>
    <xdr:from>
      <xdr:col>2</xdr:col>
      <xdr:colOff>0</xdr:colOff>
      <xdr:row>8</xdr:row>
      <xdr:rowOff>0</xdr:rowOff>
    </xdr:from>
    <xdr:to>
      <xdr:col>2</xdr:col>
      <xdr:colOff>0</xdr:colOff>
      <xdr:row>8</xdr:row>
      <xdr:rowOff>0</xdr:rowOff>
    </xdr:to>
    <xdr:sp macro="" textlink="">
      <xdr:nvSpPr>
        <xdr:cNvPr id="3" name="Line 2">
          <a:extLst>
            <a:ext uri="{FF2B5EF4-FFF2-40B4-BE49-F238E27FC236}">
              <a16:creationId xmlns:a16="http://schemas.microsoft.com/office/drawing/2014/main" id="{00000000-0008-0000-0B00-000003000000}"/>
            </a:ext>
          </a:extLst>
        </xdr:cNvPr>
        <xdr:cNvSpPr>
          <a:spLocks noChangeShapeType="1"/>
        </xdr:cNvSpPr>
      </xdr:nvSpPr>
      <xdr:spPr bwMode="auto">
        <a:xfrm>
          <a:off x="2895600" y="15525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3">
          <a:extLst>
            <a:ext uri="{FF2B5EF4-FFF2-40B4-BE49-F238E27FC236}">
              <a16:creationId xmlns:a16="http://schemas.microsoft.com/office/drawing/2014/main" id="{00000000-0008-0000-0B00-000004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4">
          <a:extLst>
            <a:ext uri="{FF2B5EF4-FFF2-40B4-BE49-F238E27FC236}">
              <a16:creationId xmlns:a16="http://schemas.microsoft.com/office/drawing/2014/main" id="{00000000-0008-0000-0B00-000005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5">
          <a:extLst>
            <a:ext uri="{FF2B5EF4-FFF2-40B4-BE49-F238E27FC236}">
              <a16:creationId xmlns:a16="http://schemas.microsoft.com/office/drawing/2014/main" id="{00000000-0008-0000-0B00-000006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6">
          <a:extLst>
            <a:ext uri="{FF2B5EF4-FFF2-40B4-BE49-F238E27FC236}">
              <a16:creationId xmlns:a16="http://schemas.microsoft.com/office/drawing/2014/main" id="{00000000-0008-0000-0B00-000007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7">
          <a:extLst>
            <a:ext uri="{FF2B5EF4-FFF2-40B4-BE49-F238E27FC236}">
              <a16:creationId xmlns:a16="http://schemas.microsoft.com/office/drawing/2014/main" id="{00000000-0008-0000-0B00-000008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8">
          <a:extLst>
            <a:ext uri="{FF2B5EF4-FFF2-40B4-BE49-F238E27FC236}">
              <a16:creationId xmlns:a16="http://schemas.microsoft.com/office/drawing/2014/main" id="{00000000-0008-0000-0B00-000009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 name="Line 3">
          <a:extLst>
            <a:ext uri="{FF2B5EF4-FFF2-40B4-BE49-F238E27FC236}">
              <a16:creationId xmlns:a16="http://schemas.microsoft.com/office/drawing/2014/main" id="{00000000-0008-0000-0B00-00000A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 name="Line 4">
          <a:extLst>
            <a:ext uri="{FF2B5EF4-FFF2-40B4-BE49-F238E27FC236}">
              <a16:creationId xmlns:a16="http://schemas.microsoft.com/office/drawing/2014/main" id="{00000000-0008-0000-0B00-00000B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2" name="Line 6">
          <a:extLst>
            <a:ext uri="{FF2B5EF4-FFF2-40B4-BE49-F238E27FC236}">
              <a16:creationId xmlns:a16="http://schemas.microsoft.com/office/drawing/2014/main" id="{00000000-0008-0000-0B00-00000C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3" name="Line 7">
          <a:extLst>
            <a:ext uri="{FF2B5EF4-FFF2-40B4-BE49-F238E27FC236}">
              <a16:creationId xmlns:a16="http://schemas.microsoft.com/office/drawing/2014/main" id="{00000000-0008-0000-0B00-00000D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4" name="Line 8">
          <a:extLst>
            <a:ext uri="{FF2B5EF4-FFF2-40B4-BE49-F238E27FC236}">
              <a16:creationId xmlns:a16="http://schemas.microsoft.com/office/drawing/2014/main" id="{00000000-0008-0000-0B00-00000E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5" name="Line 9">
          <a:extLst>
            <a:ext uri="{FF2B5EF4-FFF2-40B4-BE49-F238E27FC236}">
              <a16:creationId xmlns:a16="http://schemas.microsoft.com/office/drawing/2014/main" id="{00000000-0008-0000-0B00-00000F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6" name="Line 31">
          <a:extLst>
            <a:ext uri="{FF2B5EF4-FFF2-40B4-BE49-F238E27FC236}">
              <a16:creationId xmlns:a16="http://schemas.microsoft.com/office/drawing/2014/main" id="{00000000-0008-0000-0B00-000010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7" name="Line 32">
          <a:extLst>
            <a:ext uri="{FF2B5EF4-FFF2-40B4-BE49-F238E27FC236}">
              <a16:creationId xmlns:a16="http://schemas.microsoft.com/office/drawing/2014/main" id="{00000000-0008-0000-0B00-000011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8" name="Line 33">
          <a:extLst>
            <a:ext uri="{FF2B5EF4-FFF2-40B4-BE49-F238E27FC236}">
              <a16:creationId xmlns:a16="http://schemas.microsoft.com/office/drawing/2014/main" id="{00000000-0008-0000-0B00-000012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9" name="Line 34">
          <a:extLst>
            <a:ext uri="{FF2B5EF4-FFF2-40B4-BE49-F238E27FC236}">
              <a16:creationId xmlns:a16="http://schemas.microsoft.com/office/drawing/2014/main" id="{00000000-0008-0000-0B00-000013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0" name="Line 35">
          <a:extLst>
            <a:ext uri="{FF2B5EF4-FFF2-40B4-BE49-F238E27FC236}">
              <a16:creationId xmlns:a16="http://schemas.microsoft.com/office/drawing/2014/main" id="{00000000-0008-0000-0B00-000014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1" name="Line 36">
          <a:extLst>
            <a:ext uri="{FF2B5EF4-FFF2-40B4-BE49-F238E27FC236}">
              <a16:creationId xmlns:a16="http://schemas.microsoft.com/office/drawing/2014/main" id="{00000000-0008-0000-0B00-000015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2" name="Line 3">
          <a:extLst>
            <a:ext uri="{FF2B5EF4-FFF2-40B4-BE49-F238E27FC236}">
              <a16:creationId xmlns:a16="http://schemas.microsoft.com/office/drawing/2014/main" id="{00000000-0008-0000-0B00-000016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3" name="Line 4">
          <a:extLst>
            <a:ext uri="{FF2B5EF4-FFF2-40B4-BE49-F238E27FC236}">
              <a16:creationId xmlns:a16="http://schemas.microsoft.com/office/drawing/2014/main" id="{00000000-0008-0000-0B00-000017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4" name="Line 6">
          <a:extLst>
            <a:ext uri="{FF2B5EF4-FFF2-40B4-BE49-F238E27FC236}">
              <a16:creationId xmlns:a16="http://schemas.microsoft.com/office/drawing/2014/main" id="{00000000-0008-0000-0B00-000018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5" name="Line 7">
          <a:extLst>
            <a:ext uri="{FF2B5EF4-FFF2-40B4-BE49-F238E27FC236}">
              <a16:creationId xmlns:a16="http://schemas.microsoft.com/office/drawing/2014/main" id="{00000000-0008-0000-0B00-000019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6" name="Line 8">
          <a:extLst>
            <a:ext uri="{FF2B5EF4-FFF2-40B4-BE49-F238E27FC236}">
              <a16:creationId xmlns:a16="http://schemas.microsoft.com/office/drawing/2014/main" id="{00000000-0008-0000-0B00-00001A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7" name="Line 9">
          <a:extLst>
            <a:ext uri="{FF2B5EF4-FFF2-40B4-BE49-F238E27FC236}">
              <a16:creationId xmlns:a16="http://schemas.microsoft.com/office/drawing/2014/main" id="{00000000-0008-0000-0B00-00001B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8" name="Line 31">
          <a:extLst>
            <a:ext uri="{FF2B5EF4-FFF2-40B4-BE49-F238E27FC236}">
              <a16:creationId xmlns:a16="http://schemas.microsoft.com/office/drawing/2014/main" id="{00000000-0008-0000-0B00-00001C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9" name="Line 32">
          <a:extLst>
            <a:ext uri="{FF2B5EF4-FFF2-40B4-BE49-F238E27FC236}">
              <a16:creationId xmlns:a16="http://schemas.microsoft.com/office/drawing/2014/main" id="{00000000-0008-0000-0B00-00001D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0" name="Line 33">
          <a:extLst>
            <a:ext uri="{FF2B5EF4-FFF2-40B4-BE49-F238E27FC236}">
              <a16:creationId xmlns:a16="http://schemas.microsoft.com/office/drawing/2014/main" id="{00000000-0008-0000-0B00-00001E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1" name="Line 34">
          <a:extLst>
            <a:ext uri="{FF2B5EF4-FFF2-40B4-BE49-F238E27FC236}">
              <a16:creationId xmlns:a16="http://schemas.microsoft.com/office/drawing/2014/main" id="{00000000-0008-0000-0B00-00001F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2" name="Line 35">
          <a:extLst>
            <a:ext uri="{FF2B5EF4-FFF2-40B4-BE49-F238E27FC236}">
              <a16:creationId xmlns:a16="http://schemas.microsoft.com/office/drawing/2014/main" id="{00000000-0008-0000-0B00-000020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3" name="Line 36">
          <a:extLst>
            <a:ext uri="{FF2B5EF4-FFF2-40B4-BE49-F238E27FC236}">
              <a16:creationId xmlns:a16="http://schemas.microsoft.com/office/drawing/2014/main" id="{00000000-0008-0000-0B00-000021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4" name="Line 7">
          <a:extLst>
            <a:ext uri="{FF2B5EF4-FFF2-40B4-BE49-F238E27FC236}">
              <a16:creationId xmlns:a16="http://schemas.microsoft.com/office/drawing/2014/main" id="{00000000-0008-0000-0B00-000022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5" name="Line 8">
          <a:extLst>
            <a:ext uri="{FF2B5EF4-FFF2-40B4-BE49-F238E27FC236}">
              <a16:creationId xmlns:a16="http://schemas.microsoft.com/office/drawing/2014/main" id="{00000000-0008-0000-0B00-000023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6" name="Line 11">
          <a:extLst>
            <a:ext uri="{FF2B5EF4-FFF2-40B4-BE49-F238E27FC236}">
              <a16:creationId xmlns:a16="http://schemas.microsoft.com/office/drawing/2014/main" id="{00000000-0008-0000-0B00-000024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7" name="Line 12">
          <a:extLst>
            <a:ext uri="{FF2B5EF4-FFF2-40B4-BE49-F238E27FC236}">
              <a16:creationId xmlns:a16="http://schemas.microsoft.com/office/drawing/2014/main" id="{00000000-0008-0000-0B00-000025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8" name="Line 13">
          <a:extLst>
            <a:ext uri="{FF2B5EF4-FFF2-40B4-BE49-F238E27FC236}">
              <a16:creationId xmlns:a16="http://schemas.microsoft.com/office/drawing/2014/main" id="{00000000-0008-0000-0B00-000026000000}"/>
            </a:ext>
          </a:extLst>
        </xdr:cNvPr>
        <xdr:cNvSpPr>
          <a:spLocks noChangeShapeType="1"/>
        </xdr:cNvSpPr>
      </xdr:nvSpPr>
      <xdr:spPr bwMode="auto">
        <a:xfrm>
          <a:off x="28956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9" name="Line 14">
          <a:extLst>
            <a:ext uri="{FF2B5EF4-FFF2-40B4-BE49-F238E27FC236}">
              <a16:creationId xmlns:a16="http://schemas.microsoft.com/office/drawing/2014/main" id="{00000000-0008-0000-0B00-000027000000}"/>
            </a:ext>
          </a:extLst>
        </xdr:cNvPr>
        <xdr:cNvSpPr>
          <a:spLocks noChangeShapeType="1"/>
        </xdr:cNvSpPr>
      </xdr:nvSpPr>
      <xdr:spPr bwMode="auto">
        <a:xfrm>
          <a:off x="28956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0" name="Line 2">
          <a:extLst>
            <a:ext uri="{FF2B5EF4-FFF2-40B4-BE49-F238E27FC236}">
              <a16:creationId xmlns:a16="http://schemas.microsoft.com/office/drawing/2014/main" id="{00000000-0008-0000-0B00-000028000000}"/>
            </a:ext>
          </a:extLst>
        </xdr:cNvPr>
        <xdr:cNvSpPr>
          <a:spLocks noChangeShapeType="1"/>
        </xdr:cNvSpPr>
      </xdr:nvSpPr>
      <xdr:spPr bwMode="auto">
        <a:xfrm>
          <a:off x="38100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41" name="Line 3">
          <a:extLst>
            <a:ext uri="{FF2B5EF4-FFF2-40B4-BE49-F238E27FC236}">
              <a16:creationId xmlns:a16="http://schemas.microsoft.com/office/drawing/2014/main" id="{00000000-0008-0000-0B00-000029000000}"/>
            </a:ext>
          </a:extLst>
        </xdr:cNvPr>
        <xdr:cNvSpPr>
          <a:spLocks noChangeShapeType="1"/>
        </xdr:cNvSpPr>
      </xdr:nvSpPr>
      <xdr:spPr bwMode="auto">
        <a:xfrm>
          <a:off x="38100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2" name="Line 15">
          <a:extLst>
            <a:ext uri="{FF2B5EF4-FFF2-40B4-BE49-F238E27FC236}">
              <a16:creationId xmlns:a16="http://schemas.microsoft.com/office/drawing/2014/main" id="{00000000-0008-0000-0B00-00002A000000}"/>
            </a:ext>
          </a:extLst>
        </xdr:cNvPr>
        <xdr:cNvSpPr>
          <a:spLocks noChangeShapeType="1"/>
        </xdr:cNvSpPr>
      </xdr:nvSpPr>
      <xdr:spPr bwMode="auto">
        <a:xfrm>
          <a:off x="38100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43" name="Line 16">
          <a:extLst>
            <a:ext uri="{FF2B5EF4-FFF2-40B4-BE49-F238E27FC236}">
              <a16:creationId xmlns:a16="http://schemas.microsoft.com/office/drawing/2014/main" id="{00000000-0008-0000-0B00-00002B000000}"/>
            </a:ext>
          </a:extLst>
        </xdr:cNvPr>
        <xdr:cNvSpPr>
          <a:spLocks noChangeShapeType="1"/>
        </xdr:cNvSpPr>
      </xdr:nvSpPr>
      <xdr:spPr bwMode="auto">
        <a:xfrm>
          <a:off x="3810000" y="1323975"/>
          <a:ext cx="0" cy="0"/>
        </a:xfrm>
        <a:prstGeom prst="line">
          <a:avLst/>
        </a:prstGeom>
        <a:noFill/>
        <a:ln w="9525">
          <a:solidFill>
            <a:srgbClr val="000000"/>
          </a:solidFill>
          <a:round/>
          <a:headEnd/>
          <a:tailEnd/>
        </a:ln>
      </xdr:spPr>
    </xdr:sp>
    <xdr:clientData/>
  </xdr:twoCellAnchor>
  <xdr:twoCellAnchor editAs="oneCell">
    <xdr:from>
      <xdr:col>2</xdr:col>
      <xdr:colOff>133350</xdr:colOff>
      <xdr:row>2</xdr:row>
      <xdr:rowOff>19050</xdr:rowOff>
    </xdr:from>
    <xdr:to>
      <xdr:col>3</xdr:col>
      <xdr:colOff>425347</xdr:colOff>
      <xdr:row>5</xdr:row>
      <xdr:rowOff>119902</xdr:rowOff>
    </xdr:to>
    <xdr:pic>
      <xdr:nvPicPr>
        <xdr:cNvPr id="44" name="Picture 1" descr="logo">
          <a:extLst>
            <a:ext uri="{FF2B5EF4-FFF2-40B4-BE49-F238E27FC236}">
              <a16:creationId xmlns:a16="http://schemas.microsoft.com/office/drawing/2014/main" id="{6CB80750-724F-4652-BB8F-4D5E9882494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43225" y="400050"/>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0</xdr:colOff>
      <xdr:row>6</xdr:row>
      <xdr:rowOff>161925</xdr:rowOff>
    </xdr:from>
    <xdr:to>
      <xdr:col>2</xdr:col>
      <xdr:colOff>0</xdr:colOff>
      <xdr:row>6</xdr:row>
      <xdr:rowOff>161925</xdr:rowOff>
    </xdr:to>
    <xdr:sp macro="" textlink="">
      <xdr:nvSpPr>
        <xdr:cNvPr id="2" name="Line 3">
          <a:extLst>
            <a:ext uri="{FF2B5EF4-FFF2-40B4-BE49-F238E27FC236}">
              <a16:creationId xmlns:a16="http://schemas.microsoft.com/office/drawing/2014/main" id="{894091B6-5D25-40E4-BC17-62ADF476A9C4}"/>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 name="Line 4">
          <a:extLst>
            <a:ext uri="{FF2B5EF4-FFF2-40B4-BE49-F238E27FC236}">
              <a16:creationId xmlns:a16="http://schemas.microsoft.com/office/drawing/2014/main" id="{6168D90B-19A4-47FE-ACE7-AE7BC4C8B904}"/>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5">
          <a:extLst>
            <a:ext uri="{FF2B5EF4-FFF2-40B4-BE49-F238E27FC236}">
              <a16:creationId xmlns:a16="http://schemas.microsoft.com/office/drawing/2014/main" id="{AE9378F9-0D6A-406A-804C-A12A8937E983}"/>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6">
          <a:extLst>
            <a:ext uri="{FF2B5EF4-FFF2-40B4-BE49-F238E27FC236}">
              <a16:creationId xmlns:a16="http://schemas.microsoft.com/office/drawing/2014/main" id="{C356FBC0-1690-4E2F-BD5F-C023EFC2BEDA}"/>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7">
          <a:extLst>
            <a:ext uri="{FF2B5EF4-FFF2-40B4-BE49-F238E27FC236}">
              <a16:creationId xmlns:a16="http://schemas.microsoft.com/office/drawing/2014/main" id="{845145CC-B074-4EFB-AD25-AEABAFA81194}"/>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8">
          <a:extLst>
            <a:ext uri="{FF2B5EF4-FFF2-40B4-BE49-F238E27FC236}">
              <a16:creationId xmlns:a16="http://schemas.microsoft.com/office/drawing/2014/main" id="{633DB57D-8E92-41F9-9634-F7352790212E}"/>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3">
          <a:extLst>
            <a:ext uri="{FF2B5EF4-FFF2-40B4-BE49-F238E27FC236}">
              <a16:creationId xmlns:a16="http://schemas.microsoft.com/office/drawing/2014/main" id="{5F406E66-3B71-4673-81B3-A87F47773283}"/>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4">
          <a:extLst>
            <a:ext uri="{FF2B5EF4-FFF2-40B4-BE49-F238E27FC236}">
              <a16:creationId xmlns:a16="http://schemas.microsoft.com/office/drawing/2014/main" id="{11C1C7D8-8220-4381-9ADC-FCFEE616375E}"/>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 name="Line 6">
          <a:extLst>
            <a:ext uri="{FF2B5EF4-FFF2-40B4-BE49-F238E27FC236}">
              <a16:creationId xmlns:a16="http://schemas.microsoft.com/office/drawing/2014/main" id="{B0D8662A-F6C6-4A6B-872D-A8327F90A608}"/>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 name="Line 7">
          <a:extLst>
            <a:ext uri="{FF2B5EF4-FFF2-40B4-BE49-F238E27FC236}">
              <a16:creationId xmlns:a16="http://schemas.microsoft.com/office/drawing/2014/main" id="{59B2C012-648A-425E-967A-D83113F0600A}"/>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2" name="Line 8">
          <a:extLst>
            <a:ext uri="{FF2B5EF4-FFF2-40B4-BE49-F238E27FC236}">
              <a16:creationId xmlns:a16="http://schemas.microsoft.com/office/drawing/2014/main" id="{14C7889E-8835-40AE-8269-FFD0A356D86F}"/>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3" name="Line 9">
          <a:extLst>
            <a:ext uri="{FF2B5EF4-FFF2-40B4-BE49-F238E27FC236}">
              <a16:creationId xmlns:a16="http://schemas.microsoft.com/office/drawing/2014/main" id="{8D3107B4-CC68-40C9-9DBF-096D923B0E4E}"/>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4" name="Line 31">
          <a:extLst>
            <a:ext uri="{FF2B5EF4-FFF2-40B4-BE49-F238E27FC236}">
              <a16:creationId xmlns:a16="http://schemas.microsoft.com/office/drawing/2014/main" id="{DE36600E-02B0-4894-8928-EEDDB4CC1B63}"/>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5" name="Line 32">
          <a:extLst>
            <a:ext uri="{FF2B5EF4-FFF2-40B4-BE49-F238E27FC236}">
              <a16:creationId xmlns:a16="http://schemas.microsoft.com/office/drawing/2014/main" id="{0BFC5441-79CC-43D4-B8A5-8AA1FDAF4020}"/>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6" name="Line 33">
          <a:extLst>
            <a:ext uri="{FF2B5EF4-FFF2-40B4-BE49-F238E27FC236}">
              <a16:creationId xmlns:a16="http://schemas.microsoft.com/office/drawing/2014/main" id="{80C48A92-E804-456A-A984-BED0BB3E266C}"/>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7" name="Line 34">
          <a:extLst>
            <a:ext uri="{FF2B5EF4-FFF2-40B4-BE49-F238E27FC236}">
              <a16:creationId xmlns:a16="http://schemas.microsoft.com/office/drawing/2014/main" id="{CB58693A-CDF8-4AD2-A59C-3361BDF8CD35}"/>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8" name="Line 35">
          <a:extLst>
            <a:ext uri="{FF2B5EF4-FFF2-40B4-BE49-F238E27FC236}">
              <a16:creationId xmlns:a16="http://schemas.microsoft.com/office/drawing/2014/main" id="{4F3B4FC8-C0E9-4EC6-97F0-809B28174E96}"/>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9" name="Line 36">
          <a:extLst>
            <a:ext uri="{FF2B5EF4-FFF2-40B4-BE49-F238E27FC236}">
              <a16:creationId xmlns:a16="http://schemas.microsoft.com/office/drawing/2014/main" id="{F1036094-3AB9-47D9-91F5-4BFFEF20F4F9}"/>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0" name="Line 3">
          <a:extLst>
            <a:ext uri="{FF2B5EF4-FFF2-40B4-BE49-F238E27FC236}">
              <a16:creationId xmlns:a16="http://schemas.microsoft.com/office/drawing/2014/main" id="{5E728A5C-5B89-4017-96A0-BC0D9E7B7E90}"/>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1" name="Line 4">
          <a:extLst>
            <a:ext uri="{FF2B5EF4-FFF2-40B4-BE49-F238E27FC236}">
              <a16:creationId xmlns:a16="http://schemas.microsoft.com/office/drawing/2014/main" id="{DBBE7DD2-162C-44A0-9C90-D157DFBC69E5}"/>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2" name="Line 6">
          <a:extLst>
            <a:ext uri="{FF2B5EF4-FFF2-40B4-BE49-F238E27FC236}">
              <a16:creationId xmlns:a16="http://schemas.microsoft.com/office/drawing/2014/main" id="{C2387BB2-4A9A-4227-86D5-B37A508D0AD7}"/>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3" name="Line 7">
          <a:extLst>
            <a:ext uri="{FF2B5EF4-FFF2-40B4-BE49-F238E27FC236}">
              <a16:creationId xmlns:a16="http://schemas.microsoft.com/office/drawing/2014/main" id="{82226BFD-CDB3-45E8-AC85-AD4EBA21AD74}"/>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4" name="Line 8">
          <a:extLst>
            <a:ext uri="{FF2B5EF4-FFF2-40B4-BE49-F238E27FC236}">
              <a16:creationId xmlns:a16="http://schemas.microsoft.com/office/drawing/2014/main" id="{1D295B4A-F5ED-4E59-81C0-3566BB8CBA75}"/>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5" name="Line 9">
          <a:extLst>
            <a:ext uri="{FF2B5EF4-FFF2-40B4-BE49-F238E27FC236}">
              <a16:creationId xmlns:a16="http://schemas.microsoft.com/office/drawing/2014/main" id="{2B3FCC79-0FB8-4E7B-A4EF-7D69C7A8091D}"/>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6" name="Line 31">
          <a:extLst>
            <a:ext uri="{FF2B5EF4-FFF2-40B4-BE49-F238E27FC236}">
              <a16:creationId xmlns:a16="http://schemas.microsoft.com/office/drawing/2014/main" id="{1EB604B3-0B26-4F6C-80EE-1215398E8E10}"/>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7" name="Line 32">
          <a:extLst>
            <a:ext uri="{FF2B5EF4-FFF2-40B4-BE49-F238E27FC236}">
              <a16:creationId xmlns:a16="http://schemas.microsoft.com/office/drawing/2014/main" id="{E3243EA5-1AF0-4D12-86A0-84158A456FFE}"/>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8" name="Line 33">
          <a:extLst>
            <a:ext uri="{FF2B5EF4-FFF2-40B4-BE49-F238E27FC236}">
              <a16:creationId xmlns:a16="http://schemas.microsoft.com/office/drawing/2014/main" id="{0BF7AA24-22B5-4AB5-B074-B15FD5E700D6}"/>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9" name="Line 34">
          <a:extLst>
            <a:ext uri="{FF2B5EF4-FFF2-40B4-BE49-F238E27FC236}">
              <a16:creationId xmlns:a16="http://schemas.microsoft.com/office/drawing/2014/main" id="{7C02E267-A429-4882-8F56-E9A163BDB2B8}"/>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0" name="Line 35">
          <a:extLst>
            <a:ext uri="{FF2B5EF4-FFF2-40B4-BE49-F238E27FC236}">
              <a16:creationId xmlns:a16="http://schemas.microsoft.com/office/drawing/2014/main" id="{5FC6737F-92FC-419F-8BA3-1E8269BAB1B9}"/>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1" name="Line 36">
          <a:extLst>
            <a:ext uri="{FF2B5EF4-FFF2-40B4-BE49-F238E27FC236}">
              <a16:creationId xmlns:a16="http://schemas.microsoft.com/office/drawing/2014/main" id="{CAC79BFC-5845-4598-80C7-0378BC4161D9}"/>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2" name="Line 7">
          <a:extLst>
            <a:ext uri="{FF2B5EF4-FFF2-40B4-BE49-F238E27FC236}">
              <a16:creationId xmlns:a16="http://schemas.microsoft.com/office/drawing/2014/main" id="{11105C26-5922-4312-AD5F-F5888BAF071B}"/>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3" name="Line 8">
          <a:extLst>
            <a:ext uri="{FF2B5EF4-FFF2-40B4-BE49-F238E27FC236}">
              <a16:creationId xmlns:a16="http://schemas.microsoft.com/office/drawing/2014/main" id="{EA34FF09-24B5-4A19-A1A1-D76340B7038A}"/>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4" name="Line 11">
          <a:extLst>
            <a:ext uri="{FF2B5EF4-FFF2-40B4-BE49-F238E27FC236}">
              <a16:creationId xmlns:a16="http://schemas.microsoft.com/office/drawing/2014/main" id="{5557E339-CEDA-434D-88A2-B5B7EEA9AEA3}"/>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5" name="Line 12">
          <a:extLst>
            <a:ext uri="{FF2B5EF4-FFF2-40B4-BE49-F238E27FC236}">
              <a16:creationId xmlns:a16="http://schemas.microsoft.com/office/drawing/2014/main" id="{E0673823-947C-4C14-94BF-AAC52F81DC89}"/>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6" name="Line 13">
          <a:extLst>
            <a:ext uri="{FF2B5EF4-FFF2-40B4-BE49-F238E27FC236}">
              <a16:creationId xmlns:a16="http://schemas.microsoft.com/office/drawing/2014/main" id="{4673992A-6239-4EFA-815A-F80C919A5ADD}"/>
            </a:ext>
          </a:extLst>
        </xdr:cNvPr>
        <xdr:cNvSpPr>
          <a:spLocks noChangeShapeType="1"/>
        </xdr:cNvSpPr>
      </xdr:nvSpPr>
      <xdr:spPr bwMode="auto">
        <a:xfrm>
          <a:off x="26098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7" name="Line 14">
          <a:extLst>
            <a:ext uri="{FF2B5EF4-FFF2-40B4-BE49-F238E27FC236}">
              <a16:creationId xmlns:a16="http://schemas.microsoft.com/office/drawing/2014/main" id="{FCB10C84-11D9-4143-ABA3-13A5971D4FB1}"/>
            </a:ext>
          </a:extLst>
        </xdr:cNvPr>
        <xdr:cNvSpPr>
          <a:spLocks noChangeShapeType="1"/>
        </xdr:cNvSpPr>
      </xdr:nvSpPr>
      <xdr:spPr bwMode="auto">
        <a:xfrm>
          <a:off x="26098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38" name="Line 2">
          <a:extLst>
            <a:ext uri="{FF2B5EF4-FFF2-40B4-BE49-F238E27FC236}">
              <a16:creationId xmlns:a16="http://schemas.microsoft.com/office/drawing/2014/main" id="{B8EF7CFB-3F74-4432-BBFD-A6A9100FA2D1}"/>
            </a:ext>
          </a:extLst>
        </xdr:cNvPr>
        <xdr:cNvSpPr>
          <a:spLocks noChangeShapeType="1"/>
        </xdr:cNvSpPr>
      </xdr:nvSpPr>
      <xdr:spPr bwMode="auto">
        <a:xfrm>
          <a:off x="383857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39" name="Line 3">
          <a:extLst>
            <a:ext uri="{FF2B5EF4-FFF2-40B4-BE49-F238E27FC236}">
              <a16:creationId xmlns:a16="http://schemas.microsoft.com/office/drawing/2014/main" id="{AF39B60A-FDA2-4BFC-8CBE-8C840137FBF1}"/>
            </a:ext>
          </a:extLst>
        </xdr:cNvPr>
        <xdr:cNvSpPr>
          <a:spLocks noChangeShapeType="1"/>
        </xdr:cNvSpPr>
      </xdr:nvSpPr>
      <xdr:spPr bwMode="auto">
        <a:xfrm>
          <a:off x="383857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0" name="Line 15">
          <a:extLst>
            <a:ext uri="{FF2B5EF4-FFF2-40B4-BE49-F238E27FC236}">
              <a16:creationId xmlns:a16="http://schemas.microsoft.com/office/drawing/2014/main" id="{561FEAC4-DC8F-46EF-8D64-E5361E90CA62}"/>
            </a:ext>
          </a:extLst>
        </xdr:cNvPr>
        <xdr:cNvSpPr>
          <a:spLocks noChangeShapeType="1"/>
        </xdr:cNvSpPr>
      </xdr:nvSpPr>
      <xdr:spPr bwMode="auto">
        <a:xfrm>
          <a:off x="383857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41" name="Line 16">
          <a:extLst>
            <a:ext uri="{FF2B5EF4-FFF2-40B4-BE49-F238E27FC236}">
              <a16:creationId xmlns:a16="http://schemas.microsoft.com/office/drawing/2014/main" id="{080FF1F7-7DC9-4DC4-92A2-CA05178A2F5F}"/>
            </a:ext>
          </a:extLst>
        </xdr:cNvPr>
        <xdr:cNvSpPr>
          <a:spLocks noChangeShapeType="1"/>
        </xdr:cNvSpPr>
      </xdr:nvSpPr>
      <xdr:spPr bwMode="auto">
        <a:xfrm>
          <a:off x="3838575" y="1323975"/>
          <a:ext cx="0" cy="0"/>
        </a:xfrm>
        <a:prstGeom prst="line">
          <a:avLst/>
        </a:prstGeom>
        <a:noFill/>
        <a:ln w="9525">
          <a:solidFill>
            <a:srgbClr val="000000"/>
          </a:solidFill>
          <a:round/>
          <a:headEnd/>
          <a:tailEnd/>
        </a:ln>
      </xdr:spPr>
    </xdr:sp>
    <xdr:clientData/>
  </xdr:twoCellAnchor>
  <xdr:twoCellAnchor editAs="oneCell">
    <xdr:from>
      <xdr:col>2</xdr:col>
      <xdr:colOff>533400</xdr:colOff>
      <xdr:row>2</xdr:row>
      <xdr:rowOff>38100</xdr:rowOff>
    </xdr:from>
    <xdr:to>
      <xdr:col>3</xdr:col>
      <xdr:colOff>787298</xdr:colOff>
      <xdr:row>5</xdr:row>
      <xdr:rowOff>138952</xdr:rowOff>
    </xdr:to>
    <xdr:pic>
      <xdr:nvPicPr>
        <xdr:cNvPr id="43" name="Picture 1" descr="logo">
          <a:extLst>
            <a:ext uri="{FF2B5EF4-FFF2-40B4-BE49-F238E27FC236}">
              <a16:creationId xmlns:a16="http://schemas.microsoft.com/office/drawing/2014/main" id="{2793B445-D1A6-4FDE-84AA-44A88B5F44B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0" y="419100"/>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6</xdr:row>
      <xdr:rowOff>161925</xdr:rowOff>
    </xdr:from>
    <xdr:to>
      <xdr:col>2</xdr:col>
      <xdr:colOff>0</xdr:colOff>
      <xdr:row>6</xdr:row>
      <xdr:rowOff>161925</xdr:rowOff>
    </xdr:to>
    <xdr:sp macro="" textlink="">
      <xdr:nvSpPr>
        <xdr:cNvPr id="2" name="Line 7">
          <a:extLst>
            <a:ext uri="{FF2B5EF4-FFF2-40B4-BE49-F238E27FC236}">
              <a16:creationId xmlns:a16="http://schemas.microsoft.com/office/drawing/2014/main" id="{00000000-0008-0000-0D00-000002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 name="Line 8">
          <a:extLst>
            <a:ext uri="{FF2B5EF4-FFF2-40B4-BE49-F238E27FC236}">
              <a16:creationId xmlns:a16="http://schemas.microsoft.com/office/drawing/2014/main" id="{00000000-0008-0000-0D00-000003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14">
          <a:extLst>
            <a:ext uri="{FF2B5EF4-FFF2-40B4-BE49-F238E27FC236}">
              <a16:creationId xmlns:a16="http://schemas.microsoft.com/office/drawing/2014/main" id="{00000000-0008-0000-0D00-000004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15">
          <a:extLst>
            <a:ext uri="{FF2B5EF4-FFF2-40B4-BE49-F238E27FC236}">
              <a16:creationId xmlns:a16="http://schemas.microsoft.com/office/drawing/2014/main" id="{00000000-0008-0000-0D00-000005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16">
          <a:extLst>
            <a:ext uri="{FF2B5EF4-FFF2-40B4-BE49-F238E27FC236}">
              <a16:creationId xmlns:a16="http://schemas.microsoft.com/office/drawing/2014/main" id="{00000000-0008-0000-0D00-000006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17">
          <a:extLst>
            <a:ext uri="{FF2B5EF4-FFF2-40B4-BE49-F238E27FC236}">
              <a16:creationId xmlns:a16="http://schemas.microsoft.com/office/drawing/2014/main" id="{00000000-0008-0000-0D00-000007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18">
          <a:extLst>
            <a:ext uri="{FF2B5EF4-FFF2-40B4-BE49-F238E27FC236}">
              <a16:creationId xmlns:a16="http://schemas.microsoft.com/office/drawing/2014/main" id="{00000000-0008-0000-0D00-000008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19">
          <a:extLst>
            <a:ext uri="{FF2B5EF4-FFF2-40B4-BE49-F238E27FC236}">
              <a16:creationId xmlns:a16="http://schemas.microsoft.com/office/drawing/2014/main" id="{00000000-0008-0000-0D00-000009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0" name="Line 4">
          <a:extLst>
            <a:ext uri="{FF2B5EF4-FFF2-40B4-BE49-F238E27FC236}">
              <a16:creationId xmlns:a16="http://schemas.microsoft.com/office/drawing/2014/main" id="{00000000-0008-0000-0D00-00000A000000}"/>
            </a:ext>
          </a:extLst>
        </xdr:cNvPr>
        <xdr:cNvSpPr>
          <a:spLocks noChangeShapeType="1"/>
        </xdr:cNvSpPr>
      </xdr:nvSpPr>
      <xdr:spPr bwMode="auto">
        <a:xfrm>
          <a:off x="37719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1" name="Line 5">
          <a:extLst>
            <a:ext uri="{FF2B5EF4-FFF2-40B4-BE49-F238E27FC236}">
              <a16:creationId xmlns:a16="http://schemas.microsoft.com/office/drawing/2014/main" id="{00000000-0008-0000-0D00-00000B000000}"/>
            </a:ext>
          </a:extLst>
        </xdr:cNvPr>
        <xdr:cNvSpPr>
          <a:spLocks noChangeShapeType="1"/>
        </xdr:cNvSpPr>
      </xdr:nvSpPr>
      <xdr:spPr bwMode="auto">
        <a:xfrm>
          <a:off x="37719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2" name="Line 6">
          <a:extLst>
            <a:ext uri="{FF2B5EF4-FFF2-40B4-BE49-F238E27FC236}">
              <a16:creationId xmlns:a16="http://schemas.microsoft.com/office/drawing/2014/main" id="{00000000-0008-0000-0D00-00000C000000}"/>
            </a:ext>
          </a:extLst>
        </xdr:cNvPr>
        <xdr:cNvSpPr>
          <a:spLocks noChangeShapeType="1"/>
        </xdr:cNvSpPr>
      </xdr:nvSpPr>
      <xdr:spPr bwMode="auto">
        <a:xfrm>
          <a:off x="37719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3" name="Line 7">
          <a:extLst>
            <a:ext uri="{FF2B5EF4-FFF2-40B4-BE49-F238E27FC236}">
              <a16:creationId xmlns:a16="http://schemas.microsoft.com/office/drawing/2014/main" id="{00000000-0008-0000-0D00-00000D000000}"/>
            </a:ext>
          </a:extLst>
        </xdr:cNvPr>
        <xdr:cNvSpPr>
          <a:spLocks noChangeShapeType="1"/>
        </xdr:cNvSpPr>
      </xdr:nvSpPr>
      <xdr:spPr bwMode="auto">
        <a:xfrm>
          <a:off x="37719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4" name="Line 8">
          <a:extLst>
            <a:ext uri="{FF2B5EF4-FFF2-40B4-BE49-F238E27FC236}">
              <a16:creationId xmlns:a16="http://schemas.microsoft.com/office/drawing/2014/main" id="{00000000-0008-0000-0D00-00000E000000}"/>
            </a:ext>
          </a:extLst>
        </xdr:cNvPr>
        <xdr:cNvSpPr>
          <a:spLocks noChangeShapeType="1"/>
        </xdr:cNvSpPr>
      </xdr:nvSpPr>
      <xdr:spPr bwMode="auto">
        <a:xfrm>
          <a:off x="37719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5" name="Line 9">
          <a:extLst>
            <a:ext uri="{FF2B5EF4-FFF2-40B4-BE49-F238E27FC236}">
              <a16:creationId xmlns:a16="http://schemas.microsoft.com/office/drawing/2014/main" id="{00000000-0008-0000-0D00-00000F000000}"/>
            </a:ext>
          </a:extLst>
        </xdr:cNvPr>
        <xdr:cNvSpPr>
          <a:spLocks noChangeShapeType="1"/>
        </xdr:cNvSpPr>
      </xdr:nvSpPr>
      <xdr:spPr bwMode="auto">
        <a:xfrm>
          <a:off x="37719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6" name="Line 10">
          <a:extLst>
            <a:ext uri="{FF2B5EF4-FFF2-40B4-BE49-F238E27FC236}">
              <a16:creationId xmlns:a16="http://schemas.microsoft.com/office/drawing/2014/main" id="{00000000-0008-0000-0D00-000010000000}"/>
            </a:ext>
          </a:extLst>
        </xdr:cNvPr>
        <xdr:cNvSpPr>
          <a:spLocks noChangeShapeType="1"/>
        </xdr:cNvSpPr>
      </xdr:nvSpPr>
      <xdr:spPr bwMode="auto">
        <a:xfrm>
          <a:off x="37719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7" name="Line 11">
          <a:extLst>
            <a:ext uri="{FF2B5EF4-FFF2-40B4-BE49-F238E27FC236}">
              <a16:creationId xmlns:a16="http://schemas.microsoft.com/office/drawing/2014/main" id="{00000000-0008-0000-0D00-000011000000}"/>
            </a:ext>
          </a:extLst>
        </xdr:cNvPr>
        <xdr:cNvSpPr>
          <a:spLocks noChangeShapeType="1"/>
        </xdr:cNvSpPr>
      </xdr:nvSpPr>
      <xdr:spPr bwMode="auto">
        <a:xfrm>
          <a:off x="37719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8" name="Line 3">
          <a:extLst>
            <a:ext uri="{FF2B5EF4-FFF2-40B4-BE49-F238E27FC236}">
              <a16:creationId xmlns:a16="http://schemas.microsoft.com/office/drawing/2014/main" id="{00000000-0008-0000-0D00-000012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9" name="Line 4">
          <a:extLst>
            <a:ext uri="{FF2B5EF4-FFF2-40B4-BE49-F238E27FC236}">
              <a16:creationId xmlns:a16="http://schemas.microsoft.com/office/drawing/2014/main" id="{00000000-0008-0000-0D00-000013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0" name="Line 5">
          <a:extLst>
            <a:ext uri="{FF2B5EF4-FFF2-40B4-BE49-F238E27FC236}">
              <a16:creationId xmlns:a16="http://schemas.microsoft.com/office/drawing/2014/main" id="{00000000-0008-0000-0D00-000014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1" name="Line 6">
          <a:extLst>
            <a:ext uri="{FF2B5EF4-FFF2-40B4-BE49-F238E27FC236}">
              <a16:creationId xmlns:a16="http://schemas.microsoft.com/office/drawing/2014/main" id="{00000000-0008-0000-0D00-000015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2" name="Line 7">
          <a:extLst>
            <a:ext uri="{FF2B5EF4-FFF2-40B4-BE49-F238E27FC236}">
              <a16:creationId xmlns:a16="http://schemas.microsoft.com/office/drawing/2014/main" id="{00000000-0008-0000-0D00-000016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3" name="Line 8">
          <a:extLst>
            <a:ext uri="{FF2B5EF4-FFF2-40B4-BE49-F238E27FC236}">
              <a16:creationId xmlns:a16="http://schemas.microsoft.com/office/drawing/2014/main" id="{00000000-0008-0000-0D00-000017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4" name="Line 3">
          <a:extLst>
            <a:ext uri="{FF2B5EF4-FFF2-40B4-BE49-F238E27FC236}">
              <a16:creationId xmlns:a16="http://schemas.microsoft.com/office/drawing/2014/main" id="{00000000-0008-0000-0D00-000018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5" name="Line 4">
          <a:extLst>
            <a:ext uri="{FF2B5EF4-FFF2-40B4-BE49-F238E27FC236}">
              <a16:creationId xmlns:a16="http://schemas.microsoft.com/office/drawing/2014/main" id="{00000000-0008-0000-0D00-000019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6" name="Line 6">
          <a:extLst>
            <a:ext uri="{FF2B5EF4-FFF2-40B4-BE49-F238E27FC236}">
              <a16:creationId xmlns:a16="http://schemas.microsoft.com/office/drawing/2014/main" id="{00000000-0008-0000-0D00-00001A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7" name="Line 7">
          <a:extLst>
            <a:ext uri="{FF2B5EF4-FFF2-40B4-BE49-F238E27FC236}">
              <a16:creationId xmlns:a16="http://schemas.microsoft.com/office/drawing/2014/main" id="{00000000-0008-0000-0D00-00001B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8" name="Line 8">
          <a:extLst>
            <a:ext uri="{FF2B5EF4-FFF2-40B4-BE49-F238E27FC236}">
              <a16:creationId xmlns:a16="http://schemas.microsoft.com/office/drawing/2014/main" id="{00000000-0008-0000-0D00-00001C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9" name="Line 9">
          <a:extLst>
            <a:ext uri="{FF2B5EF4-FFF2-40B4-BE49-F238E27FC236}">
              <a16:creationId xmlns:a16="http://schemas.microsoft.com/office/drawing/2014/main" id="{00000000-0008-0000-0D00-00001D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0" name="Line 31">
          <a:extLst>
            <a:ext uri="{FF2B5EF4-FFF2-40B4-BE49-F238E27FC236}">
              <a16:creationId xmlns:a16="http://schemas.microsoft.com/office/drawing/2014/main" id="{00000000-0008-0000-0D00-00001E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1" name="Line 32">
          <a:extLst>
            <a:ext uri="{FF2B5EF4-FFF2-40B4-BE49-F238E27FC236}">
              <a16:creationId xmlns:a16="http://schemas.microsoft.com/office/drawing/2014/main" id="{00000000-0008-0000-0D00-00001F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2" name="Line 33">
          <a:extLst>
            <a:ext uri="{FF2B5EF4-FFF2-40B4-BE49-F238E27FC236}">
              <a16:creationId xmlns:a16="http://schemas.microsoft.com/office/drawing/2014/main" id="{00000000-0008-0000-0D00-000020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3" name="Line 34">
          <a:extLst>
            <a:ext uri="{FF2B5EF4-FFF2-40B4-BE49-F238E27FC236}">
              <a16:creationId xmlns:a16="http://schemas.microsoft.com/office/drawing/2014/main" id="{00000000-0008-0000-0D00-000021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4" name="Line 35">
          <a:extLst>
            <a:ext uri="{FF2B5EF4-FFF2-40B4-BE49-F238E27FC236}">
              <a16:creationId xmlns:a16="http://schemas.microsoft.com/office/drawing/2014/main" id="{00000000-0008-0000-0D00-000022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5" name="Line 36">
          <a:extLst>
            <a:ext uri="{FF2B5EF4-FFF2-40B4-BE49-F238E27FC236}">
              <a16:creationId xmlns:a16="http://schemas.microsoft.com/office/drawing/2014/main" id="{00000000-0008-0000-0D00-000023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6" name="Line 3">
          <a:extLst>
            <a:ext uri="{FF2B5EF4-FFF2-40B4-BE49-F238E27FC236}">
              <a16:creationId xmlns:a16="http://schemas.microsoft.com/office/drawing/2014/main" id="{00000000-0008-0000-0D00-000024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7" name="Line 4">
          <a:extLst>
            <a:ext uri="{FF2B5EF4-FFF2-40B4-BE49-F238E27FC236}">
              <a16:creationId xmlns:a16="http://schemas.microsoft.com/office/drawing/2014/main" id="{00000000-0008-0000-0D00-000025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8" name="Line 6">
          <a:extLst>
            <a:ext uri="{FF2B5EF4-FFF2-40B4-BE49-F238E27FC236}">
              <a16:creationId xmlns:a16="http://schemas.microsoft.com/office/drawing/2014/main" id="{00000000-0008-0000-0D00-000026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9" name="Line 7">
          <a:extLst>
            <a:ext uri="{FF2B5EF4-FFF2-40B4-BE49-F238E27FC236}">
              <a16:creationId xmlns:a16="http://schemas.microsoft.com/office/drawing/2014/main" id="{00000000-0008-0000-0D00-000027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0" name="Line 8">
          <a:extLst>
            <a:ext uri="{FF2B5EF4-FFF2-40B4-BE49-F238E27FC236}">
              <a16:creationId xmlns:a16="http://schemas.microsoft.com/office/drawing/2014/main" id="{00000000-0008-0000-0D00-000028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1" name="Line 9">
          <a:extLst>
            <a:ext uri="{FF2B5EF4-FFF2-40B4-BE49-F238E27FC236}">
              <a16:creationId xmlns:a16="http://schemas.microsoft.com/office/drawing/2014/main" id="{00000000-0008-0000-0D00-000029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2" name="Line 31">
          <a:extLst>
            <a:ext uri="{FF2B5EF4-FFF2-40B4-BE49-F238E27FC236}">
              <a16:creationId xmlns:a16="http://schemas.microsoft.com/office/drawing/2014/main" id="{00000000-0008-0000-0D00-00002A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3" name="Line 32">
          <a:extLst>
            <a:ext uri="{FF2B5EF4-FFF2-40B4-BE49-F238E27FC236}">
              <a16:creationId xmlns:a16="http://schemas.microsoft.com/office/drawing/2014/main" id="{00000000-0008-0000-0D00-00002B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4" name="Line 33">
          <a:extLst>
            <a:ext uri="{FF2B5EF4-FFF2-40B4-BE49-F238E27FC236}">
              <a16:creationId xmlns:a16="http://schemas.microsoft.com/office/drawing/2014/main" id="{00000000-0008-0000-0D00-00002C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5" name="Line 34">
          <a:extLst>
            <a:ext uri="{FF2B5EF4-FFF2-40B4-BE49-F238E27FC236}">
              <a16:creationId xmlns:a16="http://schemas.microsoft.com/office/drawing/2014/main" id="{00000000-0008-0000-0D00-00002D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6" name="Line 35">
          <a:extLst>
            <a:ext uri="{FF2B5EF4-FFF2-40B4-BE49-F238E27FC236}">
              <a16:creationId xmlns:a16="http://schemas.microsoft.com/office/drawing/2014/main" id="{00000000-0008-0000-0D00-00002E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7" name="Line 36">
          <a:extLst>
            <a:ext uri="{FF2B5EF4-FFF2-40B4-BE49-F238E27FC236}">
              <a16:creationId xmlns:a16="http://schemas.microsoft.com/office/drawing/2014/main" id="{00000000-0008-0000-0D00-00002F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8" name="Line 7">
          <a:extLst>
            <a:ext uri="{FF2B5EF4-FFF2-40B4-BE49-F238E27FC236}">
              <a16:creationId xmlns:a16="http://schemas.microsoft.com/office/drawing/2014/main" id="{00000000-0008-0000-0D00-000030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9" name="Line 8">
          <a:extLst>
            <a:ext uri="{FF2B5EF4-FFF2-40B4-BE49-F238E27FC236}">
              <a16:creationId xmlns:a16="http://schemas.microsoft.com/office/drawing/2014/main" id="{00000000-0008-0000-0D00-000031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0" name="Line 11">
          <a:extLst>
            <a:ext uri="{FF2B5EF4-FFF2-40B4-BE49-F238E27FC236}">
              <a16:creationId xmlns:a16="http://schemas.microsoft.com/office/drawing/2014/main" id="{00000000-0008-0000-0D00-000032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1" name="Line 12">
          <a:extLst>
            <a:ext uri="{FF2B5EF4-FFF2-40B4-BE49-F238E27FC236}">
              <a16:creationId xmlns:a16="http://schemas.microsoft.com/office/drawing/2014/main" id="{00000000-0008-0000-0D00-000033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2" name="Line 13">
          <a:extLst>
            <a:ext uri="{FF2B5EF4-FFF2-40B4-BE49-F238E27FC236}">
              <a16:creationId xmlns:a16="http://schemas.microsoft.com/office/drawing/2014/main" id="{00000000-0008-0000-0D00-000034000000}"/>
            </a:ext>
          </a:extLst>
        </xdr:cNvPr>
        <xdr:cNvSpPr>
          <a:spLocks noChangeShapeType="1"/>
        </xdr:cNvSpPr>
      </xdr:nvSpPr>
      <xdr:spPr bwMode="auto">
        <a:xfrm>
          <a:off x="261937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3" name="Line 14">
          <a:extLst>
            <a:ext uri="{FF2B5EF4-FFF2-40B4-BE49-F238E27FC236}">
              <a16:creationId xmlns:a16="http://schemas.microsoft.com/office/drawing/2014/main" id="{00000000-0008-0000-0D00-000035000000}"/>
            </a:ext>
          </a:extLst>
        </xdr:cNvPr>
        <xdr:cNvSpPr>
          <a:spLocks noChangeShapeType="1"/>
        </xdr:cNvSpPr>
      </xdr:nvSpPr>
      <xdr:spPr bwMode="auto">
        <a:xfrm>
          <a:off x="261937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54" name="Line 2">
          <a:extLst>
            <a:ext uri="{FF2B5EF4-FFF2-40B4-BE49-F238E27FC236}">
              <a16:creationId xmlns:a16="http://schemas.microsoft.com/office/drawing/2014/main" id="{00000000-0008-0000-0D00-000036000000}"/>
            </a:ext>
          </a:extLst>
        </xdr:cNvPr>
        <xdr:cNvSpPr>
          <a:spLocks noChangeShapeType="1"/>
        </xdr:cNvSpPr>
      </xdr:nvSpPr>
      <xdr:spPr bwMode="auto">
        <a:xfrm>
          <a:off x="37719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5" name="Line 3">
          <a:extLst>
            <a:ext uri="{FF2B5EF4-FFF2-40B4-BE49-F238E27FC236}">
              <a16:creationId xmlns:a16="http://schemas.microsoft.com/office/drawing/2014/main" id="{00000000-0008-0000-0D00-000037000000}"/>
            </a:ext>
          </a:extLst>
        </xdr:cNvPr>
        <xdr:cNvSpPr>
          <a:spLocks noChangeShapeType="1"/>
        </xdr:cNvSpPr>
      </xdr:nvSpPr>
      <xdr:spPr bwMode="auto">
        <a:xfrm>
          <a:off x="37719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56" name="Line 15">
          <a:extLst>
            <a:ext uri="{FF2B5EF4-FFF2-40B4-BE49-F238E27FC236}">
              <a16:creationId xmlns:a16="http://schemas.microsoft.com/office/drawing/2014/main" id="{00000000-0008-0000-0D00-000038000000}"/>
            </a:ext>
          </a:extLst>
        </xdr:cNvPr>
        <xdr:cNvSpPr>
          <a:spLocks noChangeShapeType="1"/>
        </xdr:cNvSpPr>
      </xdr:nvSpPr>
      <xdr:spPr bwMode="auto">
        <a:xfrm>
          <a:off x="37719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7" name="Line 16">
          <a:extLst>
            <a:ext uri="{FF2B5EF4-FFF2-40B4-BE49-F238E27FC236}">
              <a16:creationId xmlns:a16="http://schemas.microsoft.com/office/drawing/2014/main" id="{00000000-0008-0000-0D00-000039000000}"/>
            </a:ext>
          </a:extLst>
        </xdr:cNvPr>
        <xdr:cNvSpPr>
          <a:spLocks noChangeShapeType="1"/>
        </xdr:cNvSpPr>
      </xdr:nvSpPr>
      <xdr:spPr bwMode="auto">
        <a:xfrm>
          <a:off x="3771900" y="1323975"/>
          <a:ext cx="0" cy="0"/>
        </a:xfrm>
        <a:prstGeom prst="line">
          <a:avLst/>
        </a:prstGeom>
        <a:noFill/>
        <a:ln w="9525">
          <a:solidFill>
            <a:srgbClr val="000000"/>
          </a:solidFill>
          <a:round/>
          <a:headEnd/>
          <a:tailEnd/>
        </a:ln>
      </xdr:spPr>
    </xdr:sp>
    <xdr:clientData/>
  </xdr:twoCellAnchor>
  <xdr:twoCellAnchor editAs="oneCell">
    <xdr:from>
      <xdr:col>2</xdr:col>
      <xdr:colOff>485775</xdr:colOff>
      <xdr:row>1</xdr:row>
      <xdr:rowOff>153459</xdr:rowOff>
    </xdr:from>
    <xdr:to>
      <xdr:col>3</xdr:col>
      <xdr:colOff>965098</xdr:colOff>
      <xdr:row>5</xdr:row>
      <xdr:rowOff>63811</xdr:rowOff>
    </xdr:to>
    <xdr:pic>
      <xdr:nvPicPr>
        <xdr:cNvPr id="58" name="Picture 1" descr="logo">
          <a:extLst>
            <a:ext uri="{FF2B5EF4-FFF2-40B4-BE49-F238E27FC236}">
              <a16:creationId xmlns:a16="http://schemas.microsoft.com/office/drawing/2014/main" id="{279C5EC7-9C24-4CB6-BF8A-7ACD6A8080F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84525" y="343959"/>
          <a:ext cx="1484739"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6</xdr:row>
      <xdr:rowOff>161925</xdr:rowOff>
    </xdr:from>
    <xdr:to>
      <xdr:col>3</xdr:col>
      <xdr:colOff>0</xdr:colOff>
      <xdr:row>6</xdr:row>
      <xdr:rowOff>161925</xdr:rowOff>
    </xdr:to>
    <xdr:sp macro="" textlink="">
      <xdr:nvSpPr>
        <xdr:cNvPr id="2" name="Line 4">
          <a:extLst>
            <a:ext uri="{FF2B5EF4-FFF2-40B4-BE49-F238E27FC236}">
              <a16:creationId xmlns:a16="http://schemas.microsoft.com/office/drawing/2014/main" id="{00000000-0008-0000-0E00-000002000000}"/>
            </a:ext>
          </a:extLst>
        </xdr:cNvPr>
        <xdr:cNvSpPr>
          <a:spLocks noChangeShapeType="1"/>
        </xdr:cNvSpPr>
      </xdr:nvSpPr>
      <xdr:spPr bwMode="auto">
        <a:xfrm>
          <a:off x="5276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3" name="Line 5">
          <a:extLst>
            <a:ext uri="{FF2B5EF4-FFF2-40B4-BE49-F238E27FC236}">
              <a16:creationId xmlns:a16="http://schemas.microsoft.com/office/drawing/2014/main" id="{00000000-0008-0000-0E00-000003000000}"/>
            </a:ext>
          </a:extLst>
        </xdr:cNvPr>
        <xdr:cNvSpPr>
          <a:spLocks noChangeShapeType="1"/>
        </xdr:cNvSpPr>
      </xdr:nvSpPr>
      <xdr:spPr bwMode="auto">
        <a:xfrm>
          <a:off x="52768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 name="Line 6">
          <a:extLst>
            <a:ext uri="{FF2B5EF4-FFF2-40B4-BE49-F238E27FC236}">
              <a16:creationId xmlns:a16="http://schemas.microsoft.com/office/drawing/2014/main" id="{00000000-0008-0000-0E00-000004000000}"/>
            </a:ext>
          </a:extLst>
        </xdr:cNvPr>
        <xdr:cNvSpPr>
          <a:spLocks noChangeShapeType="1"/>
        </xdr:cNvSpPr>
      </xdr:nvSpPr>
      <xdr:spPr bwMode="auto">
        <a:xfrm>
          <a:off x="5276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 name="Line 7">
          <a:extLst>
            <a:ext uri="{FF2B5EF4-FFF2-40B4-BE49-F238E27FC236}">
              <a16:creationId xmlns:a16="http://schemas.microsoft.com/office/drawing/2014/main" id="{00000000-0008-0000-0E00-000005000000}"/>
            </a:ext>
          </a:extLst>
        </xdr:cNvPr>
        <xdr:cNvSpPr>
          <a:spLocks noChangeShapeType="1"/>
        </xdr:cNvSpPr>
      </xdr:nvSpPr>
      <xdr:spPr bwMode="auto">
        <a:xfrm>
          <a:off x="52768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6" name="Line 8">
          <a:extLst>
            <a:ext uri="{FF2B5EF4-FFF2-40B4-BE49-F238E27FC236}">
              <a16:creationId xmlns:a16="http://schemas.microsoft.com/office/drawing/2014/main" id="{00000000-0008-0000-0E00-000006000000}"/>
            </a:ext>
          </a:extLst>
        </xdr:cNvPr>
        <xdr:cNvSpPr>
          <a:spLocks noChangeShapeType="1"/>
        </xdr:cNvSpPr>
      </xdr:nvSpPr>
      <xdr:spPr bwMode="auto">
        <a:xfrm>
          <a:off x="5276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7" name="Line 9">
          <a:extLst>
            <a:ext uri="{FF2B5EF4-FFF2-40B4-BE49-F238E27FC236}">
              <a16:creationId xmlns:a16="http://schemas.microsoft.com/office/drawing/2014/main" id="{00000000-0008-0000-0E00-000007000000}"/>
            </a:ext>
          </a:extLst>
        </xdr:cNvPr>
        <xdr:cNvSpPr>
          <a:spLocks noChangeShapeType="1"/>
        </xdr:cNvSpPr>
      </xdr:nvSpPr>
      <xdr:spPr bwMode="auto">
        <a:xfrm>
          <a:off x="52768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8" name="Line 10">
          <a:extLst>
            <a:ext uri="{FF2B5EF4-FFF2-40B4-BE49-F238E27FC236}">
              <a16:creationId xmlns:a16="http://schemas.microsoft.com/office/drawing/2014/main" id="{00000000-0008-0000-0E00-000008000000}"/>
            </a:ext>
          </a:extLst>
        </xdr:cNvPr>
        <xdr:cNvSpPr>
          <a:spLocks noChangeShapeType="1"/>
        </xdr:cNvSpPr>
      </xdr:nvSpPr>
      <xdr:spPr bwMode="auto">
        <a:xfrm>
          <a:off x="5276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9" name="Line 11">
          <a:extLst>
            <a:ext uri="{FF2B5EF4-FFF2-40B4-BE49-F238E27FC236}">
              <a16:creationId xmlns:a16="http://schemas.microsoft.com/office/drawing/2014/main" id="{00000000-0008-0000-0E00-000009000000}"/>
            </a:ext>
          </a:extLst>
        </xdr:cNvPr>
        <xdr:cNvSpPr>
          <a:spLocks noChangeShapeType="1"/>
        </xdr:cNvSpPr>
      </xdr:nvSpPr>
      <xdr:spPr bwMode="auto">
        <a:xfrm>
          <a:off x="5276850" y="1323975"/>
          <a:ext cx="0" cy="0"/>
        </a:xfrm>
        <a:prstGeom prst="line">
          <a:avLst/>
        </a:prstGeom>
        <a:noFill/>
        <a:ln w="9525">
          <a:solidFill>
            <a:srgbClr val="000000"/>
          </a:solidFill>
          <a:round/>
          <a:headEnd/>
          <a:tailEnd/>
        </a:ln>
      </xdr:spPr>
    </xdr:sp>
    <xdr:clientData/>
  </xdr:twoCellAnchor>
  <xdr:twoCellAnchor>
    <xdr:from>
      <xdr:col>7</xdr:col>
      <xdr:colOff>0</xdr:colOff>
      <xdr:row>46</xdr:row>
      <xdr:rowOff>0</xdr:rowOff>
    </xdr:from>
    <xdr:to>
      <xdr:col>7</xdr:col>
      <xdr:colOff>0</xdr:colOff>
      <xdr:row>47</xdr:row>
      <xdr:rowOff>0</xdr:rowOff>
    </xdr:to>
    <xdr:sp macro="" textlink="">
      <xdr:nvSpPr>
        <xdr:cNvPr id="10" name="Texto 4">
          <a:extLst>
            <a:ext uri="{FF2B5EF4-FFF2-40B4-BE49-F238E27FC236}">
              <a16:creationId xmlns:a16="http://schemas.microsoft.com/office/drawing/2014/main" id="{00000000-0008-0000-0E00-00000A000000}"/>
            </a:ext>
          </a:extLst>
        </xdr:cNvPr>
        <xdr:cNvSpPr txBox="1">
          <a:spLocks noChangeArrowheads="1"/>
        </xdr:cNvSpPr>
      </xdr:nvSpPr>
      <xdr:spPr bwMode="auto">
        <a:xfrm>
          <a:off x="7639050" y="5419725"/>
          <a:ext cx="0" cy="419100"/>
        </a:xfrm>
        <a:prstGeom prst="rect">
          <a:avLst/>
        </a:prstGeom>
        <a:solidFill>
          <a:srgbClr val="FFFFFF"/>
        </a:solidFill>
        <a:ln w="1">
          <a:solidFill>
            <a:srgbClr val="FFFFFF"/>
          </a:solidFill>
          <a:miter lim="800000"/>
          <a:headEnd/>
          <a:tailEnd/>
        </a:ln>
      </xdr:spPr>
      <xdr:txBody>
        <a:bodyPr vertOverflow="clip" wrap="square" lIns="27432" tIns="18288" rIns="27432" bIns="0" anchor="t" upright="1"/>
        <a:lstStyle/>
        <a:p>
          <a:pPr algn="ctr" rtl="0">
            <a:defRPr sz="1000"/>
          </a:pPr>
          <a:r>
            <a:rPr lang="en-US" sz="700" b="0" i="0" strike="noStrike">
              <a:solidFill>
                <a:srgbClr val="000000"/>
              </a:solidFill>
              <a:latin typeface="Arial"/>
              <a:cs typeface="Arial"/>
            </a:rPr>
            <a:t>Dr. Oscar Stark Rivarola</a:t>
          </a:r>
        </a:p>
        <a:p>
          <a:pPr algn="ctr" rtl="0">
            <a:defRPr sz="1000"/>
          </a:pPr>
          <a:r>
            <a:rPr lang="en-US" sz="700" b="0" i="0" strike="noStrike">
              <a:solidFill>
                <a:srgbClr val="000000"/>
              </a:solidFill>
              <a:latin typeface="Arial"/>
              <a:cs typeface="Arial"/>
            </a:rPr>
            <a:t>Síndico Titular</a:t>
          </a:r>
        </a:p>
      </xdr:txBody>
    </xdr:sp>
    <xdr:clientData/>
  </xdr:twoCellAnchor>
  <xdr:twoCellAnchor>
    <xdr:from>
      <xdr:col>7</xdr:col>
      <xdr:colOff>0</xdr:colOff>
      <xdr:row>46</xdr:row>
      <xdr:rowOff>0</xdr:rowOff>
    </xdr:from>
    <xdr:to>
      <xdr:col>7</xdr:col>
      <xdr:colOff>0</xdr:colOff>
      <xdr:row>46</xdr:row>
      <xdr:rowOff>38100</xdr:rowOff>
    </xdr:to>
    <xdr:sp macro="" textlink="">
      <xdr:nvSpPr>
        <xdr:cNvPr id="11" name="Texto 4">
          <a:extLst>
            <a:ext uri="{FF2B5EF4-FFF2-40B4-BE49-F238E27FC236}">
              <a16:creationId xmlns:a16="http://schemas.microsoft.com/office/drawing/2014/main" id="{00000000-0008-0000-0E00-00000B000000}"/>
            </a:ext>
          </a:extLst>
        </xdr:cNvPr>
        <xdr:cNvSpPr txBox="1">
          <a:spLocks noChangeArrowheads="1"/>
        </xdr:cNvSpPr>
      </xdr:nvSpPr>
      <xdr:spPr bwMode="auto">
        <a:xfrm>
          <a:off x="7639050" y="5067300"/>
          <a:ext cx="0" cy="390525"/>
        </a:xfrm>
        <a:prstGeom prst="rect">
          <a:avLst/>
        </a:prstGeom>
        <a:solidFill>
          <a:srgbClr val="FFFFFF"/>
        </a:solidFill>
        <a:ln w="1">
          <a:solidFill>
            <a:srgbClr val="FFFFFF"/>
          </a:solidFill>
          <a:miter lim="800000"/>
          <a:headEnd/>
          <a:tailEnd/>
        </a:ln>
      </xdr:spPr>
      <xdr:txBody>
        <a:bodyPr vertOverflow="clip" wrap="square" lIns="27432" tIns="18288" rIns="27432" bIns="0" anchor="t" upright="1"/>
        <a:lstStyle/>
        <a:p>
          <a:pPr algn="ctr" rtl="0">
            <a:defRPr sz="1000"/>
          </a:pPr>
          <a:r>
            <a:rPr lang="en-US" sz="700" b="0" i="0" strike="noStrike">
              <a:solidFill>
                <a:srgbClr val="000000"/>
              </a:solidFill>
              <a:latin typeface="Arial"/>
              <a:cs typeface="Arial"/>
            </a:rPr>
            <a:t>Dr. Oscar Stark Rivarola</a:t>
          </a:r>
        </a:p>
        <a:p>
          <a:pPr algn="ctr" rtl="0">
            <a:defRPr sz="1000"/>
          </a:pPr>
          <a:r>
            <a:rPr lang="en-US" sz="700" b="0" i="0" strike="noStrike">
              <a:solidFill>
                <a:srgbClr val="000000"/>
              </a:solidFill>
              <a:latin typeface="Arial"/>
              <a:cs typeface="Arial"/>
            </a:rPr>
            <a:t>Síndico Titular</a:t>
          </a:r>
        </a:p>
      </xdr:txBody>
    </xdr:sp>
    <xdr:clientData/>
  </xdr:twoCellAnchor>
  <xdr:twoCellAnchor editAs="oneCell">
    <xdr:from>
      <xdr:col>1</xdr:col>
      <xdr:colOff>25400</xdr:colOff>
      <xdr:row>47</xdr:row>
      <xdr:rowOff>0</xdr:rowOff>
    </xdr:from>
    <xdr:to>
      <xdr:col>10</xdr:col>
      <xdr:colOff>657225</xdr:colOff>
      <xdr:row>48</xdr:row>
      <xdr:rowOff>101600</xdr:rowOff>
    </xdr:to>
    <xdr:sp macro="" textlink="">
      <xdr:nvSpPr>
        <xdr:cNvPr id="12" name="AutoShape 2">
          <a:extLst>
            <a:ext uri="{FF2B5EF4-FFF2-40B4-BE49-F238E27FC236}">
              <a16:creationId xmlns:a16="http://schemas.microsoft.com/office/drawing/2014/main" id="{00000000-0008-0000-0E00-00000C000000}"/>
            </a:ext>
          </a:extLst>
        </xdr:cNvPr>
        <xdr:cNvSpPr>
          <a:spLocks noChangeAspect="1" noChangeArrowheads="1"/>
        </xdr:cNvSpPr>
      </xdr:nvSpPr>
      <xdr:spPr bwMode="auto">
        <a:xfrm>
          <a:off x="2743200" y="14444133"/>
          <a:ext cx="6202892" cy="296333"/>
        </a:xfrm>
        <a:prstGeom prst="rect">
          <a:avLst/>
        </a:prstGeom>
        <a:noFill/>
        <a:ln w="9525">
          <a:noFill/>
          <a:miter lim="800000"/>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3" name="Line 3">
          <a:extLst>
            <a:ext uri="{FF2B5EF4-FFF2-40B4-BE49-F238E27FC236}">
              <a16:creationId xmlns:a16="http://schemas.microsoft.com/office/drawing/2014/main" id="{00000000-0008-0000-0E00-00000D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4" name="Line 4">
          <a:extLst>
            <a:ext uri="{FF2B5EF4-FFF2-40B4-BE49-F238E27FC236}">
              <a16:creationId xmlns:a16="http://schemas.microsoft.com/office/drawing/2014/main" id="{00000000-0008-0000-0E00-00000E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5" name="Line 5">
          <a:extLst>
            <a:ext uri="{FF2B5EF4-FFF2-40B4-BE49-F238E27FC236}">
              <a16:creationId xmlns:a16="http://schemas.microsoft.com/office/drawing/2014/main" id="{00000000-0008-0000-0E00-00000F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6" name="Line 6">
          <a:extLst>
            <a:ext uri="{FF2B5EF4-FFF2-40B4-BE49-F238E27FC236}">
              <a16:creationId xmlns:a16="http://schemas.microsoft.com/office/drawing/2014/main" id="{00000000-0008-0000-0E00-000010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7" name="Line 7">
          <a:extLst>
            <a:ext uri="{FF2B5EF4-FFF2-40B4-BE49-F238E27FC236}">
              <a16:creationId xmlns:a16="http://schemas.microsoft.com/office/drawing/2014/main" id="{00000000-0008-0000-0E00-000011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8" name="Line 8">
          <a:extLst>
            <a:ext uri="{FF2B5EF4-FFF2-40B4-BE49-F238E27FC236}">
              <a16:creationId xmlns:a16="http://schemas.microsoft.com/office/drawing/2014/main" id="{00000000-0008-0000-0E00-000012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9" name="Line 3">
          <a:extLst>
            <a:ext uri="{FF2B5EF4-FFF2-40B4-BE49-F238E27FC236}">
              <a16:creationId xmlns:a16="http://schemas.microsoft.com/office/drawing/2014/main" id="{00000000-0008-0000-0E00-000013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0" name="Line 4">
          <a:extLst>
            <a:ext uri="{FF2B5EF4-FFF2-40B4-BE49-F238E27FC236}">
              <a16:creationId xmlns:a16="http://schemas.microsoft.com/office/drawing/2014/main" id="{00000000-0008-0000-0E00-000014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1" name="Line 6">
          <a:extLst>
            <a:ext uri="{FF2B5EF4-FFF2-40B4-BE49-F238E27FC236}">
              <a16:creationId xmlns:a16="http://schemas.microsoft.com/office/drawing/2014/main" id="{00000000-0008-0000-0E00-000015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2" name="Line 7">
          <a:extLst>
            <a:ext uri="{FF2B5EF4-FFF2-40B4-BE49-F238E27FC236}">
              <a16:creationId xmlns:a16="http://schemas.microsoft.com/office/drawing/2014/main" id="{00000000-0008-0000-0E00-000016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3" name="Line 8">
          <a:extLst>
            <a:ext uri="{FF2B5EF4-FFF2-40B4-BE49-F238E27FC236}">
              <a16:creationId xmlns:a16="http://schemas.microsoft.com/office/drawing/2014/main" id="{00000000-0008-0000-0E00-000017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4" name="Line 9">
          <a:extLst>
            <a:ext uri="{FF2B5EF4-FFF2-40B4-BE49-F238E27FC236}">
              <a16:creationId xmlns:a16="http://schemas.microsoft.com/office/drawing/2014/main" id="{00000000-0008-0000-0E00-000018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5" name="Line 31">
          <a:extLst>
            <a:ext uri="{FF2B5EF4-FFF2-40B4-BE49-F238E27FC236}">
              <a16:creationId xmlns:a16="http://schemas.microsoft.com/office/drawing/2014/main" id="{00000000-0008-0000-0E00-000019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6" name="Line 32">
          <a:extLst>
            <a:ext uri="{FF2B5EF4-FFF2-40B4-BE49-F238E27FC236}">
              <a16:creationId xmlns:a16="http://schemas.microsoft.com/office/drawing/2014/main" id="{00000000-0008-0000-0E00-00001A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7" name="Line 33">
          <a:extLst>
            <a:ext uri="{FF2B5EF4-FFF2-40B4-BE49-F238E27FC236}">
              <a16:creationId xmlns:a16="http://schemas.microsoft.com/office/drawing/2014/main" id="{00000000-0008-0000-0E00-00001B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8" name="Line 34">
          <a:extLst>
            <a:ext uri="{FF2B5EF4-FFF2-40B4-BE49-F238E27FC236}">
              <a16:creationId xmlns:a16="http://schemas.microsoft.com/office/drawing/2014/main" id="{00000000-0008-0000-0E00-00001C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9" name="Line 35">
          <a:extLst>
            <a:ext uri="{FF2B5EF4-FFF2-40B4-BE49-F238E27FC236}">
              <a16:creationId xmlns:a16="http://schemas.microsoft.com/office/drawing/2014/main" id="{00000000-0008-0000-0E00-00001D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0" name="Line 36">
          <a:extLst>
            <a:ext uri="{FF2B5EF4-FFF2-40B4-BE49-F238E27FC236}">
              <a16:creationId xmlns:a16="http://schemas.microsoft.com/office/drawing/2014/main" id="{00000000-0008-0000-0E00-00001E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1" name="Line 3">
          <a:extLst>
            <a:ext uri="{FF2B5EF4-FFF2-40B4-BE49-F238E27FC236}">
              <a16:creationId xmlns:a16="http://schemas.microsoft.com/office/drawing/2014/main" id="{00000000-0008-0000-0E00-00001F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2" name="Line 4">
          <a:extLst>
            <a:ext uri="{FF2B5EF4-FFF2-40B4-BE49-F238E27FC236}">
              <a16:creationId xmlns:a16="http://schemas.microsoft.com/office/drawing/2014/main" id="{00000000-0008-0000-0E00-000020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3" name="Line 6">
          <a:extLst>
            <a:ext uri="{FF2B5EF4-FFF2-40B4-BE49-F238E27FC236}">
              <a16:creationId xmlns:a16="http://schemas.microsoft.com/office/drawing/2014/main" id="{00000000-0008-0000-0E00-000021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4" name="Line 7">
          <a:extLst>
            <a:ext uri="{FF2B5EF4-FFF2-40B4-BE49-F238E27FC236}">
              <a16:creationId xmlns:a16="http://schemas.microsoft.com/office/drawing/2014/main" id="{00000000-0008-0000-0E00-000022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5" name="Line 8">
          <a:extLst>
            <a:ext uri="{FF2B5EF4-FFF2-40B4-BE49-F238E27FC236}">
              <a16:creationId xmlns:a16="http://schemas.microsoft.com/office/drawing/2014/main" id="{00000000-0008-0000-0E00-000023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6" name="Line 9">
          <a:extLst>
            <a:ext uri="{FF2B5EF4-FFF2-40B4-BE49-F238E27FC236}">
              <a16:creationId xmlns:a16="http://schemas.microsoft.com/office/drawing/2014/main" id="{00000000-0008-0000-0E00-000024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7" name="Line 31">
          <a:extLst>
            <a:ext uri="{FF2B5EF4-FFF2-40B4-BE49-F238E27FC236}">
              <a16:creationId xmlns:a16="http://schemas.microsoft.com/office/drawing/2014/main" id="{00000000-0008-0000-0E00-000025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8" name="Line 32">
          <a:extLst>
            <a:ext uri="{FF2B5EF4-FFF2-40B4-BE49-F238E27FC236}">
              <a16:creationId xmlns:a16="http://schemas.microsoft.com/office/drawing/2014/main" id="{00000000-0008-0000-0E00-000026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9" name="Line 33">
          <a:extLst>
            <a:ext uri="{FF2B5EF4-FFF2-40B4-BE49-F238E27FC236}">
              <a16:creationId xmlns:a16="http://schemas.microsoft.com/office/drawing/2014/main" id="{00000000-0008-0000-0E00-000027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0" name="Line 34">
          <a:extLst>
            <a:ext uri="{FF2B5EF4-FFF2-40B4-BE49-F238E27FC236}">
              <a16:creationId xmlns:a16="http://schemas.microsoft.com/office/drawing/2014/main" id="{00000000-0008-0000-0E00-000028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1" name="Line 35">
          <a:extLst>
            <a:ext uri="{FF2B5EF4-FFF2-40B4-BE49-F238E27FC236}">
              <a16:creationId xmlns:a16="http://schemas.microsoft.com/office/drawing/2014/main" id="{00000000-0008-0000-0E00-000029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2" name="Line 36">
          <a:extLst>
            <a:ext uri="{FF2B5EF4-FFF2-40B4-BE49-F238E27FC236}">
              <a16:creationId xmlns:a16="http://schemas.microsoft.com/office/drawing/2014/main" id="{00000000-0008-0000-0E00-00002A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3" name="Line 7">
          <a:extLst>
            <a:ext uri="{FF2B5EF4-FFF2-40B4-BE49-F238E27FC236}">
              <a16:creationId xmlns:a16="http://schemas.microsoft.com/office/drawing/2014/main" id="{00000000-0008-0000-0E00-00002B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4" name="Line 8">
          <a:extLst>
            <a:ext uri="{FF2B5EF4-FFF2-40B4-BE49-F238E27FC236}">
              <a16:creationId xmlns:a16="http://schemas.microsoft.com/office/drawing/2014/main" id="{00000000-0008-0000-0E00-00002C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5" name="Line 11">
          <a:extLst>
            <a:ext uri="{FF2B5EF4-FFF2-40B4-BE49-F238E27FC236}">
              <a16:creationId xmlns:a16="http://schemas.microsoft.com/office/drawing/2014/main" id="{00000000-0008-0000-0E00-00002D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6" name="Line 12">
          <a:extLst>
            <a:ext uri="{FF2B5EF4-FFF2-40B4-BE49-F238E27FC236}">
              <a16:creationId xmlns:a16="http://schemas.microsoft.com/office/drawing/2014/main" id="{00000000-0008-0000-0E00-00002E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7" name="Line 13">
          <a:extLst>
            <a:ext uri="{FF2B5EF4-FFF2-40B4-BE49-F238E27FC236}">
              <a16:creationId xmlns:a16="http://schemas.microsoft.com/office/drawing/2014/main" id="{00000000-0008-0000-0E00-00002F000000}"/>
            </a:ext>
          </a:extLst>
        </xdr:cNvPr>
        <xdr:cNvSpPr>
          <a:spLocks noChangeShapeType="1"/>
        </xdr:cNvSpPr>
      </xdr:nvSpPr>
      <xdr:spPr bwMode="auto">
        <a:xfrm>
          <a:off x="4095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8" name="Line 14">
          <a:extLst>
            <a:ext uri="{FF2B5EF4-FFF2-40B4-BE49-F238E27FC236}">
              <a16:creationId xmlns:a16="http://schemas.microsoft.com/office/drawing/2014/main" id="{00000000-0008-0000-0E00-000030000000}"/>
            </a:ext>
          </a:extLst>
        </xdr:cNvPr>
        <xdr:cNvSpPr>
          <a:spLocks noChangeShapeType="1"/>
        </xdr:cNvSpPr>
      </xdr:nvSpPr>
      <xdr:spPr bwMode="auto">
        <a:xfrm>
          <a:off x="40957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9" name="Line 2">
          <a:extLst>
            <a:ext uri="{FF2B5EF4-FFF2-40B4-BE49-F238E27FC236}">
              <a16:creationId xmlns:a16="http://schemas.microsoft.com/office/drawing/2014/main" id="{00000000-0008-0000-0E00-000031000000}"/>
            </a:ext>
          </a:extLst>
        </xdr:cNvPr>
        <xdr:cNvSpPr>
          <a:spLocks noChangeShapeType="1"/>
        </xdr:cNvSpPr>
      </xdr:nvSpPr>
      <xdr:spPr bwMode="auto">
        <a:xfrm>
          <a:off x="5276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0" name="Line 3">
          <a:extLst>
            <a:ext uri="{FF2B5EF4-FFF2-40B4-BE49-F238E27FC236}">
              <a16:creationId xmlns:a16="http://schemas.microsoft.com/office/drawing/2014/main" id="{00000000-0008-0000-0E00-000032000000}"/>
            </a:ext>
          </a:extLst>
        </xdr:cNvPr>
        <xdr:cNvSpPr>
          <a:spLocks noChangeShapeType="1"/>
        </xdr:cNvSpPr>
      </xdr:nvSpPr>
      <xdr:spPr bwMode="auto">
        <a:xfrm>
          <a:off x="52768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51" name="Line 15">
          <a:extLst>
            <a:ext uri="{FF2B5EF4-FFF2-40B4-BE49-F238E27FC236}">
              <a16:creationId xmlns:a16="http://schemas.microsoft.com/office/drawing/2014/main" id="{00000000-0008-0000-0E00-000033000000}"/>
            </a:ext>
          </a:extLst>
        </xdr:cNvPr>
        <xdr:cNvSpPr>
          <a:spLocks noChangeShapeType="1"/>
        </xdr:cNvSpPr>
      </xdr:nvSpPr>
      <xdr:spPr bwMode="auto">
        <a:xfrm>
          <a:off x="52768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2" name="Line 16">
          <a:extLst>
            <a:ext uri="{FF2B5EF4-FFF2-40B4-BE49-F238E27FC236}">
              <a16:creationId xmlns:a16="http://schemas.microsoft.com/office/drawing/2014/main" id="{00000000-0008-0000-0E00-000034000000}"/>
            </a:ext>
          </a:extLst>
        </xdr:cNvPr>
        <xdr:cNvSpPr>
          <a:spLocks noChangeShapeType="1"/>
        </xdr:cNvSpPr>
      </xdr:nvSpPr>
      <xdr:spPr bwMode="auto">
        <a:xfrm>
          <a:off x="5276850" y="1323975"/>
          <a:ext cx="0" cy="0"/>
        </a:xfrm>
        <a:prstGeom prst="line">
          <a:avLst/>
        </a:prstGeom>
        <a:noFill/>
        <a:ln w="9525">
          <a:solidFill>
            <a:srgbClr val="000000"/>
          </a:solidFill>
          <a:round/>
          <a:headEnd/>
          <a:tailEnd/>
        </a:ln>
      </xdr:spPr>
    </xdr:sp>
    <xdr:clientData/>
  </xdr:twoCellAnchor>
  <xdr:twoCellAnchor editAs="oneCell">
    <xdr:from>
      <xdr:col>1</xdr:col>
      <xdr:colOff>323850</xdr:colOff>
      <xdr:row>2</xdr:row>
      <xdr:rowOff>28575</xdr:rowOff>
    </xdr:from>
    <xdr:to>
      <xdr:col>2</xdr:col>
      <xdr:colOff>625372</xdr:colOff>
      <xdr:row>5</xdr:row>
      <xdr:rowOff>129427</xdr:rowOff>
    </xdr:to>
    <xdr:pic>
      <xdr:nvPicPr>
        <xdr:cNvPr id="53" name="Picture 1" descr="logo">
          <a:extLst>
            <a:ext uri="{FF2B5EF4-FFF2-40B4-BE49-F238E27FC236}">
              <a16:creationId xmlns:a16="http://schemas.microsoft.com/office/drawing/2014/main" id="{FD8E7E0E-234E-4409-AEE0-5E9DEFF4FB2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71800" y="409575"/>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0</xdr:colOff>
      <xdr:row>6</xdr:row>
      <xdr:rowOff>161925</xdr:rowOff>
    </xdr:from>
    <xdr:to>
      <xdr:col>2</xdr:col>
      <xdr:colOff>0</xdr:colOff>
      <xdr:row>6</xdr:row>
      <xdr:rowOff>161925</xdr:rowOff>
    </xdr:to>
    <xdr:sp macro="" textlink="">
      <xdr:nvSpPr>
        <xdr:cNvPr id="2" name="Line 8">
          <a:extLst>
            <a:ext uri="{FF2B5EF4-FFF2-40B4-BE49-F238E27FC236}">
              <a16:creationId xmlns:a16="http://schemas.microsoft.com/office/drawing/2014/main" id="{00000000-0008-0000-0F00-000002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 name="Line 9">
          <a:extLst>
            <a:ext uri="{FF2B5EF4-FFF2-40B4-BE49-F238E27FC236}">
              <a16:creationId xmlns:a16="http://schemas.microsoft.com/office/drawing/2014/main" id="{00000000-0008-0000-0F00-000003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15">
          <a:extLst>
            <a:ext uri="{FF2B5EF4-FFF2-40B4-BE49-F238E27FC236}">
              <a16:creationId xmlns:a16="http://schemas.microsoft.com/office/drawing/2014/main" id="{00000000-0008-0000-0F00-000004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16">
          <a:extLst>
            <a:ext uri="{FF2B5EF4-FFF2-40B4-BE49-F238E27FC236}">
              <a16:creationId xmlns:a16="http://schemas.microsoft.com/office/drawing/2014/main" id="{00000000-0008-0000-0F00-000005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17">
          <a:extLst>
            <a:ext uri="{FF2B5EF4-FFF2-40B4-BE49-F238E27FC236}">
              <a16:creationId xmlns:a16="http://schemas.microsoft.com/office/drawing/2014/main" id="{00000000-0008-0000-0F00-000006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18">
          <a:extLst>
            <a:ext uri="{FF2B5EF4-FFF2-40B4-BE49-F238E27FC236}">
              <a16:creationId xmlns:a16="http://schemas.microsoft.com/office/drawing/2014/main" id="{00000000-0008-0000-0F00-000007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19">
          <a:extLst>
            <a:ext uri="{FF2B5EF4-FFF2-40B4-BE49-F238E27FC236}">
              <a16:creationId xmlns:a16="http://schemas.microsoft.com/office/drawing/2014/main" id="{00000000-0008-0000-0F00-000008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20">
          <a:extLst>
            <a:ext uri="{FF2B5EF4-FFF2-40B4-BE49-F238E27FC236}">
              <a16:creationId xmlns:a16="http://schemas.microsoft.com/office/drawing/2014/main" id="{00000000-0008-0000-0F00-000009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 name="Line 21">
          <a:extLst>
            <a:ext uri="{FF2B5EF4-FFF2-40B4-BE49-F238E27FC236}">
              <a16:creationId xmlns:a16="http://schemas.microsoft.com/office/drawing/2014/main" id="{00000000-0008-0000-0F00-00000A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 name="Line 22">
          <a:extLst>
            <a:ext uri="{FF2B5EF4-FFF2-40B4-BE49-F238E27FC236}">
              <a16:creationId xmlns:a16="http://schemas.microsoft.com/office/drawing/2014/main" id="{00000000-0008-0000-0F00-00000B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4" name="Line 4">
          <a:extLst>
            <a:ext uri="{FF2B5EF4-FFF2-40B4-BE49-F238E27FC236}">
              <a16:creationId xmlns:a16="http://schemas.microsoft.com/office/drawing/2014/main" id="{00000000-0008-0000-0F00-00000E000000}"/>
            </a:ext>
          </a:extLst>
        </xdr:cNvPr>
        <xdr:cNvSpPr>
          <a:spLocks noChangeShapeType="1"/>
        </xdr:cNvSpPr>
      </xdr:nvSpPr>
      <xdr:spPr bwMode="auto">
        <a:xfrm>
          <a:off x="47434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5" name="Line 5">
          <a:extLst>
            <a:ext uri="{FF2B5EF4-FFF2-40B4-BE49-F238E27FC236}">
              <a16:creationId xmlns:a16="http://schemas.microsoft.com/office/drawing/2014/main" id="{00000000-0008-0000-0F00-00000F000000}"/>
            </a:ext>
          </a:extLst>
        </xdr:cNvPr>
        <xdr:cNvSpPr>
          <a:spLocks noChangeShapeType="1"/>
        </xdr:cNvSpPr>
      </xdr:nvSpPr>
      <xdr:spPr bwMode="auto">
        <a:xfrm>
          <a:off x="47434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6" name="Line 6">
          <a:extLst>
            <a:ext uri="{FF2B5EF4-FFF2-40B4-BE49-F238E27FC236}">
              <a16:creationId xmlns:a16="http://schemas.microsoft.com/office/drawing/2014/main" id="{00000000-0008-0000-0F00-000010000000}"/>
            </a:ext>
          </a:extLst>
        </xdr:cNvPr>
        <xdr:cNvSpPr>
          <a:spLocks noChangeShapeType="1"/>
        </xdr:cNvSpPr>
      </xdr:nvSpPr>
      <xdr:spPr bwMode="auto">
        <a:xfrm>
          <a:off x="47434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7" name="Line 7">
          <a:extLst>
            <a:ext uri="{FF2B5EF4-FFF2-40B4-BE49-F238E27FC236}">
              <a16:creationId xmlns:a16="http://schemas.microsoft.com/office/drawing/2014/main" id="{00000000-0008-0000-0F00-000011000000}"/>
            </a:ext>
          </a:extLst>
        </xdr:cNvPr>
        <xdr:cNvSpPr>
          <a:spLocks noChangeShapeType="1"/>
        </xdr:cNvSpPr>
      </xdr:nvSpPr>
      <xdr:spPr bwMode="auto">
        <a:xfrm>
          <a:off x="47434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8" name="Line 8">
          <a:extLst>
            <a:ext uri="{FF2B5EF4-FFF2-40B4-BE49-F238E27FC236}">
              <a16:creationId xmlns:a16="http://schemas.microsoft.com/office/drawing/2014/main" id="{00000000-0008-0000-0F00-000012000000}"/>
            </a:ext>
          </a:extLst>
        </xdr:cNvPr>
        <xdr:cNvSpPr>
          <a:spLocks noChangeShapeType="1"/>
        </xdr:cNvSpPr>
      </xdr:nvSpPr>
      <xdr:spPr bwMode="auto">
        <a:xfrm>
          <a:off x="47434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9" name="Line 9">
          <a:extLst>
            <a:ext uri="{FF2B5EF4-FFF2-40B4-BE49-F238E27FC236}">
              <a16:creationId xmlns:a16="http://schemas.microsoft.com/office/drawing/2014/main" id="{00000000-0008-0000-0F00-000013000000}"/>
            </a:ext>
          </a:extLst>
        </xdr:cNvPr>
        <xdr:cNvSpPr>
          <a:spLocks noChangeShapeType="1"/>
        </xdr:cNvSpPr>
      </xdr:nvSpPr>
      <xdr:spPr bwMode="auto">
        <a:xfrm>
          <a:off x="47434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20" name="Line 10">
          <a:extLst>
            <a:ext uri="{FF2B5EF4-FFF2-40B4-BE49-F238E27FC236}">
              <a16:creationId xmlns:a16="http://schemas.microsoft.com/office/drawing/2014/main" id="{00000000-0008-0000-0F00-000014000000}"/>
            </a:ext>
          </a:extLst>
        </xdr:cNvPr>
        <xdr:cNvSpPr>
          <a:spLocks noChangeShapeType="1"/>
        </xdr:cNvSpPr>
      </xdr:nvSpPr>
      <xdr:spPr bwMode="auto">
        <a:xfrm>
          <a:off x="47434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21" name="Line 11">
          <a:extLst>
            <a:ext uri="{FF2B5EF4-FFF2-40B4-BE49-F238E27FC236}">
              <a16:creationId xmlns:a16="http://schemas.microsoft.com/office/drawing/2014/main" id="{00000000-0008-0000-0F00-000015000000}"/>
            </a:ext>
          </a:extLst>
        </xdr:cNvPr>
        <xdr:cNvSpPr>
          <a:spLocks noChangeShapeType="1"/>
        </xdr:cNvSpPr>
      </xdr:nvSpPr>
      <xdr:spPr bwMode="auto">
        <a:xfrm>
          <a:off x="47434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2" name="Line 3">
          <a:extLst>
            <a:ext uri="{FF2B5EF4-FFF2-40B4-BE49-F238E27FC236}">
              <a16:creationId xmlns:a16="http://schemas.microsoft.com/office/drawing/2014/main" id="{00000000-0008-0000-0F00-000016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3" name="Line 4">
          <a:extLst>
            <a:ext uri="{FF2B5EF4-FFF2-40B4-BE49-F238E27FC236}">
              <a16:creationId xmlns:a16="http://schemas.microsoft.com/office/drawing/2014/main" id="{00000000-0008-0000-0F00-000017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4" name="Line 5">
          <a:extLst>
            <a:ext uri="{FF2B5EF4-FFF2-40B4-BE49-F238E27FC236}">
              <a16:creationId xmlns:a16="http://schemas.microsoft.com/office/drawing/2014/main" id="{00000000-0008-0000-0F00-000018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5" name="Line 6">
          <a:extLst>
            <a:ext uri="{FF2B5EF4-FFF2-40B4-BE49-F238E27FC236}">
              <a16:creationId xmlns:a16="http://schemas.microsoft.com/office/drawing/2014/main" id="{00000000-0008-0000-0F00-000019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6" name="Line 7">
          <a:extLst>
            <a:ext uri="{FF2B5EF4-FFF2-40B4-BE49-F238E27FC236}">
              <a16:creationId xmlns:a16="http://schemas.microsoft.com/office/drawing/2014/main" id="{00000000-0008-0000-0F00-00001A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7" name="Line 8">
          <a:extLst>
            <a:ext uri="{FF2B5EF4-FFF2-40B4-BE49-F238E27FC236}">
              <a16:creationId xmlns:a16="http://schemas.microsoft.com/office/drawing/2014/main" id="{00000000-0008-0000-0F00-00001B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8" name="Line 3">
          <a:extLst>
            <a:ext uri="{FF2B5EF4-FFF2-40B4-BE49-F238E27FC236}">
              <a16:creationId xmlns:a16="http://schemas.microsoft.com/office/drawing/2014/main" id="{00000000-0008-0000-0F00-00001C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9" name="Line 4">
          <a:extLst>
            <a:ext uri="{FF2B5EF4-FFF2-40B4-BE49-F238E27FC236}">
              <a16:creationId xmlns:a16="http://schemas.microsoft.com/office/drawing/2014/main" id="{00000000-0008-0000-0F00-00001D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0" name="Line 6">
          <a:extLst>
            <a:ext uri="{FF2B5EF4-FFF2-40B4-BE49-F238E27FC236}">
              <a16:creationId xmlns:a16="http://schemas.microsoft.com/office/drawing/2014/main" id="{00000000-0008-0000-0F00-00001E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1" name="Line 7">
          <a:extLst>
            <a:ext uri="{FF2B5EF4-FFF2-40B4-BE49-F238E27FC236}">
              <a16:creationId xmlns:a16="http://schemas.microsoft.com/office/drawing/2014/main" id="{00000000-0008-0000-0F00-00001F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2" name="Line 8">
          <a:extLst>
            <a:ext uri="{FF2B5EF4-FFF2-40B4-BE49-F238E27FC236}">
              <a16:creationId xmlns:a16="http://schemas.microsoft.com/office/drawing/2014/main" id="{00000000-0008-0000-0F00-000020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3" name="Line 9">
          <a:extLst>
            <a:ext uri="{FF2B5EF4-FFF2-40B4-BE49-F238E27FC236}">
              <a16:creationId xmlns:a16="http://schemas.microsoft.com/office/drawing/2014/main" id="{00000000-0008-0000-0F00-000021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4" name="Line 31">
          <a:extLst>
            <a:ext uri="{FF2B5EF4-FFF2-40B4-BE49-F238E27FC236}">
              <a16:creationId xmlns:a16="http://schemas.microsoft.com/office/drawing/2014/main" id="{00000000-0008-0000-0F00-000022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5" name="Line 32">
          <a:extLst>
            <a:ext uri="{FF2B5EF4-FFF2-40B4-BE49-F238E27FC236}">
              <a16:creationId xmlns:a16="http://schemas.microsoft.com/office/drawing/2014/main" id="{00000000-0008-0000-0F00-000023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6" name="Line 33">
          <a:extLst>
            <a:ext uri="{FF2B5EF4-FFF2-40B4-BE49-F238E27FC236}">
              <a16:creationId xmlns:a16="http://schemas.microsoft.com/office/drawing/2014/main" id="{00000000-0008-0000-0F00-000024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7" name="Line 34">
          <a:extLst>
            <a:ext uri="{FF2B5EF4-FFF2-40B4-BE49-F238E27FC236}">
              <a16:creationId xmlns:a16="http://schemas.microsoft.com/office/drawing/2014/main" id="{00000000-0008-0000-0F00-000025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8" name="Line 35">
          <a:extLst>
            <a:ext uri="{FF2B5EF4-FFF2-40B4-BE49-F238E27FC236}">
              <a16:creationId xmlns:a16="http://schemas.microsoft.com/office/drawing/2014/main" id="{00000000-0008-0000-0F00-000026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9" name="Line 36">
          <a:extLst>
            <a:ext uri="{FF2B5EF4-FFF2-40B4-BE49-F238E27FC236}">
              <a16:creationId xmlns:a16="http://schemas.microsoft.com/office/drawing/2014/main" id="{00000000-0008-0000-0F00-000027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0" name="Line 3">
          <a:extLst>
            <a:ext uri="{FF2B5EF4-FFF2-40B4-BE49-F238E27FC236}">
              <a16:creationId xmlns:a16="http://schemas.microsoft.com/office/drawing/2014/main" id="{00000000-0008-0000-0F00-000028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1" name="Line 4">
          <a:extLst>
            <a:ext uri="{FF2B5EF4-FFF2-40B4-BE49-F238E27FC236}">
              <a16:creationId xmlns:a16="http://schemas.microsoft.com/office/drawing/2014/main" id="{00000000-0008-0000-0F00-000029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2" name="Line 6">
          <a:extLst>
            <a:ext uri="{FF2B5EF4-FFF2-40B4-BE49-F238E27FC236}">
              <a16:creationId xmlns:a16="http://schemas.microsoft.com/office/drawing/2014/main" id="{00000000-0008-0000-0F00-00002A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3" name="Line 7">
          <a:extLst>
            <a:ext uri="{FF2B5EF4-FFF2-40B4-BE49-F238E27FC236}">
              <a16:creationId xmlns:a16="http://schemas.microsoft.com/office/drawing/2014/main" id="{00000000-0008-0000-0F00-00002B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4" name="Line 8">
          <a:extLst>
            <a:ext uri="{FF2B5EF4-FFF2-40B4-BE49-F238E27FC236}">
              <a16:creationId xmlns:a16="http://schemas.microsoft.com/office/drawing/2014/main" id="{00000000-0008-0000-0F00-00002C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5" name="Line 9">
          <a:extLst>
            <a:ext uri="{FF2B5EF4-FFF2-40B4-BE49-F238E27FC236}">
              <a16:creationId xmlns:a16="http://schemas.microsoft.com/office/drawing/2014/main" id="{00000000-0008-0000-0F00-00002D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6" name="Line 31">
          <a:extLst>
            <a:ext uri="{FF2B5EF4-FFF2-40B4-BE49-F238E27FC236}">
              <a16:creationId xmlns:a16="http://schemas.microsoft.com/office/drawing/2014/main" id="{00000000-0008-0000-0F00-00002E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7" name="Line 32">
          <a:extLst>
            <a:ext uri="{FF2B5EF4-FFF2-40B4-BE49-F238E27FC236}">
              <a16:creationId xmlns:a16="http://schemas.microsoft.com/office/drawing/2014/main" id="{00000000-0008-0000-0F00-00002F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8" name="Line 33">
          <a:extLst>
            <a:ext uri="{FF2B5EF4-FFF2-40B4-BE49-F238E27FC236}">
              <a16:creationId xmlns:a16="http://schemas.microsoft.com/office/drawing/2014/main" id="{00000000-0008-0000-0F00-000030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9" name="Line 34">
          <a:extLst>
            <a:ext uri="{FF2B5EF4-FFF2-40B4-BE49-F238E27FC236}">
              <a16:creationId xmlns:a16="http://schemas.microsoft.com/office/drawing/2014/main" id="{00000000-0008-0000-0F00-000031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0" name="Line 35">
          <a:extLst>
            <a:ext uri="{FF2B5EF4-FFF2-40B4-BE49-F238E27FC236}">
              <a16:creationId xmlns:a16="http://schemas.microsoft.com/office/drawing/2014/main" id="{00000000-0008-0000-0F00-000032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1" name="Line 36">
          <a:extLst>
            <a:ext uri="{FF2B5EF4-FFF2-40B4-BE49-F238E27FC236}">
              <a16:creationId xmlns:a16="http://schemas.microsoft.com/office/drawing/2014/main" id="{00000000-0008-0000-0F00-000033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2" name="Line 7">
          <a:extLst>
            <a:ext uri="{FF2B5EF4-FFF2-40B4-BE49-F238E27FC236}">
              <a16:creationId xmlns:a16="http://schemas.microsoft.com/office/drawing/2014/main" id="{00000000-0008-0000-0F00-000034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3" name="Line 8">
          <a:extLst>
            <a:ext uri="{FF2B5EF4-FFF2-40B4-BE49-F238E27FC236}">
              <a16:creationId xmlns:a16="http://schemas.microsoft.com/office/drawing/2014/main" id="{00000000-0008-0000-0F00-000035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4" name="Line 11">
          <a:extLst>
            <a:ext uri="{FF2B5EF4-FFF2-40B4-BE49-F238E27FC236}">
              <a16:creationId xmlns:a16="http://schemas.microsoft.com/office/drawing/2014/main" id="{00000000-0008-0000-0F00-000036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5" name="Line 12">
          <a:extLst>
            <a:ext uri="{FF2B5EF4-FFF2-40B4-BE49-F238E27FC236}">
              <a16:creationId xmlns:a16="http://schemas.microsoft.com/office/drawing/2014/main" id="{00000000-0008-0000-0F00-000037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6" name="Line 13">
          <a:extLst>
            <a:ext uri="{FF2B5EF4-FFF2-40B4-BE49-F238E27FC236}">
              <a16:creationId xmlns:a16="http://schemas.microsoft.com/office/drawing/2014/main" id="{00000000-0008-0000-0F00-00003800000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7" name="Line 14">
          <a:extLst>
            <a:ext uri="{FF2B5EF4-FFF2-40B4-BE49-F238E27FC236}">
              <a16:creationId xmlns:a16="http://schemas.microsoft.com/office/drawing/2014/main" id="{00000000-0008-0000-0F00-00003900000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58" name="Line 2">
          <a:extLst>
            <a:ext uri="{FF2B5EF4-FFF2-40B4-BE49-F238E27FC236}">
              <a16:creationId xmlns:a16="http://schemas.microsoft.com/office/drawing/2014/main" id="{00000000-0008-0000-0F00-00003A000000}"/>
            </a:ext>
          </a:extLst>
        </xdr:cNvPr>
        <xdr:cNvSpPr>
          <a:spLocks noChangeShapeType="1"/>
        </xdr:cNvSpPr>
      </xdr:nvSpPr>
      <xdr:spPr bwMode="auto">
        <a:xfrm>
          <a:off x="47434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9" name="Line 3">
          <a:extLst>
            <a:ext uri="{FF2B5EF4-FFF2-40B4-BE49-F238E27FC236}">
              <a16:creationId xmlns:a16="http://schemas.microsoft.com/office/drawing/2014/main" id="{00000000-0008-0000-0F00-00003B000000}"/>
            </a:ext>
          </a:extLst>
        </xdr:cNvPr>
        <xdr:cNvSpPr>
          <a:spLocks noChangeShapeType="1"/>
        </xdr:cNvSpPr>
      </xdr:nvSpPr>
      <xdr:spPr bwMode="auto">
        <a:xfrm>
          <a:off x="474345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60" name="Line 15">
          <a:extLst>
            <a:ext uri="{FF2B5EF4-FFF2-40B4-BE49-F238E27FC236}">
              <a16:creationId xmlns:a16="http://schemas.microsoft.com/office/drawing/2014/main" id="{00000000-0008-0000-0F00-00003C000000}"/>
            </a:ext>
          </a:extLst>
        </xdr:cNvPr>
        <xdr:cNvSpPr>
          <a:spLocks noChangeShapeType="1"/>
        </xdr:cNvSpPr>
      </xdr:nvSpPr>
      <xdr:spPr bwMode="auto">
        <a:xfrm>
          <a:off x="474345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61" name="Line 16">
          <a:extLst>
            <a:ext uri="{FF2B5EF4-FFF2-40B4-BE49-F238E27FC236}">
              <a16:creationId xmlns:a16="http://schemas.microsoft.com/office/drawing/2014/main" id="{00000000-0008-0000-0F00-00003D000000}"/>
            </a:ext>
          </a:extLst>
        </xdr:cNvPr>
        <xdr:cNvSpPr>
          <a:spLocks noChangeShapeType="1"/>
        </xdr:cNvSpPr>
      </xdr:nvSpPr>
      <xdr:spPr bwMode="auto">
        <a:xfrm>
          <a:off x="4743450" y="1323975"/>
          <a:ext cx="0" cy="0"/>
        </a:xfrm>
        <a:prstGeom prst="line">
          <a:avLst/>
        </a:prstGeom>
        <a:noFill/>
        <a:ln w="9525">
          <a:solidFill>
            <a:srgbClr val="000000"/>
          </a:solidFill>
          <a:round/>
          <a:headEnd/>
          <a:tailEnd/>
        </a:ln>
      </xdr:spPr>
    </xdr:sp>
    <xdr:clientData/>
  </xdr:twoCellAnchor>
  <xdr:twoCellAnchor editAs="oneCell">
    <xdr:from>
      <xdr:col>1</xdr:col>
      <xdr:colOff>238125</xdr:colOff>
      <xdr:row>2</xdr:row>
      <xdr:rowOff>57150</xdr:rowOff>
    </xdr:from>
    <xdr:to>
      <xdr:col>2</xdr:col>
      <xdr:colOff>625371</xdr:colOff>
      <xdr:row>5</xdr:row>
      <xdr:rowOff>158002</xdr:rowOff>
    </xdr:to>
    <xdr:pic>
      <xdr:nvPicPr>
        <xdr:cNvPr id="62" name="Picture 1" descr="logo">
          <a:extLst>
            <a:ext uri="{FF2B5EF4-FFF2-40B4-BE49-F238E27FC236}">
              <a16:creationId xmlns:a16="http://schemas.microsoft.com/office/drawing/2014/main" id="{6DDDBD2B-0E50-487A-BF41-38A30B9C6B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5" y="438150"/>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0</xdr:colOff>
      <xdr:row>6</xdr:row>
      <xdr:rowOff>161925</xdr:rowOff>
    </xdr:from>
    <xdr:to>
      <xdr:col>2</xdr:col>
      <xdr:colOff>0</xdr:colOff>
      <xdr:row>6</xdr:row>
      <xdr:rowOff>161925</xdr:rowOff>
    </xdr:to>
    <xdr:sp macro="" textlink="">
      <xdr:nvSpPr>
        <xdr:cNvPr id="4" name="Line 8">
          <a:extLst>
            <a:ext uri="{FF2B5EF4-FFF2-40B4-BE49-F238E27FC236}">
              <a16:creationId xmlns:a16="http://schemas.microsoft.com/office/drawing/2014/main" id="{00000000-0008-0000-1000-000004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9">
          <a:extLst>
            <a:ext uri="{FF2B5EF4-FFF2-40B4-BE49-F238E27FC236}">
              <a16:creationId xmlns:a16="http://schemas.microsoft.com/office/drawing/2014/main" id="{00000000-0008-0000-1000-000005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15">
          <a:extLst>
            <a:ext uri="{FF2B5EF4-FFF2-40B4-BE49-F238E27FC236}">
              <a16:creationId xmlns:a16="http://schemas.microsoft.com/office/drawing/2014/main" id="{00000000-0008-0000-1000-000006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16">
          <a:extLst>
            <a:ext uri="{FF2B5EF4-FFF2-40B4-BE49-F238E27FC236}">
              <a16:creationId xmlns:a16="http://schemas.microsoft.com/office/drawing/2014/main" id="{00000000-0008-0000-1000-000007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17">
          <a:extLst>
            <a:ext uri="{FF2B5EF4-FFF2-40B4-BE49-F238E27FC236}">
              <a16:creationId xmlns:a16="http://schemas.microsoft.com/office/drawing/2014/main" id="{00000000-0008-0000-1000-000008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18">
          <a:extLst>
            <a:ext uri="{FF2B5EF4-FFF2-40B4-BE49-F238E27FC236}">
              <a16:creationId xmlns:a16="http://schemas.microsoft.com/office/drawing/2014/main" id="{00000000-0008-0000-1000-000009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 name="Line 19">
          <a:extLst>
            <a:ext uri="{FF2B5EF4-FFF2-40B4-BE49-F238E27FC236}">
              <a16:creationId xmlns:a16="http://schemas.microsoft.com/office/drawing/2014/main" id="{00000000-0008-0000-1000-00000A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 name="Line 20">
          <a:extLst>
            <a:ext uri="{FF2B5EF4-FFF2-40B4-BE49-F238E27FC236}">
              <a16:creationId xmlns:a16="http://schemas.microsoft.com/office/drawing/2014/main" id="{00000000-0008-0000-1000-00000B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2" name="Line 21">
          <a:extLst>
            <a:ext uri="{FF2B5EF4-FFF2-40B4-BE49-F238E27FC236}">
              <a16:creationId xmlns:a16="http://schemas.microsoft.com/office/drawing/2014/main" id="{00000000-0008-0000-1000-00000C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3" name="Line 22">
          <a:extLst>
            <a:ext uri="{FF2B5EF4-FFF2-40B4-BE49-F238E27FC236}">
              <a16:creationId xmlns:a16="http://schemas.microsoft.com/office/drawing/2014/main" id="{00000000-0008-0000-1000-00000D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4" name="Line 4">
          <a:extLst>
            <a:ext uri="{FF2B5EF4-FFF2-40B4-BE49-F238E27FC236}">
              <a16:creationId xmlns:a16="http://schemas.microsoft.com/office/drawing/2014/main" id="{00000000-0008-0000-1000-00000E000000}"/>
            </a:ext>
          </a:extLst>
        </xdr:cNvPr>
        <xdr:cNvSpPr>
          <a:spLocks noChangeShapeType="1"/>
        </xdr:cNvSpPr>
      </xdr:nvSpPr>
      <xdr:spPr bwMode="auto">
        <a:xfrm>
          <a:off x="549592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5" name="Line 5">
          <a:extLst>
            <a:ext uri="{FF2B5EF4-FFF2-40B4-BE49-F238E27FC236}">
              <a16:creationId xmlns:a16="http://schemas.microsoft.com/office/drawing/2014/main" id="{00000000-0008-0000-1000-00000F000000}"/>
            </a:ext>
          </a:extLst>
        </xdr:cNvPr>
        <xdr:cNvSpPr>
          <a:spLocks noChangeShapeType="1"/>
        </xdr:cNvSpPr>
      </xdr:nvSpPr>
      <xdr:spPr bwMode="auto">
        <a:xfrm>
          <a:off x="5495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6" name="Line 6">
          <a:extLst>
            <a:ext uri="{FF2B5EF4-FFF2-40B4-BE49-F238E27FC236}">
              <a16:creationId xmlns:a16="http://schemas.microsoft.com/office/drawing/2014/main" id="{00000000-0008-0000-1000-000010000000}"/>
            </a:ext>
          </a:extLst>
        </xdr:cNvPr>
        <xdr:cNvSpPr>
          <a:spLocks noChangeShapeType="1"/>
        </xdr:cNvSpPr>
      </xdr:nvSpPr>
      <xdr:spPr bwMode="auto">
        <a:xfrm>
          <a:off x="549592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7" name="Line 7">
          <a:extLst>
            <a:ext uri="{FF2B5EF4-FFF2-40B4-BE49-F238E27FC236}">
              <a16:creationId xmlns:a16="http://schemas.microsoft.com/office/drawing/2014/main" id="{00000000-0008-0000-1000-000011000000}"/>
            </a:ext>
          </a:extLst>
        </xdr:cNvPr>
        <xdr:cNvSpPr>
          <a:spLocks noChangeShapeType="1"/>
        </xdr:cNvSpPr>
      </xdr:nvSpPr>
      <xdr:spPr bwMode="auto">
        <a:xfrm>
          <a:off x="5495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8" name="Line 8">
          <a:extLst>
            <a:ext uri="{FF2B5EF4-FFF2-40B4-BE49-F238E27FC236}">
              <a16:creationId xmlns:a16="http://schemas.microsoft.com/office/drawing/2014/main" id="{00000000-0008-0000-1000-000012000000}"/>
            </a:ext>
          </a:extLst>
        </xdr:cNvPr>
        <xdr:cNvSpPr>
          <a:spLocks noChangeShapeType="1"/>
        </xdr:cNvSpPr>
      </xdr:nvSpPr>
      <xdr:spPr bwMode="auto">
        <a:xfrm>
          <a:off x="549592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9" name="Line 9">
          <a:extLst>
            <a:ext uri="{FF2B5EF4-FFF2-40B4-BE49-F238E27FC236}">
              <a16:creationId xmlns:a16="http://schemas.microsoft.com/office/drawing/2014/main" id="{00000000-0008-0000-1000-000013000000}"/>
            </a:ext>
          </a:extLst>
        </xdr:cNvPr>
        <xdr:cNvSpPr>
          <a:spLocks noChangeShapeType="1"/>
        </xdr:cNvSpPr>
      </xdr:nvSpPr>
      <xdr:spPr bwMode="auto">
        <a:xfrm>
          <a:off x="5495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20" name="Line 10">
          <a:extLst>
            <a:ext uri="{FF2B5EF4-FFF2-40B4-BE49-F238E27FC236}">
              <a16:creationId xmlns:a16="http://schemas.microsoft.com/office/drawing/2014/main" id="{00000000-0008-0000-1000-000014000000}"/>
            </a:ext>
          </a:extLst>
        </xdr:cNvPr>
        <xdr:cNvSpPr>
          <a:spLocks noChangeShapeType="1"/>
        </xdr:cNvSpPr>
      </xdr:nvSpPr>
      <xdr:spPr bwMode="auto">
        <a:xfrm>
          <a:off x="549592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21" name="Line 11">
          <a:extLst>
            <a:ext uri="{FF2B5EF4-FFF2-40B4-BE49-F238E27FC236}">
              <a16:creationId xmlns:a16="http://schemas.microsoft.com/office/drawing/2014/main" id="{00000000-0008-0000-1000-000015000000}"/>
            </a:ext>
          </a:extLst>
        </xdr:cNvPr>
        <xdr:cNvSpPr>
          <a:spLocks noChangeShapeType="1"/>
        </xdr:cNvSpPr>
      </xdr:nvSpPr>
      <xdr:spPr bwMode="auto">
        <a:xfrm>
          <a:off x="5495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2" name="Line 3">
          <a:extLst>
            <a:ext uri="{FF2B5EF4-FFF2-40B4-BE49-F238E27FC236}">
              <a16:creationId xmlns:a16="http://schemas.microsoft.com/office/drawing/2014/main" id="{00000000-0008-0000-1000-000016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3" name="Line 4">
          <a:extLst>
            <a:ext uri="{FF2B5EF4-FFF2-40B4-BE49-F238E27FC236}">
              <a16:creationId xmlns:a16="http://schemas.microsoft.com/office/drawing/2014/main" id="{00000000-0008-0000-1000-000017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4" name="Line 5">
          <a:extLst>
            <a:ext uri="{FF2B5EF4-FFF2-40B4-BE49-F238E27FC236}">
              <a16:creationId xmlns:a16="http://schemas.microsoft.com/office/drawing/2014/main" id="{00000000-0008-0000-1000-000018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5" name="Line 6">
          <a:extLst>
            <a:ext uri="{FF2B5EF4-FFF2-40B4-BE49-F238E27FC236}">
              <a16:creationId xmlns:a16="http://schemas.microsoft.com/office/drawing/2014/main" id="{00000000-0008-0000-1000-000019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6" name="Line 7">
          <a:extLst>
            <a:ext uri="{FF2B5EF4-FFF2-40B4-BE49-F238E27FC236}">
              <a16:creationId xmlns:a16="http://schemas.microsoft.com/office/drawing/2014/main" id="{00000000-0008-0000-1000-00001A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7" name="Line 8">
          <a:extLst>
            <a:ext uri="{FF2B5EF4-FFF2-40B4-BE49-F238E27FC236}">
              <a16:creationId xmlns:a16="http://schemas.microsoft.com/office/drawing/2014/main" id="{00000000-0008-0000-1000-00001B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8" name="Line 3">
          <a:extLst>
            <a:ext uri="{FF2B5EF4-FFF2-40B4-BE49-F238E27FC236}">
              <a16:creationId xmlns:a16="http://schemas.microsoft.com/office/drawing/2014/main" id="{00000000-0008-0000-1000-00001C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9" name="Line 4">
          <a:extLst>
            <a:ext uri="{FF2B5EF4-FFF2-40B4-BE49-F238E27FC236}">
              <a16:creationId xmlns:a16="http://schemas.microsoft.com/office/drawing/2014/main" id="{00000000-0008-0000-1000-00001D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0" name="Line 6">
          <a:extLst>
            <a:ext uri="{FF2B5EF4-FFF2-40B4-BE49-F238E27FC236}">
              <a16:creationId xmlns:a16="http://schemas.microsoft.com/office/drawing/2014/main" id="{00000000-0008-0000-1000-00001E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1" name="Line 7">
          <a:extLst>
            <a:ext uri="{FF2B5EF4-FFF2-40B4-BE49-F238E27FC236}">
              <a16:creationId xmlns:a16="http://schemas.microsoft.com/office/drawing/2014/main" id="{00000000-0008-0000-1000-00001F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2" name="Line 8">
          <a:extLst>
            <a:ext uri="{FF2B5EF4-FFF2-40B4-BE49-F238E27FC236}">
              <a16:creationId xmlns:a16="http://schemas.microsoft.com/office/drawing/2014/main" id="{00000000-0008-0000-1000-000020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3" name="Line 9">
          <a:extLst>
            <a:ext uri="{FF2B5EF4-FFF2-40B4-BE49-F238E27FC236}">
              <a16:creationId xmlns:a16="http://schemas.microsoft.com/office/drawing/2014/main" id="{00000000-0008-0000-1000-000021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4" name="Line 31">
          <a:extLst>
            <a:ext uri="{FF2B5EF4-FFF2-40B4-BE49-F238E27FC236}">
              <a16:creationId xmlns:a16="http://schemas.microsoft.com/office/drawing/2014/main" id="{00000000-0008-0000-1000-000022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5" name="Line 32">
          <a:extLst>
            <a:ext uri="{FF2B5EF4-FFF2-40B4-BE49-F238E27FC236}">
              <a16:creationId xmlns:a16="http://schemas.microsoft.com/office/drawing/2014/main" id="{00000000-0008-0000-1000-000023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6" name="Line 33">
          <a:extLst>
            <a:ext uri="{FF2B5EF4-FFF2-40B4-BE49-F238E27FC236}">
              <a16:creationId xmlns:a16="http://schemas.microsoft.com/office/drawing/2014/main" id="{00000000-0008-0000-1000-000024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7" name="Line 34">
          <a:extLst>
            <a:ext uri="{FF2B5EF4-FFF2-40B4-BE49-F238E27FC236}">
              <a16:creationId xmlns:a16="http://schemas.microsoft.com/office/drawing/2014/main" id="{00000000-0008-0000-1000-000025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8" name="Line 35">
          <a:extLst>
            <a:ext uri="{FF2B5EF4-FFF2-40B4-BE49-F238E27FC236}">
              <a16:creationId xmlns:a16="http://schemas.microsoft.com/office/drawing/2014/main" id="{00000000-0008-0000-1000-000026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9" name="Line 36">
          <a:extLst>
            <a:ext uri="{FF2B5EF4-FFF2-40B4-BE49-F238E27FC236}">
              <a16:creationId xmlns:a16="http://schemas.microsoft.com/office/drawing/2014/main" id="{00000000-0008-0000-1000-000027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0" name="Line 3">
          <a:extLst>
            <a:ext uri="{FF2B5EF4-FFF2-40B4-BE49-F238E27FC236}">
              <a16:creationId xmlns:a16="http://schemas.microsoft.com/office/drawing/2014/main" id="{00000000-0008-0000-1000-000028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1" name="Line 4">
          <a:extLst>
            <a:ext uri="{FF2B5EF4-FFF2-40B4-BE49-F238E27FC236}">
              <a16:creationId xmlns:a16="http://schemas.microsoft.com/office/drawing/2014/main" id="{00000000-0008-0000-1000-000029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2" name="Line 6">
          <a:extLst>
            <a:ext uri="{FF2B5EF4-FFF2-40B4-BE49-F238E27FC236}">
              <a16:creationId xmlns:a16="http://schemas.microsoft.com/office/drawing/2014/main" id="{00000000-0008-0000-1000-00002A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3" name="Line 7">
          <a:extLst>
            <a:ext uri="{FF2B5EF4-FFF2-40B4-BE49-F238E27FC236}">
              <a16:creationId xmlns:a16="http://schemas.microsoft.com/office/drawing/2014/main" id="{00000000-0008-0000-1000-00002B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4" name="Line 8">
          <a:extLst>
            <a:ext uri="{FF2B5EF4-FFF2-40B4-BE49-F238E27FC236}">
              <a16:creationId xmlns:a16="http://schemas.microsoft.com/office/drawing/2014/main" id="{00000000-0008-0000-1000-00002C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5" name="Line 9">
          <a:extLst>
            <a:ext uri="{FF2B5EF4-FFF2-40B4-BE49-F238E27FC236}">
              <a16:creationId xmlns:a16="http://schemas.microsoft.com/office/drawing/2014/main" id="{00000000-0008-0000-1000-00002D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6" name="Line 31">
          <a:extLst>
            <a:ext uri="{FF2B5EF4-FFF2-40B4-BE49-F238E27FC236}">
              <a16:creationId xmlns:a16="http://schemas.microsoft.com/office/drawing/2014/main" id="{00000000-0008-0000-1000-00002E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7" name="Line 32">
          <a:extLst>
            <a:ext uri="{FF2B5EF4-FFF2-40B4-BE49-F238E27FC236}">
              <a16:creationId xmlns:a16="http://schemas.microsoft.com/office/drawing/2014/main" id="{00000000-0008-0000-1000-00002F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8" name="Line 33">
          <a:extLst>
            <a:ext uri="{FF2B5EF4-FFF2-40B4-BE49-F238E27FC236}">
              <a16:creationId xmlns:a16="http://schemas.microsoft.com/office/drawing/2014/main" id="{00000000-0008-0000-1000-000030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9" name="Line 34">
          <a:extLst>
            <a:ext uri="{FF2B5EF4-FFF2-40B4-BE49-F238E27FC236}">
              <a16:creationId xmlns:a16="http://schemas.microsoft.com/office/drawing/2014/main" id="{00000000-0008-0000-1000-000031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0" name="Line 35">
          <a:extLst>
            <a:ext uri="{FF2B5EF4-FFF2-40B4-BE49-F238E27FC236}">
              <a16:creationId xmlns:a16="http://schemas.microsoft.com/office/drawing/2014/main" id="{00000000-0008-0000-1000-000032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1" name="Line 36">
          <a:extLst>
            <a:ext uri="{FF2B5EF4-FFF2-40B4-BE49-F238E27FC236}">
              <a16:creationId xmlns:a16="http://schemas.microsoft.com/office/drawing/2014/main" id="{00000000-0008-0000-1000-000033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2" name="Line 7">
          <a:extLst>
            <a:ext uri="{FF2B5EF4-FFF2-40B4-BE49-F238E27FC236}">
              <a16:creationId xmlns:a16="http://schemas.microsoft.com/office/drawing/2014/main" id="{00000000-0008-0000-1000-000034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3" name="Line 8">
          <a:extLst>
            <a:ext uri="{FF2B5EF4-FFF2-40B4-BE49-F238E27FC236}">
              <a16:creationId xmlns:a16="http://schemas.microsoft.com/office/drawing/2014/main" id="{00000000-0008-0000-1000-000035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4" name="Line 11">
          <a:extLst>
            <a:ext uri="{FF2B5EF4-FFF2-40B4-BE49-F238E27FC236}">
              <a16:creationId xmlns:a16="http://schemas.microsoft.com/office/drawing/2014/main" id="{00000000-0008-0000-1000-000036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5" name="Line 12">
          <a:extLst>
            <a:ext uri="{FF2B5EF4-FFF2-40B4-BE49-F238E27FC236}">
              <a16:creationId xmlns:a16="http://schemas.microsoft.com/office/drawing/2014/main" id="{00000000-0008-0000-1000-000037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6" name="Line 13">
          <a:extLst>
            <a:ext uri="{FF2B5EF4-FFF2-40B4-BE49-F238E27FC236}">
              <a16:creationId xmlns:a16="http://schemas.microsoft.com/office/drawing/2014/main" id="{00000000-0008-0000-1000-000038000000}"/>
            </a:ext>
          </a:extLst>
        </xdr:cNvPr>
        <xdr:cNvSpPr>
          <a:spLocks noChangeShapeType="1"/>
        </xdr:cNvSpPr>
      </xdr:nvSpPr>
      <xdr:spPr bwMode="auto">
        <a:xfrm>
          <a:off x="43815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7" name="Line 14">
          <a:extLst>
            <a:ext uri="{FF2B5EF4-FFF2-40B4-BE49-F238E27FC236}">
              <a16:creationId xmlns:a16="http://schemas.microsoft.com/office/drawing/2014/main" id="{00000000-0008-0000-1000-000039000000}"/>
            </a:ext>
          </a:extLst>
        </xdr:cNvPr>
        <xdr:cNvSpPr>
          <a:spLocks noChangeShapeType="1"/>
        </xdr:cNvSpPr>
      </xdr:nvSpPr>
      <xdr:spPr bwMode="auto">
        <a:xfrm>
          <a:off x="43815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58" name="Line 2">
          <a:extLst>
            <a:ext uri="{FF2B5EF4-FFF2-40B4-BE49-F238E27FC236}">
              <a16:creationId xmlns:a16="http://schemas.microsoft.com/office/drawing/2014/main" id="{00000000-0008-0000-1000-00003A000000}"/>
            </a:ext>
          </a:extLst>
        </xdr:cNvPr>
        <xdr:cNvSpPr>
          <a:spLocks noChangeShapeType="1"/>
        </xdr:cNvSpPr>
      </xdr:nvSpPr>
      <xdr:spPr bwMode="auto">
        <a:xfrm>
          <a:off x="549592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9" name="Line 3">
          <a:extLst>
            <a:ext uri="{FF2B5EF4-FFF2-40B4-BE49-F238E27FC236}">
              <a16:creationId xmlns:a16="http://schemas.microsoft.com/office/drawing/2014/main" id="{00000000-0008-0000-1000-00003B000000}"/>
            </a:ext>
          </a:extLst>
        </xdr:cNvPr>
        <xdr:cNvSpPr>
          <a:spLocks noChangeShapeType="1"/>
        </xdr:cNvSpPr>
      </xdr:nvSpPr>
      <xdr:spPr bwMode="auto">
        <a:xfrm>
          <a:off x="5495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60" name="Line 15">
          <a:extLst>
            <a:ext uri="{FF2B5EF4-FFF2-40B4-BE49-F238E27FC236}">
              <a16:creationId xmlns:a16="http://schemas.microsoft.com/office/drawing/2014/main" id="{00000000-0008-0000-1000-00003C000000}"/>
            </a:ext>
          </a:extLst>
        </xdr:cNvPr>
        <xdr:cNvSpPr>
          <a:spLocks noChangeShapeType="1"/>
        </xdr:cNvSpPr>
      </xdr:nvSpPr>
      <xdr:spPr bwMode="auto">
        <a:xfrm>
          <a:off x="5495925"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61" name="Line 16">
          <a:extLst>
            <a:ext uri="{FF2B5EF4-FFF2-40B4-BE49-F238E27FC236}">
              <a16:creationId xmlns:a16="http://schemas.microsoft.com/office/drawing/2014/main" id="{00000000-0008-0000-1000-00003D000000}"/>
            </a:ext>
          </a:extLst>
        </xdr:cNvPr>
        <xdr:cNvSpPr>
          <a:spLocks noChangeShapeType="1"/>
        </xdr:cNvSpPr>
      </xdr:nvSpPr>
      <xdr:spPr bwMode="auto">
        <a:xfrm>
          <a:off x="5495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2" name="Line 8">
          <a:extLst>
            <a:ext uri="{FF2B5EF4-FFF2-40B4-BE49-F238E27FC236}">
              <a16:creationId xmlns:a16="http://schemas.microsoft.com/office/drawing/2014/main" id="{4695379C-10E4-4EFF-9635-0C461084B1E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64" name="Line 9">
          <a:extLst>
            <a:ext uri="{FF2B5EF4-FFF2-40B4-BE49-F238E27FC236}">
              <a16:creationId xmlns:a16="http://schemas.microsoft.com/office/drawing/2014/main" id="{E4E8055F-DC32-4805-BDBB-6EA313CB6B09}"/>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5" name="Line 15">
          <a:extLst>
            <a:ext uri="{FF2B5EF4-FFF2-40B4-BE49-F238E27FC236}">
              <a16:creationId xmlns:a16="http://schemas.microsoft.com/office/drawing/2014/main" id="{A1119E3F-9618-44C1-999E-58D7EEC2F7A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66" name="Line 16">
          <a:extLst>
            <a:ext uri="{FF2B5EF4-FFF2-40B4-BE49-F238E27FC236}">
              <a16:creationId xmlns:a16="http://schemas.microsoft.com/office/drawing/2014/main" id="{C1AFB0B8-791E-4C08-9BF5-93BD7058C463}"/>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7" name="Line 17">
          <a:extLst>
            <a:ext uri="{FF2B5EF4-FFF2-40B4-BE49-F238E27FC236}">
              <a16:creationId xmlns:a16="http://schemas.microsoft.com/office/drawing/2014/main" id="{00A02576-AD78-4A83-B035-E323AD5BDFF6}"/>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68" name="Line 18">
          <a:extLst>
            <a:ext uri="{FF2B5EF4-FFF2-40B4-BE49-F238E27FC236}">
              <a16:creationId xmlns:a16="http://schemas.microsoft.com/office/drawing/2014/main" id="{AD1D8B5A-C4AC-44A7-A2D6-F0B545E60BA4}"/>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9" name="Line 19">
          <a:extLst>
            <a:ext uri="{FF2B5EF4-FFF2-40B4-BE49-F238E27FC236}">
              <a16:creationId xmlns:a16="http://schemas.microsoft.com/office/drawing/2014/main" id="{658FB612-223A-4742-A358-41DAC3E8C5F1}"/>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0" name="Line 20">
          <a:extLst>
            <a:ext uri="{FF2B5EF4-FFF2-40B4-BE49-F238E27FC236}">
              <a16:creationId xmlns:a16="http://schemas.microsoft.com/office/drawing/2014/main" id="{1D753E74-9ECC-4C21-864D-574DF07E657E}"/>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71" name="Line 21">
          <a:extLst>
            <a:ext uri="{FF2B5EF4-FFF2-40B4-BE49-F238E27FC236}">
              <a16:creationId xmlns:a16="http://schemas.microsoft.com/office/drawing/2014/main" id="{43B6F230-2E5A-45D0-BB10-8BF30FA79C1A}"/>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2" name="Line 22">
          <a:extLst>
            <a:ext uri="{FF2B5EF4-FFF2-40B4-BE49-F238E27FC236}">
              <a16:creationId xmlns:a16="http://schemas.microsoft.com/office/drawing/2014/main" id="{30143793-B843-43C4-8747-A664CC088E2C}"/>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73" name="Line 4">
          <a:extLst>
            <a:ext uri="{FF2B5EF4-FFF2-40B4-BE49-F238E27FC236}">
              <a16:creationId xmlns:a16="http://schemas.microsoft.com/office/drawing/2014/main" id="{ABFD151F-3A32-4E24-824C-B0F411D240A0}"/>
            </a:ext>
          </a:extLst>
        </xdr:cNvPr>
        <xdr:cNvSpPr>
          <a:spLocks noChangeShapeType="1"/>
        </xdr:cNvSpPr>
      </xdr:nvSpPr>
      <xdr:spPr bwMode="auto">
        <a:xfrm>
          <a:off x="44196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74" name="Line 5">
          <a:extLst>
            <a:ext uri="{FF2B5EF4-FFF2-40B4-BE49-F238E27FC236}">
              <a16:creationId xmlns:a16="http://schemas.microsoft.com/office/drawing/2014/main" id="{8AF07CFF-0E81-4A88-8929-F01D892C1BE5}"/>
            </a:ext>
          </a:extLst>
        </xdr:cNvPr>
        <xdr:cNvSpPr>
          <a:spLocks noChangeShapeType="1"/>
        </xdr:cNvSpPr>
      </xdr:nvSpPr>
      <xdr:spPr bwMode="auto">
        <a:xfrm>
          <a:off x="44196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75" name="Line 6">
          <a:extLst>
            <a:ext uri="{FF2B5EF4-FFF2-40B4-BE49-F238E27FC236}">
              <a16:creationId xmlns:a16="http://schemas.microsoft.com/office/drawing/2014/main" id="{0DEB6276-81E1-4289-839D-C31A9C4F1F87}"/>
            </a:ext>
          </a:extLst>
        </xdr:cNvPr>
        <xdr:cNvSpPr>
          <a:spLocks noChangeShapeType="1"/>
        </xdr:cNvSpPr>
      </xdr:nvSpPr>
      <xdr:spPr bwMode="auto">
        <a:xfrm>
          <a:off x="44196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76" name="Line 7">
          <a:extLst>
            <a:ext uri="{FF2B5EF4-FFF2-40B4-BE49-F238E27FC236}">
              <a16:creationId xmlns:a16="http://schemas.microsoft.com/office/drawing/2014/main" id="{39C54D93-67B2-4E61-B52B-A7BB4C84E5A1}"/>
            </a:ext>
          </a:extLst>
        </xdr:cNvPr>
        <xdr:cNvSpPr>
          <a:spLocks noChangeShapeType="1"/>
        </xdr:cNvSpPr>
      </xdr:nvSpPr>
      <xdr:spPr bwMode="auto">
        <a:xfrm>
          <a:off x="44196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77" name="Line 8">
          <a:extLst>
            <a:ext uri="{FF2B5EF4-FFF2-40B4-BE49-F238E27FC236}">
              <a16:creationId xmlns:a16="http://schemas.microsoft.com/office/drawing/2014/main" id="{9BCFB960-A4C1-409A-BD28-E0A7954BF7E1}"/>
            </a:ext>
          </a:extLst>
        </xdr:cNvPr>
        <xdr:cNvSpPr>
          <a:spLocks noChangeShapeType="1"/>
        </xdr:cNvSpPr>
      </xdr:nvSpPr>
      <xdr:spPr bwMode="auto">
        <a:xfrm>
          <a:off x="44196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78" name="Line 9">
          <a:extLst>
            <a:ext uri="{FF2B5EF4-FFF2-40B4-BE49-F238E27FC236}">
              <a16:creationId xmlns:a16="http://schemas.microsoft.com/office/drawing/2014/main" id="{13F935B9-1041-4E82-80EB-BB66E5D4D1B0}"/>
            </a:ext>
          </a:extLst>
        </xdr:cNvPr>
        <xdr:cNvSpPr>
          <a:spLocks noChangeShapeType="1"/>
        </xdr:cNvSpPr>
      </xdr:nvSpPr>
      <xdr:spPr bwMode="auto">
        <a:xfrm>
          <a:off x="44196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79" name="Line 10">
          <a:extLst>
            <a:ext uri="{FF2B5EF4-FFF2-40B4-BE49-F238E27FC236}">
              <a16:creationId xmlns:a16="http://schemas.microsoft.com/office/drawing/2014/main" id="{FCE12EA3-2D95-42F8-90FA-EF9F52757AF0}"/>
            </a:ext>
          </a:extLst>
        </xdr:cNvPr>
        <xdr:cNvSpPr>
          <a:spLocks noChangeShapeType="1"/>
        </xdr:cNvSpPr>
      </xdr:nvSpPr>
      <xdr:spPr bwMode="auto">
        <a:xfrm>
          <a:off x="44196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80" name="Line 11">
          <a:extLst>
            <a:ext uri="{FF2B5EF4-FFF2-40B4-BE49-F238E27FC236}">
              <a16:creationId xmlns:a16="http://schemas.microsoft.com/office/drawing/2014/main" id="{52EF4BE4-A224-4B19-B4B5-48BAC2A0701A}"/>
            </a:ext>
          </a:extLst>
        </xdr:cNvPr>
        <xdr:cNvSpPr>
          <a:spLocks noChangeShapeType="1"/>
        </xdr:cNvSpPr>
      </xdr:nvSpPr>
      <xdr:spPr bwMode="auto">
        <a:xfrm>
          <a:off x="44196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1" name="Line 3">
          <a:extLst>
            <a:ext uri="{FF2B5EF4-FFF2-40B4-BE49-F238E27FC236}">
              <a16:creationId xmlns:a16="http://schemas.microsoft.com/office/drawing/2014/main" id="{1DC1A018-B3EB-4057-95D1-89604AA16F93}"/>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82" name="Line 4">
          <a:extLst>
            <a:ext uri="{FF2B5EF4-FFF2-40B4-BE49-F238E27FC236}">
              <a16:creationId xmlns:a16="http://schemas.microsoft.com/office/drawing/2014/main" id="{936110A0-8783-4A66-9667-55B36D04D1C1}"/>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3" name="Line 5">
          <a:extLst>
            <a:ext uri="{FF2B5EF4-FFF2-40B4-BE49-F238E27FC236}">
              <a16:creationId xmlns:a16="http://schemas.microsoft.com/office/drawing/2014/main" id="{E4668089-ED25-4B70-BEFA-EC8723E94E9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84" name="Line 6">
          <a:extLst>
            <a:ext uri="{FF2B5EF4-FFF2-40B4-BE49-F238E27FC236}">
              <a16:creationId xmlns:a16="http://schemas.microsoft.com/office/drawing/2014/main" id="{9B060CB6-A331-441F-AFF6-C52EBB93CAAB}"/>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5" name="Line 7">
          <a:extLst>
            <a:ext uri="{FF2B5EF4-FFF2-40B4-BE49-F238E27FC236}">
              <a16:creationId xmlns:a16="http://schemas.microsoft.com/office/drawing/2014/main" id="{D2679801-31E0-4495-AB15-C3BCA72AF202}"/>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86" name="Line 8">
          <a:extLst>
            <a:ext uri="{FF2B5EF4-FFF2-40B4-BE49-F238E27FC236}">
              <a16:creationId xmlns:a16="http://schemas.microsoft.com/office/drawing/2014/main" id="{8E700933-F49C-4F70-ACEE-1A71ACAE2FFF}"/>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7" name="Line 3">
          <a:extLst>
            <a:ext uri="{FF2B5EF4-FFF2-40B4-BE49-F238E27FC236}">
              <a16:creationId xmlns:a16="http://schemas.microsoft.com/office/drawing/2014/main" id="{F86E9B45-A372-4BAA-A3D6-370D5BCD60C3}"/>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88" name="Line 4">
          <a:extLst>
            <a:ext uri="{FF2B5EF4-FFF2-40B4-BE49-F238E27FC236}">
              <a16:creationId xmlns:a16="http://schemas.microsoft.com/office/drawing/2014/main" id="{D93B79D4-C69A-40C7-8E19-F4129532C3E7}"/>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9" name="Line 6">
          <a:extLst>
            <a:ext uri="{FF2B5EF4-FFF2-40B4-BE49-F238E27FC236}">
              <a16:creationId xmlns:a16="http://schemas.microsoft.com/office/drawing/2014/main" id="{1E0EDF7D-D3F8-4635-8992-F94C1D530CB9}"/>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0" name="Line 7">
          <a:extLst>
            <a:ext uri="{FF2B5EF4-FFF2-40B4-BE49-F238E27FC236}">
              <a16:creationId xmlns:a16="http://schemas.microsoft.com/office/drawing/2014/main" id="{DC093528-6C1D-45D2-A8F3-0AB11656F3DA}"/>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91" name="Line 8">
          <a:extLst>
            <a:ext uri="{FF2B5EF4-FFF2-40B4-BE49-F238E27FC236}">
              <a16:creationId xmlns:a16="http://schemas.microsoft.com/office/drawing/2014/main" id="{6520D06A-6425-4723-B434-D47CDCEA753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2" name="Line 9">
          <a:extLst>
            <a:ext uri="{FF2B5EF4-FFF2-40B4-BE49-F238E27FC236}">
              <a16:creationId xmlns:a16="http://schemas.microsoft.com/office/drawing/2014/main" id="{F9B9A16A-12FE-4557-9BED-D47A24EE3A3E}"/>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93" name="Line 31">
          <a:extLst>
            <a:ext uri="{FF2B5EF4-FFF2-40B4-BE49-F238E27FC236}">
              <a16:creationId xmlns:a16="http://schemas.microsoft.com/office/drawing/2014/main" id="{5164768B-791F-46C2-A684-89BBE7365B6F}"/>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4" name="Line 32">
          <a:extLst>
            <a:ext uri="{FF2B5EF4-FFF2-40B4-BE49-F238E27FC236}">
              <a16:creationId xmlns:a16="http://schemas.microsoft.com/office/drawing/2014/main" id="{CF345C3C-C0FA-452F-AC52-630C47A43F84}"/>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95" name="Line 33">
          <a:extLst>
            <a:ext uri="{FF2B5EF4-FFF2-40B4-BE49-F238E27FC236}">
              <a16:creationId xmlns:a16="http://schemas.microsoft.com/office/drawing/2014/main" id="{68676035-B44D-4685-BA97-F5540EC2485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6" name="Line 34">
          <a:extLst>
            <a:ext uri="{FF2B5EF4-FFF2-40B4-BE49-F238E27FC236}">
              <a16:creationId xmlns:a16="http://schemas.microsoft.com/office/drawing/2014/main" id="{521EB907-C156-4154-93EB-C4CF3A113E84}"/>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97" name="Line 35">
          <a:extLst>
            <a:ext uri="{FF2B5EF4-FFF2-40B4-BE49-F238E27FC236}">
              <a16:creationId xmlns:a16="http://schemas.microsoft.com/office/drawing/2014/main" id="{38D6C763-E22F-47A0-8215-A67C52F5AFF6}"/>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8" name="Line 36">
          <a:extLst>
            <a:ext uri="{FF2B5EF4-FFF2-40B4-BE49-F238E27FC236}">
              <a16:creationId xmlns:a16="http://schemas.microsoft.com/office/drawing/2014/main" id="{E6074782-4E6D-44F0-9F6C-EE966FC6B760}"/>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99" name="Line 3">
          <a:extLst>
            <a:ext uri="{FF2B5EF4-FFF2-40B4-BE49-F238E27FC236}">
              <a16:creationId xmlns:a16="http://schemas.microsoft.com/office/drawing/2014/main" id="{3995C73A-551F-4037-9A64-C80FBF8926AB}"/>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00" name="Line 4">
          <a:extLst>
            <a:ext uri="{FF2B5EF4-FFF2-40B4-BE49-F238E27FC236}">
              <a16:creationId xmlns:a16="http://schemas.microsoft.com/office/drawing/2014/main" id="{1129E5CA-1E39-41B6-BA64-FBAA24CCFD7D}"/>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1" name="Line 6">
          <a:extLst>
            <a:ext uri="{FF2B5EF4-FFF2-40B4-BE49-F238E27FC236}">
              <a16:creationId xmlns:a16="http://schemas.microsoft.com/office/drawing/2014/main" id="{619D9FF3-86DD-45BB-A334-4F2EDA857306}"/>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02" name="Line 7">
          <a:extLst>
            <a:ext uri="{FF2B5EF4-FFF2-40B4-BE49-F238E27FC236}">
              <a16:creationId xmlns:a16="http://schemas.microsoft.com/office/drawing/2014/main" id="{38E262CB-E49B-4FE0-AE50-AA17AE7913ED}"/>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3" name="Line 8">
          <a:extLst>
            <a:ext uri="{FF2B5EF4-FFF2-40B4-BE49-F238E27FC236}">
              <a16:creationId xmlns:a16="http://schemas.microsoft.com/office/drawing/2014/main" id="{36661965-36EC-4F54-A261-7AC63E7640CC}"/>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04" name="Line 9">
          <a:extLst>
            <a:ext uri="{FF2B5EF4-FFF2-40B4-BE49-F238E27FC236}">
              <a16:creationId xmlns:a16="http://schemas.microsoft.com/office/drawing/2014/main" id="{F5EAA7DE-A5F7-4CD5-A0E0-ED975F7B25D9}"/>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5" name="Line 31">
          <a:extLst>
            <a:ext uri="{FF2B5EF4-FFF2-40B4-BE49-F238E27FC236}">
              <a16:creationId xmlns:a16="http://schemas.microsoft.com/office/drawing/2014/main" id="{44F68610-54FF-4998-8EEE-30F37BBA6CA5}"/>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06" name="Line 32">
          <a:extLst>
            <a:ext uri="{FF2B5EF4-FFF2-40B4-BE49-F238E27FC236}">
              <a16:creationId xmlns:a16="http://schemas.microsoft.com/office/drawing/2014/main" id="{C9A8ACA7-23CC-4A4B-962B-39AE97B7CABB}"/>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7" name="Line 33">
          <a:extLst>
            <a:ext uri="{FF2B5EF4-FFF2-40B4-BE49-F238E27FC236}">
              <a16:creationId xmlns:a16="http://schemas.microsoft.com/office/drawing/2014/main" id="{A116A762-A14B-4625-87C6-5A91FDD3EB75}"/>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08" name="Line 34">
          <a:extLst>
            <a:ext uri="{FF2B5EF4-FFF2-40B4-BE49-F238E27FC236}">
              <a16:creationId xmlns:a16="http://schemas.microsoft.com/office/drawing/2014/main" id="{5F9AD4BB-D650-45BA-AC78-83AC9E9E8109}"/>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9" name="Line 35">
          <a:extLst>
            <a:ext uri="{FF2B5EF4-FFF2-40B4-BE49-F238E27FC236}">
              <a16:creationId xmlns:a16="http://schemas.microsoft.com/office/drawing/2014/main" id="{23815637-B057-4D7A-9843-9F78A9FAD5BD}"/>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0" name="Line 36">
          <a:extLst>
            <a:ext uri="{FF2B5EF4-FFF2-40B4-BE49-F238E27FC236}">
              <a16:creationId xmlns:a16="http://schemas.microsoft.com/office/drawing/2014/main" id="{FF848A95-9C22-4B66-85F4-730C7064D438}"/>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11" name="Line 7">
          <a:extLst>
            <a:ext uri="{FF2B5EF4-FFF2-40B4-BE49-F238E27FC236}">
              <a16:creationId xmlns:a16="http://schemas.microsoft.com/office/drawing/2014/main" id="{765EBB67-0432-4249-BBD4-71EF8BE8C141}"/>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2" name="Line 8">
          <a:extLst>
            <a:ext uri="{FF2B5EF4-FFF2-40B4-BE49-F238E27FC236}">
              <a16:creationId xmlns:a16="http://schemas.microsoft.com/office/drawing/2014/main" id="{48D3E5F6-7191-4D06-B0B8-BF820504DBC1}"/>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13" name="Line 11">
          <a:extLst>
            <a:ext uri="{FF2B5EF4-FFF2-40B4-BE49-F238E27FC236}">
              <a16:creationId xmlns:a16="http://schemas.microsoft.com/office/drawing/2014/main" id="{5206AE51-BD9A-459F-8652-DEC79A910497}"/>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4" name="Line 12">
          <a:extLst>
            <a:ext uri="{FF2B5EF4-FFF2-40B4-BE49-F238E27FC236}">
              <a16:creationId xmlns:a16="http://schemas.microsoft.com/office/drawing/2014/main" id="{E8200619-51B9-40C5-A49C-386F228E5B5B}"/>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15" name="Line 13">
          <a:extLst>
            <a:ext uri="{FF2B5EF4-FFF2-40B4-BE49-F238E27FC236}">
              <a16:creationId xmlns:a16="http://schemas.microsoft.com/office/drawing/2014/main" id="{184F1111-5F9A-4539-A222-4E0155901EA0}"/>
            </a:ext>
          </a:extLst>
        </xdr:cNvPr>
        <xdr:cNvSpPr>
          <a:spLocks noChangeShapeType="1"/>
        </xdr:cNvSpPr>
      </xdr:nvSpPr>
      <xdr:spPr bwMode="auto">
        <a:xfrm>
          <a:off x="3209925"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6" name="Line 14">
          <a:extLst>
            <a:ext uri="{FF2B5EF4-FFF2-40B4-BE49-F238E27FC236}">
              <a16:creationId xmlns:a16="http://schemas.microsoft.com/office/drawing/2014/main" id="{60414D9C-7681-48C5-9708-D4A4B3502C45}"/>
            </a:ext>
          </a:extLst>
        </xdr:cNvPr>
        <xdr:cNvSpPr>
          <a:spLocks noChangeShapeType="1"/>
        </xdr:cNvSpPr>
      </xdr:nvSpPr>
      <xdr:spPr bwMode="auto">
        <a:xfrm>
          <a:off x="3209925"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17" name="Line 2">
          <a:extLst>
            <a:ext uri="{FF2B5EF4-FFF2-40B4-BE49-F238E27FC236}">
              <a16:creationId xmlns:a16="http://schemas.microsoft.com/office/drawing/2014/main" id="{939435D2-D42D-46F1-9CAA-4914524744B6}"/>
            </a:ext>
          </a:extLst>
        </xdr:cNvPr>
        <xdr:cNvSpPr>
          <a:spLocks noChangeShapeType="1"/>
        </xdr:cNvSpPr>
      </xdr:nvSpPr>
      <xdr:spPr bwMode="auto">
        <a:xfrm>
          <a:off x="44196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18" name="Line 3">
          <a:extLst>
            <a:ext uri="{FF2B5EF4-FFF2-40B4-BE49-F238E27FC236}">
              <a16:creationId xmlns:a16="http://schemas.microsoft.com/office/drawing/2014/main" id="{28E219EE-F039-4CA7-BB42-7D36B12D2A33}"/>
            </a:ext>
          </a:extLst>
        </xdr:cNvPr>
        <xdr:cNvSpPr>
          <a:spLocks noChangeShapeType="1"/>
        </xdr:cNvSpPr>
      </xdr:nvSpPr>
      <xdr:spPr bwMode="auto">
        <a:xfrm>
          <a:off x="44196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19" name="Line 15">
          <a:extLst>
            <a:ext uri="{FF2B5EF4-FFF2-40B4-BE49-F238E27FC236}">
              <a16:creationId xmlns:a16="http://schemas.microsoft.com/office/drawing/2014/main" id="{31B13D14-95F6-4AE7-B8B0-EC3524F06577}"/>
            </a:ext>
          </a:extLst>
        </xdr:cNvPr>
        <xdr:cNvSpPr>
          <a:spLocks noChangeShapeType="1"/>
        </xdr:cNvSpPr>
      </xdr:nvSpPr>
      <xdr:spPr bwMode="auto">
        <a:xfrm>
          <a:off x="44196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20" name="Line 16">
          <a:extLst>
            <a:ext uri="{FF2B5EF4-FFF2-40B4-BE49-F238E27FC236}">
              <a16:creationId xmlns:a16="http://schemas.microsoft.com/office/drawing/2014/main" id="{8E79A5F6-F13F-4EFE-A328-2E4BAF71F267}"/>
            </a:ext>
          </a:extLst>
        </xdr:cNvPr>
        <xdr:cNvSpPr>
          <a:spLocks noChangeShapeType="1"/>
        </xdr:cNvSpPr>
      </xdr:nvSpPr>
      <xdr:spPr bwMode="auto">
        <a:xfrm>
          <a:off x="4419600" y="1323975"/>
          <a:ext cx="0" cy="0"/>
        </a:xfrm>
        <a:prstGeom prst="line">
          <a:avLst/>
        </a:prstGeom>
        <a:noFill/>
        <a:ln w="9525">
          <a:solidFill>
            <a:srgbClr val="000000"/>
          </a:solidFill>
          <a:round/>
          <a:headEnd/>
          <a:tailEnd/>
        </a:ln>
      </xdr:spPr>
    </xdr:sp>
    <xdr:clientData/>
  </xdr:twoCellAnchor>
  <xdr:twoCellAnchor editAs="oneCell">
    <xdr:from>
      <xdr:col>1</xdr:col>
      <xdr:colOff>28575</xdr:colOff>
      <xdr:row>1</xdr:row>
      <xdr:rowOff>180975</xdr:rowOff>
    </xdr:from>
    <xdr:to>
      <xdr:col>2</xdr:col>
      <xdr:colOff>206273</xdr:colOff>
      <xdr:row>5</xdr:row>
      <xdr:rowOff>91327</xdr:rowOff>
    </xdr:to>
    <xdr:pic>
      <xdr:nvPicPr>
        <xdr:cNvPr id="2" name="Picture 1" descr="logo">
          <a:extLst>
            <a:ext uri="{FF2B5EF4-FFF2-40B4-BE49-F238E27FC236}">
              <a16:creationId xmlns:a16="http://schemas.microsoft.com/office/drawing/2014/main" id="{12B00F78-F715-4B0F-AE00-A79BF4CA83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5100" y="371475"/>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0</xdr:colOff>
      <xdr:row>6</xdr:row>
      <xdr:rowOff>161925</xdr:rowOff>
    </xdr:from>
    <xdr:to>
      <xdr:col>2</xdr:col>
      <xdr:colOff>0</xdr:colOff>
      <xdr:row>6</xdr:row>
      <xdr:rowOff>161925</xdr:rowOff>
    </xdr:to>
    <xdr:sp macro="" textlink="">
      <xdr:nvSpPr>
        <xdr:cNvPr id="2" name="Line 3">
          <a:extLst>
            <a:ext uri="{FF2B5EF4-FFF2-40B4-BE49-F238E27FC236}">
              <a16:creationId xmlns:a16="http://schemas.microsoft.com/office/drawing/2014/main" id="{00000000-0008-0000-1100-000002000000}"/>
            </a:ext>
          </a:extLst>
        </xdr:cNvPr>
        <xdr:cNvSpPr>
          <a:spLocks noChangeShapeType="1"/>
        </xdr:cNvSpPr>
      </xdr:nvSpPr>
      <xdr:spPr bwMode="auto">
        <a:xfrm>
          <a:off x="40767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 name="Line 4">
          <a:extLst>
            <a:ext uri="{FF2B5EF4-FFF2-40B4-BE49-F238E27FC236}">
              <a16:creationId xmlns:a16="http://schemas.microsoft.com/office/drawing/2014/main" id="{00000000-0008-0000-1100-000003000000}"/>
            </a:ext>
          </a:extLst>
        </xdr:cNvPr>
        <xdr:cNvSpPr>
          <a:spLocks noChangeShapeType="1"/>
        </xdr:cNvSpPr>
      </xdr:nvSpPr>
      <xdr:spPr bwMode="auto">
        <a:xfrm>
          <a:off x="40767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12">
          <a:extLst>
            <a:ext uri="{FF2B5EF4-FFF2-40B4-BE49-F238E27FC236}">
              <a16:creationId xmlns:a16="http://schemas.microsoft.com/office/drawing/2014/main" id="{00000000-0008-0000-1100-000004000000}"/>
            </a:ext>
          </a:extLst>
        </xdr:cNvPr>
        <xdr:cNvSpPr>
          <a:spLocks noChangeShapeType="1"/>
        </xdr:cNvSpPr>
      </xdr:nvSpPr>
      <xdr:spPr bwMode="auto">
        <a:xfrm>
          <a:off x="40767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13">
          <a:extLst>
            <a:ext uri="{FF2B5EF4-FFF2-40B4-BE49-F238E27FC236}">
              <a16:creationId xmlns:a16="http://schemas.microsoft.com/office/drawing/2014/main" id="{00000000-0008-0000-1100-000005000000}"/>
            </a:ext>
          </a:extLst>
        </xdr:cNvPr>
        <xdr:cNvSpPr>
          <a:spLocks noChangeShapeType="1"/>
        </xdr:cNvSpPr>
      </xdr:nvSpPr>
      <xdr:spPr bwMode="auto">
        <a:xfrm>
          <a:off x="40767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14">
          <a:extLst>
            <a:ext uri="{FF2B5EF4-FFF2-40B4-BE49-F238E27FC236}">
              <a16:creationId xmlns:a16="http://schemas.microsoft.com/office/drawing/2014/main" id="{00000000-0008-0000-1100-000006000000}"/>
            </a:ext>
          </a:extLst>
        </xdr:cNvPr>
        <xdr:cNvSpPr>
          <a:spLocks noChangeShapeType="1"/>
        </xdr:cNvSpPr>
      </xdr:nvSpPr>
      <xdr:spPr bwMode="auto">
        <a:xfrm>
          <a:off x="40767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15">
          <a:extLst>
            <a:ext uri="{FF2B5EF4-FFF2-40B4-BE49-F238E27FC236}">
              <a16:creationId xmlns:a16="http://schemas.microsoft.com/office/drawing/2014/main" id="{00000000-0008-0000-1100-000007000000}"/>
            </a:ext>
          </a:extLst>
        </xdr:cNvPr>
        <xdr:cNvSpPr>
          <a:spLocks noChangeShapeType="1"/>
        </xdr:cNvSpPr>
      </xdr:nvSpPr>
      <xdr:spPr bwMode="auto">
        <a:xfrm>
          <a:off x="40767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16">
          <a:extLst>
            <a:ext uri="{FF2B5EF4-FFF2-40B4-BE49-F238E27FC236}">
              <a16:creationId xmlns:a16="http://schemas.microsoft.com/office/drawing/2014/main" id="{00000000-0008-0000-1100-000008000000}"/>
            </a:ext>
          </a:extLst>
        </xdr:cNvPr>
        <xdr:cNvSpPr>
          <a:spLocks noChangeShapeType="1"/>
        </xdr:cNvSpPr>
      </xdr:nvSpPr>
      <xdr:spPr bwMode="auto">
        <a:xfrm>
          <a:off x="40767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17">
          <a:extLst>
            <a:ext uri="{FF2B5EF4-FFF2-40B4-BE49-F238E27FC236}">
              <a16:creationId xmlns:a16="http://schemas.microsoft.com/office/drawing/2014/main" id="{00000000-0008-0000-1100-000009000000}"/>
            </a:ext>
          </a:extLst>
        </xdr:cNvPr>
        <xdr:cNvSpPr>
          <a:spLocks noChangeShapeType="1"/>
        </xdr:cNvSpPr>
      </xdr:nvSpPr>
      <xdr:spPr bwMode="auto">
        <a:xfrm>
          <a:off x="40767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 name="Line 18">
          <a:extLst>
            <a:ext uri="{FF2B5EF4-FFF2-40B4-BE49-F238E27FC236}">
              <a16:creationId xmlns:a16="http://schemas.microsoft.com/office/drawing/2014/main" id="{00000000-0008-0000-1100-00000A000000}"/>
            </a:ext>
          </a:extLst>
        </xdr:cNvPr>
        <xdr:cNvSpPr>
          <a:spLocks noChangeShapeType="1"/>
        </xdr:cNvSpPr>
      </xdr:nvSpPr>
      <xdr:spPr bwMode="auto">
        <a:xfrm>
          <a:off x="40767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 name="Line 19">
          <a:extLst>
            <a:ext uri="{FF2B5EF4-FFF2-40B4-BE49-F238E27FC236}">
              <a16:creationId xmlns:a16="http://schemas.microsoft.com/office/drawing/2014/main" id="{00000000-0008-0000-1100-00000B000000}"/>
            </a:ext>
          </a:extLst>
        </xdr:cNvPr>
        <xdr:cNvSpPr>
          <a:spLocks noChangeShapeType="1"/>
        </xdr:cNvSpPr>
      </xdr:nvSpPr>
      <xdr:spPr bwMode="auto">
        <a:xfrm>
          <a:off x="407670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2" name="Line 20">
          <a:extLst>
            <a:ext uri="{FF2B5EF4-FFF2-40B4-BE49-F238E27FC236}">
              <a16:creationId xmlns:a16="http://schemas.microsoft.com/office/drawing/2014/main" id="{00000000-0008-0000-1100-00000C000000}"/>
            </a:ext>
          </a:extLst>
        </xdr:cNvPr>
        <xdr:cNvSpPr>
          <a:spLocks noChangeShapeType="1"/>
        </xdr:cNvSpPr>
      </xdr:nvSpPr>
      <xdr:spPr bwMode="auto">
        <a:xfrm>
          <a:off x="407670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3" name="Line 21">
          <a:extLst>
            <a:ext uri="{FF2B5EF4-FFF2-40B4-BE49-F238E27FC236}">
              <a16:creationId xmlns:a16="http://schemas.microsoft.com/office/drawing/2014/main" id="{00000000-0008-0000-1100-00000D000000}"/>
            </a:ext>
          </a:extLst>
        </xdr:cNvPr>
        <xdr:cNvSpPr>
          <a:spLocks noChangeShapeType="1"/>
        </xdr:cNvSpPr>
      </xdr:nvSpPr>
      <xdr:spPr bwMode="auto">
        <a:xfrm>
          <a:off x="4076700" y="1323975"/>
          <a:ext cx="0" cy="0"/>
        </a:xfrm>
        <a:prstGeom prst="line">
          <a:avLst/>
        </a:prstGeom>
        <a:noFill/>
        <a:ln w="9525">
          <a:solidFill>
            <a:srgbClr val="000000"/>
          </a:solidFill>
          <a:round/>
          <a:headEnd/>
          <a:tailEnd/>
        </a:ln>
      </xdr:spPr>
    </xdr:sp>
    <xdr:clientData/>
  </xdr:twoCellAnchor>
  <xdr:twoCellAnchor editAs="oneCell">
    <xdr:from>
      <xdr:col>1</xdr:col>
      <xdr:colOff>695325</xdr:colOff>
      <xdr:row>2</xdr:row>
      <xdr:rowOff>19050</xdr:rowOff>
    </xdr:from>
    <xdr:to>
      <xdr:col>2</xdr:col>
      <xdr:colOff>1070930</xdr:colOff>
      <xdr:row>5</xdr:row>
      <xdr:rowOff>119902</xdr:rowOff>
    </xdr:to>
    <xdr:pic>
      <xdr:nvPicPr>
        <xdr:cNvPr id="14" name="Picture 1" descr="logo">
          <a:extLst>
            <a:ext uri="{FF2B5EF4-FFF2-40B4-BE49-F238E27FC236}">
              <a16:creationId xmlns:a16="http://schemas.microsoft.com/office/drawing/2014/main" id="{75372FF7-F38E-4986-BCCB-60E9207D657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24250" y="400050"/>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6</xdr:row>
      <xdr:rowOff>161925</xdr:rowOff>
    </xdr:from>
    <xdr:to>
      <xdr:col>2</xdr:col>
      <xdr:colOff>0</xdr:colOff>
      <xdr:row>6</xdr:row>
      <xdr:rowOff>161925</xdr:rowOff>
    </xdr:to>
    <xdr:sp macro="" textlink="">
      <xdr:nvSpPr>
        <xdr:cNvPr id="2" name="Line 3">
          <a:extLst>
            <a:ext uri="{FF2B5EF4-FFF2-40B4-BE49-F238E27FC236}">
              <a16:creationId xmlns:a16="http://schemas.microsoft.com/office/drawing/2014/main" id="{00000000-0008-0000-1200-000002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 name="Line 4">
          <a:extLst>
            <a:ext uri="{FF2B5EF4-FFF2-40B4-BE49-F238E27FC236}">
              <a16:creationId xmlns:a16="http://schemas.microsoft.com/office/drawing/2014/main" id="{00000000-0008-0000-1200-000003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4" name="Line 18">
          <a:extLst>
            <a:ext uri="{FF2B5EF4-FFF2-40B4-BE49-F238E27FC236}">
              <a16:creationId xmlns:a16="http://schemas.microsoft.com/office/drawing/2014/main" id="{00000000-0008-0000-1200-000004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5" name="Line 19">
          <a:extLst>
            <a:ext uri="{FF2B5EF4-FFF2-40B4-BE49-F238E27FC236}">
              <a16:creationId xmlns:a16="http://schemas.microsoft.com/office/drawing/2014/main" id="{00000000-0008-0000-1200-000005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6" name="Line 20">
          <a:extLst>
            <a:ext uri="{FF2B5EF4-FFF2-40B4-BE49-F238E27FC236}">
              <a16:creationId xmlns:a16="http://schemas.microsoft.com/office/drawing/2014/main" id="{00000000-0008-0000-1200-000006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7" name="Line 21">
          <a:extLst>
            <a:ext uri="{FF2B5EF4-FFF2-40B4-BE49-F238E27FC236}">
              <a16:creationId xmlns:a16="http://schemas.microsoft.com/office/drawing/2014/main" id="{00000000-0008-0000-1200-000007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8" name="Line 22">
          <a:extLst>
            <a:ext uri="{FF2B5EF4-FFF2-40B4-BE49-F238E27FC236}">
              <a16:creationId xmlns:a16="http://schemas.microsoft.com/office/drawing/2014/main" id="{00000000-0008-0000-1200-000008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9" name="Line 23">
          <a:extLst>
            <a:ext uri="{FF2B5EF4-FFF2-40B4-BE49-F238E27FC236}">
              <a16:creationId xmlns:a16="http://schemas.microsoft.com/office/drawing/2014/main" id="{00000000-0008-0000-1200-000009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0" name="Line 24">
          <a:extLst>
            <a:ext uri="{FF2B5EF4-FFF2-40B4-BE49-F238E27FC236}">
              <a16:creationId xmlns:a16="http://schemas.microsoft.com/office/drawing/2014/main" id="{00000000-0008-0000-1200-00000A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1" name="Line 25">
          <a:extLst>
            <a:ext uri="{FF2B5EF4-FFF2-40B4-BE49-F238E27FC236}">
              <a16:creationId xmlns:a16="http://schemas.microsoft.com/office/drawing/2014/main" id="{00000000-0008-0000-1200-00000B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2" name="Line 26">
          <a:extLst>
            <a:ext uri="{FF2B5EF4-FFF2-40B4-BE49-F238E27FC236}">
              <a16:creationId xmlns:a16="http://schemas.microsoft.com/office/drawing/2014/main" id="{00000000-0008-0000-1200-00000C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3" name="Line 27">
          <a:extLst>
            <a:ext uri="{FF2B5EF4-FFF2-40B4-BE49-F238E27FC236}">
              <a16:creationId xmlns:a16="http://schemas.microsoft.com/office/drawing/2014/main" id="{00000000-0008-0000-1200-00000D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4" name="Line 28">
          <a:extLst>
            <a:ext uri="{FF2B5EF4-FFF2-40B4-BE49-F238E27FC236}">
              <a16:creationId xmlns:a16="http://schemas.microsoft.com/office/drawing/2014/main" id="{00000000-0008-0000-1200-00000E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5" name="Line 29">
          <a:extLst>
            <a:ext uri="{FF2B5EF4-FFF2-40B4-BE49-F238E27FC236}">
              <a16:creationId xmlns:a16="http://schemas.microsoft.com/office/drawing/2014/main" id="{00000000-0008-0000-1200-00000F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6" name="Line 30">
          <a:extLst>
            <a:ext uri="{FF2B5EF4-FFF2-40B4-BE49-F238E27FC236}">
              <a16:creationId xmlns:a16="http://schemas.microsoft.com/office/drawing/2014/main" id="{00000000-0008-0000-1200-000010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7" name="Line 31">
          <a:extLst>
            <a:ext uri="{FF2B5EF4-FFF2-40B4-BE49-F238E27FC236}">
              <a16:creationId xmlns:a16="http://schemas.microsoft.com/office/drawing/2014/main" id="{00000000-0008-0000-1200-000011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8" name="Line 32">
          <a:extLst>
            <a:ext uri="{FF2B5EF4-FFF2-40B4-BE49-F238E27FC236}">
              <a16:creationId xmlns:a16="http://schemas.microsoft.com/office/drawing/2014/main" id="{00000000-0008-0000-1200-000012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9" name="Line 33">
          <a:extLst>
            <a:ext uri="{FF2B5EF4-FFF2-40B4-BE49-F238E27FC236}">
              <a16:creationId xmlns:a16="http://schemas.microsoft.com/office/drawing/2014/main" id="{00000000-0008-0000-1200-000013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0" name="Line 49">
          <a:extLst>
            <a:ext uri="{FF2B5EF4-FFF2-40B4-BE49-F238E27FC236}">
              <a16:creationId xmlns:a16="http://schemas.microsoft.com/office/drawing/2014/main" id="{00000000-0008-0000-1200-000014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1" name="Line 50">
          <a:extLst>
            <a:ext uri="{FF2B5EF4-FFF2-40B4-BE49-F238E27FC236}">
              <a16:creationId xmlns:a16="http://schemas.microsoft.com/office/drawing/2014/main" id="{00000000-0008-0000-1200-000015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2" name="Line 56">
          <a:extLst>
            <a:ext uri="{FF2B5EF4-FFF2-40B4-BE49-F238E27FC236}">
              <a16:creationId xmlns:a16="http://schemas.microsoft.com/office/drawing/2014/main" id="{00000000-0008-0000-1200-000016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3" name="Line 57">
          <a:extLst>
            <a:ext uri="{FF2B5EF4-FFF2-40B4-BE49-F238E27FC236}">
              <a16:creationId xmlns:a16="http://schemas.microsoft.com/office/drawing/2014/main" id="{00000000-0008-0000-1200-000017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4" name="Line 58">
          <a:extLst>
            <a:ext uri="{FF2B5EF4-FFF2-40B4-BE49-F238E27FC236}">
              <a16:creationId xmlns:a16="http://schemas.microsoft.com/office/drawing/2014/main" id="{00000000-0008-0000-1200-000018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5" name="Line 59">
          <a:extLst>
            <a:ext uri="{FF2B5EF4-FFF2-40B4-BE49-F238E27FC236}">
              <a16:creationId xmlns:a16="http://schemas.microsoft.com/office/drawing/2014/main" id="{00000000-0008-0000-1200-000019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6" name="Line 60">
          <a:extLst>
            <a:ext uri="{FF2B5EF4-FFF2-40B4-BE49-F238E27FC236}">
              <a16:creationId xmlns:a16="http://schemas.microsoft.com/office/drawing/2014/main" id="{00000000-0008-0000-1200-00001A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7" name="Line 61">
          <a:extLst>
            <a:ext uri="{FF2B5EF4-FFF2-40B4-BE49-F238E27FC236}">
              <a16:creationId xmlns:a16="http://schemas.microsoft.com/office/drawing/2014/main" id="{00000000-0008-0000-1200-00001B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28" name="Line 62">
          <a:extLst>
            <a:ext uri="{FF2B5EF4-FFF2-40B4-BE49-F238E27FC236}">
              <a16:creationId xmlns:a16="http://schemas.microsoft.com/office/drawing/2014/main" id="{00000000-0008-0000-1200-00001C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9" name="Line 63">
          <a:extLst>
            <a:ext uri="{FF2B5EF4-FFF2-40B4-BE49-F238E27FC236}">
              <a16:creationId xmlns:a16="http://schemas.microsoft.com/office/drawing/2014/main" id="{00000000-0008-0000-1200-00001D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0" name="Line 64">
          <a:extLst>
            <a:ext uri="{FF2B5EF4-FFF2-40B4-BE49-F238E27FC236}">
              <a16:creationId xmlns:a16="http://schemas.microsoft.com/office/drawing/2014/main" id="{00000000-0008-0000-1200-00001E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1" name="Line 65">
          <a:extLst>
            <a:ext uri="{FF2B5EF4-FFF2-40B4-BE49-F238E27FC236}">
              <a16:creationId xmlns:a16="http://schemas.microsoft.com/office/drawing/2014/main" id="{00000000-0008-0000-1200-00001F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2" name="Line 66">
          <a:extLst>
            <a:ext uri="{FF2B5EF4-FFF2-40B4-BE49-F238E27FC236}">
              <a16:creationId xmlns:a16="http://schemas.microsoft.com/office/drawing/2014/main" id="{00000000-0008-0000-1200-000020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3" name="Line 67">
          <a:extLst>
            <a:ext uri="{FF2B5EF4-FFF2-40B4-BE49-F238E27FC236}">
              <a16:creationId xmlns:a16="http://schemas.microsoft.com/office/drawing/2014/main" id="{00000000-0008-0000-1200-000021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4" name="Line 68">
          <a:extLst>
            <a:ext uri="{FF2B5EF4-FFF2-40B4-BE49-F238E27FC236}">
              <a16:creationId xmlns:a16="http://schemas.microsoft.com/office/drawing/2014/main" id="{00000000-0008-0000-1200-000022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5" name="Line 69">
          <a:extLst>
            <a:ext uri="{FF2B5EF4-FFF2-40B4-BE49-F238E27FC236}">
              <a16:creationId xmlns:a16="http://schemas.microsoft.com/office/drawing/2014/main" id="{00000000-0008-0000-1200-000023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6" name="Line 70">
          <a:extLst>
            <a:ext uri="{FF2B5EF4-FFF2-40B4-BE49-F238E27FC236}">
              <a16:creationId xmlns:a16="http://schemas.microsoft.com/office/drawing/2014/main" id="{00000000-0008-0000-1200-000024000000}"/>
            </a:ext>
          </a:extLst>
        </xdr:cNvPr>
        <xdr:cNvSpPr>
          <a:spLocks noChangeShapeType="1"/>
        </xdr:cNvSpPr>
      </xdr:nvSpPr>
      <xdr:spPr bwMode="auto">
        <a:xfrm>
          <a:off x="33337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37" name="Line 71">
          <a:extLst>
            <a:ext uri="{FF2B5EF4-FFF2-40B4-BE49-F238E27FC236}">
              <a16:creationId xmlns:a16="http://schemas.microsoft.com/office/drawing/2014/main" id="{00000000-0008-0000-1200-000025000000}"/>
            </a:ext>
          </a:extLst>
        </xdr:cNvPr>
        <xdr:cNvSpPr>
          <a:spLocks noChangeShapeType="1"/>
        </xdr:cNvSpPr>
      </xdr:nvSpPr>
      <xdr:spPr bwMode="auto">
        <a:xfrm>
          <a:off x="3333750" y="1323975"/>
          <a:ext cx="0" cy="0"/>
        </a:xfrm>
        <a:prstGeom prst="line">
          <a:avLst/>
        </a:prstGeom>
        <a:noFill/>
        <a:ln w="9525">
          <a:solidFill>
            <a:srgbClr val="000000"/>
          </a:solidFill>
          <a:round/>
          <a:headEnd/>
          <a:tailEnd/>
        </a:ln>
      </xdr:spPr>
    </xdr:sp>
    <xdr:clientData/>
  </xdr:twoCellAnchor>
  <xdr:twoCellAnchor editAs="oneCell">
    <xdr:from>
      <xdr:col>2</xdr:col>
      <xdr:colOff>583141</xdr:colOff>
      <xdr:row>1</xdr:row>
      <xdr:rowOff>48683</xdr:rowOff>
    </xdr:from>
    <xdr:to>
      <xdr:col>3</xdr:col>
      <xdr:colOff>1065639</xdr:colOff>
      <xdr:row>4</xdr:row>
      <xdr:rowOff>149535</xdr:rowOff>
    </xdr:to>
    <xdr:pic>
      <xdr:nvPicPr>
        <xdr:cNvPr id="38" name="Picture 1" descr="logo">
          <a:extLst>
            <a:ext uri="{FF2B5EF4-FFF2-40B4-BE49-F238E27FC236}">
              <a16:creationId xmlns:a16="http://schemas.microsoft.com/office/drawing/2014/main" id="{785AD9A3-B66C-4E16-956E-71A1A7E4D1A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50808" y="239183"/>
          <a:ext cx="1487914"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1628775</xdr:colOff>
      <xdr:row>1</xdr:row>
      <xdr:rowOff>85725</xdr:rowOff>
    </xdr:from>
    <xdr:to>
      <xdr:col>0</xdr:col>
      <xdr:colOff>3116689</xdr:colOff>
      <xdr:row>5</xdr:row>
      <xdr:rowOff>110377</xdr:rowOff>
    </xdr:to>
    <xdr:pic>
      <xdr:nvPicPr>
        <xdr:cNvPr id="38" name="Picture 1" descr="logo">
          <a:extLst>
            <a:ext uri="{FF2B5EF4-FFF2-40B4-BE49-F238E27FC236}">
              <a16:creationId xmlns:a16="http://schemas.microsoft.com/office/drawing/2014/main" id="{60E58773-B055-4B33-AFDE-56710DA2ECA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8775" y="247650"/>
          <a:ext cx="1487914"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30</xdr:row>
      <xdr:rowOff>0</xdr:rowOff>
    </xdr:from>
    <xdr:to>
      <xdr:col>3</xdr:col>
      <xdr:colOff>0</xdr:colOff>
      <xdr:row>30</xdr:row>
      <xdr:rowOff>0</xdr:rowOff>
    </xdr:to>
    <xdr:sp macro="" textlink="">
      <xdr:nvSpPr>
        <xdr:cNvPr id="2" name="Line 2">
          <a:extLst>
            <a:ext uri="{FF2B5EF4-FFF2-40B4-BE49-F238E27FC236}">
              <a16:creationId xmlns:a16="http://schemas.microsoft.com/office/drawing/2014/main" id="{00000000-0008-0000-1300-000002000000}"/>
            </a:ext>
          </a:extLst>
        </xdr:cNvPr>
        <xdr:cNvSpPr>
          <a:spLocks noChangeShapeType="1"/>
        </xdr:cNvSpPr>
      </xdr:nvSpPr>
      <xdr:spPr bwMode="auto">
        <a:xfrm>
          <a:off x="5324475" y="3943350"/>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3" name="Line 14">
          <a:extLst>
            <a:ext uri="{FF2B5EF4-FFF2-40B4-BE49-F238E27FC236}">
              <a16:creationId xmlns:a16="http://schemas.microsoft.com/office/drawing/2014/main" id="{00000000-0008-0000-1300-000003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4" name="Line 15">
          <a:extLst>
            <a:ext uri="{FF2B5EF4-FFF2-40B4-BE49-F238E27FC236}">
              <a16:creationId xmlns:a16="http://schemas.microsoft.com/office/drawing/2014/main" id="{00000000-0008-0000-1300-000004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5" name="Line 16">
          <a:extLst>
            <a:ext uri="{FF2B5EF4-FFF2-40B4-BE49-F238E27FC236}">
              <a16:creationId xmlns:a16="http://schemas.microsoft.com/office/drawing/2014/main" id="{00000000-0008-0000-1300-000005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6" name="Line 17">
          <a:extLst>
            <a:ext uri="{FF2B5EF4-FFF2-40B4-BE49-F238E27FC236}">
              <a16:creationId xmlns:a16="http://schemas.microsoft.com/office/drawing/2014/main" id="{00000000-0008-0000-1300-000006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7" name="Line 18">
          <a:extLst>
            <a:ext uri="{FF2B5EF4-FFF2-40B4-BE49-F238E27FC236}">
              <a16:creationId xmlns:a16="http://schemas.microsoft.com/office/drawing/2014/main" id="{00000000-0008-0000-1300-000007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8" name="Line 19">
          <a:extLst>
            <a:ext uri="{FF2B5EF4-FFF2-40B4-BE49-F238E27FC236}">
              <a16:creationId xmlns:a16="http://schemas.microsoft.com/office/drawing/2014/main" id="{00000000-0008-0000-1300-000008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9" name="Line 20">
          <a:extLst>
            <a:ext uri="{FF2B5EF4-FFF2-40B4-BE49-F238E27FC236}">
              <a16:creationId xmlns:a16="http://schemas.microsoft.com/office/drawing/2014/main" id="{00000000-0008-0000-1300-000009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0" name="Line 21">
          <a:extLst>
            <a:ext uri="{FF2B5EF4-FFF2-40B4-BE49-F238E27FC236}">
              <a16:creationId xmlns:a16="http://schemas.microsoft.com/office/drawing/2014/main" id="{00000000-0008-0000-1300-00000A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1" name="Line 22">
          <a:extLst>
            <a:ext uri="{FF2B5EF4-FFF2-40B4-BE49-F238E27FC236}">
              <a16:creationId xmlns:a16="http://schemas.microsoft.com/office/drawing/2014/main" id="{00000000-0008-0000-1300-00000B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2" name="Line 23">
          <a:extLst>
            <a:ext uri="{FF2B5EF4-FFF2-40B4-BE49-F238E27FC236}">
              <a16:creationId xmlns:a16="http://schemas.microsoft.com/office/drawing/2014/main" id="{00000000-0008-0000-1300-00000C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3" name="Line 24">
          <a:extLst>
            <a:ext uri="{FF2B5EF4-FFF2-40B4-BE49-F238E27FC236}">
              <a16:creationId xmlns:a16="http://schemas.microsoft.com/office/drawing/2014/main" id="{00000000-0008-0000-1300-00000D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4" name="Line 25">
          <a:extLst>
            <a:ext uri="{FF2B5EF4-FFF2-40B4-BE49-F238E27FC236}">
              <a16:creationId xmlns:a16="http://schemas.microsoft.com/office/drawing/2014/main" id="{00000000-0008-0000-1300-00000E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5" name="Line 26">
          <a:extLst>
            <a:ext uri="{FF2B5EF4-FFF2-40B4-BE49-F238E27FC236}">
              <a16:creationId xmlns:a16="http://schemas.microsoft.com/office/drawing/2014/main" id="{00000000-0008-0000-1300-00000F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6" name="Line 27">
          <a:extLst>
            <a:ext uri="{FF2B5EF4-FFF2-40B4-BE49-F238E27FC236}">
              <a16:creationId xmlns:a16="http://schemas.microsoft.com/office/drawing/2014/main" id="{00000000-0008-0000-1300-000010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7" name="Line 28">
          <a:extLst>
            <a:ext uri="{FF2B5EF4-FFF2-40B4-BE49-F238E27FC236}">
              <a16:creationId xmlns:a16="http://schemas.microsoft.com/office/drawing/2014/main" id="{00000000-0008-0000-1300-000011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18" name="Line 29">
          <a:extLst>
            <a:ext uri="{FF2B5EF4-FFF2-40B4-BE49-F238E27FC236}">
              <a16:creationId xmlns:a16="http://schemas.microsoft.com/office/drawing/2014/main" id="{00000000-0008-0000-1300-000012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xdr:from>
      <xdr:col>2</xdr:col>
      <xdr:colOff>0</xdr:colOff>
      <xdr:row>6</xdr:row>
      <xdr:rowOff>161925</xdr:rowOff>
    </xdr:from>
    <xdr:to>
      <xdr:col>2</xdr:col>
      <xdr:colOff>0</xdr:colOff>
      <xdr:row>6</xdr:row>
      <xdr:rowOff>161925</xdr:rowOff>
    </xdr:to>
    <xdr:sp macro="" textlink="">
      <xdr:nvSpPr>
        <xdr:cNvPr id="19" name="Line 30">
          <a:extLst>
            <a:ext uri="{FF2B5EF4-FFF2-40B4-BE49-F238E27FC236}">
              <a16:creationId xmlns:a16="http://schemas.microsoft.com/office/drawing/2014/main" id="{00000000-0008-0000-1300-000013000000}"/>
            </a:ext>
          </a:extLst>
        </xdr:cNvPr>
        <xdr:cNvSpPr>
          <a:spLocks noChangeShapeType="1"/>
        </xdr:cNvSpPr>
      </xdr:nvSpPr>
      <xdr:spPr bwMode="auto">
        <a:xfrm>
          <a:off x="4171950" y="1304925"/>
          <a:ext cx="0" cy="0"/>
        </a:xfrm>
        <a:prstGeom prst="line">
          <a:avLst/>
        </a:prstGeom>
        <a:noFill/>
        <a:ln w="9525">
          <a:solidFill>
            <a:srgbClr val="000000"/>
          </a:solidFill>
          <a:round/>
          <a:headEnd/>
          <a:tailEnd/>
        </a:ln>
      </xdr:spPr>
    </xdr:sp>
    <xdr:clientData/>
  </xdr:twoCellAnchor>
  <xdr:twoCellAnchor>
    <xdr:from>
      <xdr:col>2</xdr:col>
      <xdr:colOff>0</xdr:colOff>
      <xdr:row>6</xdr:row>
      <xdr:rowOff>180975</xdr:rowOff>
    </xdr:from>
    <xdr:to>
      <xdr:col>2</xdr:col>
      <xdr:colOff>0</xdr:colOff>
      <xdr:row>6</xdr:row>
      <xdr:rowOff>180975</xdr:rowOff>
    </xdr:to>
    <xdr:sp macro="" textlink="">
      <xdr:nvSpPr>
        <xdr:cNvPr id="20" name="Line 31">
          <a:extLst>
            <a:ext uri="{FF2B5EF4-FFF2-40B4-BE49-F238E27FC236}">
              <a16:creationId xmlns:a16="http://schemas.microsoft.com/office/drawing/2014/main" id="{00000000-0008-0000-1300-000014000000}"/>
            </a:ext>
          </a:extLst>
        </xdr:cNvPr>
        <xdr:cNvSpPr>
          <a:spLocks noChangeShapeType="1"/>
        </xdr:cNvSpPr>
      </xdr:nvSpPr>
      <xdr:spPr bwMode="auto">
        <a:xfrm>
          <a:off x="4171950" y="1323975"/>
          <a:ext cx="0" cy="0"/>
        </a:xfrm>
        <a:prstGeom prst="line">
          <a:avLst/>
        </a:prstGeom>
        <a:noFill/>
        <a:ln w="9525">
          <a:solidFill>
            <a:srgbClr val="000000"/>
          </a:solidFill>
          <a:round/>
          <a:headEnd/>
          <a:tailEnd/>
        </a:ln>
      </xdr:spPr>
    </xdr:sp>
    <xdr:clientData/>
  </xdr:twoCellAnchor>
  <xdr:twoCellAnchor editAs="oneCell">
    <xdr:from>
      <xdr:col>0</xdr:col>
      <xdr:colOff>2552700</xdr:colOff>
      <xdr:row>2</xdr:row>
      <xdr:rowOff>47625</xdr:rowOff>
    </xdr:from>
    <xdr:to>
      <xdr:col>2</xdr:col>
      <xdr:colOff>6247</xdr:colOff>
      <xdr:row>5</xdr:row>
      <xdr:rowOff>148477</xdr:rowOff>
    </xdr:to>
    <xdr:pic>
      <xdr:nvPicPr>
        <xdr:cNvPr id="21" name="Picture 1" descr="logo">
          <a:extLst>
            <a:ext uri="{FF2B5EF4-FFF2-40B4-BE49-F238E27FC236}">
              <a16:creationId xmlns:a16="http://schemas.microsoft.com/office/drawing/2014/main" id="{8FE9B708-FF9E-4672-BC9B-AA12F1AEEB6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52700" y="428625"/>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6</xdr:row>
      <xdr:rowOff>161925</xdr:rowOff>
    </xdr:from>
    <xdr:to>
      <xdr:col>3</xdr:col>
      <xdr:colOff>0</xdr:colOff>
      <xdr:row>6</xdr:row>
      <xdr:rowOff>161925</xdr:rowOff>
    </xdr:to>
    <xdr:sp macro="" textlink="">
      <xdr:nvSpPr>
        <xdr:cNvPr id="2" name="Line 8">
          <a:extLst>
            <a:ext uri="{FF2B5EF4-FFF2-40B4-BE49-F238E27FC236}">
              <a16:creationId xmlns:a16="http://schemas.microsoft.com/office/drawing/2014/main" id="{00000000-0008-0000-1400-000002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3" name="Line 9">
          <a:extLst>
            <a:ext uri="{FF2B5EF4-FFF2-40B4-BE49-F238E27FC236}">
              <a16:creationId xmlns:a16="http://schemas.microsoft.com/office/drawing/2014/main" id="{00000000-0008-0000-1400-000003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4" name="Line 10">
          <a:extLst>
            <a:ext uri="{FF2B5EF4-FFF2-40B4-BE49-F238E27FC236}">
              <a16:creationId xmlns:a16="http://schemas.microsoft.com/office/drawing/2014/main" id="{00000000-0008-0000-1400-000004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5" name="Line 11">
          <a:extLst>
            <a:ext uri="{FF2B5EF4-FFF2-40B4-BE49-F238E27FC236}">
              <a16:creationId xmlns:a16="http://schemas.microsoft.com/office/drawing/2014/main" id="{00000000-0008-0000-1400-000005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6" name="Line 12">
          <a:extLst>
            <a:ext uri="{FF2B5EF4-FFF2-40B4-BE49-F238E27FC236}">
              <a16:creationId xmlns:a16="http://schemas.microsoft.com/office/drawing/2014/main" id="{00000000-0008-0000-1400-000006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7" name="Line 13">
          <a:extLst>
            <a:ext uri="{FF2B5EF4-FFF2-40B4-BE49-F238E27FC236}">
              <a16:creationId xmlns:a16="http://schemas.microsoft.com/office/drawing/2014/main" id="{00000000-0008-0000-1400-000007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8" name="Line 14">
          <a:extLst>
            <a:ext uri="{FF2B5EF4-FFF2-40B4-BE49-F238E27FC236}">
              <a16:creationId xmlns:a16="http://schemas.microsoft.com/office/drawing/2014/main" id="{00000000-0008-0000-1400-000008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9" name="Line 15">
          <a:extLst>
            <a:ext uri="{FF2B5EF4-FFF2-40B4-BE49-F238E27FC236}">
              <a16:creationId xmlns:a16="http://schemas.microsoft.com/office/drawing/2014/main" id="{00000000-0008-0000-1400-000009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0" name="Line 16">
          <a:extLst>
            <a:ext uri="{FF2B5EF4-FFF2-40B4-BE49-F238E27FC236}">
              <a16:creationId xmlns:a16="http://schemas.microsoft.com/office/drawing/2014/main" id="{00000000-0008-0000-1400-00000A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1" name="Line 17">
          <a:extLst>
            <a:ext uri="{FF2B5EF4-FFF2-40B4-BE49-F238E27FC236}">
              <a16:creationId xmlns:a16="http://schemas.microsoft.com/office/drawing/2014/main" id="{00000000-0008-0000-1400-00000B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2" name="Line 18">
          <a:extLst>
            <a:ext uri="{FF2B5EF4-FFF2-40B4-BE49-F238E27FC236}">
              <a16:creationId xmlns:a16="http://schemas.microsoft.com/office/drawing/2014/main" id="{00000000-0008-0000-1400-00000C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3" name="Line 19">
          <a:extLst>
            <a:ext uri="{FF2B5EF4-FFF2-40B4-BE49-F238E27FC236}">
              <a16:creationId xmlns:a16="http://schemas.microsoft.com/office/drawing/2014/main" id="{00000000-0008-0000-1400-00000D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4" name="Line 20">
          <a:extLst>
            <a:ext uri="{FF2B5EF4-FFF2-40B4-BE49-F238E27FC236}">
              <a16:creationId xmlns:a16="http://schemas.microsoft.com/office/drawing/2014/main" id="{00000000-0008-0000-1400-00000E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5" name="Line 21">
          <a:extLst>
            <a:ext uri="{FF2B5EF4-FFF2-40B4-BE49-F238E27FC236}">
              <a16:creationId xmlns:a16="http://schemas.microsoft.com/office/drawing/2014/main" id="{00000000-0008-0000-1400-00000F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6" name="Line 22">
          <a:extLst>
            <a:ext uri="{FF2B5EF4-FFF2-40B4-BE49-F238E27FC236}">
              <a16:creationId xmlns:a16="http://schemas.microsoft.com/office/drawing/2014/main" id="{00000000-0008-0000-1400-000010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7" name="Line 23">
          <a:extLst>
            <a:ext uri="{FF2B5EF4-FFF2-40B4-BE49-F238E27FC236}">
              <a16:creationId xmlns:a16="http://schemas.microsoft.com/office/drawing/2014/main" id="{00000000-0008-0000-1400-000011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3</xdr:col>
      <xdr:colOff>0</xdr:colOff>
      <xdr:row>6</xdr:row>
      <xdr:rowOff>161925</xdr:rowOff>
    </xdr:from>
    <xdr:to>
      <xdr:col>3</xdr:col>
      <xdr:colOff>0</xdr:colOff>
      <xdr:row>6</xdr:row>
      <xdr:rowOff>161925</xdr:rowOff>
    </xdr:to>
    <xdr:sp macro="" textlink="">
      <xdr:nvSpPr>
        <xdr:cNvPr id="18" name="Line 24">
          <a:extLst>
            <a:ext uri="{FF2B5EF4-FFF2-40B4-BE49-F238E27FC236}">
              <a16:creationId xmlns:a16="http://schemas.microsoft.com/office/drawing/2014/main" id="{00000000-0008-0000-1400-000012000000}"/>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3</xdr:col>
      <xdr:colOff>0</xdr:colOff>
      <xdr:row>6</xdr:row>
      <xdr:rowOff>180975</xdr:rowOff>
    </xdr:from>
    <xdr:to>
      <xdr:col>3</xdr:col>
      <xdr:colOff>0</xdr:colOff>
      <xdr:row>6</xdr:row>
      <xdr:rowOff>180975</xdr:rowOff>
    </xdr:to>
    <xdr:sp macro="" textlink="">
      <xdr:nvSpPr>
        <xdr:cNvPr id="19" name="Line 25">
          <a:extLst>
            <a:ext uri="{FF2B5EF4-FFF2-40B4-BE49-F238E27FC236}">
              <a16:creationId xmlns:a16="http://schemas.microsoft.com/office/drawing/2014/main" id="{00000000-0008-0000-1400-000013000000}"/>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editAs="oneCell">
    <xdr:from>
      <xdr:col>2</xdr:col>
      <xdr:colOff>133350</xdr:colOff>
      <xdr:row>2</xdr:row>
      <xdr:rowOff>19050</xdr:rowOff>
    </xdr:from>
    <xdr:to>
      <xdr:col>3</xdr:col>
      <xdr:colOff>444397</xdr:colOff>
      <xdr:row>5</xdr:row>
      <xdr:rowOff>119902</xdr:rowOff>
    </xdr:to>
    <xdr:pic>
      <xdr:nvPicPr>
        <xdr:cNvPr id="20" name="Picture 1" descr="logo">
          <a:extLst>
            <a:ext uri="{FF2B5EF4-FFF2-40B4-BE49-F238E27FC236}">
              <a16:creationId xmlns:a16="http://schemas.microsoft.com/office/drawing/2014/main" id="{8A929751-1438-4219-949B-007CB90F4ED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28875" y="400050"/>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6</xdr:row>
      <xdr:rowOff>161925</xdr:rowOff>
    </xdr:from>
    <xdr:to>
      <xdr:col>1</xdr:col>
      <xdr:colOff>0</xdr:colOff>
      <xdr:row>6</xdr:row>
      <xdr:rowOff>161925</xdr:rowOff>
    </xdr:to>
    <xdr:sp macro="" textlink="">
      <xdr:nvSpPr>
        <xdr:cNvPr id="2" name="Line 8">
          <a:extLst>
            <a:ext uri="{FF2B5EF4-FFF2-40B4-BE49-F238E27FC236}">
              <a16:creationId xmlns:a16="http://schemas.microsoft.com/office/drawing/2014/main" id="{AC2B9F64-5B3B-4655-98C4-BE78478A2BD9}"/>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3" name="Line 9">
          <a:extLst>
            <a:ext uri="{FF2B5EF4-FFF2-40B4-BE49-F238E27FC236}">
              <a16:creationId xmlns:a16="http://schemas.microsoft.com/office/drawing/2014/main" id="{1CD88B89-235D-4493-A41E-DC432F41431A}"/>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4" name="Line 10">
          <a:extLst>
            <a:ext uri="{FF2B5EF4-FFF2-40B4-BE49-F238E27FC236}">
              <a16:creationId xmlns:a16="http://schemas.microsoft.com/office/drawing/2014/main" id="{3D3DCEE0-74D6-494A-97B9-9854732FA98C}"/>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5" name="Line 11">
          <a:extLst>
            <a:ext uri="{FF2B5EF4-FFF2-40B4-BE49-F238E27FC236}">
              <a16:creationId xmlns:a16="http://schemas.microsoft.com/office/drawing/2014/main" id="{CA81531D-0419-4901-91A6-9792CD4AAF6A}"/>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6" name="Line 12">
          <a:extLst>
            <a:ext uri="{FF2B5EF4-FFF2-40B4-BE49-F238E27FC236}">
              <a16:creationId xmlns:a16="http://schemas.microsoft.com/office/drawing/2014/main" id="{BD84B6C9-7869-4836-8D5D-59DE266F383A}"/>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7" name="Line 13">
          <a:extLst>
            <a:ext uri="{FF2B5EF4-FFF2-40B4-BE49-F238E27FC236}">
              <a16:creationId xmlns:a16="http://schemas.microsoft.com/office/drawing/2014/main" id="{6E24B00F-946B-4B31-868D-5C9D6F1DBB1B}"/>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8" name="Line 14">
          <a:extLst>
            <a:ext uri="{FF2B5EF4-FFF2-40B4-BE49-F238E27FC236}">
              <a16:creationId xmlns:a16="http://schemas.microsoft.com/office/drawing/2014/main" id="{30510504-72B1-48E8-BD72-01DDD30BCDCF}"/>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9" name="Line 15">
          <a:extLst>
            <a:ext uri="{FF2B5EF4-FFF2-40B4-BE49-F238E27FC236}">
              <a16:creationId xmlns:a16="http://schemas.microsoft.com/office/drawing/2014/main" id="{BA363C68-4945-4943-A4E3-1E2CB5F8EDCB}"/>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10" name="Line 16">
          <a:extLst>
            <a:ext uri="{FF2B5EF4-FFF2-40B4-BE49-F238E27FC236}">
              <a16:creationId xmlns:a16="http://schemas.microsoft.com/office/drawing/2014/main" id="{2767EAE9-A1E3-4C98-86EE-7AEE954EF5E5}"/>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11" name="Line 17">
          <a:extLst>
            <a:ext uri="{FF2B5EF4-FFF2-40B4-BE49-F238E27FC236}">
              <a16:creationId xmlns:a16="http://schemas.microsoft.com/office/drawing/2014/main" id="{E33FB193-EE97-46DD-B992-D4086ED88CDA}"/>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12" name="Line 18">
          <a:extLst>
            <a:ext uri="{FF2B5EF4-FFF2-40B4-BE49-F238E27FC236}">
              <a16:creationId xmlns:a16="http://schemas.microsoft.com/office/drawing/2014/main" id="{87B30846-B829-4A8C-A533-D03D3C4EC205}"/>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13" name="Line 19">
          <a:extLst>
            <a:ext uri="{FF2B5EF4-FFF2-40B4-BE49-F238E27FC236}">
              <a16:creationId xmlns:a16="http://schemas.microsoft.com/office/drawing/2014/main" id="{6C351D11-7CA2-473E-B167-1F79E6EAB3A3}"/>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14" name="Line 20">
          <a:extLst>
            <a:ext uri="{FF2B5EF4-FFF2-40B4-BE49-F238E27FC236}">
              <a16:creationId xmlns:a16="http://schemas.microsoft.com/office/drawing/2014/main" id="{C4ED53B7-040A-4981-9125-BAB961989965}"/>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15" name="Line 21">
          <a:extLst>
            <a:ext uri="{FF2B5EF4-FFF2-40B4-BE49-F238E27FC236}">
              <a16:creationId xmlns:a16="http://schemas.microsoft.com/office/drawing/2014/main" id="{0DC5B8C2-6CF9-48BB-8368-3D46CC843579}"/>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16" name="Line 22">
          <a:extLst>
            <a:ext uri="{FF2B5EF4-FFF2-40B4-BE49-F238E27FC236}">
              <a16:creationId xmlns:a16="http://schemas.microsoft.com/office/drawing/2014/main" id="{96897C05-D984-4527-9DFD-084C4D8F6C16}"/>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17" name="Line 23">
          <a:extLst>
            <a:ext uri="{FF2B5EF4-FFF2-40B4-BE49-F238E27FC236}">
              <a16:creationId xmlns:a16="http://schemas.microsoft.com/office/drawing/2014/main" id="{BE17AF3C-19EB-4A7B-BE85-EB2303F3F8EE}"/>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xdr:from>
      <xdr:col>1</xdr:col>
      <xdr:colOff>0</xdr:colOff>
      <xdr:row>6</xdr:row>
      <xdr:rowOff>161925</xdr:rowOff>
    </xdr:from>
    <xdr:to>
      <xdr:col>1</xdr:col>
      <xdr:colOff>0</xdr:colOff>
      <xdr:row>6</xdr:row>
      <xdr:rowOff>161925</xdr:rowOff>
    </xdr:to>
    <xdr:sp macro="" textlink="">
      <xdr:nvSpPr>
        <xdr:cNvPr id="18" name="Line 24">
          <a:extLst>
            <a:ext uri="{FF2B5EF4-FFF2-40B4-BE49-F238E27FC236}">
              <a16:creationId xmlns:a16="http://schemas.microsoft.com/office/drawing/2014/main" id="{AA791101-8080-465D-96B2-6287E29876CA}"/>
            </a:ext>
          </a:extLst>
        </xdr:cNvPr>
        <xdr:cNvSpPr>
          <a:spLocks noChangeShapeType="1"/>
        </xdr:cNvSpPr>
      </xdr:nvSpPr>
      <xdr:spPr bwMode="auto">
        <a:xfrm>
          <a:off x="3467100" y="1304925"/>
          <a:ext cx="0" cy="0"/>
        </a:xfrm>
        <a:prstGeom prst="line">
          <a:avLst/>
        </a:prstGeom>
        <a:noFill/>
        <a:ln w="9525">
          <a:solidFill>
            <a:srgbClr val="000000"/>
          </a:solidFill>
          <a:round/>
          <a:headEnd/>
          <a:tailEnd/>
        </a:ln>
      </xdr:spPr>
    </xdr:sp>
    <xdr:clientData/>
  </xdr:twoCellAnchor>
  <xdr:twoCellAnchor>
    <xdr:from>
      <xdr:col>1</xdr:col>
      <xdr:colOff>0</xdr:colOff>
      <xdr:row>6</xdr:row>
      <xdr:rowOff>180975</xdr:rowOff>
    </xdr:from>
    <xdr:to>
      <xdr:col>1</xdr:col>
      <xdr:colOff>0</xdr:colOff>
      <xdr:row>6</xdr:row>
      <xdr:rowOff>180975</xdr:rowOff>
    </xdr:to>
    <xdr:sp macro="" textlink="">
      <xdr:nvSpPr>
        <xdr:cNvPr id="19" name="Line 25">
          <a:extLst>
            <a:ext uri="{FF2B5EF4-FFF2-40B4-BE49-F238E27FC236}">
              <a16:creationId xmlns:a16="http://schemas.microsoft.com/office/drawing/2014/main" id="{B1401904-9533-4B28-9D43-B12B5BFB930E}"/>
            </a:ext>
          </a:extLst>
        </xdr:cNvPr>
        <xdr:cNvSpPr>
          <a:spLocks noChangeShapeType="1"/>
        </xdr:cNvSpPr>
      </xdr:nvSpPr>
      <xdr:spPr bwMode="auto">
        <a:xfrm>
          <a:off x="3467100" y="1323975"/>
          <a:ext cx="0" cy="0"/>
        </a:xfrm>
        <a:prstGeom prst="line">
          <a:avLst/>
        </a:prstGeom>
        <a:noFill/>
        <a:ln w="9525">
          <a:solidFill>
            <a:srgbClr val="000000"/>
          </a:solidFill>
          <a:round/>
          <a:headEnd/>
          <a:tailEnd/>
        </a:ln>
      </xdr:spPr>
    </xdr:sp>
    <xdr:clientData/>
  </xdr:twoCellAnchor>
  <xdr:twoCellAnchor editAs="oneCell">
    <xdr:from>
      <xdr:col>2</xdr:col>
      <xdr:colOff>504825</xdr:colOff>
      <xdr:row>2</xdr:row>
      <xdr:rowOff>28575</xdr:rowOff>
    </xdr:from>
    <xdr:to>
      <xdr:col>2</xdr:col>
      <xdr:colOff>1987447</xdr:colOff>
      <xdr:row>5</xdr:row>
      <xdr:rowOff>129427</xdr:rowOff>
    </xdr:to>
    <xdr:pic>
      <xdr:nvPicPr>
        <xdr:cNvPr id="21" name="Picture 1" descr="logo">
          <a:extLst>
            <a:ext uri="{FF2B5EF4-FFF2-40B4-BE49-F238E27FC236}">
              <a16:creationId xmlns:a16="http://schemas.microsoft.com/office/drawing/2014/main" id="{C93FF03D-A6D7-4785-942E-0E08C331D8D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7950" y="409575"/>
          <a:ext cx="1482622" cy="672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762000</xdr:colOff>
      <xdr:row>1</xdr:row>
      <xdr:rowOff>9525</xdr:rowOff>
    </xdr:from>
    <xdr:to>
      <xdr:col>3</xdr:col>
      <xdr:colOff>1036272</xdr:colOff>
      <xdr:row>4</xdr:row>
      <xdr:rowOff>171450</xdr:rowOff>
    </xdr:to>
    <xdr:pic>
      <xdr:nvPicPr>
        <xdr:cNvPr id="2" name="Picture 1" descr="Un dibujo de una cara feliz&#10;&#10;Descripción generada automáticamente con confianza baja">
          <a:extLst>
            <a:ext uri="{FF2B5EF4-FFF2-40B4-BE49-F238E27FC236}">
              <a16:creationId xmlns:a16="http://schemas.microsoft.com/office/drawing/2014/main" id="{302A4748-DB77-4E60-8E44-745560FC79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74620" y="200025"/>
          <a:ext cx="1653492"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3</xdr:col>
      <xdr:colOff>428625</xdr:colOff>
      <xdr:row>1</xdr:row>
      <xdr:rowOff>0</xdr:rowOff>
    </xdr:from>
    <xdr:to>
      <xdr:col>3</xdr:col>
      <xdr:colOff>2082117</xdr:colOff>
      <xdr:row>4</xdr:row>
      <xdr:rowOff>161925</xdr:rowOff>
    </xdr:to>
    <xdr:pic>
      <xdr:nvPicPr>
        <xdr:cNvPr id="2" name="Picture 1" descr="Un dibujo de una cara feliz&#10;&#10;Descripción generada automáticamente con confianza baja">
          <a:extLst>
            <a:ext uri="{FF2B5EF4-FFF2-40B4-BE49-F238E27FC236}">
              <a16:creationId xmlns:a16="http://schemas.microsoft.com/office/drawing/2014/main" id="{B39DD54A-2B44-4B3C-995F-0E02FD2B7BA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8045" y="190500"/>
          <a:ext cx="1653492"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elcomercio-my.sharepoint.com/Users/gcristaldo/Documents/Documentos%20GC/CLIENTES%20BCA/Financiera%20El%20Comercio/30.09.2015/FIELCO%20KB/Worksheet%20in%205311%20MMA%20y%20An&#225;lisis%20de%20Clientes%20al%2031.12.05"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gcristaldo\Documents\Documentos%20GC\CLIENTES%20BCA\Financiera%20El%20Comercio\30.09.2015\FIELCO%20KB\Worksheet%20in%205311%20MMA%20y%20An&#225;lisis%20de%20Clientes%20al%2031.12.05"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pwc-my.sharepoint.com/Users/rtauber004/Desktop/rtauber004%20-%20Romina%20Tauber/Visi&#243;n%202019/Auditor&#237;a/Planificaci&#243;n/Boletin%20estadistico%20-%20BCP.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elcomercio-my.sharepoint.com/Users/monserratlopez/Desktop/Documents/BCA/CLIENTES/Clientes%20actuales/FIC%20S.A.%20de%20Finanzas/A&#209;O%202016/Preliminar/Archivo%20gral/Worksheet%20in%20(C)%208432%20%20Test%20de%20N&#243;mina%20al%2031.12.06"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monserratlopez\Desktop\Documents\BCA\CLIENTES\Clientes%20actuales\FIC%20S.A.%20de%20Finanzas\A&#209;O%202016\Preliminar\Archivo%20gral\Worksheet%20in%20(C)%208432%20%20Test%20de%20N&#243;mina%20al%2031.12.06"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V&#237;nculoExternoRecuperado1"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V&#237;nculoExternoRecuperado2"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V&#237;nculoExternoRecuperado3"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1611%20Revisi&#243;n%20Anal&#237;tica%20al%2031%2012%20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elcomercio-my.sharepoint.com/Users/KBenitez/Documents/BCA/Encargos/Auditoria/Diageo%20Paraguay%20SRL/2009/Archivo%20General/Informes%20definitivos/Diageo%20Paraguay%20-%20Armado%20del%20Informe%20200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KBenitez\Documents\BCA\Encargos\Auditoria\Diageo%20Paraguay%20SRL\2009\Archivo%20General\Informes%20definitivos\Diageo%20Paraguay%20-%20Armado%20del%20Informe%2020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elcomercio-my.sharepoint.com/Users/KBenitez/Documents/BCA/Encargos/Auditoria/Bohemia/Archivo%20General/version%20bohemia/Bohemia_EEFF_dic2013%20dic20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KBenitez\Documents\BCA\Encargos\Auditoria\Bohemia\Archivo%20General\version%20bohemia\Bohemia_EEFF_dic2013%20dic201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wc-my.sharepoint.com/Users/glopez036/Documents/Clientes%202018/VISION%20BANCO%202017/Balances/5a26deda-bd43-45f1-a80b-4f31d8e6b6e1.xlsm"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V&#237;nculoExternoRecuperado4"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Worksheet%20in%206130%20Resumen%20de%20las%20Confirmaciones%20de%20Cuentas%20por%20Pagar%20(06-05)%20%20S%20"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elcomercio-my.sharepoint.com/contabilidad/01%20-%20CONTABILIDAD%20FPY/01%20-%20LIBRO%20MAYOR/11%20-%202011/08%20-%20AGOSTO/CONCILIACIO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contabilidad\01%20-%20CONTABILIDAD%20FPY\01%20-%20LIBRO%20MAYOR\11%20-%202011\08%20-%20AGOSTO\CONCILIACION.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V&#237;nculoExternoRecuperado5"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elcomercio-my.sharepoint.com/BCA%20-%20ML16/DDAR%20Input%20Template26(main).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BCA%20-%20ML16\DDAR%20Input%20Template26(main).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elcomercio-my.sharepoint.com/Mis%20documentos/Control%20de%20asistencias%20a&#241;o%20200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Mis%20documentos\Control%20de%20asistencias%20a&#241;o%20200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elcomercio-my.sharepoint.com/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nrobalo\Desktop\1611%20Realizar%20Libro%20de%20Trabajo%20de%20Revisi&#243;n%20Anal&#237;tica%20Preliminar%20GS%20al%2031.12.06.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V&#237;nculoExternoRecuperado6"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elcomercio-my.sharepoint.com/@/Uymvdapp06/grupales/Documents%20and%20Settings/gcervieri/Local%20Settings/Temporary%20Internet%20Files/OLK17/Respaldo/Balance%20FNP-respald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ymvdapp06\grupales\Documents%20and%20Settings\gcervieri\Local%20Settings\Temporary%20Internet%20Files\OLK17\Respaldo\Balance%20FNP-respaldo.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pwc-my.sharepoint.com/Users/laquino006/Downloads/1_BOLB%2007202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MBARON~1\AppData\Local\Temp\notesF3B52A\SL%20-%20Determine%20audit%20strategy%20and%20plan%20-%2011062014.xlsm" TargetMode="External"/></Relationships>
</file>

<file path=xl/externalLinks/_rels/externalLink36.xml.rels><?xml version="1.0" encoding="UTF-8" standalone="yes"?>
<Relationships xmlns="http://schemas.openxmlformats.org/package/2006/relationships"><Relationship Id="rId2" Type="http://schemas.openxmlformats.org/officeDocument/2006/relationships/externalLinkPath" Target="file:///C:\Users\scuenca003\AppData\Local\AuraOffline\lan\Download\8e48f0fa-b39a-ef11-a867-000d3a8a9539.xlsm" TargetMode="External"/><Relationship Id="rId1" Type="http://schemas.openxmlformats.org/officeDocument/2006/relationships/externalLinkPath" Target="file:///C:\Users\scuenca003\AppData\Local\AuraOffline\lan\Download\8e48f0fa-b39a-ef11-a867-000d3a8a9539.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wc-my.sharepoint.com/Users/laquino006/AppData/Local/AuraOffline/lan/Download/4a2303b9-23d9-4a4b-a8a7-aeb3e2ce14fb.xlsm"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wc-my.sharepoint.com/Users/jbenitez013/Documents/22.%20Visi&#243;n%20Banco%202021/Materialidad%20-%20Balance%20Consolidado/Consolidado%202021.xlsx"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V&#237;nculoExternoRecuperado7"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7132.2%20Evoluci&#243;n%20del%20Patrimonio%20Neto%202007.xls"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V&#237;nculoExternoRecuperado8"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elcomercio-my.sharepoint.com/Users/monserratlopez/Desktop/Documents/BCA/CLIENTES/Clientes%20actuales/FIC%20S.A.%20de%20Finanzas/A&#209;O%202016/Final/Archivo%20gral/Analisis%20de%20revisi&#243;n/Worksheet%20in%208236%20Analisis%20de%20gasto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monserratlopez\Desktop\Documents\BCA\CLIENTES\Clientes%20actuales\FIC%20S.A.%20de%20Finanzas\A&#209;O%202016\Final\Archivo%20gral\Analisis%20de%20revisi&#243;n\Worksheet%20in%208236%20Analisis%20de%20gasto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V&#237;nculoExternoRecuperado9"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20%202212%20Estados%20contables%20al%2031.12.2005" TargetMode="External"/></Relationships>
</file>

<file path=xl/externalLinks/_rels/externalLink48.xml.rels><?xml version="1.0" encoding="UTF-8" standalone="yes"?>
<Relationships xmlns="http://schemas.openxmlformats.org/package/2006/relationships"><Relationship Id="rId1" Type="http://schemas.microsoft.com/office/2006/relationships/xlExternalLinkPath/xlPathMissing" Target="V&#237;nculoExternoRecuperado10"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elcomercio-my.sharepoint.com/BCA%20-%20ML16/Worksheet%20in%20(C)%202231%20Estados%20Financieros%20al%2031.10.2009"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BCA%20-%20ML16\Worksheet%20in%20(C)%202231%20Estados%20Financieros%20al%2031.10.2009"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elcomercio-my.sharepoint.com/Documents%20and%20Settings/nrios/Local%20Settings/Temp/1611%20Revisi&#243;n%20Anal&#237;tica.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nrios\Local%20Settings\Temp\1611%20Revisi&#243;n%20Anal&#237;tica.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V&#237;nculoExternoRecuperado11"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https://elcomercio-my.sharepoint.com/BCA%20-%20ML16/Worksheet%20in%208351%20Test%20de%20Gastos%20al%2031.12.07"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BCA%20-%20ML16\Worksheet%20in%208351%20Test%20de%20Gastos%20al%2031.12.07" TargetMode="External"/></Relationships>
</file>

<file path=xl/externalLinks/_rels/externalLink57.xml.rels><?xml version="1.0" encoding="UTF-8" standalone="yes"?>
<Relationships xmlns="http://schemas.openxmlformats.org/package/2006/relationships"><Relationship Id="rId2" Type="http://schemas.openxmlformats.org/officeDocument/2006/relationships/externalLinkPath" Target="file:///\\192.168.30.11\fielcofiles\Contabilidad\01.%20Contabilidad%20General\Estados%20Financieros\Balances%20Anuales\2024\Diciembre%202024\NOTAS\MARIA%20ARANDA\notas%20v2\E2%20Y%20E3%20-%20CUENTAS%20DE%20ORDEN%20Y%20NEGOCIOS%20FIDUCIARIOS%20VF.xlsx" TargetMode="External"/><Relationship Id="rId1" Type="http://schemas.openxmlformats.org/officeDocument/2006/relationships/externalLinkPath" Target="file:///H:\Contabilidad\01.%20Contabilidad%20General\Estados%20Financieros\Balances%20Anuales\2024\Diciembre%202024\NOTAS\MARIA%20ARANDA\notas%20v2\E2%20Y%20E3%20-%20CUENTAS%20DE%20ORDEN%20Y%20NEGOCIOS%20FIDUCIARIOS%20VF.xlsx" TargetMode="External"/></Relationships>
</file>

<file path=xl/externalLinks/_rels/externalLink58.xml.rels><?xml version="1.0" encoding="UTF-8" standalone="yes"?>
<Relationships xmlns="http://schemas.openxmlformats.org/package/2006/relationships"><Relationship Id="rId2" Type="http://schemas.openxmlformats.org/officeDocument/2006/relationships/externalLinkPath" Target="file:///C:\Users\meaguero\Desktop\PwC\EEFF\Estados%20Financieros%2030-09-2024%20-%20uenobank%20S.A.%20V2-Formulado%20-%20comparativo-corregido%20VFF.xlsx" TargetMode="External"/><Relationship Id="rId1" Type="http://schemas.openxmlformats.org/officeDocument/2006/relationships/externalLinkPath" Target="file:///C:\Users\meaguero\Desktop\PwC\EEFF\Estados%20Financieros%2030-09-2024%20-%20uenobank%20S.A.%20V2-Formulado%20-%20comparativo-corregido%20VF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A Clientes"/>
      <sheetName val="Resumen"/>
      <sheetName val="Tickmarks"/>
      <sheetName val="Instrucciones"/>
      <sheetName val="XREF"/>
      <sheetName val="Comands"/>
      <sheetName val="Financial Statement Input"/>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MA Clientes"/>
      <sheetName val="Resumen"/>
      <sheetName val="Tickmarks"/>
      <sheetName val="Instrucciones"/>
      <sheetName val="XREF"/>
      <sheetName val="Comands"/>
      <sheetName val="Financial Statement Input"/>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Impresa"/>
      <sheetName val="Carátula"/>
      <sheetName val="Í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o del Exceso"/>
      <sheetName val="Aguin. Sueldos "/>
      <sheetName val="Expectativa sueldos"/>
      <sheetName val="PPC Altas y Bajas a Dic. 06"/>
      <sheetName val="Calculo del Limite"/>
      <sheetName val="IPS"/>
      <sheetName val="XREF"/>
      <sheetName val="Tickmarks"/>
      <sheetName val="#REF"/>
      <sheetName val="CAPA"/>
    </sheetNames>
    <sheetDataSet>
      <sheetData sheetId="0" refreshError="1">
        <row r="2">
          <cell r="B2">
            <v>2</v>
          </cell>
        </row>
        <row r="3">
          <cell r="B3">
            <v>854000000</v>
          </cell>
        </row>
        <row r="4">
          <cell r="B4">
            <v>12</v>
          </cell>
        </row>
      </sheetData>
      <sheetData sheetId="1" refreshError="1"/>
      <sheetData sheetId="2" refreshError="1"/>
      <sheetData sheetId="3"/>
      <sheetData sheetId="4" refreshError="1"/>
      <sheetData sheetId="5"/>
      <sheetData sheetId="6"/>
      <sheetData sheetId="7"/>
      <sheetData sheetId="8" refreshError="1"/>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o del Exceso"/>
      <sheetName val="Aguin. Sueldos "/>
      <sheetName val="Expectativa sueldos"/>
      <sheetName val="PPC Altas y Bajas a Dic. 06"/>
      <sheetName val="Calculo del Limite"/>
      <sheetName val="IPS"/>
      <sheetName val="XREF"/>
      <sheetName val="Tickmarks"/>
      <sheetName val="#REF"/>
      <sheetName val="CAPA"/>
    </sheetNames>
    <sheetDataSet>
      <sheetData sheetId="0" refreshError="1">
        <row r="2">
          <cell r="B2">
            <v>2</v>
          </cell>
        </row>
        <row r="3">
          <cell r="B3">
            <v>854000000</v>
          </cell>
        </row>
        <row r="4">
          <cell r="B4">
            <v>12</v>
          </cell>
        </row>
      </sheetData>
      <sheetData sheetId="1" refreshError="1"/>
      <sheetData sheetId="2" refreshError="1"/>
      <sheetData sheetId="3"/>
      <sheetData sheetId="4" refreshError="1"/>
      <sheetData sheetId="5"/>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PPC 31.12.08"/>
      <sheetName val="BG al 30.09.08 PPC Arreglado"/>
      <sheetName val="BG al 30.09.08 PPC"/>
      <sheetName val="BG al 31.12.08 PPC Arreglado"/>
      <sheetName val="BG al 31.12.08 PPC"/>
      <sheetName val="Sheet1"/>
      <sheetName val="Comparativo BG"/>
      <sheetName val="Comparativo ER"/>
    </sheetNames>
    <sheetDataSet>
      <sheetData sheetId="0"/>
      <sheetData sheetId="1" refreshError="1"/>
      <sheetData sheetId="2" refreshError="1"/>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PPC 31.12.08"/>
      <sheetName val="BG al 30.09.08 PPC Arreglado"/>
      <sheetName val="BG al 30.09.08 PPC"/>
      <sheetName val="BG al 31.12.08 PPC Arreglado"/>
      <sheetName val="BG al 31.12.08 PPC"/>
      <sheetName val="Sheet1"/>
      <sheetName val="Comparativo BG"/>
      <sheetName val="Comparativo ER"/>
      <sheetName val="Fondos propios"/>
      <sheetName val="ADM_EXP-IMP"/>
      <sheetName val="Options"/>
      <sheetName val="Maestro"/>
      <sheetName val="Calendario 2020"/>
      <sheetName val="Hoja2"/>
      <sheetName val="Hoja1"/>
    </sheetNames>
    <sheetDataSet>
      <sheetData sheetId="0"/>
      <sheetData sheetId="1" refreshError="1">
        <row r="20">
          <cell r="D20">
            <v>1096228916899</v>
          </cell>
        </row>
        <row r="107">
          <cell r="E107">
            <v>-83634734487</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sheetData sheetId="2"/>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2009-2008"/>
      <sheetName val="BG"/>
      <sheetName val="ER"/>
      <sheetName val="EEPN"/>
      <sheetName val="EFE"/>
      <sheetName val="BU"/>
      <sheetName val="1"/>
      <sheetName val="2"/>
      <sheetName val="2.2"/>
      <sheetName val="3"/>
      <sheetName val="4"/>
      <sheetName val="5"/>
      <sheetName val="6"/>
      <sheetName val="7"/>
      <sheetName val="8"/>
      <sheetName val="9"/>
      <sheetName val="10"/>
      <sheetName val="MMA Clientes"/>
    </sheetNames>
    <sheetDataSet>
      <sheetData sheetId="0">
        <row r="7">
          <cell r="D7">
            <v>39813</v>
          </cell>
        </row>
        <row r="15">
          <cell r="D15" t="str">
            <v>2008</v>
          </cell>
        </row>
      </sheetData>
      <sheetData sheetId="1">
        <row r="3">
          <cell r="C3">
            <v>2009</v>
          </cell>
        </row>
      </sheetData>
      <sheetData sheetId="2">
        <row r="4">
          <cell r="A4" t="str">
            <v>(En Guaraníes)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2009-2008"/>
      <sheetName val="BG"/>
      <sheetName val="ER"/>
      <sheetName val="EEPN"/>
      <sheetName val="EFE"/>
      <sheetName val="BU"/>
      <sheetName val="1"/>
      <sheetName val="2"/>
      <sheetName val="2.2"/>
      <sheetName val="3"/>
      <sheetName val="4"/>
      <sheetName val="5"/>
      <sheetName val="6"/>
      <sheetName val="7"/>
      <sheetName val="8"/>
      <sheetName val="9"/>
      <sheetName val="10"/>
      <sheetName val="MMA Clientes"/>
    </sheetNames>
    <sheetDataSet>
      <sheetData sheetId="0">
        <row r="7">
          <cell r="D7">
            <v>39813</v>
          </cell>
        </row>
        <row r="15">
          <cell r="D15" t="str">
            <v>2008</v>
          </cell>
        </row>
      </sheetData>
      <sheetData sheetId="1">
        <row r="3">
          <cell r="C3">
            <v>2009</v>
          </cell>
        </row>
      </sheetData>
      <sheetData sheetId="2">
        <row r="4">
          <cell r="A4" t="str">
            <v>(En Guaraníes)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31122012"/>
      <sheetName val="dic2013"/>
      <sheetName val="base"/>
      <sheetName val="Ajustes"/>
      <sheetName val="BG"/>
      <sheetName val="ER"/>
      <sheetName val="EEPN"/>
      <sheetName val="BU e Intangibles"/>
      <sheetName val="Base BU"/>
      <sheetName val="EFE"/>
      <sheetName val="1"/>
      <sheetName val="2"/>
      <sheetName val="3"/>
      <sheetName val="4"/>
      <sheetName val="5"/>
      <sheetName val="6"/>
      <sheetName val="7"/>
      <sheetName val="8"/>
      <sheetName val="10"/>
      <sheetName val="11"/>
      <sheetName val="12"/>
      <sheetName val="ID"/>
      <sheetName val="Auxiliar IR"/>
      <sheetName val="Sheet1"/>
      <sheetName val="Sheet2"/>
    </sheetNames>
    <sheetDataSet>
      <sheetData sheetId="0">
        <row r="7">
          <cell r="D7">
            <v>40908</v>
          </cell>
        </row>
      </sheetData>
      <sheetData sheetId="1"/>
      <sheetData sheetId="2"/>
      <sheetData sheetId="3">
        <row r="46">
          <cell r="H46">
            <v>898278</v>
          </cell>
        </row>
      </sheetData>
      <sheetData sheetId="4"/>
      <sheetData sheetId="5">
        <row r="15">
          <cell r="C15">
            <v>119356348</v>
          </cell>
        </row>
      </sheetData>
      <sheetData sheetId="6">
        <row r="9">
          <cell r="E9">
            <v>0</v>
          </cell>
        </row>
      </sheetData>
      <sheetData sheetId="7">
        <row r="13">
          <cell r="E13">
            <v>499665</v>
          </cell>
        </row>
      </sheetData>
      <sheetData sheetId="8"/>
      <sheetData sheetId="9">
        <row r="4">
          <cell r="R4">
            <v>46939</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31122012"/>
      <sheetName val="dic2013"/>
      <sheetName val="base"/>
      <sheetName val="Ajustes"/>
      <sheetName val="BG"/>
      <sheetName val="ER"/>
      <sheetName val="EEPN"/>
      <sheetName val="BU e Intangibles"/>
      <sheetName val="Base BU"/>
      <sheetName val="EFE"/>
      <sheetName val="1"/>
      <sheetName val="2"/>
      <sheetName val="3"/>
      <sheetName val="4"/>
      <sheetName val="5"/>
      <sheetName val="6"/>
      <sheetName val="7"/>
      <sheetName val="8"/>
      <sheetName val="10"/>
      <sheetName val="11"/>
      <sheetName val="12"/>
      <sheetName val="ID"/>
      <sheetName val="Auxiliar IR"/>
      <sheetName val="Sheet1"/>
      <sheetName val="Sheet2"/>
    </sheetNames>
    <sheetDataSet>
      <sheetData sheetId="0">
        <row r="7">
          <cell r="D7">
            <v>40908</v>
          </cell>
        </row>
      </sheetData>
      <sheetData sheetId="1"/>
      <sheetData sheetId="2"/>
      <sheetData sheetId="3">
        <row r="46">
          <cell r="H46">
            <v>898278</v>
          </cell>
        </row>
      </sheetData>
      <sheetData sheetId="4"/>
      <sheetData sheetId="5">
        <row r="15">
          <cell r="C15">
            <v>119356348</v>
          </cell>
        </row>
      </sheetData>
      <sheetData sheetId="6">
        <row r="9">
          <cell r="E9">
            <v>0</v>
          </cell>
        </row>
      </sheetData>
      <sheetData sheetId="7">
        <row r="13">
          <cell r="E13">
            <v>499665</v>
          </cell>
        </row>
      </sheetData>
      <sheetData sheetId="8"/>
      <sheetData sheetId="9">
        <row r="4">
          <cell r="R4">
            <v>46939</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
      <sheetName val="Results Template"/>
      <sheetName val="Indicadores Financieros BCP"/>
      <sheetName val="Analisis"/>
      <sheetName val="Cartera Activa"/>
      <sheetName val="Cartera Pasiva"/>
      <sheetName val="Ganancias"/>
      <sheetName val="Ganancias Financieras"/>
      <sheetName val="Ganancias por servicios"/>
      <sheetName val="Tipo de cambio"/>
      <sheetName val="Ratios_Citibank"/>
      <sheetName val="Sistema Financiero"/>
      <sheetName val="Í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Sheet2"/>
    </sheetNames>
    <sheetDataSet>
      <sheetData sheetId="0"/>
      <sheetData sheetId="1"/>
      <sheetData sheetId="2"/>
      <sheetData sheetId="3"/>
      <sheetData sheetId="4"/>
      <sheetData sheetId="5"/>
      <sheetData sheetId="6"/>
      <sheetData sheetId="7"/>
      <sheetData sheetId="8"/>
      <sheetData sheetId="9">
        <row r="9">
          <cell r="C9">
            <v>42370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sheetData sheetId="5"/>
      <sheetData sheetId="6"/>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cell>
        </row>
        <row r="31">
          <cell r="C31" t="str">
            <v>Totales</v>
          </cell>
          <cell r="D31">
            <v>704022444</v>
          </cell>
        </row>
      </sheetData>
      <sheetData sheetId="5"/>
      <sheetData sheetId="6"/>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o Ctas"/>
      <sheetName val="Plano Brasil"/>
      <sheetName val="MASTER"/>
      <sheetName val="CAPA"/>
      <sheetName val="TABELAS"/>
      <sheetName val="Plan1"/>
      <sheetName val="Macro1"/>
      <sheetName val="calculo del exceso"/>
      <sheetName val="aguin. sueldos "/>
    </sheetNames>
    <sheetDataSet>
      <sheetData sheetId="0" refreshError="1"/>
      <sheetData sheetId="1" refreshError="1"/>
      <sheetData sheetId="2" refreshError="1"/>
      <sheetData sheetId="3">
        <row r="5">
          <cell r="A5">
            <v>1</v>
          </cell>
          <cell r="B5" t="str">
            <v>1-1-00-0000</v>
          </cell>
          <cell r="C5">
            <v>111110</v>
          </cell>
          <cell r="F5" t="str">
            <v>PETTY CASH</v>
          </cell>
        </row>
        <row r="6">
          <cell r="A6">
            <v>2</v>
          </cell>
          <cell r="B6" t="str">
            <v>1-1-00-0000</v>
          </cell>
          <cell r="C6">
            <v>111216</v>
          </cell>
          <cell r="F6" t="str">
            <v>CITIBANK - CURRENT ACCOUNT GS</v>
          </cell>
        </row>
        <row r="7">
          <cell r="A7">
            <v>3</v>
          </cell>
          <cell r="B7" t="str">
            <v>1-1-00-0000</v>
          </cell>
          <cell r="C7">
            <v>111217</v>
          </cell>
          <cell r="F7" t="str">
            <v>CITIBANK - CURRENT ACCOUNT USD</v>
          </cell>
        </row>
        <row r="8">
          <cell r="A8">
            <v>4</v>
          </cell>
          <cell r="B8" t="str">
            <v>1-1-00-0000</v>
          </cell>
          <cell r="F8" t="str">
            <v>ACCOUNTS RECEIVABLE</v>
          </cell>
        </row>
        <row r="9">
          <cell r="A9">
            <v>5</v>
          </cell>
          <cell r="B9" t="str">
            <v>1-1-00-0000</v>
          </cell>
          <cell r="C9">
            <v>112205</v>
          </cell>
          <cell r="F9" t="str">
            <v>EMPLOYEE ADVANCES</v>
          </cell>
        </row>
        <row r="10">
          <cell r="A10">
            <v>6</v>
          </cell>
          <cell r="B10" t="str">
            <v>1-1-00-0000</v>
          </cell>
          <cell r="C10">
            <v>112310</v>
          </cell>
          <cell r="F10" t="str">
            <v>ANTICIPOS PARA GASTOS DE VIAJE</v>
          </cell>
        </row>
        <row r="11">
          <cell r="A11">
            <v>7</v>
          </cell>
          <cell r="B11" t="str">
            <v>1-1-00-0000</v>
          </cell>
          <cell r="C11">
            <v>191000</v>
          </cell>
          <cell r="F11" t="str">
            <v>TRANSFERENCIA INTERNA</v>
          </cell>
        </row>
        <row r="12">
          <cell r="A12">
            <v>8</v>
          </cell>
          <cell r="B12" t="str">
            <v>NÃO USAR</v>
          </cell>
          <cell r="C12" t="str">
            <v>NÃO USAR</v>
          </cell>
          <cell r="F12" t="str">
            <v>NÃO USAR</v>
          </cell>
        </row>
        <row r="13">
          <cell r="A13">
            <v>9</v>
          </cell>
          <cell r="B13" t="str">
            <v>1-1-21-0000</v>
          </cell>
          <cell r="C13">
            <v>112310</v>
          </cell>
          <cell r="F13" t="str">
            <v>ANTICIPOS PARA GASTOS DE VIAJE</v>
          </cell>
        </row>
        <row r="14">
          <cell r="A14">
            <v>10</v>
          </cell>
          <cell r="B14" t="str">
            <v>1-1-50-0000</v>
          </cell>
          <cell r="C14">
            <v>112310</v>
          </cell>
          <cell r="F14" t="str">
            <v>ANTICIPOS PARA GASTOS DE VIAJE</v>
          </cell>
        </row>
        <row r="15">
          <cell r="A15">
            <v>11</v>
          </cell>
          <cell r="B15" t="str">
            <v>1-1-00-0000</v>
          </cell>
          <cell r="C15">
            <v>112325</v>
          </cell>
          <cell r="F15" t="str">
            <v>SUPPLIER ADVANCES</v>
          </cell>
        </row>
        <row r="16">
          <cell r="A16">
            <v>12</v>
          </cell>
          <cell r="B16" t="str">
            <v>1-1-00-0000</v>
          </cell>
          <cell r="C16">
            <v>112411</v>
          </cell>
          <cell r="F16" t="str">
            <v>INCOME TAX ADVANCES</v>
          </cell>
        </row>
        <row r="17">
          <cell r="A17">
            <v>13</v>
          </cell>
          <cell r="B17" t="str">
            <v>1-1-00-0000</v>
          </cell>
          <cell r="C17">
            <v>112432</v>
          </cell>
          <cell r="F17" t="str">
            <v>V.A.T. - CREDIT</v>
          </cell>
        </row>
        <row r="18">
          <cell r="A18">
            <v>14</v>
          </cell>
          <cell r="B18" t="str">
            <v>1-1-00-0000</v>
          </cell>
          <cell r="F18" t="str">
            <v>STOCK TOTAL</v>
          </cell>
        </row>
        <row r="19">
          <cell r="A19">
            <v>15</v>
          </cell>
          <cell r="B19" t="str">
            <v>1-1-00-0000</v>
          </cell>
          <cell r="C19">
            <v>114310</v>
          </cell>
          <cell r="F19" t="str">
            <v>PRODUCTION IN PROCESS - INTERN</v>
          </cell>
        </row>
        <row r="20">
          <cell r="A20">
            <v>16</v>
          </cell>
          <cell r="B20" t="str">
            <v>1-1-00-0000</v>
          </cell>
          <cell r="C20">
            <v>114410</v>
          </cell>
          <cell r="F20" t="str">
            <v>FINISHED GOODS</v>
          </cell>
        </row>
        <row r="21">
          <cell r="A21">
            <v>17</v>
          </cell>
          <cell r="B21" t="str">
            <v>1-1-00-0000</v>
          </cell>
          <cell r="C21">
            <v>115002</v>
          </cell>
          <cell r="F21" t="str">
            <v>IMPORTACION EM CURSO - MP 002</v>
          </cell>
        </row>
        <row r="22">
          <cell r="A22">
            <v>18</v>
          </cell>
          <cell r="B22" t="str">
            <v>1-1-00-0000</v>
          </cell>
          <cell r="C22">
            <v>115003</v>
          </cell>
          <cell r="F22" t="str">
            <v>IMPORTACION EM CURSO - MP 003</v>
          </cell>
        </row>
        <row r="23">
          <cell r="A23">
            <v>19</v>
          </cell>
          <cell r="B23" t="str">
            <v>1-1-00-0000</v>
          </cell>
          <cell r="C23">
            <v>11</v>
          </cell>
          <cell r="F23" t="e">
            <v>#N/A</v>
          </cell>
        </row>
        <row r="24">
          <cell r="A24">
            <v>20</v>
          </cell>
          <cell r="B24" t="str">
            <v>1-1-00-0000</v>
          </cell>
          <cell r="C24">
            <v>115005</v>
          </cell>
          <cell r="F24" t="str">
            <v>IMPORTACION EM CURSO - MP 005</v>
          </cell>
        </row>
        <row r="25">
          <cell r="A25">
            <v>21</v>
          </cell>
          <cell r="B25" t="str">
            <v>1-1-00-0000</v>
          </cell>
          <cell r="C25">
            <v>115006</v>
          </cell>
          <cell r="F25" t="str">
            <v>IMPORTACION EM CURSO - MP 006</v>
          </cell>
        </row>
        <row r="26">
          <cell r="A26">
            <v>22</v>
          </cell>
          <cell r="B26" t="str">
            <v>1-1-00-0000</v>
          </cell>
          <cell r="C26">
            <v>115007</v>
          </cell>
          <cell r="F26" t="str">
            <v>IMPORTACION EM CURSO - MP 007</v>
          </cell>
        </row>
        <row r="27">
          <cell r="A27">
            <v>23</v>
          </cell>
          <cell r="B27" t="str">
            <v>1-1-00-0000</v>
          </cell>
          <cell r="C27">
            <v>115008</v>
          </cell>
          <cell r="F27" t="str">
            <v>IMPORTACION EM CURSO - MP 008</v>
          </cell>
        </row>
        <row r="28">
          <cell r="A28">
            <v>24</v>
          </cell>
          <cell r="B28" t="str">
            <v>1-1-00-0000</v>
          </cell>
          <cell r="C28">
            <v>115010</v>
          </cell>
          <cell r="F28" t="str">
            <v>IMPORTACION EM CURSO - MP 010</v>
          </cell>
        </row>
        <row r="29">
          <cell r="A29">
            <v>25</v>
          </cell>
          <cell r="B29" t="str">
            <v>1-1-00-0000</v>
          </cell>
          <cell r="C29">
            <v>115011</v>
          </cell>
          <cell r="F29" t="str">
            <v>IMPORTACION EM CURSO - MP 011</v>
          </cell>
        </row>
        <row r="30">
          <cell r="A30">
            <v>26</v>
          </cell>
          <cell r="B30" t="str">
            <v>1-1-00-0000</v>
          </cell>
          <cell r="C30">
            <v>115012</v>
          </cell>
          <cell r="F30" t="str">
            <v>IMPORTACION EM CURSO - MP 012</v>
          </cell>
        </row>
        <row r="31">
          <cell r="A31">
            <v>27</v>
          </cell>
          <cell r="B31" t="str">
            <v>1-1-00-0000</v>
          </cell>
          <cell r="C31">
            <v>115018</v>
          </cell>
          <cell r="F31" t="str">
            <v>IMPORTACION EM CURSO - MP 018</v>
          </cell>
        </row>
        <row r="32">
          <cell r="A32">
            <v>28</v>
          </cell>
          <cell r="B32" t="str">
            <v>1-1-00-0000</v>
          </cell>
          <cell r="C32">
            <v>116000</v>
          </cell>
          <cell r="F32" t="str">
            <v>IMPORTACION EN CURSO - OTROS</v>
          </cell>
        </row>
        <row r="33">
          <cell r="A33">
            <v>29</v>
          </cell>
          <cell r="B33" t="str">
            <v>1-1-00-0000</v>
          </cell>
          <cell r="C33">
            <v>116009</v>
          </cell>
          <cell r="F33" t="str">
            <v>IMPORTACION EM CURSO - OTROS 009</v>
          </cell>
        </row>
        <row r="34">
          <cell r="A34">
            <v>30</v>
          </cell>
          <cell r="B34" t="str">
            <v>1-1-00-0000</v>
          </cell>
          <cell r="C34">
            <v>116013</v>
          </cell>
          <cell r="F34" t="str">
            <v>IMPORTACION EM CURSO - OTROS 013</v>
          </cell>
        </row>
        <row r="35">
          <cell r="A35">
            <v>31</v>
          </cell>
          <cell r="B35" t="str">
            <v>1-1-00-0000</v>
          </cell>
          <cell r="C35">
            <v>116014</v>
          </cell>
          <cell r="F35" t="str">
            <v>IMPORTACION EM CURSO - OTROS 014</v>
          </cell>
        </row>
        <row r="36">
          <cell r="A36">
            <v>32</v>
          </cell>
          <cell r="B36" t="str">
            <v>1-1-00-0000</v>
          </cell>
          <cell r="C36">
            <v>116015</v>
          </cell>
          <cell r="F36" t="str">
            <v>IMPORTACION EM CURSO - OTROS 015</v>
          </cell>
        </row>
        <row r="37">
          <cell r="A37">
            <v>33</v>
          </cell>
          <cell r="B37" t="str">
            <v>1-1-00-0000</v>
          </cell>
          <cell r="C37">
            <v>116016</v>
          </cell>
          <cell r="F37" t="str">
            <v>IMPORTACION EM CURSO - OTROS 016</v>
          </cell>
        </row>
        <row r="38">
          <cell r="A38">
            <v>34</v>
          </cell>
          <cell r="B38" t="str">
            <v>1-1-00-0000</v>
          </cell>
          <cell r="C38">
            <v>116017</v>
          </cell>
          <cell r="F38" t="str">
            <v>IMPORTACION EM CURSO - OTROS 017</v>
          </cell>
        </row>
        <row r="39">
          <cell r="A39">
            <v>35</v>
          </cell>
          <cell r="B39" t="str">
            <v>1-1-00-0000</v>
          </cell>
          <cell r="F39" t="str">
            <v>BIENES DE USO</v>
          </cell>
        </row>
        <row r="40">
          <cell r="A40">
            <v>36</v>
          </cell>
          <cell r="B40" t="str">
            <v>1-1-00-0000</v>
          </cell>
          <cell r="C40">
            <v>142310</v>
          </cell>
          <cell r="F40" t="str">
            <v>MACHINERY AND EQUIPMENT - ACCESORIES</v>
          </cell>
        </row>
        <row r="41">
          <cell r="A41">
            <v>37</v>
          </cell>
          <cell r="B41" t="str">
            <v>1-1-32-0000</v>
          </cell>
          <cell r="C41">
            <v>142310</v>
          </cell>
          <cell r="F41" t="str">
            <v>MACHINERY AND EQUIPMENT - ACCESORIES</v>
          </cell>
        </row>
        <row r="42">
          <cell r="A42">
            <v>38</v>
          </cell>
          <cell r="B42" t="str">
            <v>1-1-00-0000</v>
          </cell>
          <cell r="C42">
            <v>142370</v>
          </cell>
          <cell r="F42" t="str">
            <v>FACILITIES</v>
          </cell>
        </row>
        <row r="43">
          <cell r="A43">
            <v>39</v>
          </cell>
          <cell r="B43" t="str">
            <v>1-1-00-0000</v>
          </cell>
          <cell r="F43" t="str">
            <v>DEPRECIACIONES ACUMULADAS</v>
          </cell>
        </row>
        <row r="44">
          <cell r="A44">
            <v>40</v>
          </cell>
          <cell r="B44" t="str">
            <v>1-1-50-0000</v>
          </cell>
          <cell r="C44">
            <v>142450</v>
          </cell>
          <cell r="F44" t="str">
            <v>FURNITURE AND EQUIPMENT</v>
          </cell>
        </row>
        <row r="45">
          <cell r="A45">
            <v>41</v>
          </cell>
          <cell r="B45" t="str">
            <v>1-1-20-0000</v>
          </cell>
          <cell r="C45">
            <v>142500</v>
          </cell>
          <cell r="F45" t="str">
            <v>IT EQUIPMENTS</v>
          </cell>
        </row>
        <row r="46">
          <cell r="A46">
            <v>42</v>
          </cell>
          <cell r="B46" t="str">
            <v>1-1-00-0000</v>
          </cell>
          <cell r="C46">
            <v>142500</v>
          </cell>
          <cell r="F46" t="str">
            <v>IT EQUIPMENTS</v>
          </cell>
        </row>
        <row r="47">
          <cell r="A47">
            <v>43</v>
          </cell>
          <cell r="B47" t="str">
            <v>1-1-00-0000</v>
          </cell>
          <cell r="C47">
            <v>211110</v>
          </cell>
          <cell r="F47" t="str">
            <v>NATIONAL VENDORS - NO GROUP</v>
          </cell>
        </row>
        <row r="48">
          <cell r="A48">
            <v>44</v>
          </cell>
          <cell r="B48" t="str">
            <v>1-1-00-0000</v>
          </cell>
          <cell r="C48">
            <v>211220</v>
          </cell>
          <cell r="F48" t="str">
            <v>SALARY TAX PAYABLE</v>
          </cell>
        </row>
        <row r="49">
          <cell r="A49">
            <v>45</v>
          </cell>
          <cell r="B49" t="str">
            <v>1-1-20-0000</v>
          </cell>
          <cell r="C49">
            <v>212150</v>
          </cell>
          <cell r="F49" t="str">
            <v>PROVISION FOR 13TH MONTH PAY</v>
          </cell>
        </row>
        <row r="50">
          <cell r="A50">
            <v>46</v>
          </cell>
          <cell r="B50" t="str">
            <v>1-1-23-0000</v>
          </cell>
          <cell r="C50">
            <v>212150</v>
          </cell>
          <cell r="F50" t="str">
            <v>PROVISION FOR 13TH MONTH PAY</v>
          </cell>
        </row>
        <row r="51">
          <cell r="A51">
            <v>47</v>
          </cell>
          <cell r="B51" t="str">
            <v>1-1-32-0000</v>
          </cell>
          <cell r="C51">
            <v>212150</v>
          </cell>
          <cell r="F51" t="str">
            <v>PROVISION FOR 13TH MONTH PAY</v>
          </cell>
        </row>
        <row r="52">
          <cell r="A52">
            <v>48</v>
          </cell>
          <cell r="B52" t="str">
            <v>1-1-50-0000</v>
          </cell>
          <cell r="C52">
            <v>212150</v>
          </cell>
          <cell r="F52" t="str">
            <v>PROVISION FOR 13TH MONTH PAY</v>
          </cell>
        </row>
        <row r="53">
          <cell r="A53">
            <v>49</v>
          </cell>
          <cell r="B53" t="str">
            <v>1-1-53-0000</v>
          </cell>
          <cell r="C53">
            <v>212150</v>
          </cell>
          <cell r="F53" t="str">
            <v>PROVISION FOR 13TH MONTH PAY</v>
          </cell>
        </row>
        <row r="54">
          <cell r="A54">
            <v>50</v>
          </cell>
          <cell r="B54" t="str">
            <v>1-1-20-0000</v>
          </cell>
          <cell r="C54">
            <v>212200</v>
          </cell>
          <cell r="F54" t="str">
            <v>PROVISION FOR VACATION PAY</v>
          </cell>
        </row>
        <row r="55">
          <cell r="A55">
            <v>51</v>
          </cell>
          <cell r="B55" t="str">
            <v>1-1-23-0000</v>
          </cell>
          <cell r="C55">
            <v>212200</v>
          </cell>
          <cell r="F55" t="str">
            <v>PROVISION FOR VACATION PAY</v>
          </cell>
        </row>
        <row r="56">
          <cell r="A56">
            <v>52</v>
          </cell>
          <cell r="B56" t="str">
            <v>1-1-32-0000</v>
          </cell>
          <cell r="C56">
            <v>212200</v>
          </cell>
          <cell r="F56" t="str">
            <v>PROVISION FOR VACATION PAY</v>
          </cell>
        </row>
        <row r="57">
          <cell r="A57">
            <v>53</v>
          </cell>
          <cell r="B57" t="str">
            <v>1-1-50-0000</v>
          </cell>
          <cell r="C57">
            <v>212200</v>
          </cell>
          <cell r="F57" t="str">
            <v>PROVISION FOR VACATION PAY</v>
          </cell>
        </row>
        <row r="58">
          <cell r="A58">
            <v>54</v>
          </cell>
          <cell r="B58" t="str">
            <v>1-1-53-0000</v>
          </cell>
          <cell r="C58">
            <v>212200</v>
          </cell>
          <cell r="F58" t="str">
            <v>PROVISION FOR VACATION PAY</v>
          </cell>
        </row>
        <row r="59">
          <cell r="A59">
            <v>55</v>
          </cell>
          <cell r="B59" t="str">
            <v>1-1-00-0000</v>
          </cell>
          <cell r="C59">
            <v>214100</v>
          </cell>
          <cell r="F59" t="str">
            <v>V.A.T. - DEBIT</v>
          </cell>
        </row>
        <row r="60">
          <cell r="A60">
            <v>56</v>
          </cell>
          <cell r="B60" t="str">
            <v>1-1-00-0000</v>
          </cell>
          <cell r="C60">
            <v>280010</v>
          </cell>
          <cell r="F60" t="str">
            <v>ACCOUNTS PAYABLES NOT BILLED</v>
          </cell>
        </row>
        <row r="61">
          <cell r="A61">
            <v>57</v>
          </cell>
          <cell r="B61" t="str">
            <v>1-1-00-0000</v>
          </cell>
          <cell r="C61">
            <v>142550</v>
          </cell>
          <cell r="F61" t="str">
            <v>VEHICLES</v>
          </cell>
        </row>
        <row r="62">
          <cell r="A62">
            <v>58</v>
          </cell>
          <cell r="B62" t="str">
            <v>1-1-00-0000</v>
          </cell>
          <cell r="C62">
            <v>112432</v>
          </cell>
          <cell r="F62" t="str">
            <v>V.A.T. - CREDIT</v>
          </cell>
        </row>
        <row r="63">
          <cell r="A63">
            <v>59</v>
          </cell>
          <cell r="B63" t="str">
            <v>1-1-00-0000</v>
          </cell>
          <cell r="C63">
            <v>142550</v>
          </cell>
          <cell r="F63" t="str">
            <v>VEHICLES</v>
          </cell>
        </row>
        <row r="64">
          <cell r="A64">
            <v>60</v>
          </cell>
          <cell r="B64" t="str">
            <v>1-1-00-0000</v>
          </cell>
          <cell r="C64">
            <v>142200</v>
          </cell>
          <cell r="F64" t="str">
            <v>LEASEHOLD IMPROVEMENTS</v>
          </cell>
        </row>
        <row r="65">
          <cell r="A65">
            <v>61</v>
          </cell>
          <cell r="B65" t="str">
            <v>1-1-00-0000</v>
          </cell>
          <cell r="C65">
            <v>142500</v>
          </cell>
          <cell r="F65" t="str">
            <v>IT EQUIPMENTS</v>
          </cell>
        </row>
        <row r="66">
          <cell r="A66">
            <v>62</v>
          </cell>
          <cell r="B66" t="str">
            <v>1-1-00-0000</v>
          </cell>
          <cell r="C66">
            <v>0</v>
          </cell>
          <cell r="F66" t="str">
            <v>BIENES INTANGIBLES</v>
          </cell>
        </row>
        <row r="67">
          <cell r="A67">
            <v>63</v>
          </cell>
          <cell r="B67" t="str">
            <v>1-1-00-0000</v>
          </cell>
          <cell r="C67">
            <v>116089</v>
          </cell>
          <cell r="F67" t="str">
            <v>IMPORTACION 089 OTROS</v>
          </cell>
        </row>
        <row r="68">
          <cell r="A68">
            <v>64</v>
          </cell>
          <cell r="B68" t="str">
            <v>1-1-00-0000</v>
          </cell>
          <cell r="C68">
            <v>115019</v>
          </cell>
          <cell r="F68" t="str">
            <v>IMPORTACION 019</v>
          </cell>
        </row>
        <row r="69">
          <cell r="A69">
            <v>65</v>
          </cell>
          <cell r="B69" t="str">
            <v>1-1-00-0000</v>
          </cell>
          <cell r="C69">
            <v>115021</v>
          </cell>
          <cell r="F69" t="str">
            <v>IMPORTACION 021</v>
          </cell>
        </row>
        <row r="70">
          <cell r="A70">
            <v>66</v>
          </cell>
          <cell r="B70" t="str">
            <v>1-1-00-0000</v>
          </cell>
          <cell r="C70">
            <v>115023</v>
          </cell>
          <cell r="F70" t="str">
            <v>IMPORTACION 023</v>
          </cell>
        </row>
        <row r="71">
          <cell r="A71">
            <v>67</v>
          </cell>
          <cell r="B71" t="str">
            <v>1-1-00-0000</v>
          </cell>
          <cell r="C71">
            <v>115073</v>
          </cell>
          <cell r="F71" t="str">
            <v>IMPORTACION 073</v>
          </cell>
        </row>
        <row r="72">
          <cell r="A72">
            <v>68</v>
          </cell>
          <cell r="B72" t="str">
            <v>1-1-00-0000</v>
          </cell>
          <cell r="C72">
            <v>115074</v>
          </cell>
          <cell r="F72" t="str">
            <v>IMPORTACION 074</v>
          </cell>
        </row>
        <row r="73">
          <cell r="A73">
            <v>69</v>
          </cell>
          <cell r="B73" t="str">
            <v>1-1-00-0000</v>
          </cell>
          <cell r="C73">
            <v>115083</v>
          </cell>
          <cell r="F73" t="str">
            <v>IMPORTACION 083</v>
          </cell>
        </row>
        <row r="74">
          <cell r="A74">
            <v>70</v>
          </cell>
          <cell r="B74" t="str">
            <v>1-1-00-0000</v>
          </cell>
          <cell r="C74">
            <v>115087</v>
          </cell>
          <cell r="F74" t="str">
            <v>IMPORTACION 087</v>
          </cell>
        </row>
        <row r="75">
          <cell r="A75">
            <v>71</v>
          </cell>
          <cell r="B75" t="str">
            <v>1-1-00-0000</v>
          </cell>
          <cell r="C75">
            <v>112330</v>
          </cell>
          <cell r="F75" t="str">
            <v>EXPORTS ADVANCES</v>
          </cell>
        </row>
        <row r="76">
          <cell r="A76">
            <v>72</v>
          </cell>
          <cell r="B76" t="str">
            <v>1-1-00-0000</v>
          </cell>
          <cell r="C76">
            <v>489040</v>
          </cell>
          <cell r="F76" t="str">
            <v>VARIAC COSTO PADRON - CNFA</v>
          </cell>
        </row>
        <row r="77">
          <cell r="A77">
            <v>73</v>
          </cell>
          <cell r="B77" t="str">
            <v>1-1-00-0000</v>
          </cell>
          <cell r="C77">
            <v>211120</v>
          </cell>
          <cell r="F77" t="str">
            <v>INTERNATIONAL VENDORS - NO GROUP</v>
          </cell>
        </row>
        <row r="78">
          <cell r="A78">
            <v>74</v>
          </cell>
          <cell r="B78" t="str">
            <v>1-1-50-0000</v>
          </cell>
          <cell r="F78">
            <v>0</v>
          </cell>
        </row>
        <row r="79">
          <cell r="A79">
            <v>75</v>
          </cell>
          <cell r="B79" t="str">
            <v>1-1-00-0000</v>
          </cell>
          <cell r="C79">
            <v>290000</v>
          </cell>
          <cell r="F79" t="str">
            <v>TRANSITORIA DE CTAS. A PAGAR</v>
          </cell>
        </row>
        <row r="80">
          <cell r="A80">
            <v>76</v>
          </cell>
          <cell r="B80" t="str">
            <v>1-1-00-0000</v>
          </cell>
          <cell r="F80">
            <v>0</v>
          </cell>
        </row>
        <row r="81">
          <cell r="A81">
            <v>77</v>
          </cell>
          <cell r="B81" t="str">
            <v>1-1-00-0000</v>
          </cell>
          <cell r="C81">
            <v>211210</v>
          </cell>
          <cell r="F81" t="str">
            <v>SALARIES PAYABLES</v>
          </cell>
        </row>
        <row r="82">
          <cell r="A82">
            <v>78</v>
          </cell>
          <cell r="B82" t="str">
            <v>1-1-00-0000</v>
          </cell>
          <cell r="C82">
            <v>211350</v>
          </cell>
          <cell r="F82" t="str">
            <v>CUSTOMER ADVANCES</v>
          </cell>
        </row>
        <row r="83">
          <cell r="A83">
            <v>79</v>
          </cell>
          <cell r="B83" t="str">
            <v>1-1-00-0000</v>
          </cell>
          <cell r="C83">
            <v>211170</v>
          </cell>
          <cell r="F83" t="str">
            <v>FILTRONA BRASILERA - FBL</v>
          </cell>
        </row>
        <row r="84">
          <cell r="A84">
            <v>80</v>
          </cell>
          <cell r="B84" t="str">
            <v>1-1-00-0000</v>
          </cell>
          <cell r="C84">
            <v>212170</v>
          </cell>
          <cell r="F84" t="str">
            <v>PROVISION FOR SEVERANCE PAY</v>
          </cell>
        </row>
        <row r="85">
          <cell r="A85">
            <v>81</v>
          </cell>
          <cell r="B85" t="str">
            <v>1-1-00-0000</v>
          </cell>
          <cell r="C85">
            <v>212160</v>
          </cell>
          <cell r="F85" t="str">
            <v>PROVISION FOR NOTICE</v>
          </cell>
        </row>
        <row r="86">
          <cell r="A86">
            <v>82</v>
          </cell>
          <cell r="B86" t="str">
            <v>1-1-00-0000</v>
          </cell>
          <cell r="C86">
            <v>212200</v>
          </cell>
          <cell r="F86" t="str">
            <v>PROVISION FOR VACATION PAY</v>
          </cell>
        </row>
        <row r="87">
          <cell r="A87">
            <v>83</v>
          </cell>
          <cell r="B87" t="str">
            <v>1-1-00-0000</v>
          </cell>
          <cell r="C87">
            <v>121010</v>
          </cell>
          <cell r="F87" t="str">
            <v>INSURRANCE ADVANCES</v>
          </cell>
        </row>
        <row r="88">
          <cell r="A88">
            <v>84</v>
          </cell>
          <cell r="B88" t="str">
            <v>1-1-00-0000</v>
          </cell>
          <cell r="F88" t="str">
            <v>VENDORS</v>
          </cell>
        </row>
        <row r="89">
          <cell r="A89">
            <v>85</v>
          </cell>
          <cell r="B89" t="str">
            <v>1-1-00-0000</v>
          </cell>
          <cell r="C89">
            <v>214150</v>
          </cell>
          <cell r="F89" t="str">
            <v>V.A.T. ON FREIGHT WITHHOLD</v>
          </cell>
        </row>
        <row r="90">
          <cell r="A90">
            <v>86</v>
          </cell>
          <cell r="B90" t="str">
            <v>1-1-00-0000</v>
          </cell>
          <cell r="F90" t="str">
            <v>WITHHOLD VAT AND INCOME TAX PAYABLE</v>
          </cell>
        </row>
        <row r="91">
          <cell r="A91">
            <v>87</v>
          </cell>
          <cell r="B91" t="str">
            <v>1-1-00-0000</v>
          </cell>
          <cell r="F91" t="str">
            <v>PROVISIONS OVER SALARY</v>
          </cell>
        </row>
        <row r="92">
          <cell r="A92">
            <v>88</v>
          </cell>
          <cell r="B92" t="str">
            <v>1-1-00-0000</v>
          </cell>
          <cell r="C92">
            <v>111299</v>
          </cell>
          <cell r="F92" t="str">
            <v>BANCOS - CUENTA DE CONTROL</v>
          </cell>
        </row>
        <row r="93">
          <cell r="A93">
            <v>89</v>
          </cell>
          <cell r="B93" t="str">
            <v>1-1-00-0000</v>
          </cell>
          <cell r="C93">
            <v>114210</v>
          </cell>
          <cell r="F93" t="str">
            <v>STORES</v>
          </cell>
        </row>
        <row r="94">
          <cell r="A94">
            <v>90</v>
          </cell>
          <cell r="B94" t="str">
            <v>1-1-00-0000</v>
          </cell>
          <cell r="C94">
            <v>114410</v>
          </cell>
          <cell r="F94" t="str">
            <v>FINISHED GOODS</v>
          </cell>
        </row>
        <row r="95">
          <cell r="A95">
            <v>91</v>
          </cell>
          <cell r="B95" t="str">
            <v>1-1-00-0000</v>
          </cell>
          <cell r="C95">
            <v>112434</v>
          </cell>
          <cell r="F95" t="str">
            <v>V.A.T. WWITHHOLD TO RECOVER</v>
          </cell>
        </row>
        <row r="96">
          <cell r="A96">
            <v>92</v>
          </cell>
          <cell r="B96" t="str">
            <v>1-1-00-0000</v>
          </cell>
          <cell r="C96">
            <v>114120</v>
          </cell>
          <cell r="F96" t="str">
            <v>PACKAGING MATERIALS</v>
          </cell>
        </row>
        <row r="97">
          <cell r="A97">
            <v>93</v>
          </cell>
          <cell r="B97" t="str">
            <v>1-1-00-0000</v>
          </cell>
          <cell r="C97">
            <v>142320</v>
          </cell>
          <cell r="F97" t="str">
            <v>MACHINERY AND EQUIPMENT FROM THIRDS</v>
          </cell>
        </row>
        <row r="98">
          <cell r="A98">
            <v>94</v>
          </cell>
          <cell r="B98" t="str">
            <v>1-1-00-0000</v>
          </cell>
          <cell r="C98">
            <v>131400</v>
          </cell>
          <cell r="F98" t="str">
            <v>RENT WARRANTY</v>
          </cell>
        </row>
        <row r="99">
          <cell r="A99">
            <v>95</v>
          </cell>
          <cell r="B99" t="str">
            <v>1-1-00-0000</v>
          </cell>
          <cell r="C99">
            <v>142300</v>
          </cell>
          <cell r="F99" t="str">
            <v>PRODUCTION MACHINERY AND EQUIPMENT</v>
          </cell>
        </row>
        <row r="100">
          <cell r="A100">
            <v>96</v>
          </cell>
          <cell r="B100" t="str">
            <v>1-1-00-0000</v>
          </cell>
          <cell r="C100">
            <v>112170</v>
          </cell>
          <cell r="F100" t="str">
            <v>INTERNATIONAL CUSTOMERS -  GROUP</v>
          </cell>
        </row>
        <row r="101">
          <cell r="A101">
            <v>97</v>
          </cell>
          <cell r="B101" t="str">
            <v>1-6-00-0000</v>
          </cell>
          <cell r="C101">
            <v>112110</v>
          </cell>
          <cell r="F101" t="str">
            <v>NATIONAL CUSTOMERS - NO GROUP</v>
          </cell>
        </row>
        <row r="102">
          <cell r="A102">
            <v>98</v>
          </cell>
          <cell r="B102" t="str">
            <v>1-1-00-0000</v>
          </cell>
          <cell r="F102" t="str">
            <v>OTRAS CUENTAS A COBRAR</v>
          </cell>
        </row>
        <row r="103">
          <cell r="A103">
            <v>99</v>
          </cell>
          <cell r="B103" t="str">
            <v>1-6-00-0000</v>
          </cell>
          <cell r="C103">
            <v>114410</v>
          </cell>
          <cell r="F103" t="str">
            <v>FINISHED GOODS</v>
          </cell>
        </row>
        <row r="104">
          <cell r="A104">
            <v>100</v>
          </cell>
          <cell r="B104" t="str">
            <v>1-1-00-0000</v>
          </cell>
          <cell r="C104">
            <v>142330</v>
          </cell>
          <cell r="F104" t="str">
            <v>PRODUCTION MACHINERY AND EQUIPMENT - LEASING</v>
          </cell>
        </row>
        <row r="105">
          <cell r="A105">
            <v>101</v>
          </cell>
          <cell r="B105" t="str">
            <v>1-1-20-0000</v>
          </cell>
          <cell r="C105">
            <v>290000</v>
          </cell>
          <cell r="F105" t="str">
            <v>TRANSITORIA DE CTAS. A PAGAR</v>
          </cell>
        </row>
        <row r="106">
          <cell r="A106">
            <v>102</v>
          </cell>
          <cell r="B106" t="str">
            <v>1-1-00-0000</v>
          </cell>
          <cell r="C106">
            <v>211180</v>
          </cell>
          <cell r="F106" t="str">
            <v>LEASING VENDORS</v>
          </cell>
        </row>
        <row r="107">
          <cell r="A107">
            <v>103</v>
          </cell>
          <cell r="B107" t="str">
            <v>1-1-50-0000</v>
          </cell>
          <cell r="C107">
            <v>211170</v>
          </cell>
          <cell r="F107" t="str">
            <v>FILTRONA BRASILERA - FBL</v>
          </cell>
        </row>
        <row r="108">
          <cell r="A108">
            <v>104</v>
          </cell>
          <cell r="B108" t="str">
            <v>1-1-00-0000</v>
          </cell>
          <cell r="C108">
            <v>112120</v>
          </cell>
          <cell r="F108" t="str">
            <v>INTERNATIONAL CUSTOMERS - NO GROUP</v>
          </cell>
        </row>
        <row r="109">
          <cell r="A109">
            <v>105</v>
          </cell>
          <cell r="B109" t="str">
            <v>1-1-00-0000</v>
          </cell>
          <cell r="F109">
            <v>0</v>
          </cell>
        </row>
        <row r="110">
          <cell r="A110">
            <v>106</v>
          </cell>
          <cell r="B110" t="str">
            <v>1-1-00-0000</v>
          </cell>
          <cell r="C110">
            <v>142600</v>
          </cell>
          <cell r="F110" t="str">
            <v>INTAGIBLE ASSETS</v>
          </cell>
        </row>
        <row r="111">
          <cell r="A111">
            <v>107</v>
          </cell>
          <cell r="B111" t="str">
            <v>1-1-00-0000</v>
          </cell>
          <cell r="C111">
            <v>211190</v>
          </cell>
          <cell r="F111" t="str">
            <v>INTERNATIONAL VENDORS - GROUP</v>
          </cell>
        </row>
        <row r="112">
          <cell r="A112">
            <v>108</v>
          </cell>
          <cell r="B112" t="str">
            <v>1-1-00-0000</v>
          </cell>
          <cell r="C112">
            <v>142700</v>
          </cell>
          <cell r="F112" t="str">
            <v>ACTIVO EN CURSO- ANTIC. A PROVEED.</v>
          </cell>
        </row>
        <row r="113">
          <cell r="A113">
            <v>109</v>
          </cell>
          <cell r="B113" t="str">
            <v>1-1-00-0000</v>
          </cell>
          <cell r="C113">
            <v>142710</v>
          </cell>
          <cell r="F113" t="str">
            <v>ACTIVO EN CURSO - PM4/CALDERA</v>
          </cell>
        </row>
        <row r="114">
          <cell r="A114">
            <v>110</v>
          </cell>
          <cell r="B114" t="str">
            <v>1-1-00-0000</v>
          </cell>
          <cell r="C114">
            <v>211360</v>
          </cell>
          <cell r="F114" t="str">
            <v>ANOTHER ACCOUNTS PAYABLES</v>
          </cell>
        </row>
        <row r="115">
          <cell r="A115">
            <v>111</v>
          </cell>
          <cell r="B115" t="str">
            <v>1-1-00-0000</v>
          </cell>
          <cell r="C115">
            <v>112390</v>
          </cell>
          <cell r="F115" t="str">
            <v>ANOTHER ACCOUNTS RECEIVABLES</v>
          </cell>
        </row>
        <row r="116">
          <cell r="A116">
            <v>112</v>
          </cell>
          <cell r="B116" t="str">
            <v>1-1-00-0000</v>
          </cell>
          <cell r="C116">
            <v>112220</v>
          </cell>
          <cell r="F116" t="str">
            <v>ANTICIPOS DE AGUINALDOS</v>
          </cell>
        </row>
        <row r="117">
          <cell r="A117">
            <v>113</v>
          </cell>
          <cell r="B117" t="str">
            <v>1-1-00-0000</v>
          </cell>
          <cell r="C117">
            <v>112315</v>
          </cell>
          <cell r="F117" t="str">
            <v>ANTICIPOS PARA OTROS GASTOS</v>
          </cell>
        </row>
        <row r="118">
          <cell r="A118">
            <v>114</v>
          </cell>
          <cell r="B118" t="str">
            <v>1-1-00-0000</v>
          </cell>
          <cell r="C118">
            <v>111215</v>
          </cell>
          <cell r="F118" t="str">
            <v>CITIBANK - CURRENT ACCOUNT</v>
          </cell>
        </row>
        <row r="119">
          <cell r="A119">
            <v>115</v>
          </cell>
          <cell r="B119" t="str">
            <v>1-1-00-0000</v>
          </cell>
          <cell r="C119">
            <v>222010</v>
          </cell>
          <cell r="F119" t="str">
            <v>LOANS FROM GROUP</v>
          </cell>
        </row>
        <row r="120">
          <cell r="A120">
            <v>116</v>
          </cell>
          <cell r="B120" t="str">
            <v>1-1-00-0000</v>
          </cell>
          <cell r="C120">
            <v>213100</v>
          </cell>
          <cell r="F120" t="str">
            <v>DIRECCION GRAL DE RECAUDACIONES</v>
          </cell>
        </row>
        <row r="121">
          <cell r="A121">
            <v>117</v>
          </cell>
          <cell r="B121" t="str">
            <v>1-1-00-0000</v>
          </cell>
          <cell r="C121">
            <v>112431</v>
          </cell>
          <cell r="F121" t="str">
            <v>V.A.T. TO RECOVER</v>
          </cell>
        </row>
        <row r="122">
          <cell r="A122">
            <v>118</v>
          </cell>
          <cell r="B122" t="str">
            <v>1-1-00-0000</v>
          </cell>
          <cell r="C122">
            <v>143505</v>
          </cell>
          <cell r="F122" t="str">
            <v>BUILDING WORK IN PROGRESS</v>
          </cell>
        </row>
        <row r="123">
          <cell r="A123">
            <v>119</v>
          </cell>
          <cell r="B123" t="str">
            <v>1-1-00-0000</v>
          </cell>
          <cell r="C123">
            <v>112330</v>
          </cell>
          <cell r="F123" t="str">
            <v>EXPORTS ADVANCES</v>
          </cell>
        </row>
        <row r="124">
          <cell r="A124">
            <v>120</v>
          </cell>
          <cell r="B124" t="str">
            <v>1-1-00-0000</v>
          </cell>
          <cell r="C124">
            <v>142100</v>
          </cell>
          <cell r="F124" t="str">
            <v>FIXED ASSETS - LAND</v>
          </cell>
        </row>
        <row r="125">
          <cell r="A125">
            <v>121</v>
          </cell>
          <cell r="B125" t="str">
            <v>1-1-00-0000</v>
          </cell>
          <cell r="C125">
            <v>111225</v>
          </cell>
          <cell r="F125" t="str">
            <v>SUDAMERIS CURRENT ACCOUNT USD</v>
          </cell>
        </row>
        <row r="126">
          <cell r="A126">
            <v>122</v>
          </cell>
          <cell r="B126" t="str">
            <v>1-1-00-0000</v>
          </cell>
          <cell r="C126">
            <v>111112</v>
          </cell>
          <cell r="F126" t="str">
            <v>PETTY CASH REAIS</v>
          </cell>
        </row>
        <row r="127">
          <cell r="A127">
            <v>123</v>
          </cell>
          <cell r="B127" t="str">
            <v>1-1-00-0000</v>
          </cell>
          <cell r="C127">
            <v>180030</v>
          </cell>
          <cell r="F127" t="str">
            <v>TRANSITORY OF BANKS</v>
          </cell>
        </row>
        <row r="128">
          <cell r="A128">
            <v>124</v>
          </cell>
          <cell r="B128" t="str">
            <v>1-1-00-0000</v>
          </cell>
          <cell r="C128">
            <v>112910</v>
          </cell>
          <cell r="F128" t="str">
            <v>PROVISION FOR BAD CREDITS</v>
          </cell>
        </row>
        <row r="129">
          <cell r="A129">
            <v>125</v>
          </cell>
          <cell r="B129" t="str">
            <v>1-1-00-0000</v>
          </cell>
          <cell r="C129">
            <v>112365</v>
          </cell>
          <cell r="F129" t="str">
            <v>SINIESTROS EN GESTION DE COBRO</v>
          </cell>
        </row>
        <row r="130">
          <cell r="A130">
            <v>126</v>
          </cell>
          <cell r="B130" t="str">
            <v>1-1-00-0000</v>
          </cell>
          <cell r="C130">
            <v>111113</v>
          </cell>
          <cell r="F130" t="str">
            <v>PETTY CASH USD</v>
          </cell>
        </row>
        <row r="131">
          <cell r="A131">
            <v>127</v>
          </cell>
          <cell r="B131" t="str">
            <v>1-1-00-0000</v>
          </cell>
          <cell r="C131">
            <v>116635</v>
          </cell>
          <cell r="F131" t="str">
            <v>IMPORT IN PROGRESS 635</v>
          </cell>
        </row>
        <row r="132">
          <cell r="A132">
            <v>128</v>
          </cell>
          <cell r="B132" t="str">
            <v>1-1-00-0000</v>
          </cell>
          <cell r="C132">
            <v>116814</v>
          </cell>
          <cell r="F132" t="str">
            <v>IMPORT IN PROGRESS - OTHERS 814</v>
          </cell>
        </row>
        <row r="133">
          <cell r="A133">
            <v>129</v>
          </cell>
          <cell r="B133" t="str">
            <v>1-1-00-0000</v>
          </cell>
          <cell r="C133">
            <v>116825</v>
          </cell>
          <cell r="F133" t="str">
            <v>IMPORT IN PROGRESS - OTHERS 825</v>
          </cell>
        </row>
        <row r="134">
          <cell r="A134">
            <v>130</v>
          </cell>
          <cell r="B134" t="str">
            <v>1-1-00-0000</v>
          </cell>
          <cell r="C134">
            <v>116834</v>
          </cell>
          <cell r="F134" t="str">
            <v>IMPORT IN PROGRESS - OTHERS 834</v>
          </cell>
        </row>
        <row r="135">
          <cell r="A135">
            <v>131</v>
          </cell>
          <cell r="B135" t="str">
            <v>1-1-00-0000</v>
          </cell>
          <cell r="C135">
            <v>116836</v>
          </cell>
          <cell r="F135" t="str">
            <v>IMPORT IN PROGRESS - OTHERS 836</v>
          </cell>
        </row>
        <row r="136">
          <cell r="A136">
            <v>132</v>
          </cell>
          <cell r="B136" t="str">
            <v>1-1-00-0000</v>
          </cell>
          <cell r="C136">
            <v>116839</v>
          </cell>
          <cell r="F136" t="str">
            <v>IMPORT IN PROGRESS 839</v>
          </cell>
        </row>
        <row r="137">
          <cell r="A137">
            <v>133</v>
          </cell>
          <cell r="B137" t="str">
            <v>1-1-00-0000</v>
          </cell>
          <cell r="C137">
            <v>116863</v>
          </cell>
          <cell r="F137" t="str">
            <v>IMPORT IN PROGRESS 863</v>
          </cell>
        </row>
        <row r="138">
          <cell r="A138">
            <v>134</v>
          </cell>
          <cell r="B138" t="str">
            <v>1-1-00-0000</v>
          </cell>
          <cell r="C138">
            <v>116864</v>
          </cell>
          <cell r="F138" t="str">
            <v>IMPORT IN PROGRESS 864</v>
          </cell>
        </row>
        <row r="139">
          <cell r="A139">
            <v>135</v>
          </cell>
          <cell r="B139" t="str">
            <v>1-1-00-0000</v>
          </cell>
          <cell r="C139">
            <v>116865</v>
          </cell>
          <cell r="F139" t="str">
            <v>IMPORT IN PROGRESS 865</v>
          </cell>
        </row>
        <row r="140">
          <cell r="A140">
            <v>136</v>
          </cell>
          <cell r="B140" t="str">
            <v>1-1-00-0000</v>
          </cell>
          <cell r="C140">
            <v>116870</v>
          </cell>
          <cell r="F140" t="str">
            <v>IMPORT IN PROGRESS 870</v>
          </cell>
        </row>
        <row r="141">
          <cell r="A141">
            <v>137</v>
          </cell>
          <cell r="B141" t="str">
            <v>1-1-00-0000</v>
          </cell>
          <cell r="C141">
            <v>116875</v>
          </cell>
          <cell r="F141" t="str">
            <v>IMPORT IN PROGRESS 875</v>
          </cell>
        </row>
        <row r="142">
          <cell r="A142">
            <v>138</v>
          </cell>
          <cell r="B142" t="str">
            <v>1-1-00-0000</v>
          </cell>
          <cell r="C142">
            <v>116887</v>
          </cell>
          <cell r="F142" t="str">
            <v>IMPORT IN PROGRESS 887</v>
          </cell>
        </row>
        <row r="143">
          <cell r="A143">
            <v>139</v>
          </cell>
          <cell r="B143" t="str">
            <v>1-1-00-0000</v>
          </cell>
          <cell r="C143">
            <v>115687</v>
          </cell>
          <cell r="F143" t="str">
            <v>IMPORT IN PROGRESS 687</v>
          </cell>
        </row>
        <row r="144">
          <cell r="A144">
            <v>140</v>
          </cell>
          <cell r="B144" t="str">
            <v>1-1-00-0000</v>
          </cell>
          <cell r="C144">
            <v>115723</v>
          </cell>
          <cell r="F144" t="str">
            <v>IMPORT IN PROGRESS 723</v>
          </cell>
        </row>
        <row r="145">
          <cell r="A145">
            <v>141</v>
          </cell>
          <cell r="B145" t="str">
            <v>1-1-00-0000</v>
          </cell>
          <cell r="C145">
            <v>115737</v>
          </cell>
          <cell r="F145" t="str">
            <v>IMPORT IN PROGRESS 737</v>
          </cell>
        </row>
        <row r="146">
          <cell r="A146">
            <v>142</v>
          </cell>
          <cell r="B146" t="str">
            <v>1-1-00-0000</v>
          </cell>
          <cell r="C146">
            <v>115738</v>
          </cell>
          <cell r="F146" t="str">
            <v>IMPORT IN PROGRESS 738</v>
          </cell>
        </row>
        <row r="147">
          <cell r="A147">
            <v>143</v>
          </cell>
          <cell r="B147" t="str">
            <v>1-1-00-0000</v>
          </cell>
          <cell r="C147">
            <v>115739</v>
          </cell>
          <cell r="F147" t="str">
            <v>IMPORT IN PROGRESS 739</v>
          </cell>
        </row>
        <row r="148">
          <cell r="A148">
            <v>144</v>
          </cell>
          <cell r="B148" t="str">
            <v>1-1-00-0000</v>
          </cell>
          <cell r="C148">
            <v>115746</v>
          </cell>
          <cell r="F148" t="str">
            <v>IMPORT IN PROGRESS 746</v>
          </cell>
        </row>
        <row r="149">
          <cell r="A149">
            <v>145</v>
          </cell>
          <cell r="B149" t="str">
            <v>1-1-00-0000</v>
          </cell>
          <cell r="C149">
            <v>115758</v>
          </cell>
          <cell r="F149" t="str">
            <v>IMPORT IN PROGRESS 758</v>
          </cell>
        </row>
        <row r="150">
          <cell r="A150">
            <v>146</v>
          </cell>
          <cell r="B150" t="str">
            <v>1-1-00-0000</v>
          </cell>
          <cell r="C150">
            <v>115770</v>
          </cell>
          <cell r="F150" t="str">
            <v>IMPORT IN PROGRESS 770</v>
          </cell>
        </row>
        <row r="151">
          <cell r="A151">
            <v>147</v>
          </cell>
          <cell r="B151" t="str">
            <v>1-1-00-0000</v>
          </cell>
          <cell r="C151">
            <v>115800</v>
          </cell>
          <cell r="F151" t="str">
            <v>IMPORT IN PROGRESS 800</v>
          </cell>
        </row>
        <row r="152">
          <cell r="A152">
            <v>148</v>
          </cell>
          <cell r="B152" t="str">
            <v>1-1-00-0000</v>
          </cell>
          <cell r="C152">
            <v>115824</v>
          </cell>
          <cell r="F152" t="str">
            <v>IMPORT IN PROGRESS 824</v>
          </cell>
        </row>
        <row r="153">
          <cell r="A153">
            <v>149</v>
          </cell>
          <cell r="B153" t="str">
            <v>1-1-00-0000</v>
          </cell>
          <cell r="C153">
            <v>115844</v>
          </cell>
          <cell r="F153" t="str">
            <v>IMPORT IN PROGRESS 844</v>
          </cell>
        </row>
        <row r="154">
          <cell r="A154">
            <v>150</v>
          </cell>
          <cell r="B154" t="str">
            <v>1-1-00-0000</v>
          </cell>
          <cell r="C154">
            <v>115859</v>
          </cell>
          <cell r="F154" t="str">
            <v>IMPORT IN PROGRESS 859</v>
          </cell>
        </row>
        <row r="155">
          <cell r="A155">
            <v>151</v>
          </cell>
          <cell r="B155" t="str">
            <v>1-1-00-0000</v>
          </cell>
          <cell r="C155">
            <v>115861</v>
          </cell>
          <cell r="F155" t="str">
            <v>IMPORT IN PROGRESS 861</v>
          </cell>
        </row>
        <row r="156">
          <cell r="A156">
            <v>152</v>
          </cell>
          <cell r="B156" t="str">
            <v>1-1-00-0000</v>
          </cell>
          <cell r="C156">
            <v>115886</v>
          </cell>
          <cell r="F156" t="str">
            <v>IMPORT IN PROGRESS 886</v>
          </cell>
        </row>
        <row r="157">
          <cell r="A157">
            <v>153</v>
          </cell>
          <cell r="B157" t="str">
            <v>1-1-00-0000</v>
          </cell>
          <cell r="C157">
            <v>116781</v>
          </cell>
          <cell r="F157" t="str">
            <v>IMPORT IN PROGRESS 781</v>
          </cell>
        </row>
        <row r="158">
          <cell r="A158">
            <v>154</v>
          </cell>
          <cell r="B158" t="str">
            <v>1-1-00-0000</v>
          </cell>
          <cell r="C158">
            <v>116837</v>
          </cell>
          <cell r="F158" t="str">
            <v>IMPORT IN PROGRESS - OTHERS 837</v>
          </cell>
        </row>
        <row r="159">
          <cell r="A159">
            <v>155</v>
          </cell>
          <cell r="B159" t="str">
            <v>1-1-00-0000</v>
          </cell>
          <cell r="C159">
            <v>115897</v>
          </cell>
          <cell r="F159" t="str">
            <v>IMPORT IN PROGRESS 897</v>
          </cell>
        </row>
        <row r="160">
          <cell r="A160">
            <v>156</v>
          </cell>
          <cell r="B160" t="str">
            <v>1-1-00-0000</v>
          </cell>
          <cell r="C160">
            <v>115898</v>
          </cell>
          <cell r="F160" t="str">
            <v>IMPORT IN PROGRESS 898</v>
          </cell>
        </row>
        <row r="161">
          <cell r="A161">
            <v>157</v>
          </cell>
          <cell r="B161" t="str">
            <v>1-1-00-0000</v>
          </cell>
          <cell r="C161">
            <v>115905</v>
          </cell>
          <cell r="F161" t="str">
            <v>IMPORT IN PROGRESS 905</v>
          </cell>
        </row>
        <row r="162">
          <cell r="A162">
            <v>158</v>
          </cell>
          <cell r="B162" t="str">
            <v>1-1-00-0000</v>
          </cell>
          <cell r="C162">
            <v>115906</v>
          </cell>
          <cell r="F162" t="str">
            <v>IMPORT IN PROGRESS 906</v>
          </cell>
        </row>
        <row r="163">
          <cell r="A163">
            <v>159</v>
          </cell>
          <cell r="B163" t="str">
            <v>1-1-00-0000</v>
          </cell>
          <cell r="C163">
            <v>116782</v>
          </cell>
          <cell r="F163" t="str">
            <v>IMPORT IN PROGRESS - OTHERS 782</v>
          </cell>
        </row>
        <row r="164">
          <cell r="A164">
            <v>160</v>
          </cell>
          <cell r="B164" t="str">
            <v>1-1-00-0000</v>
          </cell>
          <cell r="C164">
            <v>116794</v>
          </cell>
          <cell r="F164" t="str">
            <v>IMPORT IN PROGRESS - OTHERS 794</v>
          </cell>
        </row>
        <row r="165">
          <cell r="A165">
            <v>161</v>
          </cell>
          <cell r="B165" t="str">
            <v>1-1-00-0000</v>
          </cell>
          <cell r="C165">
            <v>116868</v>
          </cell>
          <cell r="F165" t="str">
            <v>IMPORT IN PROGRESS - OTHERS 868</v>
          </cell>
        </row>
        <row r="166">
          <cell r="A166">
            <v>162</v>
          </cell>
          <cell r="B166" t="str">
            <v>1-1-00-0000</v>
          </cell>
          <cell r="C166">
            <v>116874</v>
          </cell>
          <cell r="F166" t="str">
            <v>IMPORT IN PROGRESS - OTHERS 874</v>
          </cell>
        </row>
        <row r="167">
          <cell r="A167">
            <v>163</v>
          </cell>
          <cell r="B167" t="str">
            <v>1-1-00-0000</v>
          </cell>
          <cell r="C167">
            <v>116891</v>
          </cell>
          <cell r="F167" t="str">
            <v>IMPORT IN PROGRESS - OTHERS 891</v>
          </cell>
        </row>
        <row r="168">
          <cell r="A168">
            <v>164</v>
          </cell>
          <cell r="B168" t="str">
            <v>1-1-00-0000</v>
          </cell>
          <cell r="C168">
            <v>116892</v>
          </cell>
          <cell r="F168" t="str">
            <v>IMPORT IN PROGRESS - OTHERS 892</v>
          </cell>
        </row>
        <row r="169">
          <cell r="A169">
            <v>165</v>
          </cell>
          <cell r="B169" t="str">
            <v>1-1-00-0000</v>
          </cell>
          <cell r="C169">
            <v>116902</v>
          </cell>
          <cell r="F169" t="str">
            <v>IMPORT IN PROGRESS - OTHERS 902</v>
          </cell>
        </row>
        <row r="170">
          <cell r="A170">
            <v>166</v>
          </cell>
          <cell r="B170" t="str">
            <v>1-1-00-0000</v>
          </cell>
          <cell r="C170">
            <v>116903</v>
          </cell>
          <cell r="F170" t="str">
            <v>IMPORT IN PROGRESS - OTHERS 903</v>
          </cell>
        </row>
        <row r="171">
          <cell r="A171">
            <v>167</v>
          </cell>
          <cell r="B171" t="str">
            <v>1-1-00-0000</v>
          </cell>
          <cell r="C171">
            <v>116920</v>
          </cell>
          <cell r="F171" t="str">
            <v>IMPORT IN PROGRESS - OTHERS 920</v>
          </cell>
        </row>
        <row r="172">
          <cell r="A172">
            <v>168</v>
          </cell>
          <cell r="B172" t="str">
            <v>1-1-00-0000</v>
          </cell>
          <cell r="C172">
            <v>116921</v>
          </cell>
          <cell r="F172" t="str">
            <v>IMPORT IN PROGRESS - OTHERS 921</v>
          </cell>
        </row>
        <row r="173">
          <cell r="A173">
            <v>169</v>
          </cell>
          <cell r="B173" t="str">
            <v>1-1-00-0000</v>
          </cell>
          <cell r="C173">
            <v>116928</v>
          </cell>
          <cell r="F173" t="str">
            <v>IMPORT IN PROGRESS - OTHERS 928</v>
          </cell>
        </row>
        <row r="174">
          <cell r="A174">
            <v>170</v>
          </cell>
          <cell r="B174" t="str">
            <v>1-1-00-0000</v>
          </cell>
          <cell r="C174">
            <v>116932</v>
          </cell>
          <cell r="F174" t="str">
            <v>IMPORT IN PROGRESS - OTHERS 932</v>
          </cell>
        </row>
        <row r="175">
          <cell r="A175">
            <v>171</v>
          </cell>
          <cell r="B175" t="str">
            <v>1-1-00-0000</v>
          </cell>
          <cell r="C175">
            <v>116933</v>
          </cell>
          <cell r="F175" t="str">
            <v>IMPORT IN PROGRESS - OTHERS 933</v>
          </cell>
        </row>
        <row r="176">
          <cell r="A176">
            <v>172</v>
          </cell>
          <cell r="B176" t="str">
            <v>1-1-00-0000</v>
          </cell>
          <cell r="C176">
            <v>116934</v>
          </cell>
          <cell r="F176" t="str">
            <v>IMPORT IN PROGRESS - OTHERS 934</v>
          </cell>
        </row>
        <row r="177">
          <cell r="A177">
            <v>173</v>
          </cell>
          <cell r="B177" t="str">
            <v>1-1-00-0000</v>
          </cell>
          <cell r="C177">
            <v>115688</v>
          </cell>
          <cell r="F177" t="str">
            <v>IMPORT IN PROGRESS - RM 688</v>
          </cell>
        </row>
        <row r="178">
          <cell r="A178">
            <v>174</v>
          </cell>
          <cell r="B178" t="str">
            <v>1-1-00-0000</v>
          </cell>
          <cell r="C178">
            <v>115689</v>
          </cell>
          <cell r="F178" t="str">
            <v>IMPORT IN PROGRESS - RM 689</v>
          </cell>
        </row>
        <row r="179">
          <cell r="A179">
            <v>175</v>
          </cell>
          <cell r="B179" t="str">
            <v>1-1-00-0000</v>
          </cell>
          <cell r="C179">
            <v>115753</v>
          </cell>
          <cell r="F179" t="str">
            <v>IMPORT IN PROGRESS - RM 753</v>
          </cell>
        </row>
        <row r="180">
          <cell r="A180">
            <v>176</v>
          </cell>
          <cell r="B180" t="str">
            <v>1-1-00-0000</v>
          </cell>
          <cell r="C180">
            <v>115759</v>
          </cell>
          <cell r="F180" t="str">
            <v>IMPORT IN PROGRESS - RM 759</v>
          </cell>
        </row>
        <row r="181">
          <cell r="A181">
            <v>177</v>
          </cell>
          <cell r="B181" t="str">
            <v>1-1-00-0000</v>
          </cell>
          <cell r="C181">
            <v>115772</v>
          </cell>
          <cell r="F181" t="str">
            <v>IMPORT IN PROGRESS - RM 772</v>
          </cell>
        </row>
        <row r="182">
          <cell r="A182">
            <v>178</v>
          </cell>
          <cell r="B182" t="str">
            <v>1-1-00-0000</v>
          </cell>
          <cell r="C182">
            <v>115833</v>
          </cell>
          <cell r="F182" t="str">
            <v>IMPORT IN PROGRESS - RM 833</v>
          </cell>
        </row>
        <row r="183">
          <cell r="A183">
            <v>179</v>
          </cell>
          <cell r="B183" t="str">
            <v>1-1-00-0000</v>
          </cell>
          <cell r="C183">
            <v>115849</v>
          </cell>
          <cell r="F183" t="str">
            <v>IMPORT IN PROGRESS - RM 849</v>
          </cell>
        </row>
        <row r="184">
          <cell r="A184">
            <v>180</v>
          </cell>
          <cell r="B184" t="str">
            <v>1-1-00-0000</v>
          </cell>
          <cell r="C184">
            <v>115870</v>
          </cell>
          <cell r="F184" t="str">
            <v>IMPORT IN PROGRESS - RM 870</v>
          </cell>
        </row>
        <row r="185">
          <cell r="A185">
            <v>181</v>
          </cell>
          <cell r="B185" t="str">
            <v>1-1-00-0000</v>
          </cell>
          <cell r="C185">
            <v>115899</v>
          </cell>
          <cell r="F185" t="str">
            <v>IMPORT IN PROGRESS - RM 899</v>
          </cell>
        </row>
        <row r="186">
          <cell r="A186">
            <v>182</v>
          </cell>
          <cell r="B186" t="str">
            <v>1-1-00-0000</v>
          </cell>
          <cell r="C186">
            <v>115901</v>
          </cell>
          <cell r="F186" t="str">
            <v>IMPORT IN PROGRESS - RM 901</v>
          </cell>
        </row>
        <row r="187">
          <cell r="A187">
            <v>183</v>
          </cell>
          <cell r="B187" t="str">
            <v>1-1-00-0000</v>
          </cell>
          <cell r="C187">
            <v>114190</v>
          </cell>
          <cell r="F187" t="str">
            <v>RAW MATERIALS - TRANSITORY ACCOUNT</v>
          </cell>
        </row>
        <row r="188">
          <cell r="A188">
            <v>184</v>
          </cell>
          <cell r="B188" t="str">
            <v>1-1-00-0000</v>
          </cell>
          <cell r="C188">
            <v>116893</v>
          </cell>
          <cell r="F188" t="str">
            <v>IMPORT IN PROGRESS - OTHERS 893</v>
          </cell>
        </row>
        <row r="189">
          <cell r="A189">
            <v>185</v>
          </cell>
          <cell r="B189" t="str">
            <v>1-1-00-0000</v>
          </cell>
          <cell r="C189">
            <v>116914</v>
          </cell>
          <cell r="F189" t="str">
            <v>IMPORT IN PROGRESS - OTHERS 914</v>
          </cell>
        </row>
        <row r="190">
          <cell r="A190">
            <v>186</v>
          </cell>
          <cell r="B190" t="str">
            <v>1-1-00-0000</v>
          </cell>
          <cell r="C190">
            <v>116916</v>
          </cell>
          <cell r="F190" t="str">
            <v>IMPORT IN PROGRESS - OTHERS 916</v>
          </cell>
        </row>
        <row r="191">
          <cell r="A191">
            <v>187</v>
          </cell>
          <cell r="B191" t="str">
            <v>1-1-00-0000</v>
          </cell>
          <cell r="C191">
            <v>116924</v>
          </cell>
          <cell r="F191" t="str">
            <v>IMPORT IN PROGRESS - OTHERS 924</v>
          </cell>
        </row>
        <row r="192">
          <cell r="A192">
            <v>188</v>
          </cell>
          <cell r="B192" t="str">
            <v>1-1-00-0000</v>
          </cell>
          <cell r="C192">
            <v>116925</v>
          </cell>
          <cell r="F192" t="str">
            <v>IMPORT IN PROGRESS - OTHERS 925</v>
          </cell>
        </row>
        <row r="193">
          <cell r="A193">
            <v>189</v>
          </cell>
          <cell r="B193" t="str">
            <v>1-1-00-0000</v>
          </cell>
          <cell r="C193">
            <v>116927</v>
          </cell>
          <cell r="F193" t="str">
            <v>IMPORT IN PROGRESS - OTHERS 927</v>
          </cell>
        </row>
        <row r="194">
          <cell r="A194">
            <v>190</v>
          </cell>
          <cell r="B194" t="str">
            <v>1-1-00-0000</v>
          </cell>
          <cell r="C194">
            <v>116934</v>
          </cell>
          <cell r="F194" t="str">
            <v>IMPORT IN PROGRESS - OTHERS 934</v>
          </cell>
        </row>
        <row r="195">
          <cell r="A195">
            <v>191</v>
          </cell>
          <cell r="B195" t="str">
            <v>1-1-00-0000</v>
          </cell>
          <cell r="C195">
            <v>116939</v>
          </cell>
          <cell r="F195" t="str">
            <v>IMPORT IN PROGRESS - OTHERS 939</v>
          </cell>
        </row>
        <row r="196">
          <cell r="A196">
            <v>192</v>
          </cell>
          <cell r="B196" t="str">
            <v>1-1-00-0000</v>
          </cell>
          <cell r="C196">
            <v>116942</v>
          </cell>
          <cell r="F196" t="str">
            <v>IMPORT IN PROGRESS - OTHERS 942</v>
          </cell>
        </row>
        <row r="197">
          <cell r="A197">
            <v>193</v>
          </cell>
          <cell r="B197" t="str">
            <v>1-1-00-0000</v>
          </cell>
          <cell r="C197">
            <v>116947</v>
          </cell>
          <cell r="F197" t="str">
            <v>IMPORT IN PROGRESS - OTHERS 947</v>
          </cell>
        </row>
        <row r="198">
          <cell r="A198">
            <v>194</v>
          </cell>
          <cell r="B198" t="str">
            <v>1-1-00-0000</v>
          </cell>
          <cell r="C198">
            <v>115690</v>
          </cell>
          <cell r="F198" t="str">
            <v>IMPORT IN PROGRESS - RM 690</v>
          </cell>
        </row>
        <row r="199">
          <cell r="A199">
            <v>195</v>
          </cell>
          <cell r="B199" t="str">
            <v>1-1-00-0000</v>
          </cell>
          <cell r="C199">
            <v>115749</v>
          </cell>
          <cell r="F199" t="str">
            <v>IMPORT IN PROGRESS - RM 749</v>
          </cell>
        </row>
        <row r="200">
          <cell r="A200">
            <v>196</v>
          </cell>
          <cell r="B200" t="str">
            <v>1-1-00-0000</v>
          </cell>
          <cell r="C200">
            <v>115754</v>
          </cell>
          <cell r="F200" t="str">
            <v>IMPORT IN PROGRESS - RM 754</v>
          </cell>
        </row>
        <row r="201">
          <cell r="A201">
            <v>197</v>
          </cell>
          <cell r="B201" t="str">
            <v>1-1-00-0000</v>
          </cell>
          <cell r="C201">
            <v>115850</v>
          </cell>
          <cell r="F201" t="str">
            <v>IMPORT IN PROGRESS - RM 850</v>
          </cell>
        </row>
        <row r="202">
          <cell r="A202">
            <v>198</v>
          </cell>
          <cell r="B202" t="str">
            <v>1-1-00-0000</v>
          </cell>
          <cell r="C202">
            <v>115858</v>
          </cell>
          <cell r="F202" t="str">
            <v>IMPORT IN PROGRESS - RM 858</v>
          </cell>
        </row>
        <row r="203">
          <cell r="A203">
            <v>199</v>
          </cell>
          <cell r="B203" t="str">
            <v>1-1-00-0000</v>
          </cell>
          <cell r="C203">
            <v>115895</v>
          </cell>
          <cell r="F203" t="str">
            <v>IMPORT IN PROGRESS - RM 895</v>
          </cell>
        </row>
        <row r="204">
          <cell r="A204">
            <v>200</v>
          </cell>
          <cell r="B204" t="str">
            <v>1-1-00-0000</v>
          </cell>
          <cell r="C204">
            <v>115929</v>
          </cell>
          <cell r="F204" t="str">
            <v>IMPORT IN PROGRESS - RM 929</v>
          </cell>
        </row>
      </sheetData>
      <sheetData sheetId="4" refreshError="1"/>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o Ctas"/>
      <sheetName val="Plano Brasil"/>
      <sheetName val="MASTER"/>
      <sheetName val="CAPA"/>
      <sheetName val="TABELAS"/>
      <sheetName val="Plan1"/>
      <sheetName val="Macro1"/>
    </sheetNames>
    <sheetDataSet>
      <sheetData sheetId="0" refreshError="1"/>
      <sheetData sheetId="1" refreshError="1"/>
      <sheetData sheetId="2" refreshError="1"/>
      <sheetData sheetId="3">
        <row r="5">
          <cell r="A5">
            <v>1</v>
          </cell>
          <cell r="B5" t="str">
            <v>1-1-00-0000</v>
          </cell>
          <cell r="C5">
            <v>111110</v>
          </cell>
          <cell r="F5" t="str">
            <v>PETTY CASH</v>
          </cell>
        </row>
        <row r="6">
          <cell r="A6">
            <v>2</v>
          </cell>
          <cell r="B6" t="str">
            <v>1-1-00-0000</v>
          </cell>
          <cell r="C6">
            <v>111216</v>
          </cell>
          <cell r="F6" t="str">
            <v>CITIBANK - CURRENT ACCOUNT GS</v>
          </cell>
        </row>
        <row r="7">
          <cell r="A7">
            <v>3</v>
          </cell>
          <cell r="B7" t="str">
            <v>1-1-00-0000</v>
          </cell>
          <cell r="C7">
            <v>111217</v>
          </cell>
          <cell r="F7" t="str">
            <v>CITIBANK - CURRENT ACCOUNT USD</v>
          </cell>
        </row>
        <row r="8">
          <cell r="A8">
            <v>4</v>
          </cell>
          <cell r="B8" t="str">
            <v>1-1-00-0000</v>
          </cell>
          <cell r="F8" t="str">
            <v>ACCOUNTS RECEIVABLE</v>
          </cell>
        </row>
        <row r="9">
          <cell r="A9">
            <v>5</v>
          </cell>
          <cell r="B9" t="str">
            <v>1-1-00-0000</v>
          </cell>
          <cell r="C9">
            <v>112205</v>
          </cell>
          <cell r="F9" t="str">
            <v>EMPLOYEE ADVANCES</v>
          </cell>
        </row>
        <row r="10">
          <cell r="A10">
            <v>6</v>
          </cell>
          <cell r="B10" t="str">
            <v>1-1-00-0000</v>
          </cell>
          <cell r="C10">
            <v>112310</v>
          </cell>
          <cell r="F10" t="str">
            <v>ANTICIPOS PARA GASTOS DE VIAJE</v>
          </cell>
        </row>
        <row r="11">
          <cell r="A11">
            <v>7</v>
          </cell>
          <cell r="B11" t="str">
            <v>1-1-00-0000</v>
          </cell>
          <cell r="C11">
            <v>191000</v>
          </cell>
          <cell r="F11" t="str">
            <v>TRANSFERENCIA INTERNA</v>
          </cell>
        </row>
        <row r="12">
          <cell r="A12">
            <v>8</v>
          </cell>
          <cell r="B12" t="str">
            <v>NÃO USAR</v>
          </cell>
          <cell r="C12" t="str">
            <v>NÃO USAR</v>
          </cell>
          <cell r="F12" t="str">
            <v>NÃO USAR</v>
          </cell>
        </row>
        <row r="13">
          <cell r="A13">
            <v>9</v>
          </cell>
          <cell r="B13" t="str">
            <v>1-1-21-0000</v>
          </cell>
          <cell r="C13">
            <v>112310</v>
          </cell>
          <cell r="F13" t="str">
            <v>ANTICIPOS PARA GASTOS DE VIAJE</v>
          </cell>
        </row>
        <row r="14">
          <cell r="A14">
            <v>10</v>
          </cell>
          <cell r="B14" t="str">
            <v>1-1-50-0000</v>
          </cell>
          <cell r="C14">
            <v>112310</v>
          </cell>
          <cell r="F14" t="str">
            <v>ANTICIPOS PARA GASTOS DE VIAJE</v>
          </cell>
        </row>
        <row r="15">
          <cell r="A15">
            <v>11</v>
          </cell>
          <cell r="B15" t="str">
            <v>1-1-00-0000</v>
          </cell>
          <cell r="C15">
            <v>112325</v>
          </cell>
          <cell r="F15" t="str">
            <v>SUPPLIER ADVANCES</v>
          </cell>
        </row>
        <row r="16">
          <cell r="A16">
            <v>12</v>
          </cell>
          <cell r="B16" t="str">
            <v>1-1-00-0000</v>
          </cell>
          <cell r="C16">
            <v>112411</v>
          </cell>
          <cell r="F16" t="str">
            <v>INCOME TAX ADVANCES</v>
          </cell>
        </row>
        <row r="17">
          <cell r="A17">
            <v>13</v>
          </cell>
          <cell r="B17" t="str">
            <v>1-1-00-0000</v>
          </cell>
          <cell r="C17">
            <v>112432</v>
          </cell>
          <cell r="F17" t="str">
            <v>V.A.T. - CREDIT</v>
          </cell>
        </row>
        <row r="18">
          <cell r="A18">
            <v>14</v>
          </cell>
          <cell r="B18" t="str">
            <v>1-1-00-0000</v>
          </cell>
          <cell r="F18" t="str">
            <v>STOCK TOTAL</v>
          </cell>
        </row>
        <row r="19">
          <cell r="A19">
            <v>15</v>
          </cell>
          <cell r="B19" t="str">
            <v>1-1-00-0000</v>
          </cell>
          <cell r="C19">
            <v>114310</v>
          </cell>
          <cell r="F19" t="str">
            <v>PRODUCTION IN PROCESS - INTERN</v>
          </cell>
        </row>
        <row r="20">
          <cell r="A20">
            <v>16</v>
          </cell>
          <cell r="B20" t="str">
            <v>1-1-00-0000</v>
          </cell>
          <cell r="C20">
            <v>114410</v>
          </cell>
          <cell r="F20" t="str">
            <v>FINISHED GOODS</v>
          </cell>
        </row>
        <row r="21">
          <cell r="A21">
            <v>17</v>
          </cell>
          <cell r="B21" t="str">
            <v>1-1-00-0000</v>
          </cell>
          <cell r="C21">
            <v>115002</v>
          </cell>
          <cell r="F21" t="str">
            <v>IMPORTACION EM CURSO - MP 002</v>
          </cell>
        </row>
        <row r="22">
          <cell r="A22">
            <v>18</v>
          </cell>
          <cell r="B22" t="str">
            <v>1-1-00-0000</v>
          </cell>
          <cell r="C22">
            <v>115003</v>
          </cell>
          <cell r="F22" t="str">
            <v>IMPORTACION EM CURSO - MP 003</v>
          </cell>
        </row>
        <row r="23">
          <cell r="A23">
            <v>19</v>
          </cell>
          <cell r="B23" t="str">
            <v>1-1-00-0000</v>
          </cell>
          <cell r="C23">
            <v>11</v>
          </cell>
          <cell r="F23" t="e">
            <v>#N/A</v>
          </cell>
        </row>
        <row r="24">
          <cell r="A24">
            <v>20</v>
          </cell>
          <cell r="B24" t="str">
            <v>1-1-00-0000</v>
          </cell>
          <cell r="C24">
            <v>115005</v>
          </cell>
          <cell r="F24" t="str">
            <v>IMPORTACION EM CURSO - MP 005</v>
          </cell>
        </row>
        <row r="25">
          <cell r="A25">
            <v>21</v>
          </cell>
          <cell r="B25" t="str">
            <v>1-1-00-0000</v>
          </cell>
          <cell r="C25">
            <v>115006</v>
          </cell>
          <cell r="F25" t="str">
            <v>IMPORTACION EM CURSO - MP 006</v>
          </cell>
        </row>
        <row r="26">
          <cell r="A26">
            <v>22</v>
          </cell>
          <cell r="B26" t="str">
            <v>1-1-00-0000</v>
          </cell>
          <cell r="C26">
            <v>115007</v>
          </cell>
          <cell r="F26" t="str">
            <v>IMPORTACION EM CURSO - MP 007</v>
          </cell>
        </row>
        <row r="27">
          <cell r="A27">
            <v>23</v>
          </cell>
          <cell r="B27" t="str">
            <v>1-1-00-0000</v>
          </cell>
          <cell r="C27">
            <v>115008</v>
          </cell>
          <cell r="F27" t="str">
            <v>IMPORTACION EM CURSO - MP 008</v>
          </cell>
        </row>
        <row r="28">
          <cell r="A28">
            <v>24</v>
          </cell>
          <cell r="B28" t="str">
            <v>1-1-00-0000</v>
          </cell>
          <cell r="C28">
            <v>115010</v>
          </cell>
          <cell r="F28" t="str">
            <v>IMPORTACION EM CURSO - MP 010</v>
          </cell>
        </row>
        <row r="29">
          <cell r="A29">
            <v>25</v>
          </cell>
          <cell r="B29" t="str">
            <v>1-1-00-0000</v>
          </cell>
          <cell r="C29">
            <v>115011</v>
          </cell>
          <cell r="F29" t="str">
            <v>IMPORTACION EM CURSO - MP 011</v>
          </cell>
        </row>
        <row r="30">
          <cell r="A30">
            <v>26</v>
          </cell>
          <cell r="B30" t="str">
            <v>1-1-00-0000</v>
          </cell>
          <cell r="C30">
            <v>115012</v>
          </cell>
          <cell r="F30" t="str">
            <v>IMPORTACION EM CURSO - MP 012</v>
          </cell>
        </row>
        <row r="31">
          <cell r="A31">
            <v>27</v>
          </cell>
          <cell r="B31" t="str">
            <v>1-1-00-0000</v>
          </cell>
          <cell r="C31">
            <v>115018</v>
          </cell>
          <cell r="F31" t="str">
            <v>IMPORTACION EM CURSO - MP 018</v>
          </cell>
        </row>
        <row r="32">
          <cell r="A32">
            <v>28</v>
          </cell>
          <cell r="B32" t="str">
            <v>1-1-00-0000</v>
          </cell>
          <cell r="C32">
            <v>116000</v>
          </cell>
          <cell r="F32" t="str">
            <v>IMPORTACION EN CURSO - OTROS</v>
          </cell>
        </row>
        <row r="33">
          <cell r="A33">
            <v>29</v>
          </cell>
          <cell r="B33" t="str">
            <v>1-1-00-0000</v>
          </cell>
          <cell r="C33">
            <v>116009</v>
          </cell>
          <cell r="F33" t="str">
            <v>IMPORTACION EM CURSO - OTROS 009</v>
          </cell>
        </row>
        <row r="34">
          <cell r="A34">
            <v>30</v>
          </cell>
          <cell r="B34" t="str">
            <v>1-1-00-0000</v>
          </cell>
          <cell r="C34">
            <v>116013</v>
          </cell>
          <cell r="F34" t="str">
            <v>IMPORTACION EM CURSO - OTROS 013</v>
          </cell>
        </row>
        <row r="35">
          <cell r="A35">
            <v>31</v>
          </cell>
          <cell r="B35" t="str">
            <v>1-1-00-0000</v>
          </cell>
          <cell r="C35">
            <v>116014</v>
          </cell>
          <cell r="F35" t="str">
            <v>IMPORTACION EM CURSO - OTROS 014</v>
          </cell>
        </row>
        <row r="36">
          <cell r="A36">
            <v>32</v>
          </cell>
          <cell r="B36" t="str">
            <v>1-1-00-0000</v>
          </cell>
          <cell r="C36">
            <v>116015</v>
          </cell>
          <cell r="F36" t="str">
            <v>IMPORTACION EM CURSO - OTROS 015</v>
          </cell>
        </row>
        <row r="37">
          <cell r="A37">
            <v>33</v>
          </cell>
          <cell r="B37" t="str">
            <v>1-1-00-0000</v>
          </cell>
          <cell r="C37">
            <v>116016</v>
          </cell>
          <cell r="F37" t="str">
            <v>IMPORTACION EM CURSO - OTROS 016</v>
          </cell>
        </row>
        <row r="38">
          <cell r="A38">
            <v>34</v>
          </cell>
          <cell r="B38" t="str">
            <v>1-1-00-0000</v>
          </cell>
          <cell r="C38">
            <v>116017</v>
          </cell>
          <cell r="F38" t="str">
            <v>IMPORTACION EM CURSO - OTROS 017</v>
          </cell>
        </row>
        <row r="39">
          <cell r="A39">
            <v>35</v>
          </cell>
          <cell r="B39" t="str">
            <v>1-1-00-0000</v>
          </cell>
          <cell r="F39" t="str">
            <v>BIENES DE USO</v>
          </cell>
        </row>
        <row r="40">
          <cell r="A40">
            <v>36</v>
          </cell>
          <cell r="B40" t="str">
            <v>1-1-00-0000</v>
          </cell>
          <cell r="C40">
            <v>142310</v>
          </cell>
          <cell r="F40" t="str">
            <v>MACHINERY AND EQUIPMENT - ACCESORIES</v>
          </cell>
        </row>
        <row r="41">
          <cell r="A41">
            <v>37</v>
          </cell>
          <cell r="B41" t="str">
            <v>1-1-32-0000</v>
          </cell>
          <cell r="C41">
            <v>142310</v>
          </cell>
          <cell r="F41" t="str">
            <v>MACHINERY AND EQUIPMENT - ACCESORIES</v>
          </cell>
        </row>
        <row r="42">
          <cell r="A42">
            <v>38</v>
          </cell>
          <cell r="B42" t="str">
            <v>1-1-00-0000</v>
          </cell>
          <cell r="C42">
            <v>142370</v>
          </cell>
          <cell r="F42" t="str">
            <v>FACILITIES</v>
          </cell>
        </row>
        <row r="43">
          <cell r="A43">
            <v>39</v>
          </cell>
          <cell r="B43" t="str">
            <v>1-1-00-0000</v>
          </cell>
          <cell r="F43" t="str">
            <v>DEPRECIACIONES ACUMULADAS</v>
          </cell>
        </row>
        <row r="44">
          <cell r="A44">
            <v>40</v>
          </cell>
          <cell r="B44" t="str">
            <v>1-1-50-0000</v>
          </cell>
          <cell r="C44">
            <v>142450</v>
          </cell>
          <cell r="F44" t="str">
            <v>FURNITURE AND EQUIPMENT</v>
          </cell>
        </row>
        <row r="45">
          <cell r="A45">
            <v>41</v>
          </cell>
          <cell r="B45" t="str">
            <v>1-1-20-0000</v>
          </cell>
          <cell r="C45">
            <v>142500</v>
          </cell>
          <cell r="F45" t="str">
            <v>IT EQUIPMENTS</v>
          </cell>
        </row>
        <row r="46">
          <cell r="A46">
            <v>42</v>
          </cell>
          <cell r="B46" t="str">
            <v>1-1-00-0000</v>
          </cell>
          <cell r="C46">
            <v>142500</v>
          </cell>
          <cell r="F46" t="str">
            <v>IT EQUIPMENTS</v>
          </cell>
        </row>
        <row r="47">
          <cell r="A47">
            <v>43</v>
          </cell>
          <cell r="B47" t="str">
            <v>1-1-00-0000</v>
          </cell>
          <cell r="C47">
            <v>211110</v>
          </cell>
          <cell r="F47" t="str">
            <v>NATIONAL VENDORS - NO GROUP</v>
          </cell>
        </row>
        <row r="48">
          <cell r="A48">
            <v>44</v>
          </cell>
          <cell r="B48" t="str">
            <v>1-1-00-0000</v>
          </cell>
          <cell r="C48">
            <v>211220</v>
          </cell>
          <cell r="F48" t="str">
            <v>SALARY TAX PAYABLE</v>
          </cell>
        </row>
        <row r="49">
          <cell r="A49">
            <v>45</v>
          </cell>
          <cell r="B49" t="str">
            <v>1-1-20-0000</v>
          </cell>
          <cell r="C49">
            <v>212150</v>
          </cell>
          <cell r="F49" t="str">
            <v>PROVISION FOR 13TH MONTH PAY</v>
          </cell>
        </row>
        <row r="50">
          <cell r="A50">
            <v>46</v>
          </cell>
          <cell r="B50" t="str">
            <v>1-1-23-0000</v>
          </cell>
          <cell r="C50">
            <v>212150</v>
          </cell>
          <cell r="F50" t="str">
            <v>PROVISION FOR 13TH MONTH PAY</v>
          </cell>
        </row>
        <row r="51">
          <cell r="A51">
            <v>47</v>
          </cell>
          <cell r="B51" t="str">
            <v>1-1-32-0000</v>
          </cell>
          <cell r="C51">
            <v>212150</v>
          </cell>
          <cell r="F51" t="str">
            <v>PROVISION FOR 13TH MONTH PAY</v>
          </cell>
        </row>
        <row r="52">
          <cell r="A52">
            <v>48</v>
          </cell>
          <cell r="B52" t="str">
            <v>1-1-50-0000</v>
          </cell>
          <cell r="C52">
            <v>212150</v>
          </cell>
          <cell r="F52" t="str">
            <v>PROVISION FOR 13TH MONTH PAY</v>
          </cell>
        </row>
        <row r="53">
          <cell r="A53">
            <v>49</v>
          </cell>
          <cell r="B53" t="str">
            <v>1-1-53-0000</v>
          </cell>
          <cell r="C53">
            <v>212150</v>
          </cell>
          <cell r="F53" t="str">
            <v>PROVISION FOR 13TH MONTH PAY</v>
          </cell>
        </row>
        <row r="54">
          <cell r="A54">
            <v>50</v>
          </cell>
          <cell r="B54" t="str">
            <v>1-1-20-0000</v>
          </cell>
          <cell r="C54">
            <v>212200</v>
          </cell>
          <cell r="F54" t="str">
            <v>PROVISION FOR VACATION PAY</v>
          </cell>
        </row>
        <row r="55">
          <cell r="A55">
            <v>51</v>
          </cell>
          <cell r="B55" t="str">
            <v>1-1-23-0000</v>
          </cell>
          <cell r="C55">
            <v>212200</v>
          </cell>
          <cell r="F55" t="str">
            <v>PROVISION FOR VACATION PAY</v>
          </cell>
        </row>
        <row r="56">
          <cell r="A56">
            <v>52</v>
          </cell>
          <cell r="B56" t="str">
            <v>1-1-32-0000</v>
          </cell>
          <cell r="C56">
            <v>212200</v>
          </cell>
          <cell r="F56" t="str">
            <v>PROVISION FOR VACATION PAY</v>
          </cell>
        </row>
        <row r="57">
          <cell r="A57">
            <v>53</v>
          </cell>
          <cell r="B57" t="str">
            <v>1-1-50-0000</v>
          </cell>
          <cell r="C57">
            <v>212200</v>
          </cell>
          <cell r="F57" t="str">
            <v>PROVISION FOR VACATION PAY</v>
          </cell>
        </row>
        <row r="58">
          <cell r="A58">
            <v>54</v>
          </cell>
          <cell r="B58" t="str">
            <v>1-1-53-0000</v>
          </cell>
          <cell r="C58">
            <v>212200</v>
          </cell>
          <cell r="F58" t="str">
            <v>PROVISION FOR VACATION PAY</v>
          </cell>
        </row>
        <row r="59">
          <cell r="A59">
            <v>55</v>
          </cell>
          <cell r="B59" t="str">
            <v>1-1-00-0000</v>
          </cell>
          <cell r="C59">
            <v>214100</v>
          </cell>
          <cell r="F59" t="str">
            <v>V.A.T. - DEBIT</v>
          </cell>
        </row>
        <row r="60">
          <cell r="A60">
            <v>56</v>
          </cell>
          <cell r="B60" t="str">
            <v>1-1-00-0000</v>
          </cell>
          <cell r="C60">
            <v>280010</v>
          </cell>
          <cell r="F60" t="str">
            <v>ACCOUNTS PAYABLES NOT BILLED</v>
          </cell>
        </row>
        <row r="61">
          <cell r="A61">
            <v>57</v>
          </cell>
          <cell r="B61" t="str">
            <v>1-1-00-0000</v>
          </cell>
          <cell r="C61">
            <v>142550</v>
          </cell>
          <cell r="F61" t="str">
            <v>VEHICLES</v>
          </cell>
        </row>
        <row r="62">
          <cell r="A62">
            <v>58</v>
          </cell>
          <cell r="B62" t="str">
            <v>1-1-00-0000</v>
          </cell>
          <cell r="C62">
            <v>112432</v>
          </cell>
          <cell r="F62" t="str">
            <v>V.A.T. - CREDIT</v>
          </cell>
        </row>
        <row r="63">
          <cell r="A63">
            <v>59</v>
          </cell>
          <cell r="B63" t="str">
            <v>1-1-00-0000</v>
          </cell>
          <cell r="C63">
            <v>142550</v>
          </cell>
          <cell r="F63" t="str">
            <v>VEHICLES</v>
          </cell>
        </row>
        <row r="64">
          <cell r="A64">
            <v>60</v>
          </cell>
          <cell r="B64" t="str">
            <v>1-1-00-0000</v>
          </cell>
          <cell r="C64">
            <v>142200</v>
          </cell>
          <cell r="F64" t="str">
            <v>LEASEHOLD IMPROVEMENTS</v>
          </cell>
        </row>
        <row r="65">
          <cell r="A65">
            <v>61</v>
          </cell>
          <cell r="B65" t="str">
            <v>1-1-00-0000</v>
          </cell>
          <cell r="C65">
            <v>142500</v>
          </cell>
          <cell r="F65" t="str">
            <v>IT EQUIPMENTS</v>
          </cell>
        </row>
        <row r="66">
          <cell r="A66">
            <v>62</v>
          </cell>
          <cell r="B66" t="str">
            <v>1-1-00-0000</v>
          </cell>
          <cell r="C66">
            <v>0</v>
          </cell>
          <cell r="F66" t="str">
            <v>BIENES INTANGIBLES</v>
          </cell>
        </row>
        <row r="67">
          <cell r="A67">
            <v>63</v>
          </cell>
          <cell r="B67" t="str">
            <v>1-1-00-0000</v>
          </cell>
          <cell r="C67">
            <v>116089</v>
          </cell>
          <cell r="F67" t="str">
            <v>IMPORTACION 089 OTROS</v>
          </cell>
        </row>
        <row r="68">
          <cell r="A68">
            <v>64</v>
          </cell>
          <cell r="B68" t="str">
            <v>1-1-00-0000</v>
          </cell>
          <cell r="C68">
            <v>115019</v>
          </cell>
          <cell r="F68" t="str">
            <v>IMPORTACION 019</v>
          </cell>
        </row>
        <row r="69">
          <cell r="A69">
            <v>65</v>
          </cell>
          <cell r="B69" t="str">
            <v>1-1-00-0000</v>
          </cell>
          <cell r="C69">
            <v>115021</v>
          </cell>
          <cell r="F69" t="str">
            <v>IMPORTACION 021</v>
          </cell>
        </row>
        <row r="70">
          <cell r="A70">
            <v>66</v>
          </cell>
          <cell r="B70" t="str">
            <v>1-1-00-0000</v>
          </cell>
          <cell r="C70">
            <v>115023</v>
          </cell>
          <cell r="F70" t="str">
            <v>IMPORTACION 023</v>
          </cell>
        </row>
        <row r="71">
          <cell r="A71">
            <v>67</v>
          </cell>
          <cell r="B71" t="str">
            <v>1-1-00-0000</v>
          </cell>
          <cell r="C71">
            <v>115073</v>
          </cell>
          <cell r="F71" t="str">
            <v>IMPORTACION 073</v>
          </cell>
        </row>
        <row r="72">
          <cell r="A72">
            <v>68</v>
          </cell>
          <cell r="B72" t="str">
            <v>1-1-00-0000</v>
          </cell>
          <cell r="C72">
            <v>115074</v>
          </cell>
          <cell r="F72" t="str">
            <v>IMPORTACION 074</v>
          </cell>
        </row>
        <row r="73">
          <cell r="A73">
            <v>69</v>
          </cell>
          <cell r="B73" t="str">
            <v>1-1-00-0000</v>
          </cell>
          <cell r="C73">
            <v>115083</v>
          </cell>
          <cell r="F73" t="str">
            <v>IMPORTACION 083</v>
          </cell>
        </row>
        <row r="74">
          <cell r="A74">
            <v>70</v>
          </cell>
          <cell r="B74" t="str">
            <v>1-1-00-0000</v>
          </cell>
          <cell r="C74">
            <v>115087</v>
          </cell>
          <cell r="F74" t="str">
            <v>IMPORTACION 087</v>
          </cell>
        </row>
        <row r="75">
          <cell r="A75">
            <v>71</v>
          </cell>
          <cell r="B75" t="str">
            <v>1-1-00-0000</v>
          </cell>
          <cell r="C75">
            <v>112330</v>
          </cell>
          <cell r="F75" t="str">
            <v>EXPORTS ADVANCES</v>
          </cell>
        </row>
        <row r="76">
          <cell r="A76">
            <v>72</v>
          </cell>
          <cell r="B76" t="str">
            <v>1-1-00-0000</v>
          </cell>
          <cell r="C76">
            <v>489040</v>
          </cell>
          <cell r="F76" t="str">
            <v>VARIAC COSTO PADRON - CNFA</v>
          </cell>
        </row>
        <row r="77">
          <cell r="A77">
            <v>73</v>
          </cell>
          <cell r="B77" t="str">
            <v>1-1-00-0000</v>
          </cell>
          <cell r="C77">
            <v>211120</v>
          </cell>
          <cell r="F77" t="str">
            <v>INTERNATIONAL VENDORS - NO GROUP</v>
          </cell>
        </row>
        <row r="78">
          <cell r="A78">
            <v>74</v>
          </cell>
          <cell r="B78" t="str">
            <v>1-1-50-0000</v>
          </cell>
          <cell r="F78">
            <v>0</v>
          </cell>
        </row>
        <row r="79">
          <cell r="A79">
            <v>75</v>
          </cell>
          <cell r="B79" t="str">
            <v>1-1-00-0000</v>
          </cell>
          <cell r="C79">
            <v>290000</v>
          </cell>
          <cell r="F79" t="str">
            <v>TRANSITORIA DE CTAS. A PAGAR</v>
          </cell>
        </row>
        <row r="80">
          <cell r="A80">
            <v>76</v>
          </cell>
          <cell r="B80" t="str">
            <v>1-1-00-0000</v>
          </cell>
          <cell r="F80">
            <v>0</v>
          </cell>
        </row>
        <row r="81">
          <cell r="A81">
            <v>77</v>
          </cell>
          <cell r="B81" t="str">
            <v>1-1-00-0000</v>
          </cell>
          <cell r="C81">
            <v>211210</v>
          </cell>
          <cell r="F81" t="str">
            <v>SALARIES PAYABLES</v>
          </cell>
        </row>
        <row r="82">
          <cell r="A82">
            <v>78</v>
          </cell>
          <cell r="B82" t="str">
            <v>1-1-00-0000</v>
          </cell>
          <cell r="C82">
            <v>211350</v>
          </cell>
          <cell r="F82" t="str">
            <v>CUSTOMER ADVANCES</v>
          </cell>
        </row>
        <row r="83">
          <cell r="A83">
            <v>79</v>
          </cell>
          <cell r="B83" t="str">
            <v>1-1-00-0000</v>
          </cell>
          <cell r="C83">
            <v>211170</v>
          </cell>
          <cell r="F83" t="str">
            <v>FILTRONA BRASILERA - FBL</v>
          </cell>
        </row>
        <row r="84">
          <cell r="A84">
            <v>80</v>
          </cell>
          <cell r="B84" t="str">
            <v>1-1-00-0000</v>
          </cell>
          <cell r="C84">
            <v>212170</v>
          </cell>
          <cell r="F84" t="str">
            <v>PROVISION FOR SEVERANCE PAY</v>
          </cell>
        </row>
        <row r="85">
          <cell r="A85">
            <v>81</v>
          </cell>
          <cell r="B85" t="str">
            <v>1-1-00-0000</v>
          </cell>
          <cell r="C85">
            <v>212160</v>
          </cell>
          <cell r="F85" t="str">
            <v>PROVISION FOR NOTICE</v>
          </cell>
        </row>
        <row r="86">
          <cell r="A86">
            <v>82</v>
          </cell>
          <cell r="B86" t="str">
            <v>1-1-00-0000</v>
          </cell>
          <cell r="C86">
            <v>212200</v>
          </cell>
          <cell r="F86" t="str">
            <v>PROVISION FOR VACATION PAY</v>
          </cell>
        </row>
        <row r="87">
          <cell r="A87">
            <v>83</v>
          </cell>
          <cell r="B87" t="str">
            <v>1-1-00-0000</v>
          </cell>
          <cell r="C87">
            <v>121010</v>
          </cell>
          <cell r="F87" t="str">
            <v>INSURRANCE ADVANCES</v>
          </cell>
        </row>
        <row r="88">
          <cell r="A88">
            <v>84</v>
          </cell>
          <cell r="B88" t="str">
            <v>1-1-00-0000</v>
          </cell>
          <cell r="F88" t="str">
            <v>VENDORS</v>
          </cell>
        </row>
        <row r="89">
          <cell r="A89">
            <v>85</v>
          </cell>
          <cell r="B89" t="str">
            <v>1-1-00-0000</v>
          </cell>
          <cell r="C89">
            <v>214150</v>
          </cell>
          <cell r="F89" t="str">
            <v>V.A.T. ON FREIGHT WITHHOLD</v>
          </cell>
        </row>
        <row r="90">
          <cell r="A90">
            <v>86</v>
          </cell>
          <cell r="B90" t="str">
            <v>1-1-00-0000</v>
          </cell>
          <cell r="F90" t="str">
            <v>WITHHOLD VAT AND INCOME TAX PAYABLE</v>
          </cell>
        </row>
        <row r="91">
          <cell r="A91">
            <v>87</v>
          </cell>
          <cell r="B91" t="str">
            <v>1-1-00-0000</v>
          </cell>
          <cell r="F91" t="str">
            <v>PROVISIONS OVER SALARY</v>
          </cell>
        </row>
        <row r="92">
          <cell r="A92">
            <v>88</v>
          </cell>
          <cell r="B92" t="str">
            <v>1-1-00-0000</v>
          </cell>
          <cell r="C92">
            <v>111299</v>
          </cell>
          <cell r="F92" t="str">
            <v>BANCOS - CUENTA DE CONTROL</v>
          </cell>
        </row>
        <row r="93">
          <cell r="A93">
            <v>89</v>
          </cell>
          <cell r="B93" t="str">
            <v>1-1-00-0000</v>
          </cell>
          <cell r="C93">
            <v>114210</v>
          </cell>
          <cell r="F93" t="str">
            <v>STORES</v>
          </cell>
        </row>
        <row r="94">
          <cell r="A94">
            <v>90</v>
          </cell>
          <cell r="B94" t="str">
            <v>1-1-00-0000</v>
          </cell>
          <cell r="C94">
            <v>114410</v>
          </cell>
          <cell r="F94" t="str">
            <v>FINISHED GOODS</v>
          </cell>
        </row>
        <row r="95">
          <cell r="A95">
            <v>91</v>
          </cell>
          <cell r="B95" t="str">
            <v>1-1-00-0000</v>
          </cell>
          <cell r="C95">
            <v>112434</v>
          </cell>
          <cell r="F95" t="str">
            <v>V.A.T. WWITHHOLD TO RECOVER</v>
          </cell>
        </row>
        <row r="96">
          <cell r="A96">
            <v>92</v>
          </cell>
          <cell r="B96" t="str">
            <v>1-1-00-0000</v>
          </cell>
          <cell r="C96">
            <v>114120</v>
          </cell>
          <cell r="F96" t="str">
            <v>PACKAGING MATERIALS</v>
          </cell>
        </row>
        <row r="97">
          <cell r="A97">
            <v>93</v>
          </cell>
          <cell r="B97" t="str">
            <v>1-1-00-0000</v>
          </cell>
          <cell r="C97">
            <v>142320</v>
          </cell>
          <cell r="F97" t="str">
            <v>MACHINERY AND EQUIPMENT FROM THIRDS</v>
          </cell>
        </row>
        <row r="98">
          <cell r="A98">
            <v>94</v>
          </cell>
          <cell r="B98" t="str">
            <v>1-1-00-0000</v>
          </cell>
          <cell r="C98">
            <v>131400</v>
          </cell>
          <cell r="F98" t="str">
            <v>RENT WARRANTY</v>
          </cell>
        </row>
        <row r="99">
          <cell r="A99">
            <v>95</v>
          </cell>
          <cell r="B99" t="str">
            <v>1-1-00-0000</v>
          </cell>
          <cell r="C99">
            <v>142300</v>
          </cell>
          <cell r="F99" t="str">
            <v>PRODUCTION MACHINERY AND EQUIPMENT</v>
          </cell>
        </row>
        <row r="100">
          <cell r="A100">
            <v>96</v>
          </cell>
          <cell r="B100" t="str">
            <v>1-1-00-0000</v>
          </cell>
          <cell r="C100">
            <v>112170</v>
          </cell>
          <cell r="F100" t="str">
            <v>INTERNATIONAL CUSTOMERS -  GROUP</v>
          </cell>
        </row>
        <row r="101">
          <cell r="A101">
            <v>97</v>
          </cell>
          <cell r="B101" t="str">
            <v>1-6-00-0000</v>
          </cell>
          <cell r="C101">
            <v>112110</v>
          </cell>
          <cell r="F101" t="str">
            <v>NATIONAL CUSTOMERS - NO GROUP</v>
          </cell>
        </row>
        <row r="102">
          <cell r="A102">
            <v>98</v>
          </cell>
          <cell r="B102" t="str">
            <v>1-1-00-0000</v>
          </cell>
          <cell r="F102" t="str">
            <v>OTRAS CUENTAS A COBRAR</v>
          </cell>
        </row>
        <row r="103">
          <cell r="A103">
            <v>99</v>
          </cell>
          <cell r="B103" t="str">
            <v>1-6-00-0000</v>
          </cell>
          <cell r="C103">
            <v>114410</v>
          </cell>
          <cell r="F103" t="str">
            <v>FINISHED GOODS</v>
          </cell>
        </row>
        <row r="104">
          <cell r="A104">
            <v>100</v>
          </cell>
          <cell r="B104" t="str">
            <v>1-1-00-0000</v>
          </cell>
          <cell r="C104">
            <v>142330</v>
          </cell>
          <cell r="F104" t="str">
            <v>PRODUCTION MACHINERY AND EQUIPMENT - LEASING</v>
          </cell>
        </row>
        <row r="105">
          <cell r="A105">
            <v>101</v>
          </cell>
          <cell r="B105" t="str">
            <v>1-1-20-0000</v>
          </cell>
          <cell r="C105">
            <v>290000</v>
          </cell>
          <cell r="F105" t="str">
            <v>TRANSITORIA DE CTAS. A PAGAR</v>
          </cell>
        </row>
        <row r="106">
          <cell r="A106">
            <v>102</v>
          </cell>
          <cell r="B106" t="str">
            <v>1-1-00-0000</v>
          </cell>
          <cell r="C106">
            <v>211180</v>
          </cell>
          <cell r="F106" t="str">
            <v>LEASING VENDORS</v>
          </cell>
        </row>
        <row r="107">
          <cell r="A107">
            <v>103</v>
          </cell>
          <cell r="B107" t="str">
            <v>1-1-50-0000</v>
          </cell>
          <cell r="C107">
            <v>211170</v>
          </cell>
          <cell r="F107" t="str">
            <v>FILTRONA BRASILERA - FBL</v>
          </cell>
        </row>
        <row r="108">
          <cell r="A108">
            <v>104</v>
          </cell>
          <cell r="B108" t="str">
            <v>1-1-00-0000</v>
          </cell>
          <cell r="C108">
            <v>112120</v>
          </cell>
          <cell r="F108" t="str">
            <v>INTERNATIONAL CUSTOMERS - NO GROUP</v>
          </cell>
        </row>
        <row r="109">
          <cell r="A109">
            <v>105</v>
          </cell>
          <cell r="B109" t="str">
            <v>1-1-00-0000</v>
          </cell>
          <cell r="F109">
            <v>0</v>
          </cell>
        </row>
        <row r="110">
          <cell r="A110">
            <v>106</v>
          </cell>
          <cell r="B110" t="str">
            <v>1-1-00-0000</v>
          </cell>
          <cell r="C110">
            <v>142600</v>
          </cell>
          <cell r="F110" t="str">
            <v>INTAGIBLE ASSETS</v>
          </cell>
        </row>
        <row r="111">
          <cell r="A111">
            <v>107</v>
          </cell>
          <cell r="B111" t="str">
            <v>1-1-00-0000</v>
          </cell>
          <cell r="C111">
            <v>211190</v>
          </cell>
          <cell r="F111" t="str">
            <v>INTERNATIONAL VENDORS - GROUP</v>
          </cell>
        </row>
        <row r="112">
          <cell r="A112">
            <v>108</v>
          </cell>
          <cell r="B112" t="str">
            <v>1-1-00-0000</v>
          </cell>
          <cell r="C112">
            <v>142700</v>
          </cell>
          <cell r="F112" t="str">
            <v>ACTIVO EN CURSO- ANTIC. A PROVEED.</v>
          </cell>
        </row>
        <row r="113">
          <cell r="A113">
            <v>109</v>
          </cell>
          <cell r="B113" t="str">
            <v>1-1-00-0000</v>
          </cell>
          <cell r="C113">
            <v>142710</v>
          </cell>
          <cell r="F113" t="str">
            <v>ACTIVO EN CURSO - PM4/CALDERA</v>
          </cell>
        </row>
        <row r="114">
          <cell r="A114">
            <v>110</v>
          </cell>
          <cell r="B114" t="str">
            <v>1-1-00-0000</v>
          </cell>
          <cell r="C114">
            <v>211360</v>
          </cell>
          <cell r="F114" t="str">
            <v>ANOTHER ACCOUNTS PAYABLES</v>
          </cell>
        </row>
        <row r="115">
          <cell r="A115">
            <v>111</v>
          </cell>
          <cell r="B115" t="str">
            <v>1-1-00-0000</v>
          </cell>
          <cell r="C115">
            <v>112390</v>
          </cell>
          <cell r="F115" t="str">
            <v>ANOTHER ACCOUNTS RECEIVABLES</v>
          </cell>
        </row>
        <row r="116">
          <cell r="A116">
            <v>112</v>
          </cell>
          <cell r="B116" t="str">
            <v>1-1-00-0000</v>
          </cell>
          <cell r="C116">
            <v>112220</v>
          </cell>
          <cell r="F116" t="str">
            <v>ANTICIPOS DE AGUINALDOS</v>
          </cell>
        </row>
        <row r="117">
          <cell r="A117">
            <v>113</v>
          </cell>
          <cell r="B117" t="str">
            <v>1-1-00-0000</v>
          </cell>
          <cell r="C117">
            <v>112315</v>
          </cell>
          <cell r="F117" t="str">
            <v>ANTICIPOS PARA OTROS GASTOS</v>
          </cell>
        </row>
        <row r="118">
          <cell r="A118">
            <v>114</v>
          </cell>
          <cell r="B118" t="str">
            <v>1-1-00-0000</v>
          </cell>
          <cell r="C118">
            <v>111215</v>
          </cell>
          <cell r="F118" t="str">
            <v>CITIBANK - CURRENT ACCOUNT</v>
          </cell>
        </row>
        <row r="119">
          <cell r="A119">
            <v>115</v>
          </cell>
          <cell r="B119" t="str">
            <v>1-1-00-0000</v>
          </cell>
          <cell r="C119">
            <v>222010</v>
          </cell>
          <cell r="F119" t="str">
            <v>LOANS FROM GROUP</v>
          </cell>
        </row>
        <row r="120">
          <cell r="A120">
            <v>116</v>
          </cell>
          <cell r="B120" t="str">
            <v>1-1-00-0000</v>
          </cell>
          <cell r="C120">
            <v>213100</v>
          </cell>
          <cell r="F120" t="str">
            <v>DIRECCION GRAL DE RECAUDACIONES</v>
          </cell>
        </row>
        <row r="121">
          <cell r="A121">
            <v>117</v>
          </cell>
          <cell r="B121" t="str">
            <v>1-1-00-0000</v>
          </cell>
          <cell r="C121">
            <v>112431</v>
          </cell>
          <cell r="F121" t="str">
            <v>V.A.T. TO RECOVER</v>
          </cell>
        </row>
        <row r="122">
          <cell r="A122">
            <v>118</v>
          </cell>
          <cell r="B122" t="str">
            <v>1-1-00-0000</v>
          </cell>
          <cell r="C122">
            <v>143505</v>
          </cell>
          <cell r="F122" t="str">
            <v>BUILDING WORK IN PROGRESS</v>
          </cell>
        </row>
        <row r="123">
          <cell r="A123">
            <v>119</v>
          </cell>
          <cell r="B123" t="str">
            <v>1-1-00-0000</v>
          </cell>
          <cell r="C123">
            <v>112330</v>
          </cell>
          <cell r="F123" t="str">
            <v>EXPORTS ADVANCES</v>
          </cell>
        </row>
        <row r="124">
          <cell r="A124">
            <v>120</v>
          </cell>
          <cell r="B124" t="str">
            <v>1-1-00-0000</v>
          </cell>
          <cell r="C124">
            <v>142100</v>
          </cell>
          <cell r="F124" t="str">
            <v>FIXED ASSETS - LAND</v>
          </cell>
        </row>
        <row r="125">
          <cell r="A125">
            <v>121</v>
          </cell>
          <cell r="B125" t="str">
            <v>1-1-00-0000</v>
          </cell>
          <cell r="C125">
            <v>111225</v>
          </cell>
          <cell r="F125" t="str">
            <v>SUDAMERIS CURRENT ACCOUNT USD</v>
          </cell>
        </row>
        <row r="126">
          <cell r="A126">
            <v>122</v>
          </cell>
          <cell r="B126" t="str">
            <v>1-1-00-0000</v>
          </cell>
          <cell r="C126">
            <v>111112</v>
          </cell>
          <cell r="F126" t="str">
            <v>PETTY CASH REAIS</v>
          </cell>
        </row>
        <row r="127">
          <cell r="A127">
            <v>123</v>
          </cell>
          <cell r="B127" t="str">
            <v>1-1-00-0000</v>
          </cell>
          <cell r="C127">
            <v>180030</v>
          </cell>
          <cell r="F127" t="str">
            <v>TRANSITORY OF BANKS</v>
          </cell>
        </row>
        <row r="128">
          <cell r="A128">
            <v>124</v>
          </cell>
          <cell r="B128" t="str">
            <v>1-1-00-0000</v>
          </cell>
          <cell r="C128">
            <v>112910</v>
          </cell>
          <cell r="F128" t="str">
            <v>PROVISION FOR BAD CREDITS</v>
          </cell>
        </row>
        <row r="129">
          <cell r="A129">
            <v>125</v>
          </cell>
          <cell r="B129" t="str">
            <v>1-1-00-0000</v>
          </cell>
          <cell r="C129">
            <v>112365</v>
          </cell>
          <cell r="F129" t="str">
            <v>SINIESTROS EN GESTION DE COBRO</v>
          </cell>
        </row>
        <row r="130">
          <cell r="A130">
            <v>126</v>
          </cell>
          <cell r="B130" t="str">
            <v>1-1-00-0000</v>
          </cell>
          <cell r="C130">
            <v>111113</v>
          </cell>
          <cell r="F130" t="str">
            <v>PETTY CASH USD</v>
          </cell>
        </row>
        <row r="131">
          <cell r="A131">
            <v>127</v>
          </cell>
          <cell r="B131" t="str">
            <v>1-1-00-0000</v>
          </cell>
          <cell r="C131">
            <v>116635</v>
          </cell>
          <cell r="F131" t="str">
            <v>IMPORT IN PROGRESS 635</v>
          </cell>
        </row>
        <row r="132">
          <cell r="A132">
            <v>128</v>
          </cell>
          <cell r="B132" t="str">
            <v>1-1-00-0000</v>
          </cell>
          <cell r="C132">
            <v>116814</v>
          </cell>
          <cell r="F132" t="str">
            <v>IMPORT IN PROGRESS - OTHERS 814</v>
          </cell>
        </row>
        <row r="133">
          <cell r="A133">
            <v>129</v>
          </cell>
          <cell r="B133" t="str">
            <v>1-1-00-0000</v>
          </cell>
          <cell r="C133">
            <v>116825</v>
          </cell>
          <cell r="F133" t="str">
            <v>IMPORT IN PROGRESS - OTHERS 825</v>
          </cell>
        </row>
        <row r="134">
          <cell r="A134">
            <v>130</v>
          </cell>
          <cell r="B134" t="str">
            <v>1-1-00-0000</v>
          </cell>
          <cell r="C134">
            <v>116834</v>
          </cell>
          <cell r="F134" t="str">
            <v>IMPORT IN PROGRESS - OTHERS 834</v>
          </cell>
        </row>
        <row r="135">
          <cell r="A135">
            <v>131</v>
          </cell>
          <cell r="B135" t="str">
            <v>1-1-00-0000</v>
          </cell>
          <cell r="C135">
            <v>116836</v>
          </cell>
          <cell r="F135" t="str">
            <v>IMPORT IN PROGRESS - OTHERS 836</v>
          </cell>
        </row>
        <row r="136">
          <cell r="A136">
            <v>132</v>
          </cell>
          <cell r="B136" t="str">
            <v>1-1-00-0000</v>
          </cell>
          <cell r="C136">
            <v>116839</v>
          </cell>
          <cell r="F136" t="str">
            <v>IMPORT IN PROGRESS 839</v>
          </cell>
        </row>
        <row r="137">
          <cell r="A137">
            <v>133</v>
          </cell>
          <cell r="B137" t="str">
            <v>1-1-00-0000</v>
          </cell>
          <cell r="C137">
            <v>116863</v>
          </cell>
          <cell r="F137" t="str">
            <v>IMPORT IN PROGRESS 863</v>
          </cell>
        </row>
        <row r="138">
          <cell r="A138">
            <v>134</v>
          </cell>
          <cell r="B138" t="str">
            <v>1-1-00-0000</v>
          </cell>
          <cell r="C138">
            <v>116864</v>
          </cell>
          <cell r="F138" t="str">
            <v>IMPORT IN PROGRESS 864</v>
          </cell>
        </row>
        <row r="139">
          <cell r="A139">
            <v>135</v>
          </cell>
          <cell r="B139" t="str">
            <v>1-1-00-0000</v>
          </cell>
          <cell r="C139">
            <v>116865</v>
          </cell>
          <cell r="F139" t="str">
            <v>IMPORT IN PROGRESS 865</v>
          </cell>
        </row>
        <row r="140">
          <cell r="A140">
            <v>136</v>
          </cell>
          <cell r="B140" t="str">
            <v>1-1-00-0000</v>
          </cell>
          <cell r="C140">
            <v>116870</v>
          </cell>
          <cell r="F140" t="str">
            <v>IMPORT IN PROGRESS 870</v>
          </cell>
        </row>
        <row r="141">
          <cell r="A141">
            <v>137</v>
          </cell>
          <cell r="B141" t="str">
            <v>1-1-00-0000</v>
          </cell>
          <cell r="C141">
            <v>116875</v>
          </cell>
          <cell r="F141" t="str">
            <v>IMPORT IN PROGRESS 875</v>
          </cell>
        </row>
        <row r="142">
          <cell r="A142">
            <v>138</v>
          </cell>
          <cell r="B142" t="str">
            <v>1-1-00-0000</v>
          </cell>
          <cell r="C142">
            <v>116887</v>
          </cell>
          <cell r="F142" t="str">
            <v>IMPORT IN PROGRESS 887</v>
          </cell>
        </row>
        <row r="143">
          <cell r="A143">
            <v>139</v>
          </cell>
          <cell r="B143" t="str">
            <v>1-1-00-0000</v>
          </cell>
          <cell r="C143">
            <v>115687</v>
          </cell>
          <cell r="F143" t="str">
            <v>IMPORT IN PROGRESS 687</v>
          </cell>
        </row>
        <row r="144">
          <cell r="A144">
            <v>140</v>
          </cell>
          <cell r="B144" t="str">
            <v>1-1-00-0000</v>
          </cell>
          <cell r="C144">
            <v>115723</v>
          </cell>
          <cell r="F144" t="str">
            <v>IMPORT IN PROGRESS 723</v>
          </cell>
        </row>
        <row r="145">
          <cell r="A145">
            <v>141</v>
          </cell>
          <cell r="B145" t="str">
            <v>1-1-00-0000</v>
          </cell>
          <cell r="C145">
            <v>115737</v>
          </cell>
          <cell r="F145" t="str">
            <v>IMPORT IN PROGRESS 737</v>
          </cell>
        </row>
        <row r="146">
          <cell r="A146">
            <v>142</v>
          </cell>
          <cell r="B146" t="str">
            <v>1-1-00-0000</v>
          </cell>
          <cell r="C146">
            <v>115738</v>
          </cell>
          <cell r="F146" t="str">
            <v>IMPORT IN PROGRESS 738</v>
          </cell>
        </row>
        <row r="147">
          <cell r="A147">
            <v>143</v>
          </cell>
          <cell r="B147" t="str">
            <v>1-1-00-0000</v>
          </cell>
          <cell r="C147">
            <v>115739</v>
          </cell>
          <cell r="F147" t="str">
            <v>IMPORT IN PROGRESS 739</v>
          </cell>
        </row>
        <row r="148">
          <cell r="A148">
            <v>144</v>
          </cell>
          <cell r="B148" t="str">
            <v>1-1-00-0000</v>
          </cell>
          <cell r="C148">
            <v>115746</v>
          </cell>
          <cell r="F148" t="str">
            <v>IMPORT IN PROGRESS 746</v>
          </cell>
        </row>
        <row r="149">
          <cell r="A149">
            <v>145</v>
          </cell>
          <cell r="B149" t="str">
            <v>1-1-00-0000</v>
          </cell>
          <cell r="C149">
            <v>115758</v>
          </cell>
          <cell r="F149" t="str">
            <v>IMPORT IN PROGRESS 758</v>
          </cell>
        </row>
        <row r="150">
          <cell r="A150">
            <v>146</v>
          </cell>
          <cell r="B150" t="str">
            <v>1-1-00-0000</v>
          </cell>
          <cell r="C150">
            <v>115770</v>
          </cell>
          <cell r="F150" t="str">
            <v>IMPORT IN PROGRESS 770</v>
          </cell>
        </row>
        <row r="151">
          <cell r="A151">
            <v>147</v>
          </cell>
          <cell r="B151" t="str">
            <v>1-1-00-0000</v>
          </cell>
          <cell r="C151">
            <v>115800</v>
          </cell>
          <cell r="F151" t="str">
            <v>IMPORT IN PROGRESS 800</v>
          </cell>
        </row>
        <row r="152">
          <cell r="A152">
            <v>148</v>
          </cell>
          <cell r="B152" t="str">
            <v>1-1-00-0000</v>
          </cell>
          <cell r="C152">
            <v>115824</v>
          </cell>
          <cell r="F152" t="str">
            <v>IMPORT IN PROGRESS 824</v>
          </cell>
        </row>
        <row r="153">
          <cell r="A153">
            <v>149</v>
          </cell>
          <cell r="B153" t="str">
            <v>1-1-00-0000</v>
          </cell>
          <cell r="C153">
            <v>115844</v>
          </cell>
          <cell r="F153" t="str">
            <v>IMPORT IN PROGRESS 844</v>
          </cell>
        </row>
        <row r="154">
          <cell r="A154">
            <v>150</v>
          </cell>
          <cell r="B154" t="str">
            <v>1-1-00-0000</v>
          </cell>
          <cell r="C154">
            <v>115859</v>
          </cell>
          <cell r="F154" t="str">
            <v>IMPORT IN PROGRESS 859</v>
          </cell>
        </row>
        <row r="155">
          <cell r="A155">
            <v>151</v>
          </cell>
          <cell r="B155" t="str">
            <v>1-1-00-0000</v>
          </cell>
          <cell r="C155">
            <v>115861</v>
          </cell>
          <cell r="F155" t="str">
            <v>IMPORT IN PROGRESS 861</v>
          </cell>
        </row>
        <row r="156">
          <cell r="A156">
            <v>152</v>
          </cell>
          <cell r="B156" t="str">
            <v>1-1-00-0000</v>
          </cell>
          <cell r="C156">
            <v>115886</v>
          </cell>
          <cell r="F156" t="str">
            <v>IMPORT IN PROGRESS 886</v>
          </cell>
        </row>
        <row r="157">
          <cell r="A157">
            <v>153</v>
          </cell>
          <cell r="B157" t="str">
            <v>1-1-00-0000</v>
          </cell>
          <cell r="C157">
            <v>116781</v>
          </cell>
          <cell r="F157" t="str">
            <v>IMPORT IN PROGRESS 781</v>
          </cell>
        </row>
        <row r="158">
          <cell r="A158">
            <v>154</v>
          </cell>
          <cell r="B158" t="str">
            <v>1-1-00-0000</v>
          </cell>
          <cell r="C158">
            <v>116837</v>
          </cell>
          <cell r="F158" t="str">
            <v>IMPORT IN PROGRESS - OTHERS 837</v>
          </cell>
        </row>
        <row r="159">
          <cell r="A159">
            <v>155</v>
          </cell>
          <cell r="B159" t="str">
            <v>1-1-00-0000</v>
          </cell>
          <cell r="C159">
            <v>115897</v>
          </cell>
          <cell r="F159" t="str">
            <v>IMPORT IN PROGRESS 897</v>
          </cell>
        </row>
        <row r="160">
          <cell r="A160">
            <v>156</v>
          </cell>
          <cell r="B160" t="str">
            <v>1-1-00-0000</v>
          </cell>
          <cell r="C160">
            <v>115898</v>
          </cell>
          <cell r="F160" t="str">
            <v>IMPORT IN PROGRESS 898</v>
          </cell>
        </row>
        <row r="161">
          <cell r="A161">
            <v>157</v>
          </cell>
          <cell r="B161" t="str">
            <v>1-1-00-0000</v>
          </cell>
          <cell r="C161">
            <v>115905</v>
          </cell>
          <cell r="F161" t="str">
            <v>IMPORT IN PROGRESS 905</v>
          </cell>
        </row>
        <row r="162">
          <cell r="A162">
            <v>158</v>
          </cell>
          <cell r="B162" t="str">
            <v>1-1-00-0000</v>
          </cell>
          <cell r="C162">
            <v>115906</v>
          </cell>
          <cell r="F162" t="str">
            <v>IMPORT IN PROGRESS 906</v>
          </cell>
        </row>
        <row r="163">
          <cell r="A163">
            <v>159</v>
          </cell>
          <cell r="B163" t="str">
            <v>1-1-00-0000</v>
          </cell>
          <cell r="C163">
            <v>116782</v>
          </cell>
          <cell r="F163" t="str">
            <v>IMPORT IN PROGRESS - OTHERS 782</v>
          </cell>
        </row>
        <row r="164">
          <cell r="A164">
            <v>160</v>
          </cell>
          <cell r="B164" t="str">
            <v>1-1-00-0000</v>
          </cell>
          <cell r="C164">
            <v>116794</v>
          </cell>
          <cell r="F164" t="str">
            <v>IMPORT IN PROGRESS - OTHERS 794</v>
          </cell>
        </row>
        <row r="165">
          <cell r="A165">
            <v>161</v>
          </cell>
          <cell r="B165" t="str">
            <v>1-1-00-0000</v>
          </cell>
          <cell r="C165">
            <v>116868</v>
          </cell>
          <cell r="F165" t="str">
            <v>IMPORT IN PROGRESS - OTHERS 868</v>
          </cell>
        </row>
        <row r="166">
          <cell r="A166">
            <v>162</v>
          </cell>
          <cell r="B166" t="str">
            <v>1-1-00-0000</v>
          </cell>
          <cell r="C166">
            <v>116874</v>
          </cell>
          <cell r="F166" t="str">
            <v>IMPORT IN PROGRESS - OTHERS 874</v>
          </cell>
        </row>
        <row r="167">
          <cell r="A167">
            <v>163</v>
          </cell>
          <cell r="B167" t="str">
            <v>1-1-00-0000</v>
          </cell>
          <cell r="C167">
            <v>116891</v>
          </cell>
          <cell r="F167" t="str">
            <v>IMPORT IN PROGRESS - OTHERS 891</v>
          </cell>
        </row>
        <row r="168">
          <cell r="A168">
            <v>164</v>
          </cell>
          <cell r="B168" t="str">
            <v>1-1-00-0000</v>
          </cell>
          <cell r="C168">
            <v>116892</v>
          </cell>
          <cell r="F168" t="str">
            <v>IMPORT IN PROGRESS - OTHERS 892</v>
          </cell>
        </row>
        <row r="169">
          <cell r="A169">
            <v>165</v>
          </cell>
          <cell r="B169" t="str">
            <v>1-1-00-0000</v>
          </cell>
          <cell r="C169">
            <v>116902</v>
          </cell>
          <cell r="F169" t="str">
            <v>IMPORT IN PROGRESS - OTHERS 902</v>
          </cell>
        </row>
        <row r="170">
          <cell r="A170">
            <v>166</v>
          </cell>
          <cell r="B170" t="str">
            <v>1-1-00-0000</v>
          </cell>
          <cell r="C170">
            <v>116903</v>
          </cell>
          <cell r="F170" t="str">
            <v>IMPORT IN PROGRESS - OTHERS 903</v>
          </cell>
        </row>
        <row r="171">
          <cell r="A171">
            <v>167</v>
          </cell>
          <cell r="B171" t="str">
            <v>1-1-00-0000</v>
          </cell>
          <cell r="C171">
            <v>116920</v>
          </cell>
          <cell r="F171" t="str">
            <v>IMPORT IN PROGRESS - OTHERS 920</v>
          </cell>
        </row>
        <row r="172">
          <cell r="A172">
            <v>168</v>
          </cell>
          <cell r="B172" t="str">
            <v>1-1-00-0000</v>
          </cell>
          <cell r="C172">
            <v>116921</v>
          </cell>
          <cell r="F172" t="str">
            <v>IMPORT IN PROGRESS - OTHERS 921</v>
          </cell>
        </row>
        <row r="173">
          <cell r="A173">
            <v>169</v>
          </cell>
          <cell r="B173" t="str">
            <v>1-1-00-0000</v>
          </cell>
          <cell r="C173">
            <v>116928</v>
          </cell>
          <cell r="F173" t="str">
            <v>IMPORT IN PROGRESS - OTHERS 928</v>
          </cell>
        </row>
        <row r="174">
          <cell r="A174">
            <v>170</v>
          </cell>
          <cell r="B174" t="str">
            <v>1-1-00-0000</v>
          </cell>
          <cell r="C174">
            <v>116932</v>
          </cell>
          <cell r="F174" t="str">
            <v>IMPORT IN PROGRESS - OTHERS 932</v>
          </cell>
        </row>
        <row r="175">
          <cell r="A175">
            <v>171</v>
          </cell>
          <cell r="B175" t="str">
            <v>1-1-00-0000</v>
          </cell>
          <cell r="C175">
            <v>116933</v>
          </cell>
          <cell r="F175" t="str">
            <v>IMPORT IN PROGRESS - OTHERS 933</v>
          </cell>
        </row>
        <row r="176">
          <cell r="A176">
            <v>172</v>
          </cell>
          <cell r="B176" t="str">
            <v>1-1-00-0000</v>
          </cell>
          <cell r="C176">
            <v>116934</v>
          </cell>
          <cell r="F176" t="str">
            <v>IMPORT IN PROGRESS - OTHERS 934</v>
          </cell>
        </row>
        <row r="177">
          <cell r="A177">
            <v>173</v>
          </cell>
          <cell r="B177" t="str">
            <v>1-1-00-0000</v>
          </cell>
          <cell r="C177">
            <v>115688</v>
          </cell>
          <cell r="F177" t="str">
            <v>IMPORT IN PROGRESS - RM 688</v>
          </cell>
        </row>
        <row r="178">
          <cell r="A178">
            <v>174</v>
          </cell>
          <cell r="B178" t="str">
            <v>1-1-00-0000</v>
          </cell>
          <cell r="C178">
            <v>115689</v>
          </cell>
          <cell r="F178" t="str">
            <v>IMPORT IN PROGRESS - RM 689</v>
          </cell>
        </row>
        <row r="179">
          <cell r="A179">
            <v>175</v>
          </cell>
          <cell r="B179" t="str">
            <v>1-1-00-0000</v>
          </cell>
          <cell r="C179">
            <v>115753</v>
          </cell>
          <cell r="F179" t="str">
            <v>IMPORT IN PROGRESS - RM 753</v>
          </cell>
        </row>
        <row r="180">
          <cell r="A180">
            <v>176</v>
          </cell>
          <cell r="B180" t="str">
            <v>1-1-00-0000</v>
          </cell>
          <cell r="C180">
            <v>115759</v>
          </cell>
          <cell r="F180" t="str">
            <v>IMPORT IN PROGRESS - RM 759</v>
          </cell>
        </row>
        <row r="181">
          <cell r="A181">
            <v>177</v>
          </cell>
          <cell r="B181" t="str">
            <v>1-1-00-0000</v>
          </cell>
          <cell r="C181">
            <v>115772</v>
          </cell>
          <cell r="F181" t="str">
            <v>IMPORT IN PROGRESS - RM 772</v>
          </cell>
        </row>
        <row r="182">
          <cell r="A182">
            <v>178</v>
          </cell>
          <cell r="B182" t="str">
            <v>1-1-00-0000</v>
          </cell>
          <cell r="C182">
            <v>115833</v>
          </cell>
          <cell r="F182" t="str">
            <v>IMPORT IN PROGRESS - RM 833</v>
          </cell>
        </row>
        <row r="183">
          <cell r="A183">
            <v>179</v>
          </cell>
          <cell r="B183" t="str">
            <v>1-1-00-0000</v>
          </cell>
          <cell r="C183">
            <v>115849</v>
          </cell>
          <cell r="F183" t="str">
            <v>IMPORT IN PROGRESS - RM 849</v>
          </cell>
        </row>
        <row r="184">
          <cell r="A184">
            <v>180</v>
          </cell>
          <cell r="B184" t="str">
            <v>1-1-00-0000</v>
          </cell>
          <cell r="C184">
            <v>115870</v>
          </cell>
          <cell r="F184" t="str">
            <v>IMPORT IN PROGRESS - RM 870</v>
          </cell>
        </row>
        <row r="185">
          <cell r="A185">
            <v>181</v>
          </cell>
          <cell r="B185" t="str">
            <v>1-1-00-0000</v>
          </cell>
          <cell r="C185">
            <v>115899</v>
          </cell>
          <cell r="F185" t="str">
            <v>IMPORT IN PROGRESS - RM 899</v>
          </cell>
        </row>
        <row r="186">
          <cell r="A186">
            <v>182</v>
          </cell>
          <cell r="B186" t="str">
            <v>1-1-00-0000</v>
          </cell>
          <cell r="C186">
            <v>115901</v>
          </cell>
          <cell r="F186" t="str">
            <v>IMPORT IN PROGRESS - RM 901</v>
          </cell>
        </row>
        <row r="187">
          <cell r="A187">
            <v>183</v>
          </cell>
          <cell r="B187" t="str">
            <v>1-1-00-0000</v>
          </cell>
          <cell r="C187">
            <v>114190</v>
          </cell>
          <cell r="F187" t="str">
            <v>RAW MATERIALS - TRANSITORY ACCOUNT</v>
          </cell>
        </row>
        <row r="188">
          <cell r="A188">
            <v>184</v>
          </cell>
          <cell r="B188" t="str">
            <v>1-1-00-0000</v>
          </cell>
          <cell r="C188">
            <v>116893</v>
          </cell>
          <cell r="F188" t="str">
            <v>IMPORT IN PROGRESS - OTHERS 893</v>
          </cell>
        </row>
        <row r="189">
          <cell r="A189">
            <v>185</v>
          </cell>
          <cell r="B189" t="str">
            <v>1-1-00-0000</v>
          </cell>
          <cell r="C189">
            <v>116914</v>
          </cell>
          <cell r="F189" t="str">
            <v>IMPORT IN PROGRESS - OTHERS 914</v>
          </cell>
        </row>
        <row r="190">
          <cell r="A190">
            <v>186</v>
          </cell>
          <cell r="B190" t="str">
            <v>1-1-00-0000</v>
          </cell>
          <cell r="C190">
            <v>116916</v>
          </cell>
          <cell r="F190" t="str">
            <v>IMPORT IN PROGRESS - OTHERS 916</v>
          </cell>
        </row>
        <row r="191">
          <cell r="A191">
            <v>187</v>
          </cell>
          <cell r="B191" t="str">
            <v>1-1-00-0000</v>
          </cell>
          <cell r="C191">
            <v>116924</v>
          </cell>
          <cell r="F191" t="str">
            <v>IMPORT IN PROGRESS - OTHERS 924</v>
          </cell>
        </row>
        <row r="192">
          <cell r="A192">
            <v>188</v>
          </cell>
          <cell r="B192" t="str">
            <v>1-1-00-0000</v>
          </cell>
          <cell r="C192">
            <v>116925</v>
          </cell>
          <cell r="F192" t="str">
            <v>IMPORT IN PROGRESS - OTHERS 925</v>
          </cell>
        </row>
        <row r="193">
          <cell r="A193">
            <v>189</v>
          </cell>
          <cell r="B193" t="str">
            <v>1-1-00-0000</v>
          </cell>
          <cell r="C193">
            <v>116927</v>
          </cell>
          <cell r="F193" t="str">
            <v>IMPORT IN PROGRESS - OTHERS 927</v>
          </cell>
        </row>
        <row r="194">
          <cell r="A194">
            <v>190</v>
          </cell>
          <cell r="B194" t="str">
            <v>1-1-00-0000</v>
          </cell>
          <cell r="C194">
            <v>116934</v>
          </cell>
          <cell r="F194" t="str">
            <v>IMPORT IN PROGRESS - OTHERS 934</v>
          </cell>
        </row>
        <row r="195">
          <cell r="A195">
            <v>191</v>
          </cell>
          <cell r="B195" t="str">
            <v>1-1-00-0000</v>
          </cell>
          <cell r="C195">
            <v>116939</v>
          </cell>
          <cell r="F195" t="str">
            <v>IMPORT IN PROGRESS - OTHERS 939</v>
          </cell>
        </row>
        <row r="196">
          <cell r="A196">
            <v>192</v>
          </cell>
          <cell r="B196" t="str">
            <v>1-1-00-0000</v>
          </cell>
          <cell r="C196">
            <v>116942</v>
          </cell>
          <cell r="F196" t="str">
            <v>IMPORT IN PROGRESS - OTHERS 942</v>
          </cell>
        </row>
        <row r="197">
          <cell r="A197">
            <v>193</v>
          </cell>
          <cell r="B197" t="str">
            <v>1-1-00-0000</v>
          </cell>
          <cell r="C197">
            <v>116947</v>
          </cell>
          <cell r="F197" t="str">
            <v>IMPORT IN PROGRESS - OTHERS 947</v>
          </cell>
        </row>
        <row r="198">
          <cell r="A198">
            <v>194</v>
          </cell>
          <cell r="B198" t="str">
            <v>1-1-00-0000</v>
          </cell>
          <cell r="C198">
            <v>115690</v>
          </cell>
          <cell r="F198" t="str">
            <v>IMPORT IN PROGRESS - RM 690</v>
          </cell>
        </row>
        <row r="199">
          <cell r="A199">
            <v>195</v>
          </cell>
          <cell r="B199" t="str">
            <v>1-1-00-0000</v>
          </cell>
          <cell r="C199">
            <v>115749</v>
          </cell>
          <cell r="F199" t="str">
            <v>IMPORT IN PROGRESS - RM 749</v>
          </cell>
        </row>
        <row r="200">
          <cell r="A200">
            <v>196</v>
          </cell>
          <cell r="B200" t="str">
            <v>1-1-00-0000</v>
          </cell>
          <cell r="C200">
            <v>115754</v>
          </cell>
          <cell r="F200" t="str">
            <v>IMPORT IN PROGRESS - RM 754</v>
          </cell>
        </row>
        <row r="201">
          <cell r="A201">
            <v>197</v>
          </cell>
          <cell r="B201" t="str">
            <v>1-1-00-0000</v>
          </cell>
          <cell r="C201">
            <v>115850</v>
          </cell>
          <cell r="F201" t="str">
            <v>IMPORT IN PROGRESS - RM 850</v>
          </cell>
        </row>
        <row r="202">
          <cell r="A202">
            <v>198</v>
          </cell>
          <cell r="B202" t="str">
            <v>1-1-00-0000</v>
          </cell>
          <cell r="C202">
            <v>115858</v>
          </cell>
          <cell r="F202" t="str">
            <v>IMPORT IN PROGRESS - RM 858</v>
          </cell>
        </row>
        <row r="203">
          <cell r="A203">
            <v>199</v>
          </cell>
          <cell r="B203" t="str">
            <v>1-1-00-0000</v>
          </cell>
          <cell r="C203">
            <v>115895</v>
          </cell>
          <cell r="F203" t="str">
            <v>IMPORT IN PROGRESS - RM 895</v>
          </cell>
        </row>
        <row r="204">
          <cell r="A204">
            <v>200</v>
          </cell>
          <cell r="B204" t="str">
            <v>1-1-00-0000</v>
          </cell>
          <cell r="C204">
            <v>115929</v>
          </cell>
          <cell r="F204" t="str">
            <v>IMPORT IN PROGRESS - RM 929</v>
          </cell>
        </row>
      </sheetData>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Resumen_Analistas"/>
      <sheetName val="Básico"/>
      <sheetName val="Threshold Table"/>
      <sheetName val="Input"/>
      <sheetName val="Mercado"/>
      <sheetName val="Resumen_Analistas1"/>
      <sheetName val="Resumen_Analistas2"/>
      <sheetName val="Codes"/>
      <sheetName val="Lista"/>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refreshError="1"/>
      <sheetData sheetId="1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Statement Input"/>
      <sheetName val="Datos"/>
    </sheetNames>
    <sheetDataSet>
      <sheetData sheetId="0" refreshError="1"/>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Statement Input"/>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s>
    <sheetDataSet>
      <sheetData sheetId="0" refreshError="1"/>
      <sheetData sheetId="1" refreshError="1"/>
      <sheetData sheetId="2" refreshError="1"/>
      <sheetData sheetId="3" refreshError="1"/>
      <sheetData sheetId="4" refreshError="1"/>
      <sheetData sheetId="5"/>
      <sheetData sheetId="6"/>
      <sheetData sheetId="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s>
    <sheetDataSet>
      <sheetData sheetId="0" refreshError="1"/>
      <sheetData sheetId="1" refreshError="1"/>
      <sheetData sheetId="2" refreshError="1"/>
      <sheetData sheetId="3" refreshError="1"/>
      <sheetData sheetId="4" refreshError="1"/>
      <sheetData sheetId="5"/>
      <sheetData sheetId="6"/>
      <sheetData sheetId="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 val="PRESUP_AJUSTADO"/>
      <sheetName val="WP CUADRO 1"/>
      <sheetName val="NOTAS"/>
      <sheetName val="Calendario 2020"/>
      <sheetName val="Hoja2"/>
      <sheetName val="Hoja1"/>
      <sheetName val="2) FIXIT S.A."/>
    </sheetNames>
    <sheetDataSet>
      <sheetData sheetId="0"/>
      <sheetData sheetId="1"/>
      <sheetData sheetId="2" refreshError="1"/>
      <sheetData sheetId="3" refreshError="1"/>
      <sheetData sheetId="4" refreshError="1"/>
      <sheetData sheetId="5" refreshError="1"/>
      <sheetData sheetId="6" refreshError="1"/>
      <sheetData sheetId="7"/>
      <sheetData sheetId="8"/>
      <sheetData sheetId="9"/>
      <sheetData sheetId="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P"/>
      <sheetName val="ER"/>
      <sheetName val="CBU"/>
      <sheetName val="EEP"/>
      <sheetName val="EOAF"/>
      <sheetName val="Datos"/>
      <sheetName val="NOTA-1"/>
      <sheetName val="NOTA-2"/>
      <sheetName val="NOTA-3"/>
      <sheetName val="NOTA-4"/>
      <sheetName val="NOTA-5"/>
      <sheetName val="NOTA-6"/>
      <sheetName val="NOTA-7"/>
      <sheetName val="NOTA-8"/>
      <sheetName val="NOTA-9"/>
      <sheetName val="NOTA-10"/>
      <sheetName val="NOTA-11"/>
      <sheetName val="NOTA-12"/>
      <sheetName val="NOTA-13"/>
      <sheetName val="NOTA-14"/>
      <sheetName val="NOTA-15"/>
      <sheetName val="NOTA-16.2"/>
      <sheetName val="NOTA-16.3"/>
      <sheetName val="NOTA-17"/>
      <sheetName val="NOTA-18"/>
      <sheetName val="NOTA-19"/>
      <sheetName val="NOTA-22"/>
      <sheetName val="Controles"/>
      <sheetName val="A- ESP"/>
      <sheetName val="A2- ESP reclas"/>
      <sheetName val="A3- BALANCE"/>
      <sheetName val="A4- ESP"/>
      <sheetName val="A-ER"/>
      <sheetName val="A-CBU"/>
      <sheetName val="A-EEP"/>
      <sheetName val="A-EOAF"/>
    </sheetNames>
    <sheetDataSet>
      <sheetData sheetId="0"/>
      <sheetData sheetId="1"/>
      <sheetData sheetId="2"/>
      <sheetData sheetId="3"/>
      <sheetData sheetId="4"/>
      <sheetData sheetId="5">
        <row r="13">
          <cell r="E13" t="str">
            <v>30 de junio de 2002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P"/>
      <sheetName val="ER"/>
      <sheetName val="CBU"/>
      <sheetName val="EEP"/>
      <sheetName val="EOAF"/>
      <sheetName val="Datos"/>
      <sheetName val="NOTA-1"/>
      <sheetName val="NOTA-2"/>
      <sheetName val="NOTA-3"/>
      <sheetName val="NOTA-4"/>
      <sheetName val="NOTA-5"/>
      <sheetName val="NOTA-6"/>
      <sheetName val="NOTA-7"/>
      <sheetName val="NOTA-8"/>
      <sheetName val="NOTA-9"/>
      <sheetName val="NOTA-10"/>
      <sheetName val="NOTA-11"/>
      <sheetName val="NOTA-12"/>
      <sheetName val="NOTA-13"/>
      <sheetName val="NOTA-14"/>
      <sheetName val="NOTA-15"/>
      <sheetName val="NOTA-16.2"/>
      <sheetName val="NOTA-16.3"/>
      <sheetName val="NOTA-17"/>
      <sheetName val="NOTA-18"/>
      <sheetName val="NOTA-19"/>
      <sheetName val="NOTA-22"/>
      <sheetName val="Controles"/>
      <sheetName val="A- ESP"/>
      <sheetName val="A2- ESP reclas"/>
      <sheetName val="A3- BALANCE"/>
      <sheetName val="A4- ESP"/>
      <sheetName val="A-ER"/>
      <sheetName val="A-CBU"/>
      <sheetName val="A-EEP"/>
      <sheetName val="A-EOAF"/>
    </sheetNames>
    <sheetDataSet>
      <sheetData sheetId="0"/>
      <sheetData sheetId="1"/>
      <sheetData sheetId="2"/>
      <sheetData sheetId="3"/>
      <sheetData sheetId="4"/>
      <sheetData sheetId="5">
        <row r="13">
          <cell r="E13" t="str">
            <v>30 de junio de 2002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Impresa"/>
      <sheetName val="Carátula"/>
      <sheetName val="Í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sheetName val="Planning meeting"/>
      <sheetName val="PPC - Cuadro de Revaluo 2020"/>
      <sheetName val="Plla.LP"/>
      <sheetName val="Movement schedule"/>
      <sheetName val="Movement schedule "/>
      <sheetName val="Mayor Activo Fijo al 31.12.2019"/>
      <sheetName val="Mayor Gasto"/>
      <sheetName val="Movement schedule  "/>
      <sheetName val="Risk Analytics"/>
      <sheetName val="Intercompany balances"/>
      <sheetName val="Intercompany transactions"/>
      <sheetName val="Result Template"/>
      <sheetName val="Movement"/>
      <sheetName val="PAGOS"/>
      <sheetName val="LUBERNA"/>
      <sheetName val="RO cxc"/>
      <sheetName val="Anticuamiento cxc"/>
      <sheetName val="Revision muestra cxp rela"/>
      <sheetName val="RO cxp"/>
      <sheetName val="Reporte operativo GENERAL"/>
      <sheetName val="SettTab"/>
      <sheetName val="Resumen"/>
      <sheetName val="Sheet1"/>
      <sheetName val="Sheet4"/>
      <sheetName val="Planilla Cons. Soles"/>
      <sheetName val="Planilla Cons. Soles (2)"/>
      <sheetName val="Conversión $"/>
      <sheetName val="Reconciliation"/>
      <sheetName val="Trabajo PwC"/>
      <sheetName val="Integridad"/>
      <sheetName val="Selección Dic"/>
      <sheetName val="Selección Ene"/>
      <sheetName val="Cut-off"/>
      <sheetName val="1"/>
      <sheetName val="Wp-PwC"/>
      <sheetName val="Diferencia de precio recálculo"/>
      <sheetName val="Entendimiento Calculo Dif Preci"/>
      <sheetName val="15290"/>
      <sheetName val="4 Díg"/>
      <sheetName val="Report 1a"/>
      <sheetName val="Placas activación (2)"/>
      <sheetName val="ORIGINAL 2018"/>
      <sheetName val="Cifras 31 DIC 2018"/>
      <sheetName val="ORIGINAL 2017"/>
      <sheetName val="Cifras 31 dic 2017"/>
      <sheetName val="Conclusion Analytics"/>
      <sheetName val="Detalle de Regimen de Caja "/>
      <sheetName val="Regimen de Caja Cartera"/>
      <sheetName val="15270"/>
      <sheetName val="Risk Analytics - OXICOL"/>
      <sheetName val="Risk Analytics - LCC"/>
      <sheetName val="Notas"/>
      <sheetName val="TD por rubro"/>
      <sheetName val="Cifras"/>
      <sheetName val="E. Situación financiera"/>
      <sheetName val="E. de Resultados"/>
      <sheetName val="E. cambios en patrimonio"/>
      <sheetName val="E. flujo de efectivo"/>
      <sheetName val="Library Procedures "/>
      <sheetName val="Results Template"/>
      <sheetName val="GAAP Procedures"/>
      <sheetName val="Procedure"/>
      <sheetName val="Balance 2018"/>
      <sheetName val="Balance 2019"/>
      <sheetName val="Detalle"/>
      <sheetName val="Análisis de Riesgo(+)"/>
      <sheetName val="Selección"/>
      <sheetName val="Identificar y Planificar KR"/>
      <sheetName val="Detalle compras"/>
      <sheetName val="Integridad Reportes "/>
      <sheetName val="Procedimiento PwC "/>
      <sheetName val="U.Selección Recobros"/>
      <sheetName val="seleccionrecobros"/>
      <sheetName val="Procedimiento PwC"/>
      <sheetName val="Classification testing"/>
      <sheetName val="Detalle Recobros"/>
      <sheetName val="EE.FF 31.12.2019 EPS"/>
      <sheetName val="U.Selección Recobros (2)"/>
      <sheetName val="Validación Desistimientos"/>
      <sheetName val="Universo y Selección Recobros"/>
      <sheetName val="CTTab"/>
      <sheetName val="TTCTab"/>
      <sheetName val="TTOTab"/>
      <sheetName val="Hoja1"/>
      <sheetName val="Análisis de Riesgo (+)"/>
      <sheetName val="Selección entradas"/>
      <sheetName val="RT Compras"/>
      <sheetName val="AAETab"/>
      <sheetName val="EATab"/>
      <sheetName val="UMETab"/>
      <sheetName val="UAETab"/>
      <sheetName val="KOM"/>
      <sheetName val="Entendimiento"/>
      <sheetName val="Requerimiento de Info ATLAS "/>
      <sheetName val="Resultado"/>
      <sheetName val="Configuração - Mostrar&amp;Esconder"/>
      <sheetName val="PopCache"/>
      <sheetName val="Origen"/>
      <sheetName val="FLASH (Consol)"/>
      <sheetName val="Parâmetros"/>
      <sheetName val="Prod Mac"/>
      <sheetName val="Dados"/>
      <sheetName val="DATOS (2)"/>
    </sheetNames>
    <sheetDataSet>
      <sheetData sheetId="0">
        <row r="113">
          <cell r="L113" t="b">
            <v>0</v>
          </cell>
        </row>
      </sheetData>
      <sheetData sheetId="1"/>
      <sheetData sheetId="2" refreshError="1"/>
      <sheetData sheetId="3" refreshError="1"/>
      <sheetData sheetId="4"/>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13">
          <cell r="L113" t="str">
            <v>623142</v>
          </cell>
        </row>
      </sheetData>
      <sheetData sheetId="24"/>
      <sheetData sheetId="25"/>
      <sheetData sheetId="26"/>
      <sheetData sheetId="27"/>
      <sheetData sheetId="28"/>
      <sheetData sheetId="29"/>
      <sheetData sheetId="30"/>
      <sheetData sheetId="31"/>
      <sheetData sheetId="32"/>
      <sheetData sheetId="33"/>
      <sheetData sheetId="34" refreshError="1"/>
      <sheetData sheetId="35"/>
      <sheetData sheetId="36"/>
      <sheetData sheetId="37"/>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ow r="113">
          <cell r="L113"/>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Library Procedures"/>
      <sheetName val="Planilla llave"/>
      <sheetName val="Procedimientos"/>
      <sheetName val="Cruce de la CP 30.09.2024"/>
      <sheetName val="Armado del Scoping (09)"/>
      <sheetName val="Acreedores x cargos financieros"/>
      <sheetName val="Clasificación de sectores"/>
      <sheetName val="Reconciliation"/>
    </sheetNames>
    <sheetDataSet>
      <sheetData sheetId="0">
        <row r="11">
          <cell r="K11" t="b">
            <v>0</v>
          </cell>
        </row>
        <row r="12">
          <cell r="K12" t="b">
            <v>1</v>
          </cell>
        </row>
        <row r="13">
          <cell r="K13" t="b">
            <v>0</v>
          </cell>
        </row>
        <row r="14">
          <cell r="K14" t="b">
            <v>0</v>
          </cell>
        </row>
        <row r="22">
          <cell r="K22" t="b">
            <v>1</v>
          </cell>
        </row>
        <row r="23">
          <cell r="K23" t="b">
            <v>0</v>
          </cell>
        </row>
        <row r="27">
          <cell r="K27" t="b">
            <v>0</v>
          </cell>
        </row>
        <row r="28">
          <cell r="K28" t="b">
            <v>0</v>
          </cell>
        </row>
        <row r="29">
          <cell r="K29" t="b">
            <v>0</v>
          </cell>
        </row>
        <row r="39">
          <cell r="K39" t="b">
            <v>0</v>
          </cell>
        </row>
        <row r="43">
          <cell r="K43" t="b">
            <v>0</v>
          </cell>
        </row>
        <row r="47">
          <cell r="K47" t="b">
            <v>0</v>
          </cell>
        </row>
        <row r="51">
          <cell r="K51" t="b">
            <v>0</v>
          </cell>
        </row>
        <row r="55">
          <cell r="K55" t="b">
            <v>0</v>
          </cell>
        </row>
        <row r="59">
          <cell r="K59" t="b">
            <v>0</v>
          </cell>
        </row>
        <row r="63">
          <cell r="K63" t="b">
            <v>1</v>
          </cell>
        </row>
      </sheetData>
      <sheetData sheetId="1"/>
      <sheetData sheetId="2"/>
      <sheetData sheetId="3"/>
      <sheetData sheetId="4"/>
      <sheetData sheetId="5"/>
      <sheetData sheetId="6"/>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sheetName val="Risk Analytics (2)"/>
      <sheetName val="Risk Analytics"/>
      <sheetName val="Comparativo"/>
      <sheetName val="Cálculo Materialidad"/>
      <sheetName val="Relación"/>
      <sheetName val="Base_Balances"/>
      <sheetName val="Sistema Financiero- borrador"/>
      <sheetName val="Sistema Financiero"/>
      <sheetName val="Visión Banco-PwC"/>
      <sheetName val="Perspectivas y metas globales"/>
      <sheetName val="Tipo de cambio"/>
      <sheetName val="Ratios "/>
      <sheetName val="BOLB - Julio"/>
      <sheetName val="BOLB - Junio"/>
      <sheetName val="BOLB - 2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álculo Materialidad"/>
      <sheetName val="Cuentas de Ing. y Egr. Financ."/>
      <sheetName val="Relación"/>
      <sheetName val="AuxBase1"/>
      <sheetName val="Aux Materialidad 07.2021"/>
      <sheetName val="Comparativo--&gt;"/>
      <sheetName val="Base"/>
      <sheetName val="Por Cuenta"/>
      <sheetName val="Por Rubro"/>
      <sheetName val="Analítico y Memo BCP"/>
    </sheetNames>
    <sheetDataSet>
      <sheetData sheetId="0" refreshError="1"/>
      <sheetData sheetId="1" refreshError="1"/>
      <sheetData sheetId="2"/>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Resumen"/>
      <sheetName val="Descripcion"/>
      <sheetName val="Analisis "/>
      <sheetName val="Publicidad"/>
      <sheetName val="Perd. Extraord."/>
      <sheetName val="Com.reimp.tarjetas"/>
      <sheetName val="Recup. Gtos. Correo"/>
      <sheetName val="XREF"/>
      <sheetName val="Tickmarks"/>
    </sheetNames>
    <sheetDataSet>
      <sheetData sheetId="0" refreshError="1"/>
      <sheetData sheetId="1"/>
      <sheetData sheetId="2"/>
      <sheetData sheetId="3"/>
      <sheetData sheetId="4"/>
      <sheetData sheetId="5"/>
      <sheetData sheetId="6"/>
      <sheetData sheetId="7"/>
      <sheetData sheetId="8"/>
      <sheetData sheetId="9"/>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Resumen"/>
      <sheetName val="Descripcion"/>
      <sheetName val="Analisis "/>
      <sheetName val="Publicidad"/>
      <sheetName val="Perd. Extraord."/>
      <sheetName val="Com.reimp.tarjetas"/>
      <sheetName val="Recup. Gtos. Correo"/>
      <sheetName val="XREF"/>
      <sheetName val="Tickmarks"/>
    </sheetNames>
    <sheetDataSet>
      <sheetData sheetId="0" refreshError="1"/>
      <sheetData sheetId="1"/>
      <sheetData sheetId="2"/>
      <sheetData sheetId="3"/>
      <sheetData sheetId="4"/>
      <sheetData sheetId="5"/>
      <sheetData sheetId="6"/>
      <sheetData sheetId="7"/>
      <sheetData sheetId="8"/>
      <sheetData sheetId="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PN"/>
      <sheetName val="CF direto"/>
      <sheetName val="Notas"/>
      <sheetName val="Armado EEFF"/>
      <sheetName val="Concentración clientes"/>
      <sheetName val="CF pt 2005"/>
      <sheetName val="Detalle de Ingresos"/>
      <sheetName val="Sub-CMA  1500"/>
      <sheetName val="Sub-CMA  1010"/>
      <sheetName val="CF_direto"/>
      <sheetName val="Armado_EEFF"/>
      <sheetName val="Concentración_clientes"/>
      <sheetName val="CF_pt_2005"/>
      <sheetName val="Detalle_de_Ingresos"/>
      <sheetName val="Sub-CMA__1500"/>
      <sheetName val="Sub-CMA__1010"/>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sheetData sheetId="12"/>
      <sheetData sheetId="13"/>
      <sheetData sheetId="14"/>
      <sheetData sheetId="15"/>
      <sheetData sheetId="16"/>
      <sheetData sheetId="17"/>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PN"/>
      <sheetName val="CF direto"/>
      <sheetName val="Notas"/>
      <sheetName val="Armado EEFF"/>
      <sheetName val="Concentración clientes"/>
      <sheetName val="CF pt 2005"/>
    </sheetNames>
    <sheetDataSet>
      <sheetData sheetId="0"/>
      <sheetData sheetId="1"/>
      <sheetData sheetId="2"/>
      <sheetData sheetId="3"/>
      <sheetData sheetId="4"/>
      <sheetData sheetId="5"/>
      <sheetData sheetId="6"/>
      <sheetData sheetId="7"/>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ados"/>
      <sheetName val="Resumen"/>
      <sheetName val="EEFF"/>
      <sheetName val="Evolución PN"/>
      <sheetName val="TRIAL"/>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ados"/>
      <sheetName val="Resumen"/>
      <sheetName val="EEFF"/>
      <sheetName val="Evolución PN"/>
      <sheetName val="TRIAL"/>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osición del Resultado"/>
      <sheetName val="Análisis Patrimonial Diciembre"/>
      <sheetName val="Resultados Set"/>
      <sheetName val="Set03"/>
      <sheetName val="Tickmarks"/>
    </sheetNames>
    <sheetDataSet>
      <sheetData sheetId="0" refreshError="1"/>
      <sheetData sheetId="1" refreshError="1"/>
      <sheetData sheetId="2"/>
      <sheetData sheetId="3" refreshError="1"/>
      <sheetData sheetId="4" refreshError="1"/>
      <sheetData sheetId="5"/>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osición del Resultado"/>
      <sheetName val="Análisis Patrimonial Diciembre"/>
      <sheetName val="Resultados Set"/>
      <sheetName val="Set03"/>
      <sheetName val="Tickmarks"/>
    </sheetNames>
    <sheetDataSet>
      <sheetData sheetId="0" refreshError="1"/>
      <sheetData sheetId="1" refreshError="1"/>
      <sheetData sheetId="2"/>
      <sheetData sheetId="3" refreshError="1"/>
      <sheetData sheetId="4" refreshError="1"/>
      <sheetData sheetId="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lección de Cuentas"/>
      <sheetName val="TR y Conclusión"/>
      <sheetName val="Analisis de Cuentas"/>
      <sheetName val="MMA"/>
      <sheetName val="XREF"/>
      <sheetName val="Tickmarks"/>
      <sheetName val="#REF"/>
      <sheetName val="Movimiento de Activo Fijo"/>
    </sheetNames>
    <sheetDataSet>
      <sheetData sheetId="0" refreshError="1"/>
      <sheetData sheetId="1"/>
      <sheetData sheetId="2"/>
      <sheetData sheetId="3" refreshError="1"/>
      <sheetData sheetId="4"/>
      <sheetData sheetId="5"/>
      <sheetData sheetId="6" refreshError="1"/>
      <sheetData sheetId="7"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lección de Cuentas"/>
      <sheetName val="TR y Conclusión"/>
      <sheetName val="Analisis de Cuentas"/>
      <sheetName val="MMA"/>
      <sheetName val="XREF"/>
      <sheetName val="Tickmarks"/>
      <sheetName val="#REF"/>
      <sheetName val="Movimiento de Activo Fijo"/>
      <sheetName val="Prov. Circularizados"/>
    </sheetNames>
    <sheetDataSet>
      <sheetData sheetId="0" refreshError="1"/>
      <sheetData sheetId="1"/>
      <sheetData sheetId="2"/>
      <sheetData sheetId="3" refreshError="1"/>
      <sheetData sheetId="4"/>
      <sheetData sheetId="5"/>
      <sheetData sheetId="6" refreshError="1"/>
      <sheetData sheetId="7" refreshError="1"/>
      <sheetData sheetId="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HT E2"/>
      <sheetName val="HT E3"/>
      <sheetName val="HTE3"/>
    </sheetNames>
    <sheetDataSet>
      <sheetData sheetId="0"/>
      <sheetData sheetId="1">
        <row r="1">
          <cell r="C1" t="str">
            <v>COD_RUBRO</v>
          </cell>
        </row>
        <row r="2">
          <cell r="C2" t="str">
            <v>510106510300001</v>
          </cell>
        </row>
        <row r="3">
          <cell r="C3" t="str">
            <v>510106510300099</v>
          </cell>
        </row>
        <row r="4">
          <cell r="C4" t="str">
            <v>510106510403001</v>
          </cell>
        </row>
        <row r="5">
          <cell r="C5" t="str">
            <v>510106510601001</v>
          </cell>
        </row>
        <row r="6">
          <cell r="C6" t="str">
            <v>510106510601101</v>
          </cell>
        </row>
        <row r="7">
          <cell r="C7" t="str">
            <v>510106510601399</v>
          </cell>
        </row>
        <row r="8">
          <cell r="C8" t="str">
            <v>510106510700099</v>
          </cell>
        </row>
        <row r="9">
          <cell r="C9" t="str">
            <v>510106510801099</v>
          </cell>
        </row>
        <row r="10">
          <cell r="C10" t="str">
            <v>510106510810401</v>
          </cell>
        </row>
        <row r="11">
          <cell r="C11" t="str">
            <v>510106511100099</v>
          </cell>
        </row>
        <row r="12">
          <cell r="C12" t="str">
            <v>510106511801001</v>
          </cell>
        </row>
        <row r="13">
          <cell r="C13" t="str">
            <v>510106511801099</v>
          </cell>
        </row>
        <row r="14">
          <cell r="C14" t="str">
            <v>510106511901099</v>
          </cell>
        </row>
        <row r="15">
          <cell r="C15" t="str">
            <v>510106512100099</v>
          </cell>
        </row>
        <row r="16">
          <cell r="C16" t="str">
            <v>510106512400099</v>
          </cell>
        </row>
        <row r="17">
          <cell r="C17" t="str">
            <v>510106510730301</v>
          </cell>
        </row>
        <row r="18">
          <cell r="C18" t="str">
            <v>510106511901001</v>
          </cell>
        </row>
        <row r="19">
          <cell r="C19" t="str">
            <v>510106530102001</v>
          </cell>
        </row>
        <row r="20">
          <cell r="C20" t="str">
            <v>510106530102099</v>
          </cell>
        </row>
        <row r="21">
          <cell r="C21" t="str">
            <v>510406750200001</v>
          </cell>
        </row>
        <row r="22">
          <cell r="C22" t="str">
            <v>510406750200099</v>
          </cell>
        </row>
        <row r="23">
          <cell r="C23" t="str">
            <v>510406750800901</v>
          </cell>
        </row>
        <row r="24">
          <cell r="C24" t="str">
            <v>510406750801199</v>
          </cell>
        </row>
        <row r="25">
          <cell r="C25" t="str">
            <v>510406750801201</v>
          </cell>
        </row>
        <row r="26">
          <cell r="C26" t="str">
            <v>510406751200099</v>
          </cell>
        </row>
        <row r="27">
          <cell r="C27" t="str">
            <v>510406751200101</v>
          </cell>
        </row>
        <row r="28">
          <cell r="C28" t="str">
            <v>510406751200301</v>
          </cell>
        </row>
        <row r="29">
          <cell r="C29" t="str">
            <v>510406751200399</v>
          </cell>
        </row>
        <row r="30">
          <cell r="C30" t="str">
            <v>510406751205101</v>
          </cell>
        </row>
        <row r="31">
          <cell r="C31" t="str">
            <v>510406751205199</v>
          </cell>
        </row>
        <row r="32">
          <cell r="C32" t="str">
            <v>510406910200001</v>
          </cell>
        </row>
        <row r="33">
          <cell r="C33" t="str">
            <v>510406970200001</v>
          </cell>
        </row>
        <row r="34">
          <cell r="C34" t="str">
            <v>510406970200099</v>
          </cell>
        </row>
        <row r="35">
          <cell r="C35" t="str">
            <v>510406970400001</v>
          </cell>
        </row>
        <row r="36">
          <cell r="C36" t="str">
            <v>510406970400099</v>
          </cell>
        </row>
      </sheetData>
      <sheetData sheetId="2"/>
      <sheetData sheetId="3"/>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 DIC 2023"/>
      <sheetName val="SEPT-23"/>
      <sheetName val="BAL SEP 2024"/>
      <sheetName val="Balance"/>
      <sheetName val="Balance (2)"/>
      <sheetName val="Balance (3)"/>
      <sheetName val="E. Resultado"/>
      <sheetName val="Flujo de Efectivo"/>
      <sheetName val="Patrimonio Neto"/>
      <sheetName val="A y B1 A B2 SEPT"/>
      <sheetName val="B3 A B5 SEPT"/>
      <sheetName val="B6 SEPT"/>
      <sheetName val="C - C2 C3 C4 SEPT"/>
      <sheetName val="C5 SEPT"/>
      <sheetName val="C5 CONT SEPT"/>
      <sheetName val="C6 SEPT"/>
      <sheetName val="C6 CONT C7 SEPT"/>
      <sheetName val="C8 SEPT"/>
      <sheetName val="C9-C10-C11 SEPT"/>
      <sheetName val="C12 C13 C14 SEPT"/>
      <sheetName val="C15 C16 C17 SEPT"/>
      <sheetName val="C18"/>
      <sheetName val="D E F SEPT"/>
      <sheetName val="F2 G SEPT"/>
      <sheetName val="G SEPT"/>
      <sheetName val="I DIC"/>
      <sheetName val="I2 DIC"/>
    </sheetNames>
    <sheetDataSet>
      <sheetData sheetId="0"/>
      <sheetData sheetId="1"/>
      <sheetData sheetId="2">
        <row r="2">
          <cell r="D2" t="str">
            <v>COD_RUBRO</v>
          </cell>
          <cell r="E2" t="str">
            <v>RUBRO</v>
          </cell>
          <cell r="F2" t="str">
            <v>SALDO_ACTUAL_GS</v>
          </cell>
          <cell r="G2" t="str">
            <v>SALDO_ACTUAL_EQ_DOLAR</v>
          </cell>
          <cell r="H2" t="str">
            <v>SALDO_ACTUAL_EQ_GS</v>
          </cell>
          <cell r="I2" t="str">
            <v>TOTAL</v>
          </cell>
          <cell r="J2" t="str">
            <v>TIPO</v>
          </cell>
          <cell r="K2" t="str">
            <v>CLASIFICACION</v>
          </cell>
          <cell r="L2" t="str">
            <v>CLASIFICACION 2</v>
          </cell>
        </row>
        <row r="3">
          <cell r="D3" t="str">
            <v>111101010200101</v>
          </cell>
          <cell r="E3" t="str">
            <v>Efectivo Dolares Usa</v>
          </cell>
          <cell r="F3">
            <v>0</v>
          </cell>
          <cell r="G3">
            <v>3699118.36</v>
          </cell>
          <cell r="H3">
            <v>28850311877</v>
          </cell>
          <cell r="I3">
            <v>28850311877</v>
          </cell>
          <cell r="J3" t="str">
            <v>ACTIVO</v>
          </cell>
          <cell r="K3" t="str">
            <v>DISPONIBILIDADES</v>
          </cell>
          <cell r="L3" t="str">
            <v>Caja</v>
          </cell>
        </row>
        <row r="4">
          <cell r="D4" t="str">
            <v>111101010200109</v>
          </cell>
          <cell r="E4" t="str">
            <v>Efectivo Real</v>
          </cell>
          <cell r="F4">
            <v>0</v>
          </cell>
          <cell r="G4">
            <v>1338134</v>
          </cell>
          <cell r="H4">
            <v>1920476535</v>
          </cell>
          <cell r="I4">
            <v>1920476535</v>
          </cell>
          <cell r="J4" t="str">
            <v>ACTIVO</v>
          </cell>
          <cell r="K4" t="str">
            <v>DISPONIBILIDADES</v>
          </cell>
          <cell r="L4" t="str">
            <v>Caja</v>
          </cell>
        </row>
        <row r="5">
          <cell r="D5" t="str">
            <v>111101010200159</v>
          </cell>
          <cell r="E5" t="str">
            <v>Efectivo Euro</v>
          </cell>
          <cell r="F5">
            <v>0</v>
          </cell>
          <cell r="G5">
            <v>34425</v>
          </cell>
          <cell r="H5">
            <v>299633478</v>
          </cell>
          <cell r="I5">
            <v>299633478</v>
          </cell>
          <cell r="J5" t="str">
            <v>ACTIVO</v>
          </cell>
          <cell r="K5" t="str">
            <v>DISPONIBILIDADES</v>
          </cell>
          <cell r="L5" t="str">
            <v>Caja</v>
          </cell>
        </row>
        <row r="6">
          <cell r="D6" t="str">
            <v>111101010200199</v>
          </cell>
          <cell r="E6" t="str">
            <v>Billetes y Monedas - Pico Cajeros</v>
          </cell>
          <cell r="F6">
            <v>52108066365.959999</v>
          </cell>
          <cell r="G6">
            <v>0</v>
          </cell>
          <cell r="H6">
            <v>0</v>
          </cell>
          <cell r="I6">
            <v>52108066365.959999</v>
          </cell>
          <cell r="J6" t="str">
            <v>ACTIVO</v>
          </cell>
          <cell r="K6" t="str">
            <v>DISPONIBILIDADES</v>
          </cell>
          <cell r="L6" t="str">
            <v>Caja</v>
          </cell>
        </row>
        <row r="7">
          <cell r="D7" t="str">
            <v>111101010201010</v>
          </cell>
          <cell r="E7" t="str">
            <v>Efectivo - Peso Arg</v>
          </cell>
          <cell r="F7">
            <v>0</v>
          </cell>
          <cell r="G7">
            <v>413100</v>
          </cell>
          <cell r="H7">
            <v>3329586</v>
          </cell>
          <cell r="I7">
            <v>3329586</v>
          </cell>
          <cell r="J7" t="str">
            <v>ACTIVO</v>
          </cell>
          <cell r="K7" t="str">
            <v>DISPONIBILIDADES</v>
          </cell>
          <cell r="L7" t="str">
            <v>Caja</v>
          </cell>
        </row>
        <row r="8">
          <cell r="D8" t="str">
            <v>111101010262499</v>
          </cell>
          <cell r="E8" t="str">
            <v>Atm Pinedo</v>
          </cell>
          <cell r="F8">
            <v>20550000</v>
          </cell>
          <cell r="G8">
            <v>0</v>
          </cell>
          <cell r="H8">
            <v>0</v>
          </cell>
          <cell r="I8">
            <v>20550000</v>
          </cell>
          <cell r="J8" t="str">
            <v>ACTIVO</v>
          </cell>
          <cell r="K8" t="str">
            <v>DISPONIBILIDADES</v>
          </cell>
          <cell r="L8" t="str">
            <v>Caja</v>
          </cell>
        </row>
        <row r="9">
          <cell r="D9" t="str">
            <v>111101010262599</v>
          </cell>
          <cell r="E9" t="str">
            <v>Atm Infonet los Jardines Fdo. de la Mora</v>
          </cell>
          <cell r="F9">
            <v>151850000</v>
          </cell>
          <cell r="G9">
            <v>0</v>
          </cell>
          <cell r="H9">
            <v>0</v>
          </cell>
          <cell r="I9">
            <v>151850000</v>
          </cell>
          <cell r="J9" t="str">
            <v>ACTIVO</v>
          </cell>
          <cell r="K9" t="str">
            <v>DISPONIBILIDADES</v>
          </cell>
          <cell r="L9" t="str">
            <v>Caja</v>
          </cell>
        </row>
        <row r="10">
          <cell r="D10" t="str">
            <v>111101010262999</v>
          </cell>
          <cell r="E10" t="str">
            <v>Atm Infonet Supermecado los Jardines Moras Cue</v>
          </cell>
          <cell r="F10">
            <v>541150000</v>
          </cell>
          <cell r="G10">
            <v>0</v>
          </cell>
          <cell r="H10">
            <v>0</v>
          </cell>
          <cell r="I10">
            <v>541150000</v>
          </cell>
          <cell r="J10" t="str">
            <v>ACTIVO</v>
          </cell>
          <cell r="K10" t="str">
            <v>DISPONIBILIDADES</v>
          </cell>
          <cell r="L10" t="str">
            <v>Caja</v>
          </cell>
        </row>
        <row r="11">
          <cell r="D11" t="str">
            <v>111101010263099</v>
          </cell>
          <cell r="E11" t="str">
            <v>Atm Infonet Supermecado Todo Carne</v>
          </cell>
          <cell r="F11">
            <v>25000000</v>
          </cell>
          <cell r="G11">
            <v>0</v>
          </cell>
          <cell r="H11">
            <v>0</v>
          </cell>
          <cell r="I11">
            <v>25000000</v>
          </cell>
          <cell r="J11" t="str">
            <v>ACTIVO</v>
          </cell>
          <cell r="K11" t="str">
            <v>DISPONIBILIDADES</v>
          </cell>
          <cell r="L11" t="str">
            <v>Caja</v>
          </cell>
        </row>
        <row r="12">
          <cell r="D12" t="str">
            <v>111101010263199</v>
          </cell>
          <cell r="E12" t="str">
            <v>Atm Infonet Super 6 Laurelty Luque</v>
          </cell>
          <cell r="F12">
            <v>291100000</v>
          </cell>
          <cell r="G12">
            <v>0</v>
          </cell>
          <cell r="H12">
            <v>0</v>
          </cell>
          <cell r="I12">
            <v>291100000</v>
          </cell>
          <cell r="J12" t="str">
            <v>ACTIVO</v>
          </cell>
          <cell r="K12" t="str">
            <v>DISPONIBILIDADES</v>
          </cell>
          <cell r="L12" t="str">
            <v>Caja</v>
          </cell>
        </row>
        <row r="13">
          <cell r="D13" t="str">
            <v>111101010263299</v>
          </cell>
          <cell r="E13" t="str">
            <v>Atm Infonet Copetrol Luque (4to Barrio)</v>
          </cell>
          <cell r="F13">
            <v>482700000</v>
          </cell>
          <cell r="G13">
            <v>0</v>
          </cell>
          <cell r="H13">
            <v>0</v>
          </cell>
          <cell r="I13">
            <v>482700000</v>
          </cell>
          <cell r="J13" t="str">
            <v>ACTIVO</v>
          </cell>
          <cell r="K13" t="str">
            <v>DISPONIBILIDADES</v>
          </cell>
          <cell r="L13" t="str">
            <v>Caja</v>
          </cell>
        </row>
        <row r="14">
          <cell r="D14" t="str">
            <v>111101010263599</v>
          </cell>
          <cell r="E14" t="str">
            <v>Atm Infonet Supermercado Stock Ypané</v>
          </cell>
          <cell r="F14">
            <v>331900000</v>
          </cell>
          <cell r="G14">
            <v>0</v>
          </cell>
          <cell r="H14">
            <v>0</v>
          </cell>
          <cell r="I14">
            <v>331900000</v>
          </cell>
          <cell r="J14" t="str">
            <v>ACTIVO</v>
          </cell>
          <cell r="K14" t="str">
            <v>DISPONIBILIDADES</v>
          </cell>
          <cell r="L14" t="str">
            <v>Caja</v>
          </cell>
        </row>
        <row r="15">
          <cell r="D15" t="str">
            <v>111101010263699</v>
          </cell>
          <cell r="E15" t="str">
            <v>Atm Infonet Supermercado Stock Guarambaré</v>
          </cell>
          <cell r="F15">
            <v>527900000</v>
          </cell>
          <cell r="G15">
            <v>0</v>
          </cell>
          <cell r="H15">
            <v>0</v>
          </cell>
          <cell r="I15">
            <v>527900000</v>
          </cell>
          <cell r="J15" t="str">
            <v>ACTIVO</v>
          </cell>
          <cell r="K15" t="str">
            <v>DISPONIBILIDADES</v>
          </cell>
          <cell r="L15" t="str">
            <v>Caja</v>
          </cell>
        </row>
        <row r="16">
          <cell r="D16" t="str">
            <v>111101010263799</v>
          </cell>
          <cell r="E16" t="str">
            <v>Atm Infonet Agencia Villeta</v>
          </cell>
          <cell r="F16">
            <v>304300000</v>
          </cell>
          <cell r="G16">
            <v>0</v>
          </cell>
          <cell r="H16">
            <v>0</v>
          </cell>
          <cell r="I16">
            <v>304300000</v>
          </cell>
          <cell r="J16" t="str">
            <v>ACTIVO</v>
          </cell>
          <cell r="K16" t="str">
            <v>DISPONIBILIDADES</v>
          </cell>
          <cell r="L16" t="str">
            <v>Caja</v>
          </cell>
        </row>
        <row r="17">
          <cell r="D17" t="str">
            <v>111101010263899</v>
          </cell>
          <cell r="E17" t="str">
            <v>Atm Infonet Biggie Von Polesky</v>
          </cell>
          <cell r="F17">
            <v>389950000</v>
          </cell>
          <cell r="G17">
            <v>0</v>
          </cell>
          <cell r="H17">
            <v>0</v>
          </cell>
          <cell r="I17">
            <v>389950000</v>
          </cell>
          <cell r="J17" t="str">
            <v>ACTIVO</v>
          </cell>
          <cell r="K17" t="str">
            <v>DISPONIBILIDADES</v>
          </cell>
          <cell r="L17" t="str">
            <v>Caja</v>
          </cell>
        </row>
        <row r="18">
          <cell r="D18" t="str">
            <v>111101010263999</v>
          </cell>
          <cell r="E18" t="str">
            <v>Atm Infonet Biggie Villa Elisa</v>
          </cell>
          <cell r="F18">
            <v>87400000</v>
          </cell>
          <cell r="G18">
            <v>0</v>
          </cell>
          <cell r="H18">
            <v>0</v>
          </cell>
          <cell r="I18">
            <v>87400000</v>
          </cell>
          <cell r="J18" t="str">
            <v>ACTIVO</v>
          </cell>
          <cell r="K18" t="str">
            <v>DISPONIBILIDADES</v>
          </cell>
          <cell r="L18" t="str">
            <v>Caja</v>
          </cell>
        </row>
        <row r="19">
          <cell r="D19" t="str">
            <v>111101010264099</v>
          </cell>
          <cell r="E19" t="str">
            <v>Atm Infonet Supermercado el Pueblo San Vicente</v>
          </cell>
          <cell r="F19">
            <v>26350000</v>
          </cell>
          <cell r="G19">
            <v>0</v>
          </cell>
          <cell r="H19">
            <v>0</v>
          </cell>
          <cell r="I19">
            <v>26350000</v>
          </cell>
          <cell r="J19" t="str">
            <v>ACTIVO</v>
          </cell>
          <cell r="K19" t="str">
            <v>DISPONIBILIDADES</v>
          </cell>
          <cell r="L19" t="str">
            <v>Caja</v>
          </cell>
        </row>
        <row r="20">
          <cell r="D20" t="str">
            <v>111101010264199</v>
          </cell>
          <cell r="E20" t="str">
            <v>Atm Infonet Ips Constitución</v>
          </cell>
          <cell r="F20">
            <v>263300000</v>
          </cell>
          <cell r="G20">
            <v>0</v>
          </cell>
          <cell r="H20">
            <v>0</v>
          </cell>
          <cell r="I20">
            <v>263300000</v>
          </cell>
          <cell r="J20" t="str">
            <v>ACTIVO</v>
          </cell>
          <cell r="K20" t="str">
            <v>DISPONIBILIDADES</v>
          </cell>
          <cell r="L20" t="str">
            <v>Caja</v>
          </cell>
        </row>
        <row r="21">
          <cell r="D21" t="str">
            <v>111101010264299</v>
          </cell>
          <cell r="E21" t="str">
            <v>Atm Infonet Petropar 11 de Setiembre</v>
          </cell>
          <cell r="F21">
            <v>524450000</v>
          </cell>
          <cell r="G21">
            <v>0</v>
          </cell>
          <cell r="H21">
            <v>0</v>
          </cell>
          <cell r="I21">
            <v>524450000</v>
          </cell>
          <cell r="J21" t="str">
            <v>ACTIVO</v>
          </cell>
          <cell r="K21" t="str">
            <v>DISPONIBILIDADES</v>
          </cell>
          <cell r="L21" t="str">
            <v>Caja</v>
          </cell>
        </row>
        <row r="22">
          <cell r="D22" t="str">
            <v>111101010264399</v>
          </cell>
          <cell r="E22" t="str">
            <v>Atm Infonet Biggie Express Seiferheld</v>
          </cell>
          <cell r="F22">
            <v>546900000</v>
          </cell>
          <cell r="G22">
            <v>0</v>
          </cell>
          <cell r="H22">
            <v>0</v>
          </cell>
          <cell r="I22">
            <v>546900000</v>
          </cell>
          <cell r="J22" t="str">
            <v>ACTIVO</v>
          </cell>
          <cell r="K22" t="str">
            <v>DISPONIBILIDADES</v>
          </cell>
          <cell r="L22" t="str">
            <v>Caja</v>
          </cell>
        </row>
        <row r="23">
          <cell r="D23" t="str">
            <v>111101010264499</v>
          </cell>
          <cell r="E23" t="str">
            <v>Atm Infonet Copetrol 11 de Setiembre Zavala Cue</v>
          </cell>
          <cell r="F23">
            <v>467150000</v>
          </cell>
          <cell r="G23">
            <v>0</v>
          </cell>
          <cell r="H23">
            <v>0</v>
          </cell>
          <cell r="I23">
            <v>467150000</v>
          </cell>
          <cell r="J23" t="str">
            <v>ACTIVO</v>
          </cell>
          <cell r="K23" t="str">
            <v>DISPONIBILIDADES</v>
          </cell>
          <cell r="L23" t="str">
            <v>Caja</v>
          </cell>
        </row>
        <row r="24">
          <cell r="D24" t="str">
            <v>111101010264599</v>
          </cell>
          <cell r="E24" t="str">
            <v>Atm Infonet Supermercado Kingo</v>
          </cell>
          <cell r="F24">
            <v>28250000</v>
          </cell>
          <cell r="G24">
            <v>0</v>
          </cell>
          <cell r="H24">
            <v>0</v>
          </cell>
          <cell r="I24">
            <v>28250000</v>
          </cell>
          <cell r="J24" t="str">
            <v>ACTIVO</v>
          </cell>
          <cell r="K24" t="str">
            <v>DISPONIBILIDADES</v>
          </cell>
          <cell r="L24" t="str">
            <v>Caja</v>
          </cell>
        </row>
        <row r="25">
          <cell r="D25" t="str">
            <v>111101010264699</v>
          </cell>
          <cell r="E25" t="str">
            <v>Atm Infonet Ips Central</v>
          </cell>
          <cell r="F25">
            <v>354750000</v>
          </cell>
          <cell r="G25">
            <v>0</v>
          </cell>
          <cell r="H25">
            <v>0</v>
          </cell>
          <cell r="I25">
            <v>354750000</v>
          </cell>
          <cell r="J25" t="str">
            <v>ACTIVO</v>
          </cell>
          <cell r="K25" t="str">
            <v>DISPONIBILIDADES</v>
          </cell>
          <cell r="L25" t="str">
            <v>Caja</v>
          </cell>
        </row>
        <row r="26">
          <cell r="D26" t="str">
            <v>111101010264799</v>
          </cell>
          <cell r="E26" t="str">
            <v>Atm Infonet Shopping Mcal. Lopez</v>
          </cell>
          <cell r="F26">
            <v>299630000</v>
          </cell>
          <cell r="G26">
            <v>0</v>
          </cell>
          <cell r="H26">
            <v>0</v>
          </cell>
          <cell r="I26">
            <v>299630000</v>
          </cell>
          <cell r="J26" t="str">
            <v>ACTIVO</v>
          </cell>
          <cell r="K26" t="str">
            <v>DISPONIBILIDADES</v>
          </cell>
          <cell r="L26" t="str">
            <v>Caja</v>
          </cell>
        </row>
        <row r="27">
          <cell r="D27" t="str">
            <v>111101010264899</v>
          </cell>
          <cell r="E27" t="str">
            <v>Atm Infonet Sanatorio San Roque</v>
          </cell>
          <cell r="F27">
            <v>186900000</v>
          </cell>
          <cell r="G27">
            <v>0</v>
          </cell>
          <cell r="H27">
            <v>0</v>
          </cell>
          <cell r="I27">
            <v>186900000</v>
          </cell>
          <cell r="J27" t="str">
            <v>ACTIVO</v>
          </cell>
          <cell r="K27" t="str">
            <v>DISPONIBILIDADES</v>
          </cell>
          <cell r="L27" t="str">
            <v>Caja</v>
          </cell>
        </row>
        <row r="28">
          <cell r="D28" t="str">
            <v>111101010264999</v>
          </cell>
          <cell r="E28" t="str">
            <v>Atm Infonet Petrobras Zeballos Cue</v>
          </cell>
          <cell r="F28">
            <v>336350000</v>
          </cell>
          <cell r="G28">
            <v>0</v>
          </cell>
          <cell r="H28">
            <v>0</v>
          </cell>
          <cell r="I28">
            <v>336350000</v>
          </cell>
          <cell r="J28" t="str">
            <v>ACTIVO</v>
          </cell>
          <cell r="K28" t="str">
            <v>DISPONIBILIDADES</v>
          </cell>
          <cell r="L28" t="str">
            <v>Caja</v>
          </cell>
        </row>
        <row r="29">
          <cell r="D29" t="str">
            <v>111101010265099</v>
          </cell>
          <cell r="E29" t="str">
            <v>Atm Infonet Galería Bonanza - Mercado 4</v>
          </cell>
          <cell r="F29">
            <v>407550000</v>
          </cell>
          <cell r="G29">
            <v>0</v>
          </cell>
          <cell r="H29">
            <v>0</v>
          </cell>
          <cell r="I29">
            <v>407550000</v>
          </cell>
          <cell r="J29" t="str">
            <v>ACTIVO</v>
          </cell>
          <cell r="K29" t="str">
            <v>DISPONIBILIDADES</v>
          </cell>
          <cell r="L29" t="str">
            <v>Caja</v>
          </cell>
        </row>
        <row r="30">
          <cell r="D30" t="str">
            <v>111101010265199</v>
          </cell>
          <cell r="E30" t="str">
            <v>Atm Infonet Hall Shopping Villamorra</v>
          </cell>
          <cell r="F30">
            <v>325200000</v>
          </cell>
          <cell r="G30">
            <v>0</v>
          </cell>
          <cell r="H30">
            <v>0</v>
          </cell>
          <cell r="I30">
            <v>325200000</v>
          </cell>
          <cell r="J30" t="str">
            <v>ACTIVO</v>
          </cell>
          <cell r="K30" t="str">
            <v>DISPONIBILIDADES</v>
          </cell>
          <cell r="L30" t="str">
            <v>Caja</v>
          </cell>
        </row>
        <row r="31">
          <cell r="D31" t="str">
            <v>111101010265299</v>
          </cell>
          <cell r="E31" t="str">
            <v>Atm Infonet Biggie Express Rca. Argentina</v>
          </cell>
          <cell r="F31">
            <v>513400000</v>
          </cell>
          <cell r="G31">
            <v>0</v>
          </cell>
          <cell r="H31">
            <v>0</v>
          </cell>
          <cell r="I31">
            <v>513400000</v>
          </cell>
          <cell r="J31" t="str">
            <v>ACTIVO</v>
          </cell>
          <cell r="K31" t="str">
            <v>DISPONIBILIDADES</v>
          </cell>
          <cell r="L31" t="str">
            <v>Caja</v>
          </cell>
        </row>
        <row r="32">
          <cell r="D32" t="str">
            <v>111101010265399</v>
          </cell>
          <cell r="E32" t="str">
            <v>Atm Infonet Biggie Bruno Guggiari</v>
          </cell>
          <cell r="F32">
            <v>138200000</v>
          </cell>
          <cell r="G32">
            <v>0</v>
          </cell>
          <cell r="H32">
            <v>0</v>
          </cell>
          <cell r="I32">
            <v>138200000</v>
          </cell>
          <cell r="J32" t="str">
            <v>ACTIVO</v>
          </cell>
          <cell r="K32" t="str">
            <v>DISPONIBILIDADES</v>
          </cell>
          <cell r="L32" t="str">
            <v>Caja</v>
          </cell>
        </row>
        <row r="33">
          <cell r="D33" t="str">
            <v>111101010265499</v>
          </cell>
          <cell r="E33" t="str">
            <v>Atm Infonet Biggie Express Argaña Lambaré</v>
          </cell>
          <cell r="F33">
            <v>547650000</v>
          </cell>
          <cell r="G33">
            <v>0</v>
          </cell>
          <cell r="H33">
            <v>0</v>
          </cell>
          <cell r="I33">
            <v>547650000</v>
          </cell>
          <cell r="J33" t="str">
            <v>ACTIVO</v>
          </cell>
          <cell r="K33" t="str">
            <v>DISPONIBILIDADES</v>
          </cell>
          <cell r="L33" t="str">
            <v>Caja</v>
          </cell>
        </row>
        <row r="34">
          <cell r="D34" t="str">
            <v>111101010265599</v>
          </cell>
          <cell r="E34" t="str">
            <v>Atm Infonet Biggie Carretera de López</v>
          </cell>
          <cell r="F34">
            <v>468500000</v>
          </cell>
          <cell r="G34">
            <v>0</v>
          </cell>
          <cell r="H34">
            <v>0</v>
          </cell>
          <cell r="I34">
            <v>468500000</v>
          </cell>
          <cell r="J34" t="str">
            <v>ACTIVO</v>
          </cell>
          <cell r="K34" t="str">
            <v>DISPONIBILIDADES</v>
          </cell>
          <cell r="L34" t="str">
            <v>Caja</v>
          </cell>
        </row>
        <row r="35">
          <cell r="D35" t="str">
            <v>111101010265699</v>
          </cell>
          <cell r="E35" t="str">
            <v>Atm Infonet Lago Shoppind - Ciudad del Este</v>
          </cell>
          <cell r="F35">
            <v>478500000</v>
          </cell>
          <cell r="G35">
            <v>0</v>
          </cell>
          <cell r="H35">
            <v>0</v>
          </cell>
          <cell r="I35">
            <v>478500000</v>
          </cell>
          <cell r="J35" t="str">
            <v>ACTIVO</v>
          </cell>
          <cell r="K35" t="str">
            <v>DISPONIBILIDADES</v>
          </cell>
          <cell r="L35" t="str">
            <v>Caja</v>
          </cell>
        </row>
        <row r="36">
          <cell r="D36" t="str">
            <v>111101010265799</v>
          </cell>
          <cell r="E36" t="str">
            <v>Atm Infonet Estación Roev Hernandarias</v>
          </cell>
          <cell r="F36">
            <v>136200000</v>
          </cell>
          <cell r="G36">
            <v>0</v>
          </cell>
          <cell r="H36">
            <v>0</v>
          </cell>
          <cell r="I36">
            <v>136200000</v>
          </cell>
          <cell r="J36" t="str">
            <v>ACTIVO</v>
          </cell>
          <cell r="K36" t="str">
            <v>DISPONIBILIDADES</v>
          </cell>
          <cell r="L36" t="str">
            <v>Caja</v>
          </cell>
        </row>
        <row r="37">
          <cell r="D37" t="str">
            <v>111101010265899</v>
          </cell>
          <cell r="E37" t="str">
            <v>Atm Infonet Copetrol - Itauguá</v>
          </cell>
          <cell r="F37">
            <v>15150000</v>
          </cell>
          <cell r="G37">
            <v>0</v>
          </cell>
          <cell r="H37">
            <v>0</v>
          </cell>
          <cell r="I37">
            <v>15150000</v>
          </cell>
          <cell r="J37" t="str">
            <v>ACTIVO</v>
          </cell>
          <cell r="K37" t="str">
            <v>DISPONIBILIDADES</v>
          </cell>
          <cell r="L37" t="str">
            <v>Caja</v>
          </cell>
        </row>
        <row r="38">
          <cell r="D38" t="str">
            <v>111101010265999</v>
          </cell>
          <cell r="E38" t="str">
            <v>Atm Infonet Nuevo Super Caacupé</v>
          </cell>
          <cell r="F38">
            <v>28350000</v>
          </cell>
          <cell r="G38">
            <v>0</v>
          </cell>
          <cell r="H38">
            <v>0</v>
          </cell>
          <cell r="I38">
            <v>28350000</v>
          </cell>
          <cell r="J38" t="str">
            <v>ACTIVO</v>
          </cell>
          <cell r="K38" t="str">
            <v>DISPONIBILIDADES</v>
          </cell>
          <cell r="L38" t="str">
            <v>Caja</v>
          </cell>
        </row>
        <row r="39">
          <cell r="D39" t="str">
            <v>111101010266099</v>
          </cell>
          <cell r="E39" t="str">
            <v>Atm Infonet Agencia Paraguari</v>
          </cell>
          <cell r="F39">
            <v>20800000</v>
          </cell>
          <cell r="G39">
            <v>0</v>
          </cell>
          <cell r="H39">
            <v>0</v>
          </cell>
          <cell r="I39">
            <v>20800000</v>
          </cell>
          <cell r="J39" t="str">
            <v>ACTIVO</v>
          </cell>
          <cell r="K39" t="str">
            <v>DISPONIBILIDADES</v>
          </cell>
          <cell r="L39" t="str">
            <v>Caja</v>
          </cell>
        </row>
        <row r="40">
          <cell r="D40" t="str">
            <v>111101010266199</v>
          </cell>
          <cell r="E40" t="str">
            <v>Atm Infonet Biggie Express Loma Pyta</v>
          </cell>
          <cell r="F40">
            <v>387900000</v>
          </cell>
          <cell r="G40">
            <v>0</v>
          </cell>
          <cell r="H40">
            <v>0</v>
          </cell>
          <cell r="I40">
            <v>387900000</v>
          </cell>
          <cell r="J40" t="str">
            <v>ACTIVO</v>
          </cell>
          <cell r="K40" t="str">
            <v>DISPONIBILIDADES</v>
          </cell>
          <cell r="L40" t="str">
            <v>Caja</v>
          </cell>
        </row>
        <row r="41">
          <cell r="D41" t="str">
            <v>111101010266299</v>
          </cell>
          <cell r="E41" t="str">
            <v>Atm Infonet Hipermercado Luisito Mra</v>
          </cell>
          <cell r="F41">
            <v>206400000</v>
          </cell>
          <cell r="G41">
            <v>0</v>
          </cell>
          <cell r="H41">
            <v>0</v>
          </cell>
          <cell r="I41">
            <v>206400000</v>
          </cell>
          <cell r="J41" t="str">
            <v>ACTIVO</v>
          </cell>
          <cell r="K41" t="str">
            <v>DISPONIBILIDADES</v>
          </cell>
          <cell r="L41" t="str">
            <v>Caja</v>
          </cell>
        </row>
        <row r="42">
          <cell r="D42" t="str">
            <v>111101010266399</v>
          </cell>
          <cell r="E42" t="str">
            <v>Atm Infonet Supermercado los Jardines de la Ciudad de Limpio</v>
          </cell>
          <cell r="F42">
            <v>302100000</v>
          </cell>
          <cell r="G42">
            <v>0</v>
          </cell>
          <cell r="H42">
            <v>0</v>
          </cell>
          <cell r="I42">
            <v>302100000</v>
          </cell>
          <cell r="J42" t="str">
            <v>ACTIVO</v>
          </cell>
          <cell r="K42" t="str">
            <v>DISPONIBILIDADES</v>
          </cell>
          <cell r="L42" t="str">
            <v>Caja</v>
          </cell>
        </row>
        <row r="43">
          <cell r="D43" t="str">
            <v>111101010266499</v>
          </cell>
          <cell r="E43" t="str">
            <v>Atm Infonet Comercial el Peque - Emboscada</v>
          </cell>
          <cell r="F43">
            <v>418200000</v>
          </cell>
          <cell r="G43">
            <v>0</v>
          </cell>
          <cell r="H43">
            <v>0</v>
          </cell>
          <cell r="I43">
            <v>418200000</v>
          </cell>
          <cell r="J43" t="str">
            <v>ACTIVO</v>
          </cell>
          <cell r="K43" t="str">
            <v>DISPONIBILIDADES</v>
          </cell>
          <cell r="L43" t="str">
            <v>Caja</v>
          </cell>
        </row>
        <row r="44">
          <cell r="D44" t="str">
            <v>111101010266599</v>
          </cell>
          <cell r="E44" t="str">
            <v>Atm Infonet Agencia Villeta 2</v>
          </cell>
          <cell r="F44">
            <v>803500000</v>
          </cell>
          <cell r="G44">
            <v>0</v>
          </cell>
          <cell r="H44">
            <v>0</v>
          </cell>
          <cell r="I44">
            <v>803500000</v>
          </cell>
          <cell r="J44" t="str">
            <v>ACTIVO</v>
          </cell>
          <cell r="K44" t="str">
            <v>DISPONIBILIDADES</v>
          </cell>
          <cell r="L44" t="str">
            <v>Caja</v>
          </cell>
        </row>
        <row r="45">
          <cell r="D45" t="str">
            <v>111101010266799</v>
          </cell>
          <cell r="E45" t="str">
            <v>Atm Infonet Universidad Católica de Asunción</v>
          </cell>
          <cell r="F45">
            <v>350400000</v>
          </cell>
          <cell r="G45">
            <v>0</v>
          </cell>
          <cell r="H45">
            <v>0</v>
          </cell>
          <cell r="I45">
            <v>350400000</v>
          </cell>
          <cell r="J45" t="str">
            <v>ACTIVO</v>
          </cell>
          <cell r="K45" t="str">
            <v>DISPONIBILIDADES</v>
          </cell>
          <cell r="L45" t="str">
            <v>Caja</v>
          </cell>
        </row>
        <row r="46">
          <cell r="D46" t="str">
            <v>111101010266999</v>
          </cell>
          <cell r="E46" t="str">
            <v>Atm Infonet Cooperativa 24 de Octubre</v>
          </cell>
          <cell r="F46">
            <v>81600000</v>
          </cell>
          <cell r="G46">
            <v>0</v>
          </cell>
          <cell r="H46">
            <v>0</v>
          </cell>
          <cell r="I46">
            <v>81600000</v>
          </cell>
          <cell r="J46" t="str">
            <v>ACTIVO</v>
          </cell>
          <cell r="K46" t="str">
            <v>DISPONIBILIDADES</v>
          </cell>
          <cell r="L46" t="str">
            <v>Caja</v>
          </cell>
        </row>
        <row r="47">
          <cell r="D47" t="str">
            <v>111101010267099</v>
          </cell>
          <cell r="E47" t="str">
            <v>Atm 703 Luisito Ñemby</v>
          </cell>
          <cell r="F47">
            <v>609300000</v>
          </cell>
          <cell r="G47">
            <v>0</v>
          </cell>
          <cell r="H47">
            <v>0</v>
          </cell>
          <cell r="I47">
            <v>609300000</v>
          </cell>
          <cell r="J47" t="str">
            <v>ACTIVO</v>
          </cell>
          <cell r="K47" t="str">
            <v>DISPONIBILIDADES</v>
          </cell>
          <cell r="L47" t="str">
            <v>Caja</v>
          </cell>
        </row>
        <row r="48">
          <cell r="D48" t="str">
            <v>111101010267199</v>
          </cell>
          <cell r="E48" t="str">
            <v>Atm 704 Luisito Ñemby Ii</v>
          </cell>
          <cell r="F48">
            <v>582200000</v>
          </cell>
          <cell r="G48">
            <v>0</v>
          </cell>
          <cell r="H48">
            <v>0</v>
          </cell>
          <cell r="I48">
            <v>582200000</v>
          </cell>
          <cell r="J48" t="str">
            <v>ACTIVO</v>
          </cell>
          <cell r="K48" t="str">
            <v>DISPONIBILIDADES</v>
          </cell>
          <cell r="L48" t="str">
            <v>Caja</v>
          </cell>
        </row>
        <row r="49">
          <cell r="D49" t="str">
            <v>111101010267299</v>
          </cell>
          <cell r="E49" t="str">
            <v>Atm 977  Shopping D Coronel Oviedo</v>
          </cell>
          <cell r="F49">
            <v>203600000</v>
          </cell>
          <cell r="G49">
            <v>0</v>
          </cell>
          <cell r="H49">
            <v>0</v>
          </cell>
          <cell r="I49">
            <v>203600000</v>
          </cell>
          <cell r="J49" t="str">
            <v>ACTIVO</v>
          </cell>
          <cell r="K49" t="str">
            <v>DISPONIBILIDADES</v>
          </cell>
          <cell r="L49" t="str">
            <v>Caja</v>
          </cell>
        </row>
        <row r="50">
          <cell r="D50" t="str">
            <v>111101030100099</v>
          </cell>
          <cell r="E50" t="str">
            <v>Atesoramiento Prosegur Atm-Asuncion</v>
          </cell>
          <cell r="F50">
            <v>3872498000</v>
          </cell>
          <cell r="G50">
            <v>0</v>
          </cell>
          <cell r="H50">
            <v>0</v>
          </cell>
          <cell r="I50">
            <v>3872498000</v>
          </cell>
          <cell r="J50" t="str">
            <v>ACTIVO</v>
          </cell>
          <cell r="K50" t="str">
            <v>DISPONIBILIDADES</v>
          </cell>
          <cell r="L50" t="str">
            <v>Caja</v>
          </cell>
        </row>
        <row r="51">
          <cell r="D51" t="str">
            <v>111101030100101</v>
          </cell>
          <cell r="E51" t="str">
            <v>Dinero en Transito Prosegur Usd</v>
          </cell>
          <cell r="F51">
            <v>0</v>
          </cell>
          <cell r="G51">
            <v>1146736</v>
          </cell>
          <cell r="H51">
            <v>8943669281</v>
          </cell>
          <cell r="I51">
            <v>8943669281</v>
          </cell>
          <cell r="J51" t="str">
            <v>ACTIVO</v>
          </cell>
          <cell r="K51" t="str">
            <v>DISPONIBILIDADES</v>
          </cell>
          <cell r="L51" t="str">
            <v>Caja</v>
          </cell>
        </row>
        <row r="52">
          <cell r="D52" t="str">
            <v>111101030100109</v>
          </cell>
          <cell r="E52" t="str">
            <v>Atesoramiento- Prosegur Asuncion Reales</v>
          </cell>
          <cell r="F52">
            <v>0</v>
          </cell>
          <cell r="G52">
            <v>970</v>
          </cell>
          <cell r="H52">
            <v>1392134</v>
          </cell>
          <cell r="I52">
            <v>1392134</v>
          </cell>
          <cell r="J52" t="str">
            <v>ACTIVO</v>
          </cell>
          <cell r="K52" t="str">
            <v>DISPONIBILIDADES</v>
          </cell>
          <cell r="L52" t="str">
            <v>Caja</v>
          </cell>
        </row>
        <row r="53">
          <cell r="D53" t="str">
            <v>111101030100110</v>
          </cell>
          <cell r="E53" t="str">
            <v>Atesoramiento- Prosegur Asuncion Pesos</v>
          </cell>
          <cell r="F53">
            <v>0</v>
          </cell>
          <cell r="G53">
            <v>14260</v>
          </cell>
          <cell r="H53">
            <v>114936</v>
          </cell>
          <cell r="I53">
            <v>114936</v>
          </cell>
          <cell r="J53" t="str">
            <v>ACTIVO</v>
          </cell>
          <cell r="K53" t="str">
            <v>DISPONIBILIDADES</v>
          </cell>
          <cell r="L53" t="str">
            <v>Caja</v>
          </cell>
        </row>
        <row r="54">
          <cell r="D54" t="str">
            <v>111101030100159</v>
          </cell>
          <cell r="E54" t="str">
            <v>Atesoramiento- Prosegur Asuncion Euros</v>
          </cell>
          <cell r="F54">
            <v>0</v>
          </cell>
          <cell r="G54">
            <v>6160</v>
          </cell>
          <cell r="H54">
            <v>53616332</v>
          </cell>
          <cell r="I54">
            <v>53616332</v>
          </cell>
          <cell r="J54" t="str">
            <v>ACTIVO</v>
          </cell>
          <cell r="K54" t="str">
            <v>DISPONIBILIDADES</v>
          </cell>
          <cell r="L54" t="str">
            <v>Caja</v>
          </cell>
        </row>
        <row r="55">
          <cell r="D55" t="str">
            <v>111101030100199</v>
          </cell>
          <cell r="E55" t="str">
            <v>Dinero en Tránsito Ates. Prosegur</v>
          </cell>
          <cell r="F55">
            <v>30176160650</v>
          </cell>
          <cell r="G55">
            <v>0</v>
          </cell>
          <cell r="H55">
            <v>0</v>
          </cell>
          <cell r="I55">
            <v>30176160650</v>
          </cell>
          <cell r="J55" t="str">
            <v>ACTIVO</v>
          </cell>
          <cell r="K55" t="str">
            <v>DISPONIBILIDADES</v>
          </cell>
          <cell r="L55" t="str">
            <v>Caja</v>
          </cell>
        </row>
        <row r="56">
          <cell r="D56" t="str">
            <v>111101030100201</v>
          </cell>
          <cell r="E56" t="str">
            <v>Atesoramiento- Prosegur Encarnacion Me</v>
          </cell>
          <cell r="F56">
            <v>0</v>
          </cell>
          <cell r="G56">
            <v>421755</v>
          </cell>
          <cell r="H56">
            <v>3289368466</v>
          </cell>
          <cell r="I56">
            <v>3289368466</v>
          </cell>
          <cell r="J56" t="str">
            <v>ACTIVO</v>
          </cell>
          <cell r="K56" t="str">
            <v>DISPONIBILIDADES</v>
          </cell>
          <cell r="L56" t="str">
            <v>Caja</v>
          </cell>
        </row>
        <row r="57">
          <cell r="D57" t="str">
            <v>111101030100299</v>
          </cell>
          <cell r="E57" t="str">
            <v>Atesoramiento-Prosegur Asuncion</v>
          </cell>
          <cell r="F57">
            <v>1469045366</v>
          </cell>
          <cell r="G57">
            <v>0</v>
          </cell>
          <cell r="H57">
            <v>0</v>
          </cell>
          <cell r="I57">
            <v>1469045366</v>
          </cell>
          <cell r="J57" t="str">
            <v>ACTIVO</v>
          </cell>
          <cell r="K57" t="str">
            <v>DISPONIBILIDADES</v>
          </cell>
          <cell r="L57" t="str">
            <v>Caja</v>
          </cell>
        </row>
        <row r="58">
          <cell r="D58" t="str">
            <v>111101030100301</v>
          </cell>
          <cell r="E58" t="str">
            <v>Atesoramiento- Prosegur Asuncion Me</v>
          </cell>
          <cell r="F58">
            <v>0</v>
          </cell>
          <cell r="G58">
            <v>2171550</v>
          </cell>
          <cell r="H58">
            <v>16936439622</v>
          </cell>
          <cell r="I58">
            <v>16936439622</v>
          </cell>
          <cell r="J58" t="str">
            <v>ACTIVO</v>
          </cell>
          <cell r="K58" t="str">
            <v>DISPONIBILIDADES</v>
          </cell>
          <cell r="L58" t="str">
            <v>Caja</v>
          </cell>
        </row>
        <row r="59">
          <cell r="D59" t="str">
            <v>111101030100399</v>
          </cell>
          <cell r="E59" t="str">
            <v>Atesoramiento-Prosegur Encarnacion</v>
          </cell>
          <cell r="F59">
            <v>1236698200</v>
          </cell>
          <cell r="G59">
            <v>0</v>
          </cell>
          <cell r="H59">
            <v>0</v>
          </cell>
          <cell r="I59">
            <v>1236698200</v>
          </cell>
          <cell r="J59" t="str">
            <v>ACTIVO</v>
          </cell>
          <cell r="K59" t="str">
            <v>DISPONIBILIDADES</v>
          </cell>
          <cell r="L59" t="str">
            <v>Caja</v>
          </cell>
        </row>
        <row r="60">
          <cell r="D60" t="str">
            <v>111101030100401</v>
          </cell>
          <cell r="E60" t="str">
            <v>Atesoramiento- Prosegur Cnel. Oviedo Me</v>
          </cell>
          <cell r="F60">
            <v>0</v>
          </cell>
          <cell r="G60">
            <v>410000</v>
          </cell>
          <cell r="H60">
            <v>3197688400</v>
          </cell>
          <cell r="I60">
            <v>3197688400</v>
          </cell>
          <cell r="J60" t="str">
            <v>ACTIVO</v>
          </cell>
          <cell r="K60" t="str">
            <v>DISPONIBILIDADES</v>
          </cell>
          <cell r="L60" t="str">
            <v>Caja</v>
          </cell>
        </row>
        <row r="61">
          <cell r="D61" t="str">
            <v>111101030100499</v>
          </cell>
          <cell r="E61" t="str">
            <v>Atesoramiento-Prosegur Cnel.Oviedo</v>
          </cell>
          <cell r="F61">
            <v>2510832650</v>
          </cell>
          <cell r="G61">
            <v>0</v>
          </cell>
          <cell r="H61">
            <v>0</v>
          </cell>
          <cell r="I61">
            <v>2510832650</v>
          </cell>
          <cell r="J61" t="str">
            <v>ACTIVO</v>
          </cell>
          <cell r="K61" t="str">
            <v>DISPONIBILIDADES</v>
          </cell>
          <cell r="L61" t="str">
            <v>Caja</v>
          </cell>
        </row>
        <row r="62">
          <cell r="D62" t="str">
            <v>111101030100501</v>
          </cell>
          <cell r="E62" t="str">
            <v>Atesoramiento- Prosegur Ciudad del Este Me</v>
          </cell>
          <cell r="F62">
            <v>0</v>
          </cell>
          <cell r="G62">
            <v>92918</v>
          </cell>
          <cell r="H62">
            <v>724689782</v>
          </cell>
          <cell r="I62">
            <v>724689782</v>
          </cell>
          <cell r="J62" t="str">
            <v>ACTIVO</v>
          </cell>
          <cell r="K62" t="str">
            <v>DISPONIBILIDADES</v>
          </cell>
          <cell r="L62" t="str">
            <v>Caja</v>
          </cell>
        </row>
        <row r="63">
          <cell r="D63" t="str">
            <v>111101030100599</v>
          </cell>
          <cell r="E63" t="str">
            <v>Atesoramiento-Prosegur Ciudad del Este</v>
          </cell>
          <cell r="F63">
            <v>2205840750</v>
          </cell>
          <cell r="G63">
            <v>0</v>
          </cell>
          <cell r="H63">
            <v>0</v>
          </cell>
          <cell r="I63">
            <v>2205840750</v>
          </cell>
          <cell r="J63" t="str">
            <v>ACTIVO</v>
          </cell>
          <cell r="K63" t="str">
            <v>DISPONIBILIDADES</v>
          </cell>
          <cell r="L63" t="str">
            <v>Caja</v>
          </cell>
        </row>
        <row r="64">
          <cell r="D64" t="str">
            <v>111101030100699</v>
          </cell>
          <cell r="E64" t="str">
            <v>Atesoramiento-Prosegur Concepcion</v>
          </cell>
          <cell r="F64">
            <v>2188412850</v>
          </cell>
          <cell r="G64">
            <v>0</v>
          </cell>
          <cell r="H64">
            <v>0</v>
          </cell>
          <cell r="I64">
            <v>2188412850</v>
          </cell>
          <cell r="J64" t="str">
            <v>ACTIVO</v>
          </cell>
          <cell r="K64" t="str">
            <v>DISPONIBILIDADES</v>
          </cell>
          <cell r="L64" t="str">
            <v>Caja</v>
          </cell>
        </row>
        <row r="65">
          <cell r="D65" t="str">
            <v>111101030100799</v>
          </cell>
          <cell r="E65" t="str">
            <v>Atesoramiento Yrendague-Asunción</v>
          </cell>
          <cell r="F65">
            <v>10067538821</v>
          </cell>
          <cell r="G65">
            <v>0</v>
          </cell>
          <cell r="H65">
            <v>0</v>
          </cell>
          <cell r="I65">
            <v>10067538821</v>
          </cell>
          <cell r="J65" t="str">
            <v>ACTIVO</v>
          </cell>
          <cell r="K65" t="str">
            <v>DISPONIBILIDADES</v>
          </cell>
          <cell r="L65" t="str">
            <v>Caja</v>
          </cell>
        </row>
        <row r="66">
          <cell r="D66" t="str">
            <v>111101030100899</v>
          </cell>
          <cell r="E66" t="str">
            <v>Atesoramiento Yrendague Atm-Asunción</v>
          </cell>
          <cell r="F66">
            <v>19821250000</v>
          </cell>
          <cell r="G66">
            <v>0</v>
          </cell>
          <cell r="H66">
            <v>0</v>
          </cell>
          <cell r="I66">
            <v>19821250000</v>
          </cell>
          <cell r="J66" t="str">
            <v>ACTIVO</v>
          </cell>
          <cell r="K66" t="str">
            <v>DISPONIBILIDADES</v>
          </cell>
          <cell r="L66" t="str">
            <v>Caja</v>
          </cell>
        </row>
        <row r="67">
          <cell r="D67" t="str">
            <v>111101030100901</v>
          </cell>
          <cell r="E67" t="str">
            <v>Atesoramiento Yrendague-Ciudad del Este Me</v>
          </cell>
          <cell r="F67">
            <v>0</v>
          </cell>
          <cell r="G67">
            <v>35000</v>
          </cell>
          <cell r="H67">
            <v>272973400</v>
          </cell>
          <cell r="I67">
            <v>272973400</v>
          </cell>
          <cell r="J67" t="str">
            <v>ACTIVO</v>
          </cell>
          <cell r="K67" t="str">
            <v>DISPONIBILIDADES</v>
          </cell>
          <cell r="L67" t="str">
            <v>Caja</v>
          </cell>
        </row>
        <row r="68">
          <cell r="D68" t="str">
            <v>111101030100999</v>
          </cell>
          <cell r="E68" t="str">
            <v>Atesoramiento Yrendague-Ciudad del Este Mn</v>
          </cell>
          <cell r="F68">
            <v>1391528500</v>
          </cell>
          <cell r="G68">
            <v>0</v>
          </cell>
          <cell r="H68">
            <v>0</v>
          </cell>
          <cell r="I68">
            <v>1391528500</v>
          </cell>
          <cell r="J68" t="str">
            <v>ACTIVO</v>
          </cell>
          <cell r="K68" t="str">
            <v>DISPONIBILIDADES</v>
          </cell>
          <cell r="L68" t="str">
            <v>Caja</v>
          </cell>
        </row>
        <row r="69">
          <cell r="D69" t="str">
            <v>111101030101001</v>
          </cell>
          <cell r="E69" t="str">
            <v>Atesoramiento Yrendague-Encarnacion Usd</v>
          </cell>
          <cell r="F69">
            <v>0</v>
          </cell>
          <cell r="G69">
            <v>1357000</v>
          </cell>
          <cell r="H69">
            <v>10583568680</v>
          </cell>
          <cell r="I69">
            <v>10583568680</v>
          </cell>
          <cell r="J69" t="str">
            <v>ACTIVO</v>
          </cell>
          <cell r="K69" t="str">
            <v>DISPONIBILIDADES</v>
          </cell>
          <cell r="L69" t="str">
            <v>Caja</v>
          </cell>
        </row>
        <row r="70">
          <cell r="D70" t="str">
            <v>111101030101101</v>
          </cell>
          <cell r="E70" t="str">
            <v>Dinero en Tránsito Ates. Yrendague</v>
          </cell>
          <cell r="F70">
            <v>0</v>
          </cell>
          <cell r="G70">
            <v>3141213</v>
          </cell>
          <cell r="H70">
            <v>24499074078</v>
          </cell>
          <cell r="I70">
            <v>24499074078</v>
          </cell>
          <cell r="J70" t="str">
            <v>ACTIVO</v>
          </cell>
          <cell r="K70" t="str">
            <v>DISPONIBILIDADES</v>
          </cell>
          <cell r="L70" t="str">
            <v>Caja</v>
          </cell>
        </row>
        <row r="71">
          <cell r="D71" t="str">
            <v>111101030101199</v>
          </cell>
          <cell r="E71" t="str">
            <v>Dinero en Tránsito Ates. Yrendague</v>
          </cell>
          <cell r="F71">
            <v>25569167522</v>
          </cell>
          <cell r="G71">
            <v>0</v>
          </cell>
          <cell r="H71">
            <v>0</v>
          </cell>
          <cell r="I71">
            <v>25569167522</v>
          </cell>
          <cell r="J71" t="str">
            <v>ACTIVO</v>
          </cell>
          <cell r="K71" t="str">
            <v>DISPONIBILIDADES</v>
          </cell>
          <cell r="L71" t="str">
            <v>Caja</v>
          </cell>
        </row>
        <row r="72">
          <cell r="D72" t="str">
            <v>111101030101299</v>
          </cell>
          <cell r="E72" t="str">
            <v>Atesoramiento Britimp Seguridad S.A.-Asuncion</v>
          </cell>
          <cell r="F72">
            <v>12429855600</v>
          </cell>
          <cell r="G72">
            <v>0</v>
          </cell>
          <cell r="H72">
            <v>0</v>
          </cell>
          <cell r="I72">
            <v>12429855600</v>
          </cell>
          <cell r="J72" t="str">
            <v>ACTIVO</v>
          </cell>
          <cell r="K72" t="str">
            <v>DISPONIBILIDADES</v>
          </cell>
          <cell r="L72" t="str">
            <v>Caja</v>
          </cell>
        </row>
        <row r="73">
          <cell r="D73" t="str">
            <v>111101030101399</v>
          </cell>
          <cell r="E73" t="str">
            <v>Atesoramiento Britimp Seguridad S.A.-Atm</v>
          </cell>
          <cell r="F73">
            <v>6655723000</v>
          </cell>
          <cell r="G73">
            <v>0</v>
          </cell>
          <cell r="H73">
            <v>0</v>
          </cell>
          <cell r="I73">
            <v>6655723000</v>
          </cell>
          <cell r="J73" t="str">
            <v>ACTIVO</v>
          </cell>
          <cell r="K73" t="str">
            <v>DISPONIBILIDADES</v>
          </cell>
          <cell r="L73" t="str">
            <v>Caja</v>
          </cell>
        </row>
        <row r="74">
          <cell r="D74" t="str">
            <v>111101030101401</v>
          </cell>
          <cell r="E74" t="str">
            <v>Dinero en Transito Wepa Usd- Interior</v>
          </cell>
          <cell r="F74">
            <v>0</v>
          </cell>
          <cell r="G74">
            <v>296157</v>
          </cell>
          <cell r="H74">
            <v>2309799521</v>
          </cell>
          <cell r="I74">
            <v>2309799521</v>
          </cell>
          <cell r="J74" t="str">
            <v>ACTIVO</v>
          </cell>
          <cell r="K74" t="str">
            <v>DISPONIBILIDADES</v>
          </cell>
          <cell r="L74" t="str">
            <v>Caja</v>
          </cell>
        </row>
        <row r="75">
          <cell r="D75" t="str">
            <v>111101030101499</v>
          </cell>
          <cell r="E75" t="str">
            <v>Dinero en Transito Wepa Gs - Interior</v>
          </cell>
          <cell r="F75">
            <v>11391971000</v>
          </cell>
          <cell r="G75">
            <v>0</v>
          </cell>
          <cell r="H75">
            <v>0</v>
          </cell>
          <cell r="I75">
            <v>11391971000</v>
          </cell>
          <cell r="J75" t="str">
            <v>ACTIVO</v>
          </cell>
          <cell r="K75" t="str">
            <v>DISPONIBILIDADES</v>
          </cell>
          <cell r="L75" t="str">
            <v>Caja</v>
          </cell>
        </row>
        <row r="76">
          <cell r="D76" t="str">
            <v>111101030101501</v>
          </cell>
          <cell r="E76" t="str">
            <v>Dinero en Transito Wepa Usd - Central 1</v>
          </cell>
          <cell r="F76">
            <v>0</v>
          </cell>
          <cell r="G76">
            <v>69109</v>
          </cell>
          <cell r="H76">
            <v>538997677</v>
          </cell>
          <cell r="I76">
            <v>538997677</v>
          </cell>
          <cell r="J76" t="str">
            <v>ACTIVO</v>
          </cell>
          <cell r="K76" t="str">
            <v>DISPONIBILIDADES</v>
          </cell>
          <cell r="L76" t="str">
            <v>Caja</v>
          </cell>
        </row>
        <row r="77">
          <cell r="D77" t="str">
            <v>111101030101599</v>
          </cell>
          <cell r="E77" t="str">
            <v>Dinero en Transito Wepa Gs - Central 1</v>
          </cell>
          <cell r="F77">
            <v>5484277000</v>
          </cell>
          <cell r="G77">
            <v>0</v>
          </cell>
          <cell r="H77">
            <v>0</v>
          </cell>
          <cell r="I77">
            <v>5484277000</v>
          </cell>
          <cell r="J77" t="str">
            <v>ACTIVO</v>
          </cell>
          <cell r="K77" t="str">
            <v>DISPONIBILIDADES</v>
          </cell>
          <cell r="L77" t="str">
            <v>Caja</v>
          </cell>
        </row>
        <row r="78">
          <cell r="D78" t="str">
            <v>111101030101601</v>
          </cell>
          <cell r="E78" t="str">
            <v>Dinero en Transito Wepa Usd - Central 2</v>
          </cell>
          <cell r="F78">
            <v>0</v>
          </cell>
          <cell r="G78">
            <v>59520</v>
          </cell>
          <cell r="H78">
            <v>464210765</v>
          </cell>
          <cell r="I78">
            <v>464210765</v>
          </cell>
          <cell r="J78" t="str">
            <v>ACTIVO</v>
          </cell>
          <cell r="K78" t="str">
            <v>DISPONIBILIDADES</v>
          </cell>
          <cell r="L78" t="str">
            <v>Caja</v>
          </cell>
        </row>
        <row r="79">
          <cell r="D79" t="str">
            <v>111101030101699</v>
          </cell>
          <cell r="E79" t="str">
            <v>Dinero en Transito Wepa Gs - Central 2</v>
          </cell>
          <cell r="F79">
            <v>3553995000</v>
          </cell>
          <cell r="G79">
            <v>0</v>
          </cell>
          <cell r="H79">
            <v>0</v>
          </cell>
          <cell r="I79">
            <v>3553995000</v>
          </cell>
          <cell r="J79" t="str">
            <v>ACTIVO</v>
          </cell>
          <cell r="K79" t="str">
            <v>DISPONIBILIDADES</v>
          </cell>
          <cell r="L79" t="str">
            <v>Caja</v>
          </cell>
        </row>
        <row r="80">
          <cell r="D80" t="str">
            <v>111101030101701</v>
          </cell>
          <cell r="E80" t="str">
            <v>Dinero en Transito Wepa Usd- Capital</v>
          </cell>
          <cell r="F80">
            <v>0</v>
          </cell>
          <cell r="G80">
            <v>304716</v>
          </cell>
          <cell r="H80">
            <v>2376553216</v>
          </cell>
          <cell r="I80">
            <v>2376553216</v>
          </cell>
          <cell r="J80" t="str">
            <v>ACTIVO</v>
          </cell>
          <cell r="K80" t="str">
            <v>DISPONIBILIDADES</v>
          </cell>
          <cell r="L80" t="str">
            <v>Caja</v>
          </cell>
        </row>
        <row r="81">
          <cell r="D81" t="str">
            <v>111101030101799</v>
          </cell>
          <cell r="E81" t="str">
            <v>Dinero en Transito Wepa Gs- Capital</v>
          </cell>
          <cell r="F81">
            <v>7724174000</v>
          </cell>
          <cell r="G81">
            <v>0</v>
          </cell>
          <cell r="H81">
            <v>0</v>
          </cell>
          <cell r="I81">
            <v>7724174000</v>
          </cell>
          <cell r="J81" t="str">
            <v>ACTIVO</v>
          </cell>
          <cell r="K81" t="str">
            <v>DISPONIBILIDADES</v>
          </cell>
          <cell r="L81" t="str">
            <v>Caja</v>
          </cell>
        </row>
        <row r="82">
          <cell r="D82" t="str">
            <v>111101030101801</v>
          </cell>
          <cell r="E82" t="str">
            <v>Dinero en Transito-Fortsite</v>
          </cell>
          <cell r="F82">
            <v>0</v>
          </cell>
          <cell r="G82">
            <v>1302966</v>
          </cell>
          <cell r="H82">
            <v>10162144546</v>
          </cell>
          <cell r="I82">
            <v>10162144546</v>
          </cell>
          <cell r="J82" t="str">
            <v>ACTIVO</v>
          </cell>
          <cell r="K82" t="str">
            <v>DISPONIBILIDADES</v>
          </cell>
          <cell r="L82" t="str">
            <v>Caja</v>
          </cell>
        </row>
        <row r="83">
          <cell r="D83" t="str">
            <v>111101030101899</v>
          </cell>
          <cell r="E83" t="str">
            <v>Dinero en Transito-Fortsite</v>
          </cell>
          <cell r="F83">
            <v>18436844000</v>
          </cell>
          <cell r="G83">
            <v>0</v>
          </cell>
          <cell r="H83">
            <v>0</v>
          </cell>
          <cell r="I83">
            <v>18436844000</v>
          </cell>
          <cell r="J83" t="str">
            <v>ACTIVO</v>
          </cell>
          <cell r="K83" t="str">
            <v>DISPONIBILIDADES</v>
          </cell>
          <cell r="L83" t="str">
            <v>Caja</v>
          </cell>
        </row>
        <row r="84">
          <cell r="D84" t="str">
            <v>111101030101901</v>
          </cell>
          <cell r="E84" t="str">
            <v>Dinero en Transito Wepa Usd</v>
          </cell>
          <cell r="F84">
            <v>0</v>
          </cell>
          <cell r="G84">
            <v>100</v>
          </cell>
          <cell r="H84">
            <v>779924</v>
          </cell>
          <cell r="I84">
            <v>779924</v>
          </cell>
          <cell r="J84" t="str">
            <v>ACTIVO</v>
          </cell>
          <cell r="K84" t="str">
            <v>DISPONIBILIDADES</v>
          </cell>
          <cell r="L84" t="str">
            <v>Caja</v>
          </cell>
        </row>
        <row r="85">
          <cell r="D85" t="str">
            <v>111101030102001</v>
          </cell>
          <cell r="E85" t="str">
            <v>Dinero en Transito-Vision Banco</v>
          </cell>
          <cell r="F85">
            <v>0</v>
          </cell>
          <cell r="G85">
            <v>320000</v>
          </cell>
          <cell r="H85">
            <v>2495756800</v>
          </cell>
          <cell r="I85">
            <v>2495756800</v>
          </cell>
          <cell r="J85" t="str">
            <v>ACTIVO</v>
          </cell>
          <cell r="K85" t="str">
            <v>DISPONIBILIDADES</v>
          </cell>
          <cell r="L85" t="str">
            <v>Caja</v>
          </cell>
        </row>
        <row r="86">
          <cell r="D86" t="str">
            <v>111101030102101</v>
          </cell>
          <cell r="E86" t="str">
            <v>Atesoramiento Britimp S.A.-Asuncion Usd</v>
          </cell>
          <cell r="F86">
            <v>0</v>
          </cell>
          <cell r="G86">
            <v>144855</v>
          </cell>
          <cell r="H86">
            <v>1129758910</v>
          </cell>
          <cell r="I86">
            <v>1129758910</v>
          </cell>
          <cell r="J86" t="str">
            <v>ACTIVO</v>
          </cell>
          <cell r="K86" t="str">
            <v>DISPONIBILIDADES</v>
          </cell>
          <cell r="L86" t="str">
            <v>Caja</v>
          </cell>
        </row>
        <row r="87">
          <cell r="D87" t="str">
            <v>111101030102199</v>
          </cell>
          <cell r="E87" t="str">
            <v>Atesoramiento Yrendague-Encarnacion Mn</v>
          </cell>
          <cell r="F87">
            <v>675000000</v>
          </cell>
          <cell r="G87">
            <v>0</v>
          </cell>
          <cell r="H87">
            <v>0</v>
          </cell>
          <cell r="I87">
            <v>675000000</v>
          </cell>
          <cell r="J87" t="str">
            <v>ACTIVO</v>
          </cell>
          <cell r="K87" t="str">
            <v>DISPONIBILIDADES</v>
          </cell>
          <cell r="L87" t="str">
            <v>Caja</v>
          </cell>
        </row>
        <row r="88">
          <cell r="D88" t="str">
            <v>111101030102499</v>
          </cell>
          <cell r="E88" t="str">
            <v>Dinero en Transito-Remesas entre Cac's Mn</v>
          </cell>
          <cell r="F88">
            <v>10000</v>
          </cell>
          <cell r="G88">
            <v>0</v>
          </cell>
          <cell r="H88">
            <v>0</v>
          </cell>
          <cell r="I88">
            <v>10000</v>
          </cell>
          <cell r="J88" t="str">
            <v>ACTIVO</v>
          </cell>
          <cell r="K88" t="str">
            <v>DISPONIBILIDADES</v>
          </cell>
          <cell r="L88" t="str">
            <v>Caja</v>
          </cell>
        </row>
        <row r="89">
          <cell r="D89" t="str">
            <v>111101030102501</v>
          </cell>
          <cell r="E89" t="str">
            <v>Atesoramiento Yrendague-Asunción Usd</v>
          </cell>
          <cell r="F89">
            <v>0</v>
          </cell>
          <cell r="G89">
            <v>2809383</v>
          </cell>
          <cell r="H89">
            <v>21911052269</v>
          </cell>
          <cell r="I89">
            <v>21911052269</v>
          </cell>
          <cell r="J89" t="str">
            <v>ACTIVO</v>
          </cell>
          <cell r="K89" t="str">
            <v>DISPONIBILIDADES</v>
          </cell>
          <cell r="L89" t="str">
            <v>Caja</v>
          </cell>
        </row>
        <row r="90">
          <cell r="D90" t="str">
            <v>111101030102601</v>
          </cell>
          <cell r="E90" t="str">
            <v>Atesoramiento Prosegur Concepcion Usd</v>
          </cell>
          <cell r="F90">
            <v>0</v>
          </cell>
          <cell r="G90">
            <v>55000</v>
          </cell>
          <cell r="H90">
            <v>428958200</v>
          </cell>
          <cell r="I90">
            <v>428958200</v>
          </cell>
          <cell r="J90" t="str">
            <v>ACTIVO</v>
          </cell>
          <cell r="K90" t="str">
            <v>DISPONIBILIDADES</v>
          </cell>
          <cell r="L90" t="str">
            <v>Caja</v>
          </cell>
        </row>
        <row r="91">
          <cell r="D91" t="str">
            <v>111101030102699</v>
          </cell>
          <cell r="E91" t="str">
            <v>Atesoramiento Yrendague Atm-Ciudad del Este</v>
          </cell>
          <cell r="F91">
            <v>1016400000</v>
          </cell>
          <cell r="G91">
            <v>0</v>
          </cell>
          <cell r="H91">
            <v>0</v>
          </cell>
          <cell r="I91">
            <v>1016400000</v>
          </cell>
          <cell r="J91" t="str">
            <v>ACTIVO</v>
          </cell>
          <cell r="K91" t="str">
            <v>DISPONIBILIDADES</v>
          </cell>
          <cell r="L91" t="str">
            <v>Caja</v>
          </cell>
        </row>
        <row r="92">
          <cell r="D92" t="str">
            <v>111101030102799</v>
          </cell>
          <cell r="E92" t="str">
            <v>Atesoramiento Fortsite Gs</v>
          </cell>
          <cell r="F92">
            <v>2729500000</v>
          </cell>
          <cell r="G92">
            <v>0</v>
          </cell>
          <cell r="H92">
            <v>0</v>
          </cell>
          <cell r="I92">
            <v>2729500000</v>
          </cell>
          <cell r="J92" t="str">
            <v>ACTIVO</v>
          </cell>
          <cell r="K92" t="str">
            <v>DISPONIBILIDADES</v>
          </cell>
          <cell r="L92" t="str">
            <v>Caja</v>
          </cell>
        </row>
        <row r="93">
          <cell r="D93" t="str">
            <v>111101030102899</v>
          </cell>
          <cell r="E93" t="str">
            <v>Atesoramiento Britimp S.A.-Cde Gs</v>
          </cell>
          <cell r="F93">
            <v>9650000000</v>
          </cell>
          <cell r="G93">
            <v>0</v>
          </cell>
          <cell r="H93">
            <v>0</v>
          </cell>
          <cell r="I93">
            <v>9650000000</v>
          </cell>
          <cell r="J93" t="str">
            <v>ACTIVO</v>
          </cell>
          <cell r="K93" t="str">
            <v>DISPONIBILIDADES</v>
          </cell>
          <cell r="L93" t="str">
            <v>Caja</v>
          </cell>
        </row>
        <row r="94">
          <cell r="D94" t="str">
            <v>111101030102999</v>
          </cell>
          <cell r="E94" t="str">
            <v>Atesoramiento Prosegur Atm-Cnel. Oviedo</v>
          </cell>
          <cell r="F94">
            <v>223500000</v>
          </cell>
          <cell r="G94">
            <v>0</v>
          </cell>
          <cell r="H94">
            <v>0</v>
          </cell>
          <cell r="I94">
            <v>223500000</v>
          </cell>
          <cell r="J94" t="str">
            <v>ACTIVO</v>
          </cell>
          <cell r="K94" t="str">
            <v>DISPONIBILIDADES</v>
          </cell>
          <cell r="L94" t="str">
            <v>Caja</v>
          </cell>
        </row>
        <row r="95">
          <cell r="D95" t="str">
            <v>111101030111109</v>
          </cell>
          <cell r="E95" t="str">
            <v>Atesoramiento-Prosegur Encarnacion Reales</v>
          </cell>
          <cell r="F95">
            <v>0</v>
          </cell>
          <cell r="G95">
            <v>33562</v>
          </cell>
          <cell r="H95">
            <v>48167847</v>
          </cell>
          <cell r="I95">
            <v>48167847</v>
          </cell>
          <cell r="J95" t="str">
            <v>ACTIVO</v>
          </cell>
          <cell r="K95" t="str">
            <v>DISPONIBILIDADES</v>
          </cell>
          <cell r="L95" t="str">
            <v>Caja</v>
          </cell>
        </row>
        <row r="96">
          <cell r="D96" t="str">
            <v>111101030111159</v>
          </cell>
          <cell r="E96" t="str">
            <v>Atesoramiento-Prosegur Encarnacion Euros</v>
          </cell>
          <cell r="F96">
            <v>0</v>
          </cell>
          <cell r="G96">
            <v>1670</v>
          </cell>
          <cell r="H96">
            <v>14535596</v>
          </cell>
          <cell r="I96">
            <v>14535596</v>
          </cell>
          <cell r="J96" t="str">
            <v>ACTIVO</v>
          </cell>
          <cell r="K96" t="str">
            <v>DISPONIBILIDADES</v>
          </cell>
          <cell r="L96" t="str">
            <v>Caja</v>
          </cell>
        </row>
        <row r="97">
          <cell r="D97" t="str">
            <v>111101030111209</v>
          </cell>
          <cell r="E97" t="str">
            <v>Atesoramiento- Prosegur Cnel. Oviedo Me</v>
          </cell>
          <cell r="F97">
            <v>0</v>
          </cell>
          <cell r="G97">
            <v>80273</v>
          </cell>
          <cell r="H97">
            <v>115207007</v>
          </cell>
          <cell r="I97">
            <v>115207007</v>
          </cell>
          <cell r="J97" t="str">
            <v>ACTIVO</v>
          </cell>
          <cell r="K97" t="str">
            <v>DISPONIBILIDADES</v>
          </cell>
          <cell r="L97" t="str">
            <v>Caja</v>
          </cell>
        </row>
        <row r="98">
          <cell r="D98" t="str">
            <v>111101030111259</v>
          </cell>
          <cell r="E98" t="str">
            <v>Atesoramiento- Prosegur Cnel. Oviedo Me</v>
          </cell>
          <cell r="F98">
            <v>0</v>
          </cell>
          <cell r="G98">
            <v>3290</v>
          </cell>
          <cell r="H98">
            <v>28635995</v>
          </cell>
          <cell r="I98">
            <v>28635995</v>
          </cell>
          <cell r="J98" t="str">
            <v>ACTIVO</v>
          </cell>
          <cell r="K98" t="str">
            <v>DISPONIBILIDADES</v>
          </cell>
          <cell r="L98" t="str">
            <v>Caja</v>
          </cell>
        </row>
        <row r="99">
          <cell r="D99" t="str">
            <v>111101030111509</v>
          </cell>
          <cell r="E99" t="str">
            <v>Atesoramiento-Prosegur Ciudad del Este Reales</v>
          </cell>
          <cell r="F99">
            <v>0</v>
          </cell>
          <cell r="G99">
            <v>6569</v>
          </cell>
          <cell r="H99">
            <v>9427763</v>
          </cell>
          <cell r="I99">
            <v>9427763</v>
          </cell>
          <cell r="J99" t="str">
            <v>ACTIVO</v>
          </cell>
          <cell r="K99" t="str">
            <v>DISPONIBILIDADES</v>
          </cell>
          <cell r="L99" t="str">
            <v>Caja</v>
          </cell>
        </row>
        <row r="100">
          <cell r="D100" t="str">
            <v>111101030111709</v>
          </cell>
          <cell r="E100" t="str">
            <v>Atesoramiento Yrendague-Asunción Reales</v>
          </cell>
          <cell r="F100">
            <v>0</v>
          </cell>
          <cell r="G100">
            <v>33566</v>
          </cell>
          <cell r="H100">
            <v>48173588</v>
          </cell>
          <cell r="I100">
            <v>48173588</v>
          </cell>
          <cell r="J100" t="str">
            <v>ACTIVO</v>
          </cell>
          <cell r="K100" t="str">
            <v>DISPONIBILIDADES</v>
          </cell>
          <cell r="L100" t="str">
            <v>Caja</v>
          </cell>
        </row>
        <row r="101">
          <cell r="D101" t="str">
            <v>111101030111759</v>
          </cell>
          <cell r="E101" t="str">
            <v>Atesoramiento Yrendague-Asunción Euros</v>
          </cell>
          <cell r="F101">
            <v>0</v>
          </cell>
          <cell r="G101">
            <v>4730</v>
          </cell>
          <cell r="H101">
            <v>41169683</v>
          </cell>
          <cell r="I101">
            <v>41169683</v>
          </cell>
          <cell r="J101" t="str">
            <v>ACTIVO</v>
          </cell>
          <cell r="K101" t="str">
            <v>DISPONIBILIDADES</v>
          </cell>
          <cell r="L101" t="str">
            <v>Caja</v>
          </cell>
        </row>
        <row r="102">
          <cell r="D102" t="str">
            <v>111101030111809</v>
          </cell>
          <cell r="E102" t="str">
            <v>Atesoramiento Yrendague- Cde Reales</v>
          </cell>
          <cell r="F102">
            <v>0</v>
          </cell>
          <cell r="G102">
            <v>714</v>
          </cell>
          <cell r="H102">
            <v>1024726</v>
          </cell>
          <cell r="I102">
            <v>1024726</v>
          </cell>
          <cell r="J102" t="str">
            <v>ACTIVO</v>
          </cell>
          <cell r="K102" t="str">
            <v>DISPONIBILIDADES</v>
          </cell>
          <cell r="L102" t="str">
            <v>Caja</v>
          </cell>
        </row>
        <row r="103">
          <cell r="D103" t="str">
            <v>111101030111859</v>
          </cell>
          <cell r="E103" t="str">
            <v>Atesoramiento Yrendague- Cde Euros</v>
          </cell>
          <cell r="F103">
            <v>0</v>
          </cell>
          <cell r="G103">
            <v>245</v>
          </cell>
          <cell r="H103">
            <v>2132468</v>
          </cell>
          <cell r="I103">
            <v>2132468</v>
          </cell>
          <cell r="J103" t="str">
            <v>ACTIVO</v>
          </cell>
          <cell r="K103" t="str">
            <v>DISPONIBILIDADES</v>
          </cell>
          <cell r="L103" t="str">
            <v>Caja</v>
          </cell>
        </row>
        <row r="104">
          <cell r="D104" t="str">
            <v>111101030111909</v>
          </cell>
          <cell r="E104" t="str">
            <v>Atesoramiento Britimp S.A.-Asuncion Reales</v>
          </cell>
          <cell r="F104">
            <v>0</v>
          </cell>
          <cell r="G104">
            <v>20794</v>
          </cell>
          <cell r="H104">
            <v>29843341</v>
          </cell>
          <cell r="I104">
            <v>29843341</v>
          </cell>
          <cell r="J104" t="str">
            <v>ACTIVO</v>
          </cell>
          <cell r="K104" t="str">
            <v>DISPONIBILIDADES</v>
          </cell>
          <cell r="L104" t="str">
            <v>Caja</v>
          </cell>
        </row>
        <row r="105">
          <cell r="D105" t="str">
            <v>111101030111910</v>
          </cell>
          <cell r="E105" t="str">
            <v>Atesoramiento Britimp S.A.-Asuncion Pesos</v>
          </cell>
          <cell r="F105">
            <v>0</v>
          </cell>
          <cell r="G105">
            <v>390900</v>
          </cell>
          <cell r="H105">
            <v>3150654</v>
          </cell>
          <cell r="I105">
            <v>3150654</v>
          </cell>
          <cell r="J105" t="str">
            <v>ACTIVO</v>
          </cell>
          <cell r="K105" t="str">
            <v>DISPONIBILIDADES</v>
          </cell>
          <cell r="L105" t="str">
            <v>Caja</v>
          </cell>
        </row>
        <row r="106">
          <cell r="D106" t="str">
            <v>111101030111959</v>
          </cell>
          <cell r="E106" t="str">
            <v>Atesoramiento Britimp S.A.-Asuncion Euros</v>
          </cell>
          <cell r="F106">
            <v>0</v>
          </cell>
          <cell r="G106">
            <v>3345</v>
          </cell>
          <cell r="H106">
            <v>29114713</v>
          </cell>
          <cell r="I106">
            <v>29114713</v>
          </cell>
          <cell r="J106" t="str">
            <v>ACTIVO</v>
          </cell>
          <cell r="K106" t="str">
            <v>DISPONIBILIDADES</v>
          </cell>
          <cell r="L106" t="str">
            <v>Caja</v>
          </cell>
        </row>
        <row r="107">
          <cell r="D107" t="str">
            <v>111101030112010</v>
          </cell>
          <cell r="E107" t="str">
            <v>Atesoramiento Prosegur Oviedo Ars</v>
          </cell>
          <cell r="F107">
            <v>0</v>
          </cell>
          <cell r="G107">
            <v>345470</v>
          </cell>
          <cell r="H107">
            <v>2784488</v>
          </cell>
          <cell r="I107">
            <v>2784488</v>
          </cell>
          <cell r="J107" t="str">
            <v>ACTIVO</v>
          </cell>
          <cell r="K107" t="str">
            <v>DISPONIBILIDADES</v>
          </cell>
          <cell r="L107" t="str">
            <v>Caja</v>
          </cell>
        </row>
        <row r="108">
          <cell r="D108" t="str">
            <v>111101030112110</v>
          </cell>
          <cell r="E108" t="str">
            <v>Atesoramiento Yrendague-Asunción Pesos</v>
          </cell>
          <cell r="F108">
            <v>0</v>
          </cell>
          <cell r="G108">
            <v>778890</v>
          </cell>
          <cell r="H108">
            <v>6277853</v>
          </cell>
          <cell r="I108">
            <v>6277853</v>
          </cell>
          <cell r="J108" t="str">
            <v>ACTIVO</v>
          </cell>
          <cell r="K108" t="str">
            <v>DISPONIBILIDADES</v>
          </cell>
          <cell r="L108" t="str">
            <v>Caja</v>
          </cell>
        </row>
        <row r="109">
          <cell r="D109" t="str">
            <v>111201050200099</v>
          </cell>
          <cell r="E109" t="str">
            <v>Encaje Legal Moneda Nacional</v>
          </cell>
          <cell r="F109">
            <v>697236614493</v>
          </cell>
          <cell r="G109">
            <v>0</v>
          </cell>
          <cell r="H109">
            <v>0</v>
          </cell>
          <cell r="I109">
            <v>697236614493</v>
          </cell>
          <cell r="J109" t="str">
            <v>ACTIVO</v>
          </cell>
          <cell r="K109" t="str">
            <v>DISPONIBILIDADES</v>
          </cell>
          <cell r="L109" t="str">
            <v>Banco Central del Paraguay</v>
          </cell>
        </row>
        <row r="110">
          <cell r="D110" t="str">
            <v>111201050400099</v>
          </cell>
          <cell r="E110" t="str">
            <v>Encaje Especial Res.1/131 y 189/93</v>
          </cell>
          <cell r="F110">
            <v>2334985665</v>
          </cell>
          <cell r="G110">
            <v>0</v>
          </cell>
          <cell r="H110">
            <v>0</v>
          </cell>
          <cell r="I110">
            <v>2334985665</v>
          </cell>
          <cell r="J110" t="str">
            <v>ACTIVO</v>
          </cell>
          <cell r="K110" t="str">
            <v>DISPONIBILIDADES</v>
          </cell>
          <cell r="L110" t="str">
            <v>Banco Central del Paraguay</v>
          </cell>
        </row>
        <row r="111">
          <cell r="D111" t="str">
            <v>111201050600001</v>
          </cell>
          <cell r="E111" t="str">
            <v>Encaje Legal M/E</v>
          </cell>
          <cell r="F111">
            <v>0</v>
          </cell>
          <cell r="G111">
            <v>39767408.340000004</v>
          </cell>
          <cell r="H111">
            <v>310155561822</v>
          </cell>
          <cell r="I111">
            <v>310155561822</v>
          </cell>
          <cell r="J111" t="str">
            <v>ACTIVO</v>
          </cell>
          <cell r="K111" t="str">
            <v>DISPONIBILIDADES</v>
          </cell>
          <cell r="L111" t="str">
            <v>Banco Central del Paraguay</v>
          </cell>
        </row>
        <row r="112">
          <cell r="D112" t="str">
            <v>111201051800001</v>
          </cell>
          <cell r="E112" t="str">
            <v>B.C.P Cuenta M/E</v>
          </cell>
          <cell r="F112">
            <v>0</v>
          </cell>
          <cell r="G112">
            <v>2896730.75</v>
          </cell>
          <cell r="H112">
            <v>22592298334</v>
          </cell>
          <cell r="I112">
            <v>22592298334</v>
          </cell>
          <cell r="J112" t="str">
            <v>ACTIVO</v>
          </cell>
          <cell r="K112" t="str">
            <v>DISPONIBILIDADES</v>
          </cell>
          <cell r="L112" t="str">
            <v>Banco Central del Paraguay</v>
          </cell>
        </row>
        <row r="113">
          <cell r="D113" t="str">
            <v>111201051800159</v>
          </cell>
          <cell r="E113" t="str">
            <v>Bcp - Cuenta Corriente - Euros</v>
          </cell>
          <cell r="F113">
            <v>0</v>
          </cell>
          <cell r="G113">
            <v>29196.81</v>
          </cell>
          <cell r="H113">
            <v>254127574</v>
          </cell>
          <cell r="I113">
            <v>254127574</v>
          </cell>
          <cell r="J113" t="str">
            <v>ACTIVO</v>
          </cell>
          <cell r="K113" t="str">
            <v>DISPONIBILIDADES</v>
          </cell>
          <cell r="L113" t="str">
            <v>Banco Central del Paraguay</v>
          </cell>
        </row>
        <row r="114">
          <cell r="D114" t="str">
            <v>111201052400001</v>
          </cell>
          <cell r="E114" t="str">
            <v>Encaje Legal Adicional - Rescate Anticipado M/E</v>
          </cell>
          <cell r="F114">
            <v>0</v>
          </cell>
          <cell r="G114">
            <v>326486.94</v>
          </cell>
          <cell r="H114">
            <v>2546350002</v>
          </cell>
          <cell r="I114">
            <v>2546350002</v>
          </cell>
          <cell r="J114" t="str">
            <v>ACTIVO</v>
          </cell>
          <cell r="K114" t="str">
            <v>DISPONIBILIDADES</v>
          </cell>
          <cell r="L114" t="str">
            <v>Banco Central del Paraguay</v>
          </cell>
        </row>
        <row r="115">
          <cell r="D115" t="str">
            <v>111201053400099</v>
          </cell>
          <cell r="E115" t="str">
            <v>Depositos por Operaciones Monetarias</v>
          </cell>
          <cell r="F115">
            <v>121959255555</v>
          </cell>
          <cell r="G115">
            <v>0</v>
          </cell>
          <cell r="H115">
            <v>0</v>
          </cell>
          <cell r="I115">
            <v>121959255555</v>
          </cell>
          <cell r="J115" t="str">
            <v>ACTIVO</v>
          </cell>
          <cell r="K115" t="str">
            <v>DISPONIBILIDADES</v>
          </cell>
          <cell r="L115" t="str">
            <v>Banco Central del Paraguay</v>
          </cell>
        </row>
        <row r="116">
          <cell r="D116" t="str">
            <v>111201053600199</v>
          </cell>
          <cell r="E116" t="str">
            <v>Sistema de Pagos Instantaneos (Spi)</v>
          </cell>
          <cell r="F116">
            <v>24828370546</v>
          </cell>
          <cell r="G116">
            <v>0</v>
          </cell>
          <cell r="H116">
            <v>0</v>
          </cell>
          <cell r="I116">
            <v>24828370546</v>
          </cell>
          <cell r="J116" t="str">
            <v>ACTIVO</v>
          </cell>
          <cell r="K116" t="str">
            <v>DISPONIBILIDADES</v>
          </cell>
          <cell r="L116" t="str">
            <v>Banco Central del Paraguay</v>
          </cell>
        </row>
        <row r="117">
          <cell r="D117" t="str">
            <v>111201090200301</v>
          </cell>
          <cell r="E117" t="str">
            <v>Banco Nacional de Fomento - Me</v>
          </cell>
          <cell r="F117">
            <v>0</v>
          </cell>
          <cell r="G117">
            <v>6019.52</v>
          </cell>
          <cell r="H117">
            <v>46947681</v>
          </cell>
          <cell r="I117">
            <v>46947681</v>
          </cell>
          <cell r="J117" t="str">
            <v>ACTIVO</v>
          </cell>
          <cell r="K117" t="str">
            <v>DISPONIBILIDADES</v>
          </cell>
          <cell r="L117" t="str">
            <v>Otras Instituciones Financieras</v>
          </cell>
        </row>
        <row r="118">
          <cell r="D118" t="str">
            <v>111201090200399</v>
          </cell>
          <cell r="E118" t="str">
            <v>Banco Nacional de Fomento - Cuenta Clearing</v>
          </cell>
          <cell r="F118">
            <v>870107567</v>
          </cell>
          <cell r="G118">
            <v>0</v>
          </cell>
          <cell r="H118">
            <v>0</v>
          </cell>
          <cell r="I118">
            <v>870107567</v>
          </cell>
          <cell r="J118" t="str">
            <v>ACTIVO</v>
          </cell>
          <cell r="K118" t="str">
            <v>DISPONIBILIDADES</v>
          </cell>
          <cell r="L118" t="str">
            <v>Otras Instituciones Financieras</v>
          </cell>
        </row>
        <row r="119">
          <cell r="D119" t="str">
            <v>111201090201099</v>
          </cell>
          <cell r="E119" t="str">
            <v>Banco Nacional de Fomentocta. Cte. Nº  000-00-819259/5</v>
          </cell>
          <cell r="F119">
            <v>4016567</v>
          </cell>
          <cell r="G119">
            <v>0</v>
          </cell>
          <cell r="H119">
            <v>0</v>
          </cell>
          <cell r="I119">
            <v>4016567</v>
          </cell>
          <cell r="J119" t="str">
            <v>ACTIVO</v>
          </cell>
          <cell r="K119" t="str">
            <v>DISPONIBILIDADES</v>
          </cell>
          <cell r="L119" t="str">
            <v>Otras Instituciones Financieras</v>
          </cell>
        </row>
        <row r="120">
          <cell r="D120" t="str">
            <v>111201090202099</v>
          </cell>
          <cell r="E120" t="str">
            <v>Banco Nacional de Fomentocta. Cte. Nº  000-00-819360/2</v>
          </cell>
          <cell r="F120">
            <v>236404482</v>
          </cell>
          <cell r="G120">
            <v>0</v>
          </cell>
          <cell r="H120">
            <v>0</v>
          </cell>
          <cell r="I120">
            <v>236404482</v>
          </cell>
          <cell r="J120" t="str">
            <v>ACTIVO</v>
          </cell>
          <cell r="K120" t="str">
            <v>DISPONIBILIDADES</v>
          </cell>
          <cell r="L120" t="str">
            <v>Otras Instituciones Financieras</v>
          </cell>
        </row>
        <row r="121">
          <cell r="D121" t="str">
            <v>111201090204001</v>
          </cell>
          <cell r="E121" t="str">
            <v>Banco Nacional de Fomentocta. Cte. Nº 000-00-001226/0</v>
          </cell>
          <cell r="F121">
            <v>0</v>
          </cell>
          <cell r="G121">
            <v>11028.74</v>
          </cell>
          <cell r="H121">
            <v>86015790</v>
          </cell>
          <cell r="I121">
            <v>86015790</v>
          </cell>
          <cell r="J121" t="str">
            <v>ACTIVO</v>
          </cell>
          <cell r="K121" t="str">
            <v>DISPONIBILIDADES</v>
          </cell>
          <cell r="L121" t="str">
            <v>Otras Instituciones Financieras</v>
          </cell>
        </row>
        <row r="122">
          <cell r="D122" t="str">
            <v>111201090204099</v>
          </cell>
          <cell r="E122" t="str">
            <v>Banco Nacional de Fomentocta. Cte. Nº 000-00-818383/6</v>
          </cell>
          <cell r="F122">
            <v>4028074689</v>
          </cell>
          <cell r="G122">
            <v>0</v>
          </cell>
          <cell r="H122">
            <v>0</v>
          </cell>
          <cell r="I122">
            <v>4028074689</v>
          </cell>
          <cell r="J122" t="str">
            <v>ACTIVO</v>
          </cell>
          <cell r="K122" t="str">
            <v>DISPONIBILIDADES</v>
          </cell>
          <cell r="L122" t="str">
            <v>Otras Instituciones Financieras</v>
          </cell>
        </row>
        <row r="123">
          <cell r="D123" t="str">
            <v>111201090300159</v>
          </cell>
          <cell r="E123" t="str">
            <v>Caixa - Madrid</v>
          </cell>
          <cell r="F123">
            <v>0</v>
          </cell>
          <cell r="G123">
            <v>37670.35</v>
          </cell>
          <cell r="H123">
            <v>327880843</v>
          </cell>
          <cell r="I123">
            <v>327880843</v>
          </cell>
          <cell r="J123" t="str">
            <v>ACTIVO</v>
          </cell>
          <cell r="K123" t="str">
            <v>DISPONIBILIDADES</v>
          </cell>
          <cell r="L123" t="str">
            <v>Otras Instituciones Financieras</v>
          </cell>
        </row>
        <row r="124">
          <cell r="D124" t="str">
            <v>111201090300201</v>
          </cell>
          <cell r="E124" t="str">
            <v>Banco de la Nacion Argentina-New York</v>
          </cell>
          <cell r="F124">
            <v>0</v>
          </cell>
          <cell r="G124">
            <v>53124.11</v>
          </cell>
          <cell r="H124">
            <v>414327684</v>
          </cell>
          <cell r="I124">
            <v>414327684</v>
          </cell>
          <cell r="J124" t="str">
            <v>ACTIVO</v>
          </cell>
          <cell r="K124" t="str">
            <v>DISPONIBILIDADES</v>
          </cell>
          <cell r="L124" t="str">
            <v>Otras Instituciones Financieras</v>
          </cell>
        </row>
        <row r="125">
          <cell r="D125" t="str">
            <v>111201090300301</v>
          </cell>
          <cell r="E125" t="str">
            <v>Citibank N.A., New York</v>
          </cell>
          <cell r="F125">
            <v>0</v>
          </cell>
          <cell r="G125">
            <v>784241.87</v>
          </cell>
          <cell r="H125">
            <v>6116490562</v>
          </cell>
          <cell r="I125">
            <v>6116490562</v>
          </cell>
          <cell r="J125" t="str">
            <v>ACTIVO</v>
          </cell>
          <cell r="K125" t="str">
            <v>DISPONIBILIDADES</v>
          </cell>
          <cell r="L125" t="str">
            <v>Otras Instituciones Financieras</v>
          </cell>
        </row>
        <row r="126">
          <cell r="D126" t="str">
            <v>111201090300401</v>
          </cell>
          <cell r="E126" t="str">
            <v>Caixa-Barcelona Usd</v>
          </cell>
          <cell r="F126">
            <v>0</v>
          </cell>
          <cell r="G126">
            <v>11904.08</v>
          </cell>
          <cell r="H126">
            <v>92842777</v>
          </cell>
          <cell r="I126">
            <v>92842777</v>
          </cell>
          <cell r="J126" t="str">
            <v>ACTIVO</v>
          </cell>
          <cell r="K126" t="str">
            <v>DISPONIBILIDADES</v>
          </cell>
          <cell r="L126" t="str">
            <v>Otras Instituciones Financieras</v>
          </cell>
        </row>
        <row r="127">
          <cell r="D127" t="str">
            <v>111201090300501</v>
          </cell>
          <cell r="E127" t="str">
            <v>Citibank N.A. New York- Visa Interncional</v>
          </cell>
          <cell r="F127">
            <v>0</v>
          </cell>
          <cell r="G127">
            <v>186125.06</v>
          </cell>
          <cell r="H127">
            <v>1451634013</v>
          </cell>
          <cell r="I127">
            <v>1451634013</v>
          </cell>
          <cell r="J127" t="str">
            <v>ACTIVO</v>
          </cell>
          <cell r="K127" t="str">
            <v>DISPONIBILIDADES</v>
          </cell>
          <cell r="L127" t="str">
            <v>Otras Instituciones Financieras</v>
          </cell>
        </row>
        <row r="128">
          <cell r="D128" t="str">
            <v>111201090300601</v>
          </cell>
          <cell r="E128" t="str">
            <v>Citibank N.A. New York-Cambios</v>
          </cell>
          <cell r="F128">
            <v>0</v>
          </cell>
          <cell r="G128">
            <v>163086.29</v>
          </cell>
          <cell r="H128">
            <v>1271949116</v>
          </cell>
          <cell r="I128">
            <v>1271949116</v>
          </cell>
          <cell r="J128" t="str">
            <v>ACTIVO</v>
          </cell>
          <cell r="K128" t="str">
            <v>DISPONIBILIDADES</v>
          </cell>
          <cell r="L128" t="str">
            <v>Otras Instituciones Financieras</v>
          </cell>
        </row>
        <row r="129">
          <cell r="D129" t="str">
            <v>111201090300659</v>
          </cell>
          <cell r="E129" t="str">
            <v>Citibank N.A., - Londres</v>
          </cell>
          <cell r="F129">
            <v>0</v>
          </cell>
          <cell r="G129">
            <v>136036.51</v>
          </cell>
          <cell r="H129">
            <v>1184054981</v>
          </cell>
          <cell r="I129">
            <v>1184054981</v>
          </cell>
          <cell r="J129" t="str">
            <v>ACTIVO</v>
          </cell>
          <cell r="K129" t="str">
            <v>DISPONIBILIDADES</v>
          </cell>
          <cell r="L129" t="str">
            <v>Otras Instituciones Financieras</v>
          </cell>
        </row>
        <row r="130">
          <cell r="D130" t="str">
            <v>111201090400101</v>
          </cell>
          <cell r="E130" t="str">
            <v>Continentalcta. Cte. Nº 01-208784-01</v>
          </cell>
          <cell r="F130">
            <v>0</v>
          </cell>
          <cell r="G130">
            <v>2994.61</v>
          </cell>
          <cell r="H130">
            <v>23355682</v>
          </cell>
          <cell r="I130">
            <v>23355682</v>
          </cell>
          <cell r="J130" t="str">
            <v>ACTIVO</v>
          </cell>
          <cell r="K130" t="str">
            <v>DISPONIBILIDADES</v>
          </cell>
          <cell r="L130" t="str">
            <v>Otras Instituciones Financieras</v>
          </cell>
        </row>
        <row r="131">
          <cell r="D131" t="str">
            <v>111201090400199</v>
          </cell>
          <cell r="E131" t="str">
            <v>Continentalcta. Cte. Nº 01-00065093-00</v>
          </cell>
          <cell r="F131">
            <v>4990395</v>
          </cell>
          <cell r="G131">
            <v>0</v>
          </cell>
          <cell r="H131">
            <v>0</v>
          </cell>
          <cell r="I131">
            <v>4990395</v>
          </cell>
          <cell r="J131" t="str">
            <v>ACTIVO</v>
          </cell>
          <cell r="K131" t="str">
            <v>DISPONIBILIDADES</v>
          </cell>
          <cell r="L131" t="str">
            <v>Otras Instituciones Financieras</v>
          </cell>
        </row>
        <row r="132">
          <cell r="D132" t="str">
            <v>111201090400299</v>
          </cell>
          <cell r="E132" t="str">
            <v>Continentalcta. Cte. Nº 01-361622-06</v>
          </cell>
          <cell r="F132">
            <v>6206178</v>
          </cell>
          <cell r="G132">
            <v>0</v>
          </cell>
          <cell r="H132">
            <v>0</v>
          </cell>
          <cell r="I132">
            <v>6206178</v>
          </cell>
          <cell r="J132" t="str">
            <v>ACTIVO</v>
          </cell>
          <cell r="K132" t="str">
            <v>DISPONIBILIDADES</v>
          </cell>
          <cell r="L132" t="str">
            <v>Otras Instituciones Financieras</v>
          </cell>
        </row>
        <row r="133">
          <cell r="D133" t="str">
            <v>111201090400399</v>
          </cell>
          <cell r="E133" t="str">
            <v>Continentalcta. Cte. Nº 01-259-707-01</v>
          </cell>
          <cell r="F133">
            <v>4800000</v>
          </cell>
          <cell r="G133">
            <v>0</v>
          </cell>
          <cell r="H133">
            <v>0</v>
          </cell>
          <cell r="I133">
            <v>4800000</v>
          </cell>
          <cell r="J133" t="str">
            <v>ACTIVO</v>
          </cell>
          <cell r="K133" t="str">
            <v>DISPONIBILIDADES</v>
          </cell>
          <cell r="L133" t="str">
            <v>Otras Instituciones Financieras</v>
          </cell>
        </row>
        <row r="134">
          <cell r="D134" t="str">
            <v>111201090400499</v>
          </cell>
          <cell r="E134" t="str">
            <v>Continentalcta. Cte. Nº 01-531760-07</v>
          </cell>
          <cell r="F134">
            <v>16670502</v>
          </cell>
          <cell r="G134">
            <v>0</v>
          </cell>
          <cell r="H134">
            <v>0</v>
          </cell>
          <cell r="I134">
            <v>16670502</v>
          </cell>
          <cell r="J134" t="str">
            <v>ACTIVO</v>
          </cell>
          <cell r="K134" t="str">
            <v>DISPONIBILIDADES</v>
          </cell>
          <cell r="L134" t="str">
            <v>Otras Instituciones Financieras</v>
          </cell>
        </row>
        <row r="135">
          <cell r="D135" t="str">
            <v>111201090400501</v>
          </cell>
          <cell r="E135" t="str">
            <v>Continentalcta. Cte. Nº 01-00709641-00</v>
          </cell>
          <cell r="F135">
            <v>0</v>
          </cell>
          <cell r="G135">
            <v>58.68</v>
          </cell>
          <cell r="H135">
            <v>457659</v>
          </cell>
          <cell r="I135">
            <v>457659</v>
          </cell>
          <cell r="J135" t="str">
            <v>ACTIVO</v>
          </cell>
          <cell r="K135" t="str">
            <v>DISPONIBILIDADES</v>
          </cell>
          <cell r="L135" t="str">
            <v>Otras Instituciones Financieras</v>
          </cell>
        </row>
        <row r="136">
          <cell r="D136" t="str">
            <v>111201090400599</v>
          </cell>
          <cell r="E136" t="str">
            <v>Citibank Na</v>
          </cell>
          <cell r="F136">
            <v>224738121</v>
          </cell>
          <cell r="G136">
            <v>0</v>
          </cell>
          <cell r="H136">
            <v>0</v>
          </cell>
          <cell r="I136">
            <v>224738121</v>
          </cell>
          <cell r="J136" t="str">
            <v>ACTIVO</v>
          </cell>
          <cell r="K136" t="str">
            <v>DISPONIBILIDADES</v>
          </cell>
          <cell r="L136" t="str">
            <v>Otras Instituciones Financieras</v>
          </cell>
        </row>
        <row r="137">
          <cell r="D137" t="str">
            <v>111201090400699</v>
          </cell>
          <cell r="E137" t="str">
            <v>Banco Atlascta. Cte. Nº 10-13-00039/9</v>
          </cell>
          <cell r="F137">
            <v>7191392</v>
          </cell>
          <cell r="G137">
            <v>0</v>
          </cell>
          <cell r="H137">
            <v>0</v>
          </cell>
          <cell r="I137">
            <v>7191392</v>
          </cell>
          <cell r="J137" t="str">
            <v>ACTIVO</v>
          </cell>
          <cell r="K137" t="str">
            <v>DISPONIBILIDADES</v>
          </cell>
          <cell r="L137" t="str">
            <v>Otras Instituciones Financieras</v>
          </cell>
        </row>
        <row r="138">
          <cell r="D138" t="str">
            <v>111201090400701</v>
          </cell>
          <cell r="E138" t="str">
            <v>Banco Atlascta. Cte. Nº 110-13-00007/9</v>
          </cell>
          <cell r="F138">
            <v>0</v>
          </cell>
          <cell r="G138">
            <v>10867.02</v>
          </cell>
          <cell r="H138">
            <v>84754497</v>
          </cell>
          <cell r="I138">
            <v>84754497</v>
          </cell>
          <cell r="J138" t="str">
            <v>ACTIVO</v>
          </cell>
          <cell r="K138" t="str">
            <v>DISPONIBILIDADES</v>
          </cell>
          <cell r="L138" t="str">
            <v>Otras Instituciones Financieras</v>
          </cell>
        </row>
        <row r="139">
          <cell r="D139" t="str">
            <v>111201090401199</v>
          </cell>
          <cell r="E139" t="str">
            <v>Banco Itau Cta Cte 409423 Cta Ah 25505430</v>
          </cell>
          <cell r="F139">
            <v>44851696</v>
          </cell>
          <cell r="G139">
            <v>0</v>
          </cell>
          <cell r="H139">
            <v>0</v>
          </cell>
          <cell r="I139">
            <v>44851696</v>
          </cell>
          <cell r="J139" t="str">
            <v>ACTIVO</v>
          </cell>
          <cell r="K139" t="str">
            <v>DISPONIBILIDADES</v>
          </cell>
          <cell r="L139" t="str">
            <v>Otras Instituciones Financieras</v>
          </cell>
        </row>
        <row r="140">
          <cell r="D140" t="str">
            <v>111201090401401</v>
          </cell>
          <cell r="E140" t="str">
            <v>Citibankcta. Cte. Nº 0195755124</v>
          </cell>
          <cell r="F140">
            <v>0</v>
          </cell>
          <cell r="G140">
            <v>16960.61</v>
          </cell>
          <cell r="H140">
            <v>132279868</v>
          </cell>
          <cell r="I140">
            <v>132279868</v>
          </cell>
          <cell r="J140" t="str">
            <v>ACTIVO</v>
          </cell>
          <cell r="K140" t="str">
            <v>DISPONIBILIDADES</v>
          </cell>
          <cell r="L140" t="str">
            <v>Otras Instituciones Financieras</v>
          </cell>
        </row>
        <row r="141">
          <cell r="D141" t="str">
            <v>111201090401601</v>
          </cell>
          <cell r="E141" t="str">
            <v>Zeta Banco S.A.E.C.A. Cta 113107992</v>
          </cell>
          <cell r="F141">
            <v>0</v>
          </cell>
          <cell r="G141">
            <v>294.42</v>
          </cell>
          <cell r="H141">
            <v>2296252</v>
          </cell>
          <cell r="I141">
            <v>2296252</v>
          </cell>
          <cell r="J141" t="str">
            <v>ACTIVO</v>
          </cell>
          <cell r="K141" t="str">
            <v>DISPONIBILIDADES</v>
          </cell>
          <cell r="L141" t="str">
            <v>Otras Instituciones Financieras</v>
          </cell>
        </row>
        <row r="142">
          <cell r="D142" t="str">
            <v>111201090401699</v>
          </cell>
          <cell r="E142" t="str">
            <v>Banco Familiarcta. Cte. Nº 22-02703905</v>
          </cell>
          <cell r="F142">
            <v>67278333</v>
          </cell>
          <cell r="G142">
            <v>0</v>
          </cell>
          <cell r="H142">
            <v>0</v>
          </cell>
          <cell r="I142">
            <v>67278333</v>
          </cell>
          <cell r="J142" t="str">
            <v>ACTIVO</v>
          </cell>
          <cell r="K142" t="str">
            <v>DISPONIBILIDADES</v>
          </cell>
          <cell r="L142" t="str">
            <v>Otras Instituciones Financieras</v>
          </cell>
        </row>
        <row r="143">
          <cell r="D143" t="str">
            <v>111201090401701</v>
          </cell>
          <cell r="E143" t="str">
            <v>Banco Familiarcta. Cte. Nº 22-02703976</v>
          </cell>
          <cell r="F143">
            <v>0</v>
          </cell>
          <cell r="G143">
            <v>37689.5</v>
          </cell>
          <cell r="H143">
            <v>293949456</v>
          </cell>
          <cell r="I143">
            <v>293949456</v>
          </cell>
          <cell r="J143" t="str">
            <v>ACTIVO</v>
          </cell>
          <cell r="K143" t="str">
            <v>DISPONIBILIDADES</v>
          </cell>
          <cell r="L143" t="str">
            <v>Otras Instituciones Financieras</v>
          </cell>
        </row>
        <row r="144">
          <cell r="D144" t="str">
            <v>111201090401899</v>
          </cell>
          <cell r="E144" t="str">
            <v>Bancopcta. Cte. Nº 0410023833caja de Ahorro Nº  0310064791</v>
          </cell>
          <cell r="F144">
            <v>8119496</v>
          </cell>
          <cell r="G144">
            <v>0</v>
          </cell>
          <cell r="H144">
            <v>0</v>
          </cell>
          <cell r="I144">
            <v>8119496</v>
          </cell>
          <cell r="J144" t="str">
            <v>ACTIVO</v>
          </cell>
          <cell r="K144" t="str">
            <v>DISPONIBILIDADES</v>
          </cell>
          <cell r="L144" t="str">
            <v>Otras Instituciones Financieras</v>
          </cell>
        </row>
        <row r="145">
          <cell r="D145" t="str">
            <v>111201090401901</v>
          </cell>
          <cell r="E145" t="str">
            <v>Bancopcta. Cte. Nº 0410023841caja de Ahorro Nº 0310064805</v>
          </cell>
          <cell r="F145">
            <v>0</v>
          </cell>
          <cell r="G145">
            <v>8398.01</v>
          </cell>
          <cell r="H145">
            <v>65498096</v>
          </cell>
          <cell r="I145">
            <v>65498096</v>
          </cell>
          <cell r="J145" t="str">
            <v>ACTIVO</v>
          </cell>
          <cell r="K145" t="str">
            <v>DISPONIBILIDADES</v>
          </cell>
          <cell r="L145" t="str">
            <v>Otras Instituciones Financieras</v>
          </cell>
        </row>
        <row r="146">
          <cell r="D146" t="str">
            <v>111201090402101</v>
          </cell>
          <cell r="E146" t="str">
            <v>Banco Interfisa Cta. Cte. Nº 6-0001315</v>
          </cell>
          <cell r="F146">
            <v>0</v>
          </cell>
          <cell r="G146">
            <v>11574.21</v>
          </cell>
          <cell r="H146">
            <v>90270042</v>
          </cell>
          <cell r="I146">
            <v>90270042</v>
          </cell>
          <cell r="J146" t="str">
            <v>ACTIVO</v>
          </cell>
          <cell r="K146" t="str">
            <v>DISPONIBILIDADES</v>
          </cell>
          <cell r="L146" t="str">
            <v>Otras Instituciones Financieras</v>
          </cell>
        </row>
        <row r="147">
          <cell r="D147" t="str">
            <v>111201090402299</v>
          </cell>
          <cell r="E147" t="str">
            <v>Banco Basacta. Cte. Nº 100009297</v>
          </cell>
          <cell r="F147">
            <v>29839171</v>
          </cell>
          <cell r="G147">
            <v>0</v>
          </cell>
          <cell r="H147">
            <v>0</v>
          </cell>
          <cell r="I147">
            <v>29839171</v>
          </cell>
          <cell r="J147" t="str">
            <v>ACTIVO</v>
          </cell>
          <cell r="K147" t="str">
            <v>DISPONIBILIDADES</v>
          </cell>
          <cell r="L147" t="str">
            <v>Otras Instituciones Financieras</v>
          </cell>
        </row>
        <row r="148">
          <cell r="D148" t="str">
            <v>111201090402399</v>
          </cell>
          <cell r="E148" t="str">
            <v>Banco Basacta. Cte. Nº 100022580cta. Comisiones Nº 155028115</v>
          </cell>
          <cell r="F148">
            <v>301986404</v>
          </cell>
          <cell r="G148">
            <v>0</v>
          </cell>
          <cell r="H148">
            <v>0</v>
          </cell>
          <cell r="I148">
            <v>301986404</v>
          </cell>
          <cell r="J148" t="str">
            <v>ACTIVO</v>
          </cell>
          <cell r="K148" t="str">
            <v>DISPONIBILIDADES</v>
          </cell>
          <cell r="L148" t="str">
            <v>Otras Instituciones Financieras</v>
          </cell>
        </row>
        <row r="149">
          <cell r="D149" t="str">
            <v>111201090402401</v>
          </cell>
          <cell r="E149" t="str">
            <v>Basacta. Cte. Nº 10100003548cta. Comisiones Nº 10155003232</v>
          </cell>
          <cell r="F149">
            <v>0</v>
          </cell>
          <cell r="G149">
            <v>19282.78</v>
          </cell>
          <cell r="H149">
            <v>150391029</v>
          </cell>
          <cell r="I149">
            <v>150391029</v>
          </cell>
          <cell r="J149" t="str">
            <v>ACTIVO</v>
          </cell>
          <cell r="K149" t="str">
            <v>DISPONIBILIDADES</v>
          </cell>
          <cell r="L149" t="str">
            <v>Otras Instituciones Financieras</v>
          </cell>
        </row>
        <row r="150">
          <cell r="D150" t="str">
            <v>111201090402599</v>
          </cell>
          <cell r="E150" t="str">
            <v>Banco Basacta. Cte. Nº 100021950</v>
          </cell>
          <cell r="F150">
            <v>233694761</v>
          </cell>
          <cell r="G150">
            <v>0</v>
          </cell>
          <cell r="H150">
            <v>0</v>
          </cell>
          <cell r="I150">
            <v>233694761</v>
          </cell>
          <cell r="J150" t="str">
            <v>ACTIVO</v>
          </cell>
          <cell r="K150" t="str">
            <v>DISPONIBILIDADES</v>
          </cell>
          <cell r="L150" t="str">
            <v>Otras Instituciones Financieras</v>
          </cell>
        </row>
        <row r="151">
          <cell r="D151" t="str">
            <v>111201090402601</v>
          </cell>
          <cell r="E151" t="str">
            <v>Banco Basacta. Cte. Nº 10100000710</v>
          </cell>
          <cell r="F151">
            <v>0</v>
          </cell>
          <cell r="G151">
            <v>5016.01</v>
          </cell>
          <cell r="H151">
            <v>39121066</v>
          </cell>
          <cell r="I151">
            <v>39121066</v>
          </cell>
          <cell r="J151" t="str">
            <v>ACTIVO</v>
          </cell>
          <cell r="K151" t="str">
            <v>DISPONIBILIDADES</v>
          </cell>
          <cell r="L151" t="str">
            <v>Otras Instituciones Financieras</v>
          </cell>
        </row>
        <row r="152">
          <cell r="D152" t="str">
            <v>111201090402799</v>
          </cell>
          <cell r="E152" t="str">
            <v>Banco Basacta.Cte N° 100086485</v>
          </cell>
          <cell r="F152">
            <v>172930039</v>
          </cell>
          <cell r="G152">
            <v>0</v>
          </cell>
          <cell r="H152">
            <v>0</v>
          </cell>
          <cell r="I152">
            <v>172930039</v>
          </cell>
          <cell r="J152" t="str">
            <v>ACTIVO</v>
          </cell>
          <cell r="K152" t="str">
            <v>DISPONIBILIDADES</v>
          </cell>
          <cell r="L152" t="str">
            <v>Otras Instituciones Financieras</v>
          </cell>
        </row>
        <row r="153">
          <cell r="D153" t="str">
            <v>111201090402899</v>
          </cell>
          <cell r="E153" t="str">
            <v>Banco Itaucta. Cte. Nº 0.0.043129/5</v>
          </cell>
          <cell r="F153">
            <v>14589849</v>
          </cell>
          <cell r="G153">
            <v>0</v>
          </cell>
          <cell r="H153">
            <v>0</v>
          </cell>
          <cell r="I153">
            <v>14589849</v>
          </cell>
          <cell r="J153" t="str">
            <v>ACTIVO</v>
          </cell>
          <cell r="K153" t="str">
            <v>DISPONIBILIDADES</v>
          </cell>
          <cell r="L153" t="str">
            <v>Otras Instituciones Financieras</v>
          </cell>
        </row>
        <row r="154">
          <cell r="D154" t="str">
            <v>111201090402901</v>
          </cell>
          <cell r="E154" t="str">
            <v>Banco Itaucta. Cte. Nº 0.5.000638/6</v>
          </cell>
          <cell r="F154">
            <v>0</v>
          </cell>
          <cell r="G154">
            <v>38305.120000000003</v>
          </cell>
          <cell r="H154">
            <v>298750824</v>
          </cell>
          <cell r="I154">
            <v>298750824</v>
          </cell>
          <cell r="J154" t="str">
            <v>ACTIVO</v>
          </cell>
          <cell r="K154" t="str">
            <v>DISPONIBILIDADES</v>
          </cell>
          <cell r="L154" t="str">
            <v>Otras Instituciones Financieras</v>
          </cell>
        </row>
        <row r="155">
          <cell r="D155" t="str">
            <v>111201090403001</v>
          </cell>
          <cell r="E155" t="str">
            <v>Banco Itau</v>
          </cell>
          <cell r="F155">
            <v>0</v>
          </cell>
          <cell r="G155">
            <v>60390.95</v>
          </cell>
          <cell r="H155">
            <v>471003513</v>
          </cell>
          <cell r="I155">
            <v>471003513</v>
          </cell>
          <cell r="J155" t="str">
            <v>ACTIVO</v>
          </cell>
          <cell r="K155" t="str">
            <v>DISPONIBILIDADES</v>
          </cell>
          <cell r="L155" t="str">
            <v>Otras Instituciones Financieras</v>
          </cell>
        </row>
        <row r="156">
          <cell r="D156" t="str">
            <v>111201090403199</v>
          </cell>
          <cell r="E156" t="str">
            <v>Banco Sudameris Cta. Ahorro Nº 8095382 Gs</v>
          </cell>
          <cell r="F156">
            <v>2407518</v>
          </cell>
          <cell r="G156">
            <v>0</v>
          </cell>
          <cell r="H156">
            <v>0</v>
          </cell>
          <cell r="I156">
            <v>2407518</v>
          </cell>
          <cell r="J156" t="str">
            <v>ACTIVO</v>
          </cell>
          <cell r="K156" t="str">
            <v>DISPONIBILIDADES</v>
          </cell>
          <cell r="L156" t="str">
            <v>Otras Instituciones Financieras</v>
          </cell>
        </row>
        <row r="157">
          <cell r="D157" t="str">
            <v>111201090403301</v>
          </cell>
          <cell r="E157" t="str">
            <v>Solar Banco S.A.E</v>
          </cell>
          <cell r="F157">
            <v>0</v>
          </cell>
          <cell r="G157">
            <v>16752.45</v>
          </cell>
          <cell r="H157">
            <v>130656378</v>
          </cell>
          <cell r="I157">
            <v>130656378</v>
          </cell>
          <cell r="J157" t="str">
            <v>ACTIVO</v>
          </cell>
          <cell r="K157" t="str">
            <v>DISPONIBILIDADES</v>
          </cell>
          <cell r="L157" t="str">
            <v>Otras Instituciones Financieras</v>
          </cell>
        </row>
        <row r="158">
          <cell r="D158" t="str">
            <v>111201090403599</v>
          </cell>
          <cell r="E158" t="str">
            <v>Banco Gnb Paraguay SA Cta Cte Gs 1206150/004</v>
          </cell>
          <cell r="F158">
            <v>28351845</v>
          </cell>
          <cell r="G158">
            <v>0</v>
          </cell>
          <cell r="H158">
            <v>0</v>
          </cell>
          <cell r="I158">
            <v>28351845</v>
          </cell>
          <cell r="J158" t="str">
            <v>ACTIVO</v>
          </cell>
          <cell r="K158" t="str">
            <v>DISPONIBILIDADES</v>
          </cell>
          <cell r="L158" t="str">
            <v>Otras Instituciones Financieras</v>
          </cell>
        </row>
        <row r="159">
          <cell r="D159" t="str">
            <v>111201090403601</v>
          </cell>
          <cell r="E159" t="str">
            <v>Banco Gnb Paraguay SA Cta Cte Usd 1206150/007</v>
          </cell>
          <cell r="F159">
            <v>0</v>
          </cell>
          <cell r="G159">
            <v>34936.300000000003</v>
          </cell>
          <cell r="H159">
            <v>272476588</v>
          </cell>
          <cell r="I159">
            <v>272476588</v>
          </cell>
          <cell r="J159" t="str">
            <v>ACTIVO</v>
          </cell>
          <cell r="K159" t="str">
            <v>DISPONIBILIDADES</v>
          </cell>
          <cell r="L159" t="str">
            <v>Otras Instituciones Financieras</v>
          </cell>
        </row>
        <row r="160">
          <cell r="D160" t="str">
            <v>111201090403799</v>
          </cell>
          <cell r="E160" t="str">
            <v>Citibankcta. Cte. Nº 0195755043</v>
          </cell>
          <cell r="F160">
            <v>14771632</v>
          </cell>
          <cell r="G160">
            <v>0</v>
          </cell>
          <cell r="H160">
            <v>0</v>
          </cell>
          <cell r="I160">
            <v>14771632</v>
          </cell>
          <cell r="J160" t="str">
            <v>ACTIVO</v>
          </cell>
          <cell r="K160" t="str">
            <v>DISPONIBILIDADES</v>
          </cell>
          <cell r="L160" t="str">
            <v>Otras Instituciones Financieras</v>
          </cell>
        </row>
        <row r="161">
          <cell r="D161" t="str">
            <v>111201090403899</v>
          </cell>
          <cell r="E161" t="str">
            <v>Citibankcta. Cte. Nº 0195755051</v>
          </cell>
          <cell r="F161">
            <v>173516580</v>
          </cell>
          <cell r="G161">
            <v>0</v>
          </cell>
          <cell r="H161">
            <v>0</v>
          </cell>
          <cell r="I161">
            <v>173516580</v>
          </cell>
          <cell r="J161" t="str">
            <v>ACTIVO</v>
          </cell>
          <cell r="K161" t="str">
            <v>DISPONIBILIDADES</v>
          </cell>
          <cell r="L161" t="str">
            <v>Otras Instituciones Financieras</v>
          </cell>
        </row>
        <row r="162">
          <cell r="D162" t="str">
            <v>111201090403999</v>
          </cell>
          <cell r="E162" t="str">
            <v>Citibankcta. Cte. Nº 0195755019</v>
          </cell>
          <cell r="F162">
            <v>180601</v>
          </cell>
          <cell r="G162">
            <v>0</v>
          </cell>
          <cell r="H162">
            <v>0</v>
          </cell>
          <cell r="I162">
            <v>180601</v>
          </cell>
          <cell r="J162" t="str">
            <v>ACTIVO</v>
          </cell>
          <cell r="K162" t="str">
            <v>DISPONIBILIDADES</v>
          </cell>
          <cell r="L162" t="str">
            <v>Otras Instituciones Financieras</v>
          </cell>
        </row>
        <row r="163">
          <cell r="D163" t="str">
            <v>111201090404799</v>
          </cell>
          <cell r="E163" t="str">
            <v>Zeta Banco S.A.E.C.A. Cta 155011580</v>
          </cell>
          <cell r="F163">
            <v>566438</v>
          </cell>
          <cell r="G163">
            <v>0</v>
          </cell>
          <cell r="H163">
            <v>0</v>
          </cell>
          <cell r="I163">
            <v>566438</v>
          </cell>
          <cell r="J163" t="str">
            <v>ACTIVO</v>
          </cell>
          <cell r="K163" t="str">
            <v>DISPONIBILIDADES</v>
          </cell>
          <cell r="L163" t="str">
            <v>Otras Instituciones Financieras</v>
          </cell>
        </row>
        <row r="164">
          <cell r="D164" t="str">
            <v>111201090404999</v>
          </cell>
          <cell r="E164" t="str">
            <v>Citibank  Cta. Infonet</v>
          </cell>
          <cell r="F164">
            <v>5447954315</v>
          </cell>
          <cell r="G164">
            <v>0</v>
          </cell>
          <cell r="H164">
            <v>0</v>
          </cell>
          <cell r="I164">
            <v>5447954315</v>
          </cell>
          <cell r="J164" t="str">
            <v>ACTIVO</v>
          </cell>
          <cell r="K164" t="str">
            <v>DISPONIBILIDADES</v>
          </cell>
          <cell r="L164" t="str">
            <v>Otras Instituciones Financieras</v>
          </cell>
        </row>
        <row r="165">
          <cell r="D165" t="str">
            <v>111201090410099</v>
          </cell>
          <cell r="E165" t="str">
            <v>Banco Basa S.A.- Pronet Recaudador</v>
          </cell>
          <cell r="F165">
            <v>746146284</v>
          </cell>
          <cell r="G165">
            <v>0</v>
          </cell>
          <cell r="H165">
            <v>0</v>
          </cell>
          <cell r="I165">
            <v>746146284</v>
          </cell>
          <cell r="J165" t="str">
            <v>ACTIVO</v>
          </cell>
          <cell r="K165" t="str">
            <v>DISPONIBILIDADES</v>
          </cell>
          <cell r="L165" t="str">
            <v>Otras Instituciones Financieras</v>
          </cell>
        </row>
        <row r="166">
          <cell r="D166" t="str">
            <v>111201090446099</v>
          </cell>
          <cell r="E166" t="str">
            <v>Banco Interfisa Cta. Cte. Nº 5-0008061</v>
          </cell>
          <cell r="F166">
            <v>59243925</v>
          </cell>
          <cell r="G166">
            <v>0</v>
          </cell>
          <cell r="H166">
            <v>0</v>
          </cell>
          <cell r="I166">
            <v>59243925</v>
          </cell>
          <cell r="J166" t="str">
            <v>ACTIVO</v>
          </cell>
          <cell r="K166" t="str">
            <v>DISPONIBILIDADES</v>
          </cell>
          <cell r="L166" t="str">
            <v>Otras Instituciones Financieras</v>
          </cell>
        </row>
        <row r="167">
          <cell r="D167" t="str">
            <v>111201090450099</v>
          </cell>
          <cell r="E167" t="str">
            <v>Banco Basa S.A.- Pronet Comisiones</v>
          </cell>
          <cell r="F167">
            <v>6320</v>
          </cell>
          <cell r="G167">
            <v>0</v>
          </cell>
          <cell r="H167">
            <v>0</v>
          </cell>
          <cell r="I167">
            <v>6320</v>
          </cell>
          <cell r="J167" t="str">
            <v>ACTIVO</v>
          </cell>
          <cell r="K167" t="str">
            <v>DISPONIBILIDADES</v>
          </cell>
          <cell r="L167" t="str">
            <v>Otras Instituciones Financieras</v>
          </cell>
        </row>
        <row r="168">
          <cell r="D168" t="str">
            <v>111201090460199</v>
          </cell>
          <cell r="E168" t="str">
            <v>Banco Solar Cta Gs 0187228</v>
          </cell>
          <cell r="F168">
            <v>4335403</v>
          </cell>
          <cell r="G168">
            <v>0</v>
          </cell>
          <cell r="H168">
            <v>0</v>
          </cell>
          <cell r="I168">
            <v>4335403</v>
          </cell>
          <cell r="J168" t="str">
            <v>ACTIVO</v>
          </cell>
          <cell r="K168" t="str">
            <v>DISPONIBILIDADES</v>
          </cell>
          <cell r="L168" t="str">
            <v>Otras Instituciones Financieras</v>
          </cell>
        </row>
        <row r="169">
          <cell r="D169" t="str">
            <v>111201090460201</v>
          </cell>
          <cell r="E169" t="str">
            <v>Solar Usd Cta. Cte. 201102431</v>
          </cell>
          <cell r="F169">
            <v>0</v>
          </cell>
          <cell r="G169">
            <v>2000</v>
          </cell>
          <cell r="H169">
            <v>15598480</v>
          </cell>
          <cell r="I169">
            <v>15598480</v>
          </cell>
          <cell r="J169" t="str">
            <v>ACTIVO</v>
          </cell>
          <cell r="K169" t="str">
            <v>DISPONIBILIDADES</v>
          </cell>
          <cell r="L169" t="str">
            <v>Otras Instituciones Financieras</v>
          </cell>
        </row>
        <row r="170">
          <cell r="D170" t="str">
            <v>111201090460299</v>
          </cell>
          <cell r="E170" t="str">
            <v>Solar Gs Cta. Cte. 201102417</v>
          </cell>
          <cell r="F170">
            <v>4000000</v>
          </cell>
          <cell r="G170">
            <v>0</v>
          </cell>
          <cell r="H170">
            <v>0</v>
          </cell>
          <cell r="I170">
            <v>4000000</v>
          </cell>
          <cell r="J170" t="str">
            <v>ACTIVO</v>
          </cell>
          <cell r="K170" t="str">
            <v>DISPONIBILIDADES</v>
          </cell>
          <cell r="L170" t="str">
            <v>Otras Instituciones Financieras</v>
          </cell>
        </row>
        <row r="171">
          <cell r="D171" t="str">
            <v>111201090602199</v>
          </cell>
          <cell r="E171" t="str">
            <v>Tu Financiera S.A.</v>
          </cell>
          <cell r="F171">
            <v>608729516</v>
          </cell>
          <cell r="G171">
            <v>0</v>
          </cell>
          <cell r="H171">
            <v>0</v>
          </cell>
          <cell r="I171">
            <v>608729516</v>
          </cell>
          <cell r="J171" t="str">
            <v>ACTIVO</v>
          </cell>
          <cell r="K171" t="str">
            <v>DISPONIBILIDADES</v>
          </cell>
          <cell r="L171" t="str">
            <v>Otras Instituciones Financieras</v>
          </cell>
        </row>
        <row r="172">
          <cell r="D172" t="str">
            <v>111201090603101</v>
          </cell>
          <cell r="E172" t="str">
            <v>Finexpar-0113102159</v>
          </cell>
          <cell r="F172">
            <v>0</v>
          </cell>
          <cell r="G172">
            <v>8882.2199999999993</v>
          </cell>
          <cell r="H172">
            <v>69274566</v>
          </cell>
          <cell r="I172">
            <v>69274566</v>
          </cell>
          <cell r="J172" t="str">
            <v>ACTIVO</v>
          </cell>
          <cell r="K172" t="str">
            <v>DISPONIBILIDADES</v>
          </cell>
          <cell r="L172" t="str">
            <v>Otras Instituciones Financieras</v>
          </cell>
        </row>
        <row r="173">
          <cell r="D173" t="str">
            <v>111201090603199</v>
          </cell>
          <cell r="E173" t="str">
            <v>Finexpar -155010424</v>
          </cell>
          <cell r="F173">
            <v>4005401</v>
          </cell>
          <cell r="G173">
            <v>0</v>
          </cell>
          <cell r="H173">
            <v>0</v>
          </cell>
          <cell r="I173">
            <v>4005401</v>
          </cell>
          <cell r="J173" t="str">
            <v>ACTIVO</v>
          </cell>
          <cell r="K173" t="str">
            <v>DISPONIBILIDADES</v>
          </cell>
          <cell r="L173" t="str">
            <v>Otras Instituciones Financieras</v>
          </cell>
        </row>
        <row r="174">
          <cell r="D174" t="str">
            <v>111201110200001</v>
          </cell>
          <cell r="E174" t="str">
            <v>Cheques del Pais  -  72 Hs</v>
          </cell>
          <cell r="F174">
            <v>0</v>
          </cell>
          <cell r="G174">
            <v>11016.16</v>
          </cell>
          <cell r="H174">
            <v>85917676</v>
          </cell>
          <cell r="I174">
            <v>85917676</v>
          </cell>
          <cell r="J174" t="str">
            <v>ACTIVO</v>
          </cell>
          <cell r="K174" t="str">
            <v>DISPONIBILIDADES</v>
          </cell>
          <cell r="L174" t="str">
            <v>Equivalente de Efectivo</v>
          </cell>
        </row>
        <row r="175">
          <cell r="D175" t="str">
            <v>111201110200099</v>
          </cell>
          <cell r="E175" t="str">
            <v>Cheques del Pais  -  72 Hs</v>
          </cell>
          <cell r="F175">
            <v>76204493803</v>
          </cell>
          <cell r="G175">
            <v>0</v>
          </cell>
          <cell r="H175">
            <v>0</v>
          </cell>
          <cell r="I175">
            <v>76204493803</v>
          </cell>
          <cell r="J175" t="str">
            <v>ACTIVO</v>
          </cell>
          <cell r="K175" t="str">
            <v>DISPONIBILIDADES</v>
          </cell>
          <cell r="L175" t="str">
            <v>Equivalente de Efectivo</v>
          </cell>
        </row>
        <row r="176">
          <cell r="D176" t="str">
            <v>111201110400399</v>
          </cell>
          <cell r="E176" t="str">
            <v>Cheques para Compensar - Horario Extendido</v>
          </cell>
          <cell r="F176">
            <v>3162417698</v>
          </cell>
          <cell r="G176">
            <v>0</v>
          </cell>
          <cell r="H176">
            <v>0</v>
          </cell>
          <cell r="I176">
            <v>3162417698</v>
          </cell>
          <cell r="J176" t="str">
            <v>ACTIVO</v>
          </cell>
          <cell r="K176" t="str">
            <v>DISPONIBILIDADES</v>
          </cell>
          <cell r="L176" t="str">
            <v>Equivalente de Efectivo</v>
          </cell>
        </row>
        <row r="177">
          <cell r="D177" t="str">
            <v>111201132801099</v>
          </cell>
          <cell r="E177" t="str">
            <v>Banco de la Nacion Argentina Td</v>
          </cell>
          <cell r="F177">
            <v>4470017</v>
          </cell>
          <cell r="G177">
            <v>0</v>
          </cell>
          <cell r="H177">
            <v>0</v>
          </cell>
          <cell r="I177">
            <v>4470017</v>
          </cell>
          <cell r="J177" t="str">
            <v>ACTIVO</v>
          </cell>
          <cell r="K177" t="str">
            <v>DISPONIBILIDADES</v>
          </cell>
          <cell r="L177" t="str">
            <v>Otras Instituciones Financieras</v>
          </cell>
        </row>
        <row r="178">
          <cell r="D178" t="str">
            <v>111201132802099</v>
          </cell>
          <cell r="E178" t="str">
            <v>Banco Gnb Paraguay S.A. Td</v>
          </cell>
          <cell r="F178">
            <v>1966705765</v>
          </cell>
          <cell r="G178">
            <v>0</v>
          </cell>
          <cell r="H178">
            <v>0</v>
          </cell>
          <cell r="I178">
            <v>1966705765</v>
          </cell>
          <cell r="J178" t="str">
            <v>ACTIVO</v>
          </cell>
          <cell r="K178" t="str">
            <v>DISPONIBILIDADES</v>
          </cell>
          <cell r="L178" t="str">
            <v>Otras Instituciones Financieras</v>
          </cell>
        </row>
        <row r="179">
          <cell r="D179" t="str">
            <v>111201132810099</v>
          </cell>
          <cell r="E179" t="str">
            <v>Banco Basa SA Td</v>
          </cell>
          <cell r="F179">
            <v>99715782</v>
          </cell>
          <cell r="G179">
            <v>0</v>
          </cell>
          <cell r="H179">
            <v>0</v>
          </cell>
          <cell r="I179">
            <v>99715782</v>
          </cell>
          <cell r="J179" t="str">
            <v>ACTIVO</v>
          </cell>
          <cell r="K179" t="str">
            <v>DISPONIBILIDADES</v>
          </cell>
          <cell r="L179" t="str">
            <v>Otras Instituciones Financieras</v>
          </cell>
        </row>
        <row r="180">
          <cell r="D180" t="str">
            <v>111201132813099</v>
          </cell>
          <cell r="E180" t="str">
            <v>Banco Familiar</v>
          </cell>
          <cell r="F180">
            <v>700158442</v>
          </cell>
          <cell r="G180">
            <v>0</v>
          </cell>
          <cell r="H180">
            <v>0</v>
          </cell>
          <cell r="I180">
            <v>700158442</v>
          </cell>
          <cell r="J180" t="str">
            <v>ACTIVO</v>
          </cell>
          <cell r="K180" t="str">
            <v>DISPONIBILIDADES</v>
          </cell>
          <cell r="L180" t="str">
            <v>Otras Instituciones Financieras</v>
          </cell>
        </row>
        <row r="181">
          <cell r="D181" t="str">
            <v>111201132814099</v>
          </cell>
          <cell r="E181" t="str">
            <v>Banco Atlas S.A. Td</v>
          </cell>
          <cell r="F181">
            <v>221919077</v>
          </cell>
          <cell r="G181">
            <v>0</v>
          </cell>
          <cell r="H181">
            <v>0</v>
          </cell>
          <cell r="I181">
            <v>221919077</v>
          </cell>
          <cell r="J181" t="str">
            <v>ACTIVO</v>
          </cell>
          <cell r="K181" t="str">
            <v>DISPONIBILIDADES</v>
          </cell>
          <cell r="L181" t="str">
            <v>Otras Instituciones Financieras</v>
          </cell>
        </row>
        <row r="182">
          <cell r="D182" t="str">
            <v>111201132814101</v>
          </cell>
          <cell r="E182" t="str">
            <v>Banco de la Nacion Argentina Td</v>
          </cell>
          <cell r="F182">
            <v>0</v>
          </cell>
          <cell r="G182">
            <v>2500.5</v>
          </cell>
          <cell r="H182">
            <v>19502000</v>
          </cell>
          <cell r="I182">
            <v>19502000</v>
          </cell>
          <cell r="J182" t="str">
            <v>ACTIVO</v>
          </cell>
          <cell r="K182" t="str">
            <v>DISPONIBILIDADES</v>
          </cell>
          <cell r="L182" t="str">
            <v>Otras Instituciones Financieras</v>
          </cell>
        </row>
        <row r="183">
          <cell r="D183" t="str">
            <v>111201132814201</v>
          </cell>
          <cell r="E183" t="str">
            <v>Banco Gnb Paraguay S.a Td</v>
          </cell>
          <cell r="F183">
            <v>0</v>
          </cell>
          <cell r="G183">
            <v>98.62</v>
          </cell>
          <cell r="H183">
            <v>769161</v>
          </cell>
          <cell r="I183">
            <v>769161</v>
          </cell>
          <cell r="J183" t="str">
            <v>ACTIVO</v>
          </cell>
          <cell r="K183" t="str">
            <v>DISPONIBILIDADES</v>
          </cell>
          <cell r="L183" t="str">
            <v>Otras Instituciones Financieras</v>
          </cell>
        </row>
        <row r="184">
          <cell r="D184" t="str">
            <v>111201132814301</v>
          </cell>
          <cell r="E184" t="str">
            <v>Banco Nacional de Fomento</v>
          </cell>
          <cell r="F184">
            <v>0</v>
          </cell>
          <cell r="G184">
            <v>35000</v>
          </cell>
          <cell r="H184">
            <v>272973400</v>
          </cell>
          <cell r="I184">
            <v>272973400</v>
          </cell>
          <cell r="J184" t="str">
            <v>ACTIVO</v>
          </cell>
          <cell r="K184" t="str">
            <v>DISPONIBILIDADES</v>
          </cell>
          <cell r="L184" t="str">
            <v>Otras Instituciones Financieras</v>
          </cell>
        </row>
        <row r="185">
          <cell r="D185" t="str">
            <v>111201132814901</v>
          </cell>
          <cell r="E185" t="str">
            <v>Continental Td</v>
          </cell>
          <cell r="F185">
            <v>0</v>
          </cell>
          <cell r="G185">
            <v>49007.81</v>
          </cell>
          <cell r="H185">
            <v>382223672</v>
          </cell>
          <cell r="I185">
            <v>382223672</v>
          </cell>
          <cell r="J185" t="str">
            <v>ACTIVO</v>
          </cell>
          <cell r="K185" t="str">
            <v>DISPONIBILIDADES</v>
          </cell>
          <cell r="L185" t="str">
            <v>Otras Instituciones Financieras</v>
          </cell>
        </row>
        <row r="186">
          <cell r="D186" t="str">
            <v>111201132815099</v>
          </cell>
          <cell r="E186" t="str">
            <v>Bancop S.A. Td</v>
          </cell>
          <cell r="F186">
            <v>422803657</v>
          </cell>
          <cell r="G186">
            <v>0</v>
          </cell>
          <cell r="H186">
            <v>0</v>
          </cell>
          <cell r="I186">
            <v>422803657</v>
          </cell>
          <cell r="J186" t="str">
            <v>ACTIVO</v>
          </cell>
          <cell r="K186" t="str">
            <v>DISPONIBILIDADES</v>
          </cell>
          <cell r="L186" t="str">
            <v>Otras Instituciones Financieras</v>
          </cell>
        </row>
        <row r="187">
          <cell r="D187" t="str">
            <v>111201132815701</v>
          </cell>
          <cell r="E187" t="str">
            <v>Interfisa Banco Td</v>
          </cell>
          <cell r="F187">
            <v>0</v>
          </cell>
          <cell r="G187">
            <v>1384.96</v>
          </cell>
          <cell r="H187">
            <v>10801635</v>
          </cell>
          <cell r="I187">
            <v>10801635</v>
          </cell>
          <cell r="J187" t="str">
            <v>ACTIVO</v>
          </cell>
          <cell r="K187" t="str">
            <v>DISPONIBILIDADES</v>
          </cell>
          <cell r="L187" t="str">
            <v>Otras Instituciones Financieras</v>
          </cell>
        </row>
        <row r="188">
          <cell r="D188" t="str">
            <v>111201132816001</v>
          </cell>
          <cell r="E188" t="str">
            <v>Finexpar Td</v>
          </cell>
          <cell r="F188">
            <v>0</v>
          </cell>
          <cell r="G188">
            <v>1300</v>
          </cell>
          <cell r="H188">
            <v>10139012</v>
          </cell>
          <cell r="I188">
            <v>10139012</v>
          </cell>
          <cell r="J188" t="str">
            <v>ACTIVO</v>
          </cell>
          <cell r="K188" t="str">
            <v>DISPONIBILIDADES</v>
          </cell>
          <cell r="L188" t="str">
            <v>Otras Instituciones Financieras</v>
          </cell>
        </row>
        <row r="189">
          <cell r="D189" t="str">
            <v>111201132819099</v>
          </cell>
          <cell r="E189" t="str">
            <v>Interfisa Banco Td</v>
          </cell>
          <cell r="F189">
            <v>816437903</v>
          </cell>
          <cell r="G189">
            <v>0</v>
          </cell>
          <cell r="H189">
            <v>0</v>
          </cell>
          <cell r="I189">
            <v>816437903</v>
          </cell>
          <cell r="J189" t="str">
            <v>ACTIVO</v>
          </cell>
          <cell r="K189" t="str">
            <v>DISPONIBILIDADES</v>
          </cell>
          <cell r="L189" t="str">
            <v>Otras Instituciones Financieras</v>
          </cell>
        </row>
        <row r="190">
          <cell r="D190" t="str">
            <v>111201132821099</v>
          </cell>
          <cell r="E190" t="str">
            <v>Banco Rio S.A. Td</v>
          </cell>
          <cell r="F190">
            <v>697768038</v>
          </cell>
          <cell r="G190">
            <v>0</v>
          </cell>
          <cell r="H190">
            <v>0</v>
          </cell>
          <cell r="I190">
            <v>697768038</v>
          </cell>
          <cell r="J190" t="str">
            <v>ACTIVO</v>
          </cell>
          <cell r="K190" t="str">
            <v>DISPONIBILIDADES</v>
          </cell>
          <cell r="L190" t="str">
            <v>Otras Instituciones Financieras</v>
          </cell>
        </row>
        <row r="191">
          <cell r="D191" t="str">
            <v>111201132822099</v>
          </cell>
          <cell r="E191" t="str">
            <v>Tu Financiera Td</v>
          </cell>
          <cell r="F191">
            <v>8034712662</v>
          </cell>
          <cell r="G191">
            <v>0</v>
          </cell>
          <cell r="H191">
            <v>0</v>
          </cell>
          <cell r="I191">
            <v>8034712662</v>
          </cell>
          <cell r="J191" t="str">
            <v>ACTIVO</v>
          </cell>
          <cell r="K191" t="str">
            <v>DISPONIBILIDADES</v>
          </cell>
          <cell r="L191" t="str">
            <v>Otras Instituciones Financieras</v>
          </cell>
        </row>
        <row r="192">
          <cell r="D192" t="str">
            <v>111201132825099</v>
          </cell>
          <cell r="E192" t="str">
            <v>Banco de Fomento Td</v>
          </cell>
          <cell r="F192">
            <v>3401854224</v>
          </cell>
          <cell r="G192">
            <v>0</v>
          </cell>
          <cell r="H192">
            <v>0</v>
          </cell>
          <cell r="I192">
            <v>3401854224</v>
          </cell>
          <cell r="J192" t="str">
            <v>ACTIVO</v>
          </cell>
          <cell r="K192" t="str">
            <v>DISPONIBILIDADES</v>
          </cell>
          <cell r="L192" t="str">
            <v>Otras Instituciones Financieras</v>
          </cell>
        </row>
        <row r="193">
          <cell r="D193" t="str">
            <v>111901219200099</v>
          </cell>
          <cell r="E193" t="str">
            <v>Previsiones por Partidas Pend.de Concil.</v>
          </cell>
          <cell r="F193">
            <v>-730630900</v>
          </cell>
          <cell r="G193">
            <v>0</v>
          </cell>
          <cell r="H193">
            <v>0</v>
          </cell>
          <cell r="I193">
            <v>-730630900</v>
          </cell>
          <cell r="J193" t="str">
            <v>ACTIVO</v>
          </cell>
          <cell r="K193" t="str">
            <v>DISPONIBILIDADES</v>
          </cell>
          <cell r="L193" t="str">
            <v>Previsiones</v>
          </cell>
        </row>
        <row r="194">
          <cell r="D194" t="str">
            <v>111901219200299</v>
          </cell>
          <cell r="E194" t="str">
            <v>(Prev.p/Partidas Pendientes de Conc. Bancos del Pais)</v>
          </cell>
          <cell r="F194">
            <v>-1274000</v>
          </cell>
          <cell r="G194">
            <v>0</v>
          </cell>
          <cell r="H194">
            <v>0</v>
          </cell>
          <cell r="I194">
            <v>-1274000</v>
          </cell>
          <cell r="J194" t="str">
            <v>ACTIVO</v>
          </cell>
          <cell r="K194" t="str">
            <v>DISPONIBILIDADES</v>
          </cell>
          <cell r="L194" t="str">
            <v>Previsiones</v>
          </cell>
        </row>
        <row r="195">
          <cell r="D195" t="str">
            <v>128101230200399</v>
          </cell>
          <cell r="E195" t="str">
            <v>Bonos del Tesoro Nacional - Gs.</v>
          </cell>
          <cell r="F195">
            <v>59815000000</v>
          </cell>
          <cell r="G195">
            <v>0</v>
          </cell>
          <cell r="H195">
            <v>0</v>
          </cell>
          <cell r="I195">
            <v>59815000000</v>
          </cell>
          <cell r="J195" t="str">
            <v>ACTIVO</v>
          </cell>
          <cell r="K195" t="str">
            <v>VALORES  PUBLICOS  Y PRIVADOS</v>
          </cell>
          <cell r="L195" t="str">
            <v xml:space="preserve">Valores Públicos y Privados </v>
          </cell>
        </row>
        <row r="196">
          <cell r="D196" t="str">
            <v>127101230800199</v>
          </cell>
          <cell r="E196" t="str">
            <v>Letras de Regulacion Monetaria-Hasta 3 Anos</v>
          </cell>
          <cell r="F196">
            <v>181319609343</v>
          </cell>
          <cell r="G196">
            <v>0</v>
          </cell>
          <cell r="H196">
            <v>0</v>
          </cell>
          <cell r="I196">
            <v>181319609343</v>
          </cell>
          <cell r="J196" t="str">
            <v>ACTIVO</v>
          </cell>
          <cell r="K196" t="str">
            <v>VALORES  PUBLICOS  Y PRIVADOS</v>
          </cell>
          <cell r="L196" t="str">
            <v xml:space="preserve">Valores Públicos y Privados </v>
          </cell>
        </row>
        <row r="197">
          <cell r="D197" t="str">
            <v>128101231400099</v>
          </cell>
          <cell r="E197" t="str">
            <v>Valores Afectados en Garantia</v>
          </cell>
          <cell r="F197">
            <v>33100000000</v>
          </cell>
          <cell r="G197">
            <v>0</v>
          </cell>
          <cell r="H197">
            <v>0</v>
          </cell>
          <cell r="I197">
            <v>33100000000</v>
          </cell>
          <cell r="J197" t="str">
            <v>ACTIVO</v>
          </cell>
          <cell r="K197" t="str">
            <v>VALORES  PUBLICOS  Y PRIVADOS</v>
          </cell>
          <cell r="L197" t="str">
            <v xml:space="preserve">Valores Públicos y Privados </v>
          </cell>
        </row>
        <row r="198">
          <cell r="D198" t="str">
            <v>127801278200199</v>
          </cell>
          <cell r="E198" t="str">
            <v>Letras de Regulacion Monetaria-Hasta 3 Anos</v>
          </cell>
          <cell r="F198">
            <v>18680390657</v>
          </cell>
          <cell r="G198">
            <v>0</v>
          </cell>
          <cell r="H198">
            <v>0</v>
          </cell>
          <cell r="I198">
            <v>18680390657</v>
          </cell>
          <cell r="J198" t="str">
            <v>ACTIVO</v>
          </cell>
          <cell r="K198" t="str">
            <v>VALORES  PUBLICOS  Y PRIVADOS</v>
          </cell>
          <cell r="L198" t="str">
            <v xml:space="preserve">Valores Públicos y Privados </v>
          </cell>
        </row>
        <row r="199">
          <cell r="D199" t="str">
            <v>128801278200399</v>
          </cell>
          <cell r="E199" t="str">
            <v>Bonos del Tesoro Nacional-Gs.-Mas de 3 Anos</v>
          </cell>
          <cell r="F199">
            <v>461894395000</v>
          </cell>
          <cell r="G199">
            <v>0</v>
          </cell>
          <cell r="H199">
            <v>0</v>
          </cell>
          <cell r="I199">
            <v>461894395000</v>
          </cell>
          <cell r="J199" t="str">
            <v>ACTIVO</v>
          </cell>
          <cell r="K199" t="str">
            <v>VALORES  PUBLICOS  Y PRIVADOS</v>
          </cell>
          <cell r="L199" t="str">
            <v xml:space="preserve">Valores Públicos y Privados </v>
          </cell>
        </row>
        <row r="200">
          <cell r="D200" t="str">
            <v>127801279200199</v>
          </cell>
          <cell r="E200" t="str">
            <v>Letras de Regulacion Monetaria-Hasta 3 Anos</v>
          </cell>
          <cell r="F200">
            <v>-8272683689</v>
          </cell>
          <cell r="G200">
            <v>0</v>
          </cell>
          <cell r="H200">
            <v>0</v>
          </cell>
          <cell r="I200">
            <v>-8272683689</v>
          </cell>
          <cell r="J200" t="str">
            <v>ACTIVO</v>
          </cell>
          <cell r="K200" t="str">
            <v>VALORES  PUBLICOS  Y PRIVADOS</v>
          </cell>
          <cell r="L200" t="str">
            <v xml:space="preserve">Valores Públicos y Privados </v>
          </cell>
        </row>
        <row r="201">
          <cell r="D201" t="str">
            <v>128801279200399</v>
          </cell>
          <cell r="E201" t="str">
            <v>Bonos del Tesoro Nacional-Gs.-Mas de 3 Anos</v>
          </cell>
          <cell r="F201">
            <v>-392738539820</v>
          </cell>
          <cell r="G201">
            <v>0</v>
          </cell>
          <cell r="H201">
            <v>0</v>
          </cell>
          <cell r="I201">
            <v>-392738539820</v>
          </cell>
          <cell r="J201" t="str">
            <v>ACTIVO</v>
          </cell>
          <cell r="K201" t="str">
            <v>VALORES  PUBLICOS  Y PRIVADOS</v>
          </cell>
          <cell r="L201" t="str">
            <v xml:space="preserve">Valores Públicos y Privados </v>
          </cell>
        </row>
        <row r="202">
          <cell r="D202" t="str">
            <v>137101310200099</v>
          </cell>
          <cell r="E202" t="str">
            <v>Bancos Oficiales del Pais</v>
          </cell>
          <cell r="F202">
            <v>10000000000</v>
          </cell>
          <cell r="G202">
            <v>0</v>
          </cell>
          <cell r="H202">
            <v>0</v>
          </cell>
          <cell r="I202">
            <v>10000000000</v>
          </cell>
          <cell r="J202" t="str">
            <v>ACTIVO</v>
          </cell>
          <cell r="K202" t="str">
            <v xml:space="preserve">CRÉDITOS VIGENTES POR INTERMEDIACIÓN FINANCIERA SECTOR FINANCIERO </v>
          </cell>
          <cell r="L202" t="str">
            <v xml:space="preserve">Otras instituciones financieras </v>
          </cell>
        </row>
        <row r="203">
          <cell r="D203" t="str">
            <v>137101310400399</v>
          </cell>
          <cell r="E203" t="str">
            <v>Cda Mercado Primario Bancos del Pais</v>
          </cell>
          <cell r="F203">
            <v>14100000000</v>
          </cell>
          <cell r="G203">
            <v>0</v>
          </cell>
          <cell r="H203">
            <v>0</v>
          </cell>
          <cell r="I203">
            <v>14100000000</v>
          </cell>
          <cell r="J203" t="str">
            <v>ACTIVO</v>
          </cell>
          <cell r="K203" t="str">
            <v xml:space="preserve">CRÉDITOS VIGENTES POR INTERMEDIACIÓN FINANCIERA SECTOR FINANCIERO </v>
          </cell>
          <cell r="L203" t="str">
            <v xml:space="preserve">Otras instituciones financieras </v>
          </cell>
        </row>
        <row r="204">
          <cell r="D204" t="str">
            <v>138101310400399</v>
          </cell>
          <cell r="E204" t="str">
            <v>Cda Mercado Primario Bancos del Pais</v>
          </cell>
          <cell r="F204">
            <v>37000000000</v>
          </cell>
          <cell r="G204">
            <v>0</v>
          </cell>
          <cell r="H204">
            <v>0</v>
          </cell>
          <cell r="I204">
            <v>37000000000</v>
          </cell>
          <cell r="J204" t="str">
            <v>ACTIVO</v>
          </cell>
          <cell r="K204" t="str">
            <v xml:space="preserve">CRÉDITOS VIGENTES POR INTERMEDIACIÓN FINANCIERA SECTOR FINANCIERO </v>
          </cell>
          <cell r="L204" t="str">
            <v xml:space="preserve">Otras instituciones financieras </v>
          </cell>
        </row>
        <row r="205">
          <cell r="D205" t="str">
            <v>137101310600399</v>
          </cell>
          <cell r="E205" t="str">
            <v>Cda Mercado Primario Financieras del Pa?S - Gs</v>
          </cell>
          <cell r="F205">
            <v>17000000000</v>
          </cell>
          <cell r="G205">
            <v>0</v>
          </cell>
          <cell r="H205">
            <v>0</v>
          </cell>
          <cell r="I205">
            <v>17000000000</v>
          </cell>
          <cell r="J205" t="str">
            <v>ACTIVO</v>
          </cell>
          <cell r="K205" t="str">
            <v xml:space="preserve">CRÉDITOS VIGENTES POR INTERMEDIACIÓN FINANCIERA SECTOR FINANCIERO </v>
          </cell>
          <cell r="L205" t="str">
            <v xml:space="preserve">Otras instituciones financieras </v>
          </cell>
        </row>
        <row r="206">
          <cell r="D206" t="str">
            <v>137101311211201</v>
          </cell>
          <cell r="E206" t="str">
            <v>Fomento Agricola - Us$ - Hasta 3 A?Os</v>
          </cell>
          <cell r="F206">
            <v>0</v>
          </cell>
          <cell r="G206">
            <v>29660.67</v>
          </cell>
          <cell r="H206">
            <v>231330684</v>
          </cell>
          <cell r="I206">
            <v>231330684</v>
          </cell>
          <cell r="J206" t="str">
            <v>ACTIVO</v>
          </cell>
          <cell r="K206" t="str">
            <v xml:space="preserve">CRÉDITOS VIGENTES POR INTERMEDIACIÓN FINANCIERA SECTOR FINANCIERO </v>
          </cell>
          <cell r="L206" t="str">
            <v xml:space="preserve">Otras instituciones financieras </v>
          </cell>
        </row>
        <row r="207">
          <cell r="D207" t="str">
            <v>138101312061299</v>
          </cell>
          <cell r="E207" t="str">
            <v>Prestamo Comercial - Gs - Mayor a 3 A?Os</v>
          </cell>
          <cell r="F207">
            <v>171043458</v>
          </cell>
          <cell r="G207">
            <v>0</v>
          </cell>
          <cell r="H207">
            <v>0</v>
          </cell>
          <cell r="I207">
            <v>171043458</v>
          </cell>
          <cell r="J207" t="str">
            <v>ACTIVO</v>
          </cell>
          <cell r="K207" t="str">
            <v xml:space="preserve">CRÉDITOS VIGENTES POR INTERMEDIACIÓN FINANCIERA SECTOR FINANCIERO </v>
          </cell>
          <cell r="L207" t="str">
            <v xml:space="preserve">Otras instituciones financieras </v>
          </cell>
        </row>
        <row r="208">
          <cell r="D208" t="str">
            <v>138101312071699</v>
          </cell>
          <cell r="E208" t="str">
            <v>Prestamos Empresas de Seguros</v>
          </cell>
          <cell r="F208">
            <v>41135228</v>
          </cell>
          <cell r="G208">
            <v>0</v>
          </cell>
          <cell r="H208">
            <v>0</v>
          </cell>
          <cell r="I208">
            <v>41135228</v>
          </cell>
          <cell r="J208" t="str">
            <v>ACTIVO</v>
          </cell>
          <cell r="K208" t="str">
            <v xml:space="preserve">CRÉDITOS VIGENTES POR INTERMEDIACIÓN FINANCIERA SECTOR FINANCIERO </v>
          </cell>
          <cell r="L208" t="str">
            <v xml:space="preserve">Otras instituciones financieras </v>
          </cell>
        </row>
        <row r="209">
          <cell r="D209" t="str">
            <v>134101412661299</v>
          </cell>
          <cell r="E209" t="str">
            <v>Prestamos Coop - Multiactivas</v>
          </cell>
          <cell r="F209">
            <v>331384350</v>
          </cell>
          <cell r="G209">
            <v>0</v>
          </cell>
          <cell r="H209">
            <v>0</v>
          </cell>
          <cell r="I209">
            <v>331384350</v>
          </cell>
          <cell r="J209" t="str">
            <v>ACTIVO</v>
          </cell>
          <cell r="K209" t="str">
            <v xml:space="preserve">CRÉDITOS VIGENTES POR INTERMEDIACIÓN FINANCIERA SECTOR FINANCIERO </v>
          </cell>
          <cell r="L209" t="str">
            <v xml:space="preserve">Otras instituciones financieras </v>
          </cell>
        </row>
        <row r="210">
          <cell r="D210" t="str">
            <v>137104172461299</v>
          </cell>
          <cell r="E210" t="str">
            <v>Prestamos - Fabricación de Fibras Manufacturadas</v>
          </cell>
          <cell r="F210">
            <v>47536149</v>
          </cell>
          <cell r="G210">
            <v>0</v>
          </cell>
          <cell r="H210">
            <v>0</v>
          </cell>
          <cell r="I210">
            <v>47536149</v>
          </cell>
          <cell r="J210" t="str">
            <v>ACTIVO</v>
          </cell>
          <cell r="K210" t="str">
            <v xml:space="preserve">CRÉDITOS VIGENTES POR INTERMEDIACIÓN FINANCIERA SECTOR FINANCIERO </v>
          </cell>
          <cell r="L210" t="str">
            <v xml:space="preserve">Otras instituciones financieras </v>
          </cell>
        </row>
        <row r="211">
          <cell r="D211" t="str">
            <v>136104172661299</v>
          </cell>
          <cell r="E211" t="str">
            <v>Prestamos - Aserraderos, Talleres Cepilladura y Acabado Made</v>
          </cell>
          <cell r="F211">
            <v>342372424</v>
          </cell>
          <cell r="G211">
            <v>0</v>
          </cell>
          <cell r="H211">
            <v>0</v>
          </cell>
          <cell r="I211">
            <v>342372424</v>
          </cell>
          <cell r="J211" t="str">
            <v>ACTIVO</v>
          </cell>
          <cell r="K211" t="str">
            <v xml:space="preserve">CRÉDITOS VIGENTES POR INTERMEDIACIÓN FINANCIERA SECTOR FINANCIERO </v>
          </cell>
          <cell r="L211" t="str">
            <v xml:space="preserve">Otras instituciones financieras </v>
          </cell>
        </row>
        <row r="212">
          <cell r="D212" t="str">
            <v>137104190261201</v>
          </cell>
          <cell r="E212" t="str">
            <v>Compra de Cartera</v>
          </cell>
          <cell r="F212">
            <v>0</v>
          </cell>
          <cell r="G212">
            <v>513187</v>
          </cell>
          <cell r="H212">
            <v>4002468578</v>
          </cell>
          <cell r="I212">
            <v>4002468578</v>
          </cell>
          <cell r="J212" t="str">
            <v>ACTIVO</v>
          </cell>
          <cell r="K212" t="str">
            <v xml:space="preserve">CRÉDITOS VIGENTES POR INTERMEDIACIÓN FINANCIERA SECTOR FINANCIERO </v>
          </cell>
          <cell r="L212" t="str">
            <v xml:space="preserve">Otras instituciones financieras </v>
          </cell>
        </row>
        <row r="213">
          <cell r="D213" t="str">
            <v>138104190261201</v>
          </cell>
          <cell r="E213" t="str">
            <v>Compra de Cartera</v>
          </cell>
          <cell r="F213">
            <v>0</v>
          </cell>
          <cell r="G213">
            <v>5669.93</v>
          </cell>
          <cell r="H213">
            <v>44221145</v>
          </cell>
          <cell r="I213">
            <v>44221145</v>
          </cell>
          <cell r="J213" t="str">
            <v>ACTIVO</v>
          </cell>
          <cell r="K213" t="str">
            <v xml:space="preserve">CRÉDITOS VIGENTES POR INTERMEDIACIÓN FINANCIERA SECTOR FINANCIERO </v>
          </cell>
          <cell r="L213" t="str">
            <v xml:space="preserve">Otras instituciones financieras </v>
          </cell>
        </row>
        <row r="214">
          <cell r="D214" t="str">
            <v>133201530401099</v>
          </cell>
          <cell r="E214" t="str">
            <v>Deud.p/Valores Vendidos con Comp.Futuro</v>
          </cell>
          <cell r="F214">
            <v>310000000000</v>
          </cell>
          <cell r="G214">
            <v>0</v>
          </cell>
          <cell r="H214">
            <v>0</v>
          </cell>
          <cell r="I214">
            <v>310000000000</v>
          </cell>
          <cell r="J214" t="str">
            <v>ACTIVO</v>
          </cell>
          <cell r="K214" t="str">
            <v xml:space="preserve">CRÉDITOS VIGENTES POR INTERMEDIACIÓN FINANCIERA SECTOR FINANCIERO </v>
          </cell>
          <cell r="L214" t="str">
            <v>Operaciones a Liquidar</v>
          </cell>
        </row>
        <row r="215">
          <cell r="D215" t="str">
            <v>133201590201099</v>
          </cell>
          <cell r="E215" t="str">
            <v>Perdidas a Deveng.X Oper. a Liquidar</v>
          </cell>
          <cell r="F215">
            <v>971648395</v>
          </cell>
          <cell r="G215">
            <v>0</v>
          </cell>
          <cell r="H215">
            <v>0</v>
          </cell>
          <cell r="I215">
            <v>971648395</v>
          </cell>
          <cell r="J215" t="str">
            <v>ACTIVO</v>
          </cell>
          <cell r="K215" t="str">
            <v xml:space="preserve">CRÉDITOS VIGENTES POR INTERMEDIACIÓN FINANCIERA SECTOR FINANCIERO </v>
          </cell>
          <cell r="L215" t="str">
            <v>Operaciones a Liquidar</v>
          </cell>
        </row>
        <row r="216">
          <cell r="D216" t="str">
            <v>133204350600099</v>
          </cell>
          <cell r="E216" t="str">
            <v>Venta Futura de Moneda Extranjera - Posición Activa</v>
          </cell>
          <cell r="F216">
            <v>547313894</v>
          </cell>
          <cell r="G216">
            <v>0</v>
          </cell>
          <cell r="H216">
            <v>0</v>
          </cell>
          <cell r="I216">
            <v>547313894</v>
          </cell>
          <cell r="J216" t="str">
            <v>ACTIVO</v>
          </cell>
          <cell r="K216" t="str">
            <v xml:space="preserve">CRÉDITOS VIGENTES POR INTERMEDIACIÓN FINANCIERA SECTOR FINANCIERO </v>
          </cell>
          <cell r="L216" t="str">
            <v>Operaciones a Liquidar</v>
          </cell>
        </row>
        <row r="217">
          <cell r="D217" t="str">
            <v>132303970222299</v>
          </cell>
          <cell r="E217" t="str">
            <v>Sobregiros en Ctas.Ctes. Sec Financiero Autorizado Gs</v>
          </cell>
          <cell r="F217">
            <v>4978959</v>
          </cell>
          <cell r="G217">
            <v>0</v>
          </cell>
          <cell r="H217">
            <v>0</v>
          </cell>
          <cell r="I217">
            <v>4978959</v>
          </cell>
          <cell r="J217" t="str">
            <v>ACTIVO</v>
          </cell>
          <cell r="K217" t="str">
            <v xml:space="preserve">CRÉDITOS VIGENTES POR INTERMEDIACIÓN FINANCIERA SECTOR FINANCIERO </v>
          </cell>
          <cell r="L217" t="str">
            <v>Operaciones a Liquidar</v>
          </cell>
        </row>
        <row r="218">
          <cell r="D218" t="str">
            <v>137801618200199</v>
          </cell>
          <cell r="E218" t="str">
            <v>Empresas Finan. D/Pais - Hasta 3 Anos</v>
          </cell>
          <cell r="F218">
            <v>2474406880</v>
          </cell>
          <cell r="G218">
            <v>0</v>
          </cell>
          <cell r="H218">
            <v>0</v>
          </cell>
          <cell r="I218">
            <v>2474406880</v>
          </cell>
          <cell r="J218" t="str">
            <v>ACTIVO</v>
          </cell>
          <cell r="K218" t="str">
            <v xml:space="preserve">CRÉDITOS VIGENTES POR INTERMEDIACIÓN FINANCIERA SECTOR FINANCIERO </v>
          </cell>
          <cell r="L218" t="str">
            <v xml:space="preserve">Productos financieros devengados  </v>
          </cell>
        </row>
        <row r="219">
          <cell r="D219" t="str">
            <v>137801618200499</v>
          </cell>
          <cell r="E219" t="str">
            <v>Int a Cobrar Cda Mercado Primario Bcos del Pais Gs</v>
          </cell>
          <cell r="F219">
            <v>1692373290</v>
          </cell>
          <cell r="G219">
            <v>0</v>
          </cell>
          <cell r="H219">
            <v>0</v>
          </cell>
          <cell r="I219">
            <v>1692373290</v>
          </cell>
          <cell r="J219" t="str">
            <v>ACTIVO</v>
          </cell>
          <cell r="K219" t="str">
            <v xml:space="preserve">CRÉDITOS VIGENTES POR INTERMEDIACIÓN FINANCIERA SECTOR FINANCIERO </v>
          </cell>
          <cell r="L219" t="str">
            <v xml:space="preserve">Productos financieros devengados  </v>
          </cell>
        </row>
        <row r="220">
          <cell r="D220" t="str">
            <v>138801618200499</v>
          </cell>
          <cell r="E220" t="str">
            <v>Int a Cobrar Cda Mercado Primario Bcos del Pais Gs</v>
          </cell>
          <cell r="F220">
            <v>8123233806</v>
          </cell>
          <cell r="G220">
            <v>0</v>
          </cell>
          <cell r="H220">
            <v>0</v>
          </cell>
          <cell r="I220">
            <v>8123233806</v>
          </cell>
          <cell r="J220" t="str">
            <v>ACTIVO</v>
          </cell>
          <cell r="K220" t="str">
            <v xml:space="preserve">CRÉDITOS VIGENTES POR INTERMEDIACIÓN FINANCIERA SECTOR FINANCIERO </v>
          </cell>
          <cell r="L220" t="str">
            <v xml:space="preserve">Productos financieros devengados  </v>
          </cell>
        </row>
        <row r="221">
          <cell r="D221" t="str">
            <v>137801618211201</v>
          </cell>
          <cell r="E221" t="str">
            <v>Coop.de Ahorro y Cto.Agricola-Us$-Hasta 3 A?Os</v>
          </cell>
          <cell r="F221">
            <v>0</v>
          </cell>
          <cell r="G221">
            <v>3006.33</v>
          </cell>
          <cell r="H221">
            <v>23447089</v>
          </cell>
          <cell r="I221">
            <v>23447089</v>
          </cell>
          <cell r="J221" t="str">
            <v>ACTIVO</v>
          </cell>
          <cell r="K221" t="str">
            <v xml:space="preserve">CRÉDITOS VIGENTES POR INTERMEDIACIÓN FINANCIERA SECTOR FINANCIERO </v>
          </cell>
          <cell r="L221" t="str">
            <v xml:space="preserve">Productos financieros devengados  </v>
          </cell>
        </row>
        <row r="222">
          <cell r="D222" t="str">
            <v>137801618261201</v>
          </cell>
          <cell r="E222" t="str">
            <v>Prestamo Comercial - Us$ - Hasta 3 A?Os</v>
          </cell>
          <cell r="F222">
            <v>0</v>
          </cell>
          <cell r="G222">
            <v>54572</v>
          </cell>
          <cell r="H222">
            <v>425620125</v>
          </cell>
          <cell r="I222">
            <v>425620125</v>
          </cell>
          <cell r="J222" t="str">
            <v>ACTIVO</v>
          </cell>
          <cell r="K222" t="str">
            <v xml:space="preserve">CRÉDITOS VIGENTES POR INTERMEDIACIÓN FINANCIERA SECTOR FINANCIERO </v>
          </cell>
          <cell r="L222" t="str">
            <v xml:space="preserve">Productos financieros devengados  </v>
          </cell>
        </row>
        <row r="223">
          <cell r="D223" t="str">
            <v>138801618261201</v>
          </cell>
          <cell r="E223" t="str">
            <v>Perstamo Comercial - Us$ - Mayor a 3 A?Os</v>
          </cell>
          <cell r="F223">
            <v>0</v>
          </cell>
          <cell r="G223">
            <v>474.96</v>
          </cell>
          <cell r="H223">
            <v>3704327</v>
          </cell>
          <cell r="I223">
            <v>3704327</v>
          </cell>
          <cell r="J223" t="str">
            <v>ACTIVO</v>
          </cell>
          <cell r="K223" t="str">
            <v xml:space="preserve">CRÉDITOS VIGENTES POR INTERMEDIACIÓN FINANCIERA SECTOR FINANCIERO </v>
          </cell>
          <cell r="L223" t="str">
            <v xml:space="preserve">Productos financieros devengados  </v>
          </cell>
        </row>
        <row r="224">
          <cell r="D224" t="str">
            <v>134801618261299</v>
          </cell>
          <cell r="E224" t="str">
            <v>Prestamo Comercial - Gs - H. 90 Dias</v>
          </cell>
          <cell r="F224">
            <v>11168150</v>
          </cell>
          <cell r="G224">
            <v>0</v>
          </cell>
          <cell r="H224">
            <v>0</v>
          </cell>
          <cell r="I224">
            <v>11168150</v>
          </cell>
          <cell r="J224" t="str">
            <v>ACTIVO</v>
          </cell>
          <cell r="K224" t="str">
            <v xml:space="preserve">CRÉDITOS VIGENTES POR INTERMEDIACIÓN FINANCIERA SECTOR FINANCIERO </v>
          </cell>
          <cell r="L224" t="str">
            <v xml:space="preserve">Productos financieros devengados  </v>
          </cell>
        </row>
        <row r="225">
          <cell r="D225" t="str">
            <v>136801618261299</v>
          </cell>
          <cell r="E225" t="str">
            <v>Prestamo Comercial - Gs - Hasta 1 A?O</v>
          </cell>
          <cell r="F225">
            <v>30977576</v>
          </cell>
          <cell r="G225">
            <v>0</v>
          </cell>
          <cell r="H225">
            <v>0</v>
          </cell>
          <cell r="I225">
            <v>30977576</v>
          </cell>
          <cell r="J225" t="str">
            <v>ACTIVO</v>
          </cell>
          <cell r="K225" t="str">
            <v xml:space="preserve">CRÉDITOS VIGENTES POR INTERMEDIACIÓN FINANCIERA SECTOR FINANCIERO </v>
          </cell>
          <cell r="L225" t="str">
            <v xml:space="preserve">Productos financieros devengados  </v>
          </cell>
        </row>
        <row r="226">
          <cell r="D226" t="str">
            <v>137801618261299</v>
          </cell>
          <cell r="E226" t="str">
            <v>Prestamo Comercial - Gs - Hasta 3 A?Os</v>
          </cell>
          <cell r="F226">
            <v>487059</v>
          </cell>
          <cell r="G226">
            <v>0</v>
          </cell>
          <cell r="H226">
            <v>0</v>
          </cell>
          <cell r="I226">
            <v>487059</v>
          </cell>
          <cell r="J226" t="str">
            <v>ACTIVO</v>
          </cell>
          <cell r="K226" t="str">
            <v xml:space="preserve">CRÉDITOS VIGENTES POR INTERMEDIACIÓN FINANCIERA SECTOR FINANCIERO </v>
          </cell>
          <cell r="L226" t="str">
            <v xml:space="preserve">Productos financieros devengados  </v>
          </cell>
        </row>
        <row r="227">
          <cell r="D227" t="str">
            <v>138801618261299</v>
          </cell>
          <cell r="E227" t="str">
            <v>Prestamo Comercial - Gs - Mayor a 3 A?Os</v>
          </cell>
          <cell r="F227">
            <v>27889542</v>
          </cell>
          <cell r="G227">
            <v>0</v>
          </cell>
          <cell r="H227">
            <v>0</v>
          </cell>
          <cell r="I227">
            <v>27889542</v>
          </cell>
          <cell r="J227" t="str">
            <v>ACTIVO</v>
          </cell>
          <cell r="K227" t="str">
            <v xml:space="preserve">CRÉDITOS VIGENTES POR INTERMEDIACIÓN FINANCIERA SECTOR FINANCIERO </v>
          </cell>
          <cell r="L227" t="str">
            <v xml:space="preserve">Productos financieros devengados  </v>
          </cell>
        </row>
        <row r="228">
          <cell r="D228" t="str">
            <v>138801618271699</v>
          </cell>
          <cell r="E228" t="str">
            <v>Productos Financieros Documentados - Residentes</v>
          </cell>
          <cell r="F228">
            <v>5781772</v>
          </cell>
          <cell r="G228">
            <v>0</v>
          </cell>
          <cell r="H228">
            <v>0</v>
          </cell>
          <cell r="I228">
            <v>5781772</v>
          </cell>
          <cell r="J228" t="str">
            <v>ACTIVO</v>
          </cell>
          <cell r="K228" t="str">
            <v xml:space="preserve">CRÉDITOS VIGENTES POR INTERMEDIACIÓN FINANCIERA SECTOR FINANCIERO </v>
          </cell>
          <cell r="L228" t="str">
            <v xml:space="preserve">Productos financieros devengados  </v>
          </cell>
        </row>
        <row r="229">
          <cell r="D229" t="str">
            <v>137801619400099</v>
          </cell>
          <cell r="E229" t="str">
            <v>Interes Docum. a Devengar - Colocac.</v>
          </cell>
          <cell r="F229">
            <v>-1343772684</v>
          </cell>
          <cell r="G229">
            <v>0</v>
          </cell>
          <cell r="H229">
            <v>0</v>
          </cell>
          <cell r="I229">
            <v>-1343772684</v>
          </cell>
          <cell r="J229" t="str">
            <v>ACTIVO</v>
          </cell>
          <cell r="K229" t="str">
            <v xml:space="preserve">CRÉDITOS VIGENTES POR INTERMEDIACIÓN FINANCIERA SECTOR FINANCIERO </v>
          </cell>
          <cell r="L229" t="str">
            <v xml:space="preserve">Productos financieros devengados  </v>
          </cell>
        </row>
        <row r="230">
          <cell r="D230" t="str">
            <v>137801619400399</v>
          </cell>
          <cell r="E230" t="str">
            <v>Bancos Privados del Pais-Hasta 3 Anos</v>
          </cell>
          <cell r="F230">
            <v>-1417504162</v>
          </cell>
          <cell r="G230">
            <v>0</v>
          </cell>
          <cell r="H230">
            <v>0</v>
          </cell>
          <cell r="I230">
            <v>-1417504162</v>
          </cell>
          <cell r="J230" t="str">
            <v>ACTIVO</v>
          </cell>
          <cell r="K230" t="str">
            <v xml:space="preserve">CRÉDITOS VIGENTES POR INTERMEDIACIÓN FINANCIERA SECTOR FINANCIERO </v>
          </cell>
          <cell r="L230" t="str">
            <v xml:space="preserve">Productos financieros devengados  </v>
          </cell>
        </row>
        <row r="231">
          <cell r="D231" t="str">
            <v>138801619400399</v>
          </cell>
          <cell r="E231" t="str">
            <v>Bancos Privados del Pais-Mas de 3 Anos</v>
          </cell>
          <cell r="F231">
            <v>-6622258136</v>
          </cell>
          <cell r="G231">
            <v>0</v>
          </cell>
          <cell r="H231">
            <v>0</v>
          </cell>
          <cell r="I231">
            <v>-6622258136</v>
          </cell>
          <cell r="J231" t="str">
            <v>ACTIVO</v>
          </cell>
          <cell r="K231" t="str">
            <v xml:space="preserve">CRÉDITOS VIGENTES POR INTERMEDIACIÓN FINANCIERA SECTOR FINANCIERO </v>
          </cell>
          <cell r="L231" t="str">
            <v xml:space="preserve">Productos financieros devengados  </v>
          </cell>
        </row>
        <row r="232">
          <cell r="D232" t="str">
            <v>137801619411201</v>
          </cell>
          <cell r="E232" t="str">
            <v>Coop.de Ahorro y Cto.Agricola-Us$-Hasta 3 A?Os</v>
          </cell>
          <cell r="F232">
            <v>0</v>
          </cell>
          <cell r="G232">
            <v>-2798.01</v>
          </cell>
          <cell r="H232">
            <v>-21822352</v>
          </cell>
          <cell r="I232">
            <v>-21822352</v>
          </cell>
          <cell r="J232" t="str">
            <v>ACTIVO</v>
          </cell>
          <cell r="K232" t="str">
            <v xml:space="preserve">CRÉDITOS VIGENTES POR INTERMEDIACIÓN FINANCIERA SECTOR FINANCIERO </v>
          </cell>
          <cell r="L232" t="str">
            <v xml:space="preserve">Productos financieros devengados  </v>
          </cell>
        </row>
        <row r="233">
          <cell r="D233" t="str">
            <v>137801619461201</v>
          </cell>
          <cell r="E233" t="str">
            <v>Prestamo Comercial - Us$ - Hasta 3 A?Os</v>
          </cell>
          <cell r="F233">
            <v>0</v>
          </cell>
          <cell r="G233">
            <v>-32138.21</v>
          </cell>
          <cell r="H233">
            <v>-250653613</v>
          </cell>
          <cell r="I233">
            <v>-250653613</v>
          </cell>
          <cell r="J233" t="str">
            <v>ACTIVO</v>
          </cell>
          <cell r="K233" t="str">
            <v xml:space="preserve">CRÉDITOS VIGENTES POR INTERMEDIACIÓN FINANCIERA SECTOR FINANCIERO </v>
          </cell>
          <cell r="L233" t="str">
            <v xml:space="preserve">Productos financieros devengados  </v>
          </cell>
        </row>
        <row r="234">
          <cell r="D234" t="str">
            <v>138801619461201</v>
          </cell>
          <cell r="E234" t="str">
            <v>Perstamo Comercial - Us$ - Mayor a 3 A?Os</v>
          </cell>
          <cell r="F234">
            <v>0</v>
          </cell>
          <cell r="G234">
            <v>-444.42</v>
          </cell>
          <cell r="H234">
            <v>-3466138</v>
          </cell>
          <cell r="I234">
            <v>-3466138</v>
          </cell>
          <cell r="J234" t="str">
            <v>ACTIVO</v>
          </cell>
          <cell r="K234" t="str">
            <v xml:space="preserve">CRÉDITOS VIGENTES POR INTERMEDIACIÓN FINANCIERA SECTOR FINANCIERO </v>
          </cell>
          <cell r="L234" t="str">
            <v xml:space="preserve">Productos financieros devengados  </v>
          </cell>
        </row>
        <row r="235">
          <cell r="D235" t="str">
            <v>136801619461299</v>
          </cell>
          <cell r="E235" t="str">
            <v>Prestamo Comercial - Gs - Hasta 1 A?O</v>
          </cell>
          <cell r="F235">
            <v>-652572</v>
          </cell>
          <cell r="G235">
            <v>0</v>
          </cell>
          <cell r="H235">
            <v>0</v>
          </cell>
          <cell r="I235">
            <v>-652572</v>
          </cell>
          <cell r="J235" t="str">
            <v>ACTIVO</v>
          </cell>
          <cell r="K235" t="str">
            <v xml:space="preserve">CRÉDITOS VIGENTES POR INTERMEDIACIÓN FINANCIERA SECTOR FINANCIERO </v>
          </cell>
          <cell r="L235" t="str">
            <v xml:space="preserve">Productos financieros devengados  </v>
          </cell>
        </row>
        <row r="236">
          <cell r="D236" t="str">
            <v>138801619461299</v>
          </cell>
          <cell r="E236" t="str">
            <v>Prestamo Comercial - Gs - Mayor a 3 A?Os</v>
          </cell>
          <cell r="F236">
            <v>-26066031</v>
          </cell>
          <cell r="G236">
            <v>0</v>
          </cell>
          <cell r="H236">
            <v>0</v>
          </cell>
          <cell r="I236">
            <v>-26066031</v>
          </cell>
          <cell r="J236" t="str">
            <v>ACTIVO</v>
          </cell>
          <cell r="K236" t="str">
            <v xml:space="preserve">CRÉDITOS VIGENTES POR INTERMEDIACIÓN FINANCIERA SECTOR FINANCIERO </v>
          </cell>
          <cell r="L236" t="str">
            <v xml:space="preserve">Productos financieros devengados  </v>
          </cell>
        </row>
        <row r="237">
          <cell r="D237" t="str">
            <v>138801619471699</v>
          </cell>
          <cell r="E237" t="str">
            <v>(Productos Financieros Documentados a Devengar - Residentes)</v>
          </cell>
          <cell r="F237">
            <v>-5375710</v>
          </cell>
          <cell r="G237">
            <v>0</v>
          </cell>
          <cell r="H237">
            <v>0</v>
          </cell>
          <cell r="I237">
            <v>-5375710</v>
          </cell>
          <cell r="J237" t="str">
            <v>ACTIVO</v>
          </cell>
          <cell r="K237" t="str">
            <v xml:space="preserve">CRÉDITOS VIGENTES POR INTERMEDIACIÓN FINANCIERA SECTOR FINANCIERO </v>
          </cell>
          <cell r="L237" t="str">
            <v xml:space="preserve">Productos financieros devengados  </v>
          </cell>
        </row>
        <row r="238">
          <cell r="D238" t="str">
            <v>145101690211201</v>
          </cell>
          <cell r="E238" t="str">
            <v>Sector Agricola Us$-Hasta 180 Dias</v>
          </cell>
          <cell r="F238">
            <v>0</v>
          </cell>
          <cell r="G238">
            <v>35926.54</v>
          </cell>
          <cell r="H238">
            <v>280199708</v>
          </cell>
          <cell r="I238">
            <v>280199708</v>
          </cell>
          <cell r="J238" t="str">
            <v>ACTIVO</v>
          </cell>
          <cell r="K238" t="str">
            <v xml:space="preserve">CRÉDITOS VIGENTES POR INTERMEDIACIÓN FINANCIERA SECTOR NO FINANCIERO </v>
          </cell>
          <cell r="L238" t="str">
            <v>Préstamos</v>
          </cell>
        </row>
        <row r="239">
          <cell r="D239" t="str">
            <v>146101690211201</v>
          </cell>
          <cell r="E239" t="str">
            <v>Sector Agricola Us$-Hasta 1 Ano</v>
          </cell>
          <cell r="F239">
            <v>0</v>
          </cell>
          <cell r="G239">
            <v>50267.61</v>
          </cell>
          <cell r="H239">
            <v>392049155</v>
          </cell>
          <cell r="I239">
            <v>392049155</v>
          </cell>
          <cell r="J239" t="str">
            <v>ACTIVO</v>
          </cell>
          <cell r="K239" t="str">
            <v xml:space="preserve">CRÉDITOS VIGENTES POR INTERMEDIACIÓN FINANCIERA SECTOR NO FINANCIERO </v>
          </cell>
          <cell r="L239" t="str">
            <v>Préstamos</v>
          </cell>
        </row>
        <row r="240">
          <cell r="D240" t="str">
            <v>146101690211299</v>
          </cell>
          <cell r="E240" t="str">
            <v>Fomento Agricola - Hasta 1 Ano</v>
          </cell>
          <cell r="F240">
            <v>392378089</v>
          </cell>
          <cell r="G240">
            <v>0</v>
          </cell>
          <cell r="H240">
            <v>0</v>
          </cell>
          <cell r="I240">
            <v>392378089</v>
          </cell>
          <cell r="J240" t="str">
            <v>ACTIVO</v>
          </cell>
          <cell r="K240" t="str">
            <v xml:space="preserve">CRÉDITOS VIGENTES POR INTERMEDIACIÓN FINANCIERA SECTOR NO FINANCIERO </v>
          </cell>
          <cell r="L240" t="str">
            <v>Préstamos</v>
          </cell>
        </row>
        <row r="241">
          <cell r="D241" t="str">
            <v>147101690211299</v>
          </cell>
          <cell r="E241" t="str">
            <v>Fomento Agricola - Hasta 3 Anos</v>
          </cell>
          <cell r="F241">
            <v>10918235</v>
          </cell>
          <cell r="G241">
            <v>0</v>
          </cell>
          <cell r="H241">
            <v>0</v>
          </cell>
          <cell r="I241">
            <v>10918235</v>
          </cell>
          <cell r="J241" t="str">
            <v>ACTIVO</v>
          </cell>
          <cell r="K241" t="str">
            <v xml:space="preserve">CRÉDITOS VIGENTES POR INTERMEDIACIÓN FINANCIERA SECTOR NO FINANCIERO </v>
          </cell>
          <cell r="L241" t="str">
            <v>Préstamos</v>
          </cell>
        </row>
        <row r="242">
          <cell r="D242" t="str">
            <v>146101690221201</v>
          </cell>
          <cell r="E242" t="str">
            <v>Sector Ganadero Us$-Hasta 1 Ano</v>
          </cell>
          <cell r="F242">
            <v>0</v>
          </cell>
          <cell r="G242">
            <v>302748.18</v>
          </cell>
          <cell r="H242">
            <v>2361205715</v>
          </cell>
          <cell r="I242">
            <v>2361205715</v>
          </cell>
          <cell r="J242" t="str">
            <v>ACTIVO</v>
          </cell>
          <cell r="K242" t="str">
            <v xml:space="preserve">CRÉDITOS VIGENTES POR INTERMEDIACIÓN FINANCIERA SECTOR NO FINANCIERO </v>
          </cell>
          <cell r="L242" t="str">
            <v>Préstamos</v>
          </cell>
        </row>
        <row r="243">
          <cell r="D243" t="str">
            <v>145101690221299</v>
          </cell>
          <cell r="E243" t="str">
            <v>Sector Ganadero-Hasta 180 Dias</v>
          </cell>
          <cell r="F243">
            <v>15582200</v>
          </cell>
          <cell r="G243">
            <v>0</v>
          </cell>
          <cell r="H243">
            <v>0</v>
          </cell>
          <cell r="I243">
            <v>15582200</v>
          </cell>
          <cell r="J243" t="str">
            <v>ACTIVO</v>
          </cell>
          <cell r="K243" t="str">
            <v xml:space="preserve">CRÉDITOS VIGENTES POR INTERMEDIACIÓN FINANCIERA SECTOR NO FINANCIERO </v>
          </cell>
          <cell r="L243" t="str">
            <v>Préstamos</v>
          </cell>
        </row>
        <row r="244">
          <cell r="D244" t="str">
            <v>146101690221299</v>
          </cell>
          <cell r="E244" t="str">
            <v>Sector Ganadero-Hasta 1 Ano</v>
          </cell>
          <cell r="F244">
            <v>3736265088</v>
          </cell>
          <cell r="G244">
            <v>0</v>
          </cell>
          <cell r="H244">
            <v>0</v>
          </cell>
          <cell r="I244">
            <v>3736265088</v>
          </cell>
          <cell r="J244" t="str">
            <v>ACTIVO</v>
          </cell>
          <cell r="K244" t="str">
            <v xml:space="preserve">CRÉDITOS VIGENTES POR INTERMEDIACIÓN FINANCIERA SECTOR NO FINANCIERO </v>
          </cell>
          <cell r="L244" t="str">
            <v>Préstamos</v>
          </cell>
        </row>
        <row r="245">
          <cell r="D245" t="str">
            <v>148101690231201</v>
          </cell>
          <cell r="E245" t="str">
            <v>Fomento Industrial Dolares-Mas de 3 Anos</v>
          </cell>
          <cell r="F245">
            <v>0</v>
          </cell>
          <cell r="G245">
            <v>12500000</v>
          </cell>
          <cell r="H245">
            <v>97490500000</v>
          </cell>
          <cell r="I245">
            <v>97490500000</v>
          </cell>
          <cell r="J245" t="str">
            <v>ACTIVO</v>
          </cell>
          <cell r="K245" t="str">
            <v xml:space="preserve">CRÉDITOS VIGENTES POR INTERMEDIACIÓN FINANCIERA SECTOR NO FINANCIERO </v>
          </cell>
          <cell r="L245" t="str">
            <v>Préstamos</v>
          </cell>
        </row>
        <row r="246">
          <cell r="D246" t="str">
            <v>146101690231299</v>
          </cell>
          <cell r="E246" t="str">
            <v>Fomento Industrial - Hasta 1 Ano</v>
          </cell>
          <cell r="F246">
            <v>724200000</v>
          </cell>
          <cell r="G246">
            <v>0</v>
          </cell>
          <cell r="H246">
            <v>0</v>
          </cell>
          <cell r="I246">
            <v>724200000</v>
          </cell>
          <cell r="J246" t="str">
            <v>ACTIVO</v>
          </cell>
          <cell r="K246" t="str">
            <v xml:space="preserve">CRÉDITOS VIGENTES POR INTERMEDIACIÓN FINANCIERA SECTOR NO FINANCIERO </v>
          </cell>
          <cell r="L246" t="str">
            <v>Préstamos</v>
          </cell>
        </row>
        <row r="247">
          <cell r="D247" t="str">
            <v>145101690241201</v>
          </cell>
          <cell r="E247" t="str">
            <v>Sector Exportacion-Us$-Hasta 180 Dias</v>
          </cell>
          <cell r="F247">
            <v>0</v>
          </cell>
          <cell r="G247">
            <v>29539.79</v>
          </cell>
          <cell r="H247">
            <v>230387912</v>
          </cell>
          <cell r="I247">
            <v>230387912</v>
          </cell>
          <cell r="J247" t="str">
            <v>ACTIVO</v>
          </cell>
          <cell r="K247" t="str">
            <v xml:space="preserve">CRÉDITOS VIGENTES POR INTERMEDIACIÓN FINANCIERA SECTOR NO FINANCIERO </v>
          </cell>
          <cell r="L247" t="str">
            <v>Préstamos</v>
          </cell>
        </row>
        <row r="248">
          <cell r="D248" t="str">
            <v>147101690241201</v>
          </cell>
          <cell r="E248" t="str">
            <v>Sector Exportacion-Us$-Hasta 3 A?Os</v>
          </cell>
          <cell r="F248">
            <v>0</v>
          </cell>
          <cell r="G248">
            <v>111271.64</v>
          </cell>
          <cell r="H248">
            <v>867834226</v>
          </cell>
          <cell r="I248">
            <v>867834226</v>
          </cell>
          <cell r="J248" t="str">
            <v>ACTIVO</v>
          </cell>
          <cell r="K248" t="str">
            <v xml:space="preserve">CRÉDITOS VIGENTES POR INTERMEDIACIÓN FINANCIERA SECTOR NO FINANCIERO </v>
          </cell>
          <cell r="L248" t="str">
            <v>Préstamos</v>
          </cell>
        </row>
        <row r="249">
          <cell r="D249" t="str">
            <v>145101690241299</v>
          </cell>
          <cell r="E249" t="str">
            <v>Sector Exportacion-Hasta 180 Dias</v>
          </cell>
          <cell r="F249">
            <v>53668432</v>
          </cell>
          <cell r="G249">
            <v>0</v>
          </cell>
          <cell r="H249">
            <v>0</v>
          </cell>
          <cell r="I249">
            <v>53668432</v>
          </cell>
          <cell r="J249" t="str">
            <v>ACTIVO</v>
          </cell>
          <cell r="K249" t="str">
            <v xml:space="preserve">CRÉDITOS VIGENTES POR INTERMEDIACIÓN FINANCIERA SECTOR NO FINANCIERO </v>
          </cell>
          <cell r="L249" t="str">
            <v>Préstamos</v>
          </cell>
        </row>
        <row r="250">
          <cell r="D250" t="str">
            <v>145101690251299</v>
          </cell>
          <cell r="E250" t="str">
            <v>Sector Construccion-Hasta 180 Dias</v>
          </cell>
          <cell r="F250">
            <v>105848703</v>
          </cell>
          <cell r="G250">
            <v>0</v>
          </cell>
          <cell r="H250">
            <v>0</v>
          </cell>
          <cell r="I250">
            <v>105848703</v>
          </cell>
          <cell r="J250" t="str">
            <v>ACTIVO</v>
          </cell>
          <cell r="K250" t="str">
            <v xml:space="preserve">CRÉDITOS VIGENTES POR INTERMEDIACIÓN FINANCIERA SECTOR NO FINANCIERO </v>
          </cell>
          <cell r="L250" t="str">
            <v>Préstamos</v>
          </cell>
        </row>
        <row r="251">
          <cell r="D251" t="str">
            <v>146101690251299</v>
          </cell>
          <cell r="E251" t="str">
            <v>Sector Construccion-Hasta 1 A?O</v>
          </cell>
          <cell r="F251">
            <v>657150000</v>
          </cell>
          <cell r="G251">
            <v>0</v>
          </cell>
          <cell r="H251">
            <v>0</v>
          </cell>
          <cell r="I251">
            <v>657150000</v>
          </cell>
          <cell r="J251" t="str">
            <v>ACTIVO</v>
          </cell>
          <cell r="K251" t="str">
            <v xml:space="preserve">CRÉDITOS VIGENTES POR INTERMEDIACIÓN FINANCIERA SECTOR NO FINANCIERO </v>
          </cell>
          <cell r="L251" t="str">
            <v>Préstamos</v>
          </cell>
        </row>
        <row r="252">
          <cell r="D252" t="str">
            <v>144101690261201</v>
          </cell>
          <cell r="E252" t="str">
            <v>Prestamo Comercial - Us$ - Hasta 90 Dias</v>
          </cell>
          <cell r="F252">
            <v>0</v>
          </cell>
          <cell r="G252">
            <v>1166041.49</v>
          </cell>
          <cell r="H252">
            <v>9094237430</v>
          </cell>
          <cell r="I252">
            <v>9094237430</v>
          </cell>
          <cell r="J252" t="str">
            <v>ACTIVO</v>
          </cell>
          <cell r="K252" t="str">
            <v xml:space="preserve">CRÉDITOS VIGENTES POR INTERMEDIACIÓN FINANCIERA SECTOR NO FINANCIERO </v>
          </cell>
          <cell r="L252" t="str">
            <v>Préstamos</v>
          </cell>
        </row>
        <row r="253">
          <cell r="D253" t="str">
            <v>145101690261201</v>
          </cell>
          <cell r="E253" t="str">
            <v>Prestamo Comercial - Us$ - Hasta 180 Dias</v>
          </cell>
          <cell r="F253">
            <v>0</v>
          </cell>
          <cell r="G253">
            <v>442730.54</v>
          </cell>
          <cell r="H253">
            <v>3452961737</v>
          </cell>
          <cell r="I253">
            <v>3452961737</v>
          </cell>
          <cell r="J253" t="str">
            <v>ACTIVO</v>
          </cell>
          <cell r="K253" t="str">
            <v xml:space="preserve">CRÉDITOS VIGENTES POR INTERMEDIACIÓN FINANCIERA SECTOR NO FINANCIERO </v>
          </cell>
          <cell r="L253" t="str">
            <v>Préstamos</v>
          </cell>
        </row>
        <row r="254">
          <cell r="D254" t="str">
            <v>146101690261201</v>
          </cell>
          <cell r="E254" t="str">
            <v>Prestamo Comercial - Us$ - Hasta 1 A?O</v>
          </cell>
          <cell r="F254">
            <v>0</v>
          </cell>
          <cell r="G254">
            <v>8020643.6500000004</v>
          </cell>
          <cell r="H254">
            <v>62554924781</v>
          </cell>
          <cell r="I254">
            <v>62554924781</v>
          </cell>
          <cell r="J254" t="str">
            <v>ACTIVO</v>
          </cell>
          <cell r="K254" t="str">
            <v xml:space="preserve">CRÉDITOS VIGENTES POR INTERMEDIACIÓN FINANCIERA SECTOR NO FINANCIERO </v>
          </cell>
          <cell r="L254" t="str">
            <v>Préstamos</v>
          </cell>
        </row>
        <row r="255">
          <cell r="D255" t="str">
            <v>147101690261201</v>
          </cell>
          <cell r="E255" t="str">
            <v>Prestamo Comercial - Us$ - Hasta 3 A?Os</v>
          </cell>
          <cell r="F255">
            <v>0</v>
          </cell>
          <cell r="G255">
            <v>11632105.609999999</v>
          </cell>
          <cell r="H255">
            <v>90721583358</v>
          </cell>
          <cell r="I255">
            <v>90721583358</v>
          </cell>
          <cell r="J255" t="str">
            <v>ACTIVO</v>
          </cell>
          <cell r="K255" t="str">
            <v xml:space="preserve">CRÉDITOS VIGENTES POR INTERMEDIACIÓN FINANCIERA SECTOR NO FINANCIERO </v>
          </cell>
          <cell r="L255" t="str">
            <v>Préstamos</v>
          </cell>
        </row>
        <row r="256">
          <cell r="D256" t="str">
            <v>143101690261299</v>
          </cell>
          <cell r="E256" t="str">
            <v>Prestamo Comercial - Gs - H. 60 Dias</v>
          </cell>
          <cell r="F256">
            <v>193982400</v>
          </cell>
          <cell r="G256">
            <v>0</v>
          </cell>
          <cell r="H256">
            <v>0</v>
          </cell>
          <cell r="I256">
            <v>193982400</v>
          </cell>
          <cell r="J256" t="str">
            <v>ACTIVO</v>
          </cell>
          <cell r="K256" t="str">
            <v xml:space="preserve">CRÉDITOS VIGENTES POR INTERMEDIACIÓN FINANCIERA SECTOR NO FINANCIERO </v>
          </cell>
          <cell r="L256" t="str">
            <v>Préstamos</v>
          </cell>
        </row>
        <row r="257">
          <cell r="D257" t="str">
            <v>144101690261299</v>
          </cell>
          <cell r="E257" t="str">
            <v>Prestamo Comercial - Gs - H. 90 Dias</v>
          </cell>
          <cell r="F257">
            <v>7024080000</v>
          </cell>
          <cell r="G257">
            <v>0</v>
          </cell>
          <cell r="H257">
            <v>0</v>
          </cell>
          <cell r="I257">
            <v>7024080000</v>
          </cell>
          <cell r="J257" t="str">
            <v>ACTIVO</v>
          </cell>
          <cell r="K257" t="str">
            <v xml:space="preserve">CRÉDITOS VIGENTES POR INTERMEDIACIÓN FINANCIERA SECTOR NO FINANCIERO </v>
          </cell>
          <cell r="L257" t="str">
            <v>Préstamos</v>
          </cell>
        </row>
        <row r="258">
          <cell r="D258" t="str">
            <v>145101690261299</v>
          </cell>
          <cell r="E258" t="str">
            <v>Prestamo Comercial - Gs - Hasta 180 Dias</v>
          </cell>
          <cell r="F258">
            <v>1321528650</v>
          </cell>
          <cell r="G258">
            <v>0</v>
          </cell>
          <cell r="H258">
            <v>0</v>
          </cell>
          <cell r="I258">
            <v>1321528650</v>
          </cell>
          <cell r="J258" t="str">
            <v>ACTIVO</v>
          </cell>
          <cell r="K258" t="str">
            <v xml:space="preserve">CRÉDITOS VIGENTES POR INTERMEDIACIÓN FINANCIERA SECTOR NO FINANCIERO </v>
          </cell>
          <cell r="L258" t="str">
            <v>Préstamos</v>
          </cell>
        </row>
        <row r="259">
          <cell r="D259" t="str">
            <v>146101690261299</v>
          </cell>
          <cell r="E259" t="str">
            <v>Prestamo Comercial - Gs - Hasta 1 A?O</v>
          </cell>
          <cell r="F259">
            <v>57288864372</v>
          </cell>
          <cell r="G259">
            <v>0</v>
          </cell>
          <cell r="H259">
            <v>0</v>
          </cell>
          <cell r="I259">
            <v>57288864372</v>
          </cell>
          <cell r="J259" t="str">
            <v>ACTIVO</v>
          </cell>
          <cell r="K259" t="str">
            <v xml:space="preserve">CRÉDITOS VIGENTES POR INTERMEDIACIÓN FINANCIERA SECTOR NO FINANCIERO </v>
          </cell>
          <cell r="L259" t="str">
            <v>Préstamos</v>
          </cell>
        </row>
        <row r="260">
          <cell r="D260" t="str">
            <v>147101690261299</v>
          </cell>
          <cell r="E260" t="str">
            <v>Prestamo Comercial - Gs - Hasta 3 A?Os</v>
          </cell>
          <cell r="F260">
            <v>26300075965</v>
          </cell>
          <cell r="G260">
            <v>0</v>
          </cell>
          <cell r="H260">
            <v>0</v>
          </cell>
          <cell r="I260">
            <v>26300075965</v>
          </cell>
          <cell r="J260" t="str">
            <v>ACTIVO</v>
          </cell>
          <cell r="K260" t="str">
            <v xml:space="preserve">CRÉDITOS VIGENTES POR INTERMEDIACIÓN FINANCIERA SECTOR NO FINANCIERO </v>
          </cell>
          <cell r="L260" t="str">
            <v>Préstamos</v>
          </cell>
        </row>
        <row r="261">
          <cell r="D261" t="str">
            <v>143101690271201</v>
          </cell>
          <cell r="E261" t="str">
            <v>Sector Consumo - Us$-Hasta 60 Dias</v>
          </cell>
          <cell r="F261">
            <v>0</v>
          </cell>
          <cell r="G261">
            <v>19550</v>
          </cell>
          <cell r="H261">
            <v>152475142</v>
          </cell>
          <cell r="I261">
            <v>152475142</v>
          </cell>
          <cell r="J261" t="str">
            <v>ACTIVO</v>
          </cell>
          <cell r="K261" t="str">
            <v xml:space="preserve">CRÉDITOS VIGENTES POR INTERMEDIACIÓN FINANCIERA SECTOR NO FINANCIERO </v>
          </cell>
          <cell r="L261" t="str">
            <v>Préstamos</v>
          </cell>
        </row>
        <row r="262">
          <cell r="D262" t="str">
            <v>146101690271201</v>
          </cell>
          <cell r="E262" t="str">
            <v>Sector Consumo - Us$-Hasta 1 Ano</v>
          </cell>
          <cell r="F262">
            <v>0</v>
          </cell>
          <cell r="G262">
            <v>45835.68</v>
          </cell>
          <cell r="H262">
            <v>357483469</v>
          </cell>
          <cell r="I262">
            <v>357483469</v>
          </cell>
          <cell r="J262" t="str">
            <v>ACTIVO</v>
          </cell>
          <cell r="K262" t="str">
            <v xml:space="preserve">CRÉDITOS VIGENTES POR INTERMEDIACIÓN FINANCIERA SECTOR NO FINANCIERO </v>
          </cell>
          <cell r="L262" t="str">
            <v>Préstamos</v>
          </cell>
        </row>
        <row r="263">
          <cell r="D263" t="str">
            <v>143101690271299</v>
          </cell>
          <cell r="E263" t="str">
            <v>Sector Consumo-Hasta 60 Dias</v>
          </cell>
          <cell r="F263">
            <v>5489000</v>
          </cell>
          <cell r="G263">
            <v>0</v>
          </cell>
          <cell r="H263">
            <v>0</v>
          </cell>
          <cell r="I263">
            <v>5489000</v>
          </cell>
          <cell r="J263" t="str">
            <v>ACTIVO</v>
          </cell>
          <cell r="K263" t="str">
            <v xml:space="preserve">CRÉDITOS VIGENTES POR INTERMEDIACIÓN FINANCIERA SECTOR NO FINANCIERO </v>
          </cell>
          <cell r="L263" t="str">
            <v>Préstamos</v>
          </cell>
        </row>
        <row r="264">
          <cell r="D264" t="str">
            <v>144101690271299</v>
          </cell>
          <cell r="E264" t="str">
            <v>Sector Consumo-Hasta 90 Dias</v>
          </cell>
          <cell r="F264">
            <v>125727832</v>
          </cell>
          <cell r="G264">
            <v>0</v>
          </cell>
          <cell r="H264">
            <v>0</v>
          </cell>
          <cell r="I264">
            <v>125727832</v>
          </cell>
          <cell r="J264" t="str">
            <v>ACTIVO</v>
          </cell>
          <cell r="K264" t="str">
            <v xml:space="preserve">CRÉDITOS VIGENTES POR INTERMEDIACIÓN FINANCIERA SECTOR NO FINANCIERO </v>
          </cell>
          <cell r="L264" t="str">
            <v>Préstamos</v>
          </cell>
        </row>
        <row r="265">
          <cell r="D265" t="str">
            <v>145101690271299</v>
          </cell>
          <cell r="E265" t="str">
            <v>Sector Consumo-Hasta 180 Dias</v>
          </cell>
          <cell r="F265">
            <v>279873000</v>
          </cell>
          <cell r="G265">
            <v>0</v>
          </cell>
          <cell r="H265">
            <v>0</v>
          </cell>
          <cell r="I265">
            <v>279873000</v>
          </cell>
          <cell r="J265" t="str">
            <v>ACTIVO</v>
          </cell>
          <cell r="K265" t="str">
            <v xml:space="preserve">CRÉDITOS VIGENTES POR INTERMEDIACIÓN FINANCIERA SECTOR NO FINANCIERO </v>
          </cell>
          <cell r="L265" t="str">
            <v>Préstamos</v>
          </cell>
        </row>
        <row r="266">
          <cell r="D266" t="str">
            <v>146101690271299</v>
          </cell>
          <cell r="E266" t="str">
            <v>Sector Consumo-Hasta 1 Ano</v>
          </cell>
          <cell r="F266">
            <v>1887639194</v>
          </cell>
          <cell r="G266">
            <v>0</v>
          </cell>
          <cell r="H266">
            <v>0</v>
          </cell>
          <cell r="I266">
            <v>1887639194</v>
          </cell>
          <cell r="J266" t="str">
            <v>ACTIVO</v>
          </cell>
          <cell r="K266" t="str">
            <v xml:space="preserve">CRÉDITOS VIGENTES POR INTERMEDIACIÓN FINANCIERA SECTOR NO FINANCIERO </v>
          </cell>
          <cell r="L266" t="str">
            <v>Préstamos</v>
          </cell>
        </row>
        <row r="267">
          <cell r="D267" t="str">
            <v>147101690271299</v>
          </cell>
          <cell r="E267" t="str">
            <v>Sector Consumo-Hasta 3 Anos</v>
          </cell>
          <cell r="F267">
            <v>1453510013</v>
          </cell>
          <cell r="G267">
            <v>0</v>
          </cell>
          <cell r="H267">
            <v>0</v>
          </cell>
          <cell r="I267">
            <v>1453510013</v>
          </cell>
          <cell r="J267" t="str">
            <v>ACTIVO</v>
          </cell>
          <cell r="K267" t="str">
            <v xml:space="preserve">CRÉDITOS VIGENTES POR INTERMEDIACIÓN FINANCIERA SECTOR NO FINANCIERO </v>
          </cell>
          <cell r="L267" t="str">
            <v>Préstamos</v>
          </cell>
        </row>
        <row r="268">
          <cell r="D268" t="str">
            <v>148101690271299</v>
          </cell>
          <cell r="E268" t="str">
            <v>Sector Consumo-Mas de 3 Anos</v>
          </cell>
          <cell r="F268">
            <v>71235153</v>
          </cell>
          <cell r="G268">
            <v>0</v>
          </cell>
          <cell r="H268">
            <v>0</v>
          </cell>
          <cell r="I268">
            <v>71235153</v>
          </cell>
          <cell r="J268" t="str">
            <v>ACTIVO</v>
          </cell>
          <cell r="K268" t="str">
            <v xml:space="preserve">CRÉDITOS VIGENTES POR INTERMEDIACIÓN FINANCIERA SECTOR NO FINANCIERO </v>
          </cell>
          <cell r="L268" t="str">
            <v>Préstamos</v>
          </cell>
        </row>
        <row r="269">
          <cell r="D269" t="str">
            <v>146101690271699</v>
          </cell>
          <cell r="E269" t="str">
            <v>Prestamos Automoviles - Hasta Un A?O- Gs</v>
          </cell>
          <cell r="F269">
            <v>155959091</v>
          </cell>
          <cell r="G269">
            <v>0</v>
          </cell>
          <cell r="H269">
            <v>0</v>
          </cell>
          <cell r="I269">
            <v>155959091</v>
          </cell>
          <cell r="J269" t="str">
            <v>ACTIVO</v>
          </cell>
          <cell r="K269" t="str">
            <v xml:space="preserve">CRÉDITOS VIGENTES POR INTERMEDIACIÓN FINANCIERA SECTOR NO FINANCIERO </v>
          </cell>
          <cell r="L269" t="str">
            <v>Préstamos</v>
          </cell>
        </row>
        <row r="270">
          <cell r="D270" t="str">
            <v>143101690273299</v>
          </cell>
          <cell r="E270" t="str">
            <v>Residentes</v>
          </cell>
          <cell r="F270">
            <v>448140991</v>
          </cell>
          <cell r="G270">
            <v>0</v>
          </cell>
          <cell r="H270">
            <v>0</v>
          </cell>
          <cell r="I270">
            <v>448140991</v>
          </cell>
          <cell r="J270" t="str">
            <v>ACTIVO</v>
          </cell>
          <cell r="K270" t="str">
            <v xml:space="preserve">CRÉDITOS VIGENTES POR INTERMEDIACIÓN FINANCIERA SECTOR NO FINANCIERO </v>
          </cell>
          <cell r="L270" t="str">
            <v>Préstamos</v>
          </cell>
        </row>
        <row r="271">
          <cell r="D271" t="str">
            <v>144101690273299</v>
          </cell>
          <cell r="E271" t="str">
            <v>Residentes</v>
          </cell>
          <cell r="F271">
            <v>208837271</v>
          </cell>
          <cell r="G271">
            <v>0</v>
          </cell>
          <cell r="H271">
            <v>0</v>
          </cell>
          <cell r="I271">
            <v>208837271</v>
          </cell>
          <cell r="J271" t="str">
            <v>ACTIVO</v>
          </cell>
          <cell r="K271" t="str">
            <v xml:space="preserve">CRÉDITOS VIGENTES POR INTERMEDIACIÓN FINANCIERA SECTOR NO FINANCIERO </v>
          </cell>
          <cell r="L271" t="str">
            <v>Préstamos</v>
          </cell>
        </row>
        <row r="272">
          <cell r="D272" t="str">
            <v>145101690273299</v>
          </cell>
          <cell r="E272" t="str">
            <v>Residentes</v>
          </cell>
          <cell r="F272">
            <v>14216750034</v>
          </cell>
          <cell r="G272">
            <v>0</v>
          </cell>
          <cell r="H272">
            <v>0</v>
          </cell>
          <cell r="I272">
            <v>14216750034</v>
          </cell>
          <cell r="J272" t="str">
            <v>ACTIVO</v>
          </cell>
          <cell r="K272" t="str">
            <v xml:space="preserve">CRÉDITOS VIGENTES POR INTERMEDIACIÓN FINANCIERA SECTOR NO FINANCIERO </v>
          </cell>
          <cell r="L272" t="str">
            <v>Préstamos</v>
          </cell>
        </row>
        <row r="273">
          <cell r="D273" t="str">
            <v>146101690273299</v>
          </cell>
          <cell r="E273" t="str">
            <v>Residentes</v>
          </cell>
          <cell r="F273">
            <v>81600000</v>
          </cell>
          <cell r="G273">
            <v>0</v>
          </cell>
          <cell r="H273">
            <v>0</v>
          </cell>
          <cell r="I273">
            <v>81600000</v>
          </cell>
          <cell r="J273" t="str">
            <v>ACTIVO</v>
          </cell>
          <cell r="K273" t="str">
            <v xml:space="preserve">CRÉDITOS VIGENTES POR INTERMEDIACIÓN FINANCIERA SECTOR NO FINANCIERO </v>
          </cell>
          <cell r="L273" t="str">
            <v>Préstamos</v>
          </cell>
        </row>
        <row r="274">
          <cell r="D274" t="str">
            <v>148101690273299</v>
          </cell>
          <cell r="E274" t="str">
            <v>Residentes</v>
          </cell>
          <cell r="F274">
            <v>144213844</v>
          </cell>
          <cell r="G274">
            <v>0</v>
          </cell>
          <cell r="H274">
            <v>0</v>
          </cell>
          <cell r="I274">
            <v>144213844</v>
          </cell>
          <cell r="J274" t="str">
            <v>ACTIVO</v>
          </cell>
          <cell r="K274" t="str">
            <v xml:space="preserve">CRÉDITOS VIGENTES POR INTERMEDIACIÓN FINANCIERA SECTOR NO FINANCIERO </v>
          </cell>
          <cell r="L274" t="str">
            <v>Préstamos</v>
          </cell>
        </row>
        <row r="275">
          <cell r="D275" t="str">
            <v>146101690411201</v>
          </cell>
          <cell r="E275" t="str">
            <v>Sector Agricola Us$-Hasta 1 Ano</v>
          </cell>
          <cell r="F275">
            <v>0</v>
          </cell>
          <cell r="G275">
            <v>10361.69</v>
          </cell>
          <cell r="H275">
            <v>80813307</v>
          </cell>
          <cell r="I275">
            <v>80813307</v>
          </cell>
          <cell r="J275" t="str">
            <v>ACTIVO</v>
          </cell>
          <cell r="K275" t="str">
            <v xml:space="preserve">CRÉDITOS VIGENTES POR INTERMEDIACIÓN FINANCIERA SECTOR NO FINANCIERO </v>
          </cell>
          <cell r="L275" t="str">
            <v>Préstamos</v>
          </cell>
        </row>
        <row r="276">
          <cell r="D276" t="str">
            <v>147101690411201</v>
          </cell>
          <cell r="E276" t="str">
            <v>Sector Agricola Us$-Hasta 3 Anos</v>
          </cell>
          <cell r="F276">
            <v>0</v>
          </cell>
          <cell r="G276">
            <v>4307.6499999999996</v>
          </cell>
          <cell r="H276">
            <v>33596396</v>
          </cell>
          <cell r="I276">
            <v>33596396</v>
          </cell>
          <cell r="J276" t="str">
            <v>ACTIVO</v>
          </cell>
          <cell r="K276" t="str">
            <v xml:space="preserve">CRÉDITOS VIGENTES POR INTERMEDIACIÓN FINANCIERA SECTOR NO FINANCIERO </v>
          </cell>
          <cell r="L276" t="str">
            <v>Préstamos</v>
          </cell>
        </row>
        <row r="277">
          <cell r="D277" t="str">
            <v>145101690411299</v>
          </cell>
          <cell r="E277" t="str">
            <v>Fomento Agricola - Hasta 180 Dias</v>
          </cell>
          <cell r="F277">
            <v>110105725</v>
          </cell>
          <cell r="G277">
            <v>0</v>
          </cell>
          <cell r="H277">
            <v>0</v>
          </cell>
          <cell r="I277">
            <v>110105725</v>
          </cell>
          <cell r="J277" t="str">
            <v>ACTIVO</v>
          </cell>
          <cell r="K277" t="str">
            <v xml:space="preserve">CRÉDITOS VIGENTES POR INTERMEDIACIÓN FINANCIERA SECTOR NO FINANCIERO </v>
          </cell>
          <cell r="L277" t="str">
            <v>Préstamos</v>
          </cell>
        </row>
        <row r="278">
          <cell r="D278" t="str">
            <v>146101690411299</v>
          </cell>
          <cell r="E278" t="str">
            <v>Fomento Agricola - Hasta 1 Ano</v>
          </cell>
          <cell r="F278">
            <v>78160825</v>
          </cell>
          <cell r="G278">
            <v>0</v>
          </cell>
          <cell r="H278">
            <v>0</v>
          </cell>
          <cell r="I278">
            <v>78160825</v>
          </cell>
          <cell r="J278" t="str">
            <v>ACTIVO</v>
          </cell>
          <cell r="K278" t="str">
            <v xml:space="preserve">CRÉDITOS VIGENTES POR INTERMEDIACIÓN FINANCIERA SECTOR NO FINANCIERO </v>
          </cell>
          <cell r="L278" t="str">
            <v>Préstamos</v>
          </cell>
        </row>
        <row r="279">
          <cell r="D279" t="str">
            <v>147101690411299</v>
          </cell>
          <cell r="E279" t="str">
            <v>Fomento Agricola - Hasta 3 Anos</v>
          </cell>
          <cell r="F279">
            <v>42519994</v>
          </cell>
          <cell r="G279">
            <v>0</v>
          </cell>
          <cell r="H279">
            <v>0</v>
          </cell>
          <cell r="I279">
            <v>42519994</v>
          </cell>
          <cell r="J279" t="str">
            <v>ACTIVO</v>
          </cell>
          <cell r="K279" t="str">
            <v xml:space="preserve">CRÉDITOS VIGENTES POR INTERMEDIACIÓN FINANCIERA SECTOR NO FINANCIERO </v>
          </cell>
          <cell r="L279" t="str">
            <v>Préstamos</v>
          </cell>
        </row>
        <row r="280">
          <cell r="D280" t="str">
            <v>146101690421201</v>
          </cell>
          <cell r="E280" t="str">
            <v>Sector Ganadero Us$-Hasta 1 Ano</v>
          </cell>
          <cell r="F280">
            <v>0</v>
          </cell>
          <cell r="G280">
            <v>3069323.52</v>
          </cell>
          <cell r="H280">
            <v>23938390770</v>
          </cell>
          <cell r="I280">
            <v>23938390770</v>
          </cell>
          <cell r="J280" t="str">
            <v>ACTIVO</v>
          </cell>
          <cell r="K280" t="str">
            <v xml:space="preserve">CRÉDITOS VIGENTES POR INTERMEDIACIÓN FINANCIERA SECTOR NO FINANCIERO </v>
          </cell>
          <cell r="L280" t="str">
            <v>Préstamos</v>
          </cell>
        </row>
        <row r="281">
          <cell r="D281" t="str">
            <v>145101690421299</v>
          </cell>
          <cell r="E281" t="str">
            <v>Sector Ganadero-Hasta 180 Dias</v>
          </cell>
          <cell r="F281">
            <v>151384308</v>
          </cell>
          <cell r="G281">
            <v>0</v>
          </cell>
          <cell r="H281">
            <v>0</v>
          </cell>
          <cell r="I281">
            <v>151384308</v>
          </cell>
          <cell r="J281" t="str">
            <v>ACTIVO</v>
          </cell>
          <cell r="K281" t="str">
            <v xml:space="preserve">CRÉDITOS VIGENTES POR INTERMEDIACIÓN FINANCIERA SECTOR NO FINANCIERO </v>
          </cell>
          <cell r="L281" t="str">
            <v>Préstamos</v>
          </cell>
        </row>
        <row r="282">
          <cell r="D282" t="str">
            <v>146101690421299</v>
          </cell>
          <cell r="E282" t="str">
            <v>Sector Ganadero-Hasta 1 Ano</v>
          </cell>
          <cell r="F282">
            <v>363429702</v>
          </cell>
          <cell r="G282">
            <v>0</v>
          </cell>
          <cell r="H282">
            <v>0</v>
          </cell>
          <cell r="I282">
            <v>363429702</v>
          </cell>
          <cell r="J282" t="str">
            <v>ACTIVO</v>
          </cell>
          <cell r="K282" t="str">
            <v xml:space="preserve">CRÉDITOS VIGENTES POR INTERMEDIACIÓN FINANCIERA SECTOR NO FINANCIERO </v>
          </cell>
          <cell r="L282" t="str">
            <v>Préstamos</v>
          </cell>
        </row>
        <row r="283">
          <cell r="D283" t="str">
            <v>147101690421299</v>
          </cell>
          <cell r="E283" t="str">
            <v>Sector Ganadero-Hasta 3 Anos</v>
          </cell>
          <cell r="F283">
            <v>134548004</v>
          </cell>
          <cell r="G283">
            <v>0</v>
          </cell>
          <cell r="H283">
            <v>0</v>
          </cell>
          <cell r="I283">
            <v>134548004</v>
          </cell>
          <cell r="J283" t="str">
            <v>ACTIVO</v>
          </cell>
          <cell r="K283" t="str">
            <v xml:space="preserve">CRÉDITOS VIGENTES POR INTERMEDIACIÓN FINANCIERA SECTOR NO FINANCIERO </v>
          </cell>
          <cell r="L283" t="str">
            <v>Préstamos</v>
          </cell>
        </row>
        <row r="284">
          <cell r="D284" t="str">
            <v>145101690431201</v>
          </cell>
          <cell r="E284" t="str">
            <v>Fomento Industrial Dolares-Hasta 180 Dias</v>
          </cell>
          <cell r="F284">
            <v>0</v>
          </cell>
          <cell r="G284">
            <v>125677.15</v>
          </cell>
          <cell r="H284">
            <v>980186255</v>
          </cell>
          <cell r="I284">
            <v>980186255</v>
          </cell>
          <cell r="J284" t="str">
            <v>ACTIVO</v>
          </cell>
          <cell r="K284" t="str">
            <v xml:space="preserve">CRÉDITOS VIGENTES POR INTERMEDIACIÓN FINANCIERA SECTOR NO FINANCIERO </v>
          </cell>
          <cell r="L284" t="str">
            <v>Préstamos</v>
          </cell>
        </row>
        <row r="285">
          <cell r="D285" t="str">
            <v>144101690431299</v>
          </cell>
          <cell r="E285" t="str">
            <v>Fomento Industrial - Hasta 90 Dias</v>
          </cell>
          <cell r="F285">
            <v>9951755120</v>
          </cell>
          <cell r="G285">
            <v>0</v>
          </cell>
          <cell r="H285">
            <v>0</v>
          </cell>
          <cell r="I285">
            <v>9951755120</v>
          </cell>
          <cell r="J285" t="str">
            <v>ACTIVO</v>
          </cell>
          <cell r="K285" t="str">
            <v xml:space="preserve">CRÉDITOS VIGENTES POR INTERMEDIACIÓN FINANCIERA SECTOR NO FINANCIERO </v>
          </cell>
          <cell r="L285" t="str">
            <v>Préstamos</v>
          </cell>
        </row>
        <row r="286">
          <cell r="D286" t="str">
            <v>147101690431299</v>
          </cell>
          <cell r="E286" t="str">
            <v>Fomento Industrial - Hasta 3 Anos</v>
          </cell>
          <cell r="F286">
            <v>5848436817</v>
          </cell>
          <cell r="G286">
            <v>0</v>
          </cell>
          <cell r="H286">
            <v>0</v>
          </cell>
          <cell r="I286">
            <v>5848436817</v>
          </cell>
          <cell r="J286" t="str">
            <v>ACTIVO</v>
          </cell>
          <cell r="K286" t="str">
            <v xml:space="preserve">CRÉDITOS VIGENTES POR INTERMEDIACIÓN FINANCIERA SECTOR NO FINANCIERO </v>
          </cell>
          <cell r="L286" t="str">
            <v>Préstamos</v>
          </cell>
        </row>
        <row r="287">
          <cell r="D287" t="str">
            <v>147101690441299</v>
          </cell>
          <cell r="E287" t="str">
            <v>Sector Exportacion-Hasta 3 A?Os</v>
          </cell>
          <cell r="F287">
            <v>134520580</v>
          </cell>
          <cell r="G287">
            <v>0</v>
          </cell>
          <cell r="H287">
            <v>0</v>
          </cell>
          <cell r="I287">
            <v>134520580</v>
          </cell>
          <cell r="J287" t="str">
            <v>ACTIVO</v>
          </cell>
          <cell r="K287" t="str">
            <v xml:space="preserve">CRÉDITOS VIGENTES POR INTERMEDIACIÓN FINANCIERA SECTOR NO FINANCIERO </v>
          </cell>
          <cell r="L287" t="str">
            <v>Préstamos</v>
          </cell>
        </row>
        <row r="288">
          <cell r="D288" t="str">
            <v>145101690461201</v>
          </cell>
          <cell r="E288" t="str">
            <v>Prestamo Comercial - Us$ - Hasta 180 Dias</v>
          </cell>
          <cell r="F288">
            <v>0</v>
          </cell>
          <cell r="G288">
            <v>2000003</v>
          </cell>
          <cell r="H288">
            <v>15598503398</v>
          </cell>
          <cell r="I288">
            <v>15598503398</v>
          </cell>
          <cell r="J288" t="str">
            <v>ACTIVO</v>
          </cell>
          <cell r="K288" t="str">
            <v xml:space="preserve">CRÉDITOS VIGENTES POR INTERMEDIACIÓN FINANCIERA SECTOR NO FINANCIERO </v>
          </cell>
          <cell r="L288" t="str">
            <v>Préstamos</v>
          </cell>
        </row>
        <row r="289">
          <cell r="D289" t="str">
            <v>146101690461201</v>
          </cell>
          <cell r="E289" t="str">
            <v>Prestamo Comercial - Us$ - Hasta 1 A?O</v>
          </cell>
          <cell r="F289">
            <v>0</v>
          </cell>
          <cell r="G289">
            <v>2261420.9</v>
          </cell>
          <cell r="H289">
            <v>17637364340</v>
          </cell>
          <cell r="I289">
            <v>17637364340</v>
          </cell>
          <cell r="J289" t="str">
            <v>ACTIVO</v>
          </cell>
          <cell r="K289" t="str">
            <v xml:space="preserve">CRÉDITOS VIGENTES POR INTERMEDIACIÓN FINANCIERA SECTOR NO FINANCIERO </v>
          </cell>
          <cell r="L289" t="str">
            <v>Préstamos</v>
          </cell>
        </row>
        <row r="290">
          <cell r="D290" t="str">
            <v>144101690461299</v>
          </cell>
          <cell r="E290" t="str">
            <v>Prestamo Comercial - Gs - H. 90 Dias</v>
          </cell>
          <cell r="F290">
            <v>7450703053</v>
          </cell>
          <cell r="G290">
            <v>0</v>
          </cell>
          <cell r="H290">
            <v>0</v>
          </cell>
          <cell r="I290">
            <v>7450703053</v>
          </cell>
          <cell r="J290" t="str">
            <v>ACTIVO</v>
          </cell>
          <cell r="K290" t="str">
            <v xml:space="preserve">CRÉDITOS VIGENTES POR INTERMEDIACIÓN FINANCIERA SECTOR NO FINANCIERO </v>
          </cell>
          <cell r="L290" t="str">
            <v>Préstamos</v>
          </cell>
        </row>
        <row r="291">
          <cell r="D291" t="str">
            <v>145101690461299</v>
          </cell>
          <cell r="E291" t="str">
            <v>Prestamo Comercial - Gs - Hasta 180 Dias</v>
          </cell>
          <cell r="F291">
            <v>553021249</v>
          </cell>
          <cell r="G291">
            <v>0</v>
          </cell>
          <cell r="H291">
            <v>0</v>
          </cell>
          <cell r="I291">
            <v>553021249</v>
          </cell>
          <cell r="J291" t="str">
            <v>ACTIVO</v>
          </cell>
          <cell r="K291" t="str">
            <v xml:space="preserve">CRÉDITOS VIGENTES POR INTERMEDIACIÓN FINANCIERA SECTOR NO FINANCIERO </v>
          </cell>
          <cell r="L291" t="str">
            <v>Préstamos</v>
          </cell>
        </row>
        <row r="292">
          <cell r="D292" t="str">
            <v>146101690461299</v>
          </cell>
          <cell r="E292" t="str">
            <v>Prestamo Comercial - Gs - Hasta 1 A?O</v>
          </cell>
          <cell r="F292">
            <v>41722251586</v>
          </cell>
          <cell r="G292">
            <v>0</v>
          </cell>
          <cell r="H292">
            <v>0</v>
          </cell>
          <cell r="I292">
            <v>41722251586</v>
          </cell>
          <cell r="J292" t="str">
            <v>ACTIVO</v>
          </cell>
          <cell r="K292" t="str">
            <v xml:space="preserve">CRÉDITOS VIGENTES POR INTERMEDIACIÓN FINANCIERA SECTOR NO FINANCIERO </v>
          </cell>
          <cell r="L292" t="str">
            <v>Préstamos</v>
          </cell>
        </row>
        <row r="293">
          <cell r="D293" t="str">
            <v>143101690473299</v>
          </cell>
          <cell r="E293" t="str">
            <v>Creditos Renovados</v>
          </cell>
          <cell r="F293">
            <v>929835327</v>
          </cell>
          <cell r="G293">
            <v>0</v>
          </cell>
          <cell r="H293">
            <v>0</v>
          </cell>
          <cell r="I293">
            <v>929835327</v>
          </cell>
          <cell r="J293" t="str">
            <v>ACTIVO</v>
          </cell>
          <cell r="K293" t="str">
            <v xml:space="preserve">CRÉDITOS VIGENTES POR INTERMEDIACIÓN FINANCIERA SECTOR NO FINANCIERO </v>
          </cell>
          <cell r="L293" t="str">
            <v>Préstamos</v>
          </cell>
        </row>
        <row r="294">
          <cell r="D294" t="str">
            <v>144101690473299</v>
          </cell>
          <cell r="E294" t="str">
            <v>Creditos Renovados</v>
          </cell>
          <cell r="F294">
            <v>338834414</v>
          </cell>
          <cell r="G294">
            <v>0</v>
          </cell>
          <cell r="H294">
            <v>0</v>
          </cell>
          <cell r="I294">
            <v>338834414</v>
          </cell>
          <cell r="J294" t="str">
            <v>ACTIVO</v>
          </cell>
          <cell r="K294" t="str">
            <v xml:space="preserve">CRÉDITOS VIGENTES POR INTERMEDIACIÓN FINANCIERA SECTOR NO FINANCIERO </v>
          </cell>
          <cell r="L294" t="str">
            <v>Préstamos</v>
          </cell>
        </row>
        <row r="295">
          <cell r="D295" t="str">
            <v>146101690621299</v>
          </cell>
          <cell r="E295" t="str">
            <v>Sector Ganadero-Hasta 1 Ano</v>
          </cell>
          <cell r="F295">
            <v>17812700</v>
          </cell>
          <cell r="G295">
            <v>0</v>
          </cell>
          <cell r="H295">
            <v>0</v>
          </cell>
          <cell r="I295">
            <v>17812700</v>
          </cell>
          <cell r="J295" t="str">
            <v>ACTIVO</v>
          </cell>
          <cell r="K295" t="str">
            <v xml:space="preserve">CRÉDITOS VIGENTES POR INTERMEDIACIÓN FINANCIERA SECTOR NO FINANCIERO </v>
          </cell>
          <cell r="L295" t="str">
            <v>Préstamos</v>
          </cell>
        </row>
        <row r="296">
          <cell r="D296" t="str">
            <v>145101690631201</v>
          </cell>
          <cell r="E296" t="str">
            <v>Fomento Industrial Dolares-Hasta 180 Dias</v>
          </cell>
          <cell r="F296">
            <v>0</v>
          </cell>
          <cell r="G296">
            <v>605963.12</v>
          </cell>
          <cell r="H296">
            <v>4726051804</v>
          </cell>
          <cell r="I296">
            <v>4726051804</v>
          </cell>
          <cell r="J296" t="str">
            <v>ACTIVO</v>
          </cell>
          <cell r="K296" t="str">
            <v xml:space="preserve">CRÉDITOS VIGENTES POR INTERMEDIACIÓN FINANCIERA SECTOR NO FINANCIERO </v>
          </cell>
          <cell r="L296" t="str">
            <v>Préstamos</v>
          </cell>
        </row>
        <row r="297">
          <cell r="D297" t="str">
            <v>145101690661201</v>
          </cell>
          <cell r="E297" t="str">
            <v>Prestamo Comercial - Us$ - Hasta 180 Dias</v>
          </cell>
          <cell r="F297">
            <v>0</v>
          </cell>
          <cell r="G297">
            <v>446140.35</v>
          </cell>
          <cell r="H297">
            <v>3479555663</v>
          </cell>
          <cell r="I297">
            <v>3479555663</v>
          </cell>
          <cell r="J297" t="str">
            <v>ACTIVO</v>
          </cell>
          <cell r="K297" t="str">
            <v xml:space="preserve">CRÉDITOS VIGENTES POR INTERMEDIACIÓN FINANCIERA SECTOR NO FINANCIERO </v>
          </cell>
          <cell r="L297" t="str">
            <v>Préstamos</v>
          </cell>
        </row>
        <row r="298">
          <cell r="D298" t="str">
            <v>143101690661299</v>
          </cell>
          <cell r="E298" t="str">
            <v>Prestamo Comercial - Gs - H. 60 Dias</v>
          </cell>
          <cell r="F298">
            <v>434187868</v>
          </cell>
          <cell r="G298">
            <v>0</v>
          </cell>
          <cell r="H298">
            <v>0</v>
          </cell>
          <cell r="I298">
            <v>434187868</v>
          </cell>
          <cell r="J298" t="str">
            <v>ACTIVO</v>
          </cell>
          <cell r="K298" t="str">
            <v xml:space="preserve">CRÉDITOS VIGENTES POR INTERMEDIACIÓN FINANCIERA SECTOR NO FINANCIERO </v>
          </cell>
          <cell r="L298" t="str">
            <v>Préstamos</v>
          </cell>
        </row>
        <row r="299">
          <cell r="D299" t="str">
            <v>146101690671299</v>
          </cell>
          <cell r="E299" t="str">
            <v>Sector Consumo-Hasta 1 Ano</v>
          </cell>
          <cell r="F299">
            <v>103524181</v>
          </cell>
          <cell r="G299">
            <v>0</v>
          </cell>
          <cell r="H299">
            <v>0</v>
          </cell>
          <cell r="I299">
            <v>103524181</v>
          </cell>
          <cell r="J299" t="str">
            <v>ACTIVO</v>
          </cell>
          <cell r="K299" t="str">
            <v xml:space="preserve">CRÉDITOS VIGENTES POR INTERMEDIACIÓN FINANCIERA SECTOR NO FINANCIERO </v>
          </cell>
          <cell r="L299" t="str">
            <v>Préstamos</v>
          </cell>
        </row>
        <row r="300">
          <cell r="D300" t="str">
            <v>143101690673299</v>
          </cell>
          <cell r="E300" t="str">
            <v>Creditos Refinanciados</v>
          </cell>
          <cell r="F300">
            <v>469582872</v>
          </cell>
          <cell r="G300">
            <v>0</v>
          </cell>
          <cell r="H300">
            <v>0</v>
          </cell>
          <cell r="I300">
            <v>469582872</v>
          </cell>
          <cell r="J300" t="str">
            <v>ACTIVO</v>
          </cell>
          <cell r="K300" t="str">
            <v xml:space="preserve">CRÉDITOS VIGENTES POR INTERMEDIACIÓN FINANCIERA SECTOR NO FINANCIERO </v>
          </cell>
          <cell r="L300" t="str">
            <v>Préstamos</v>
          </cell>
        </row>
        <row r="301">
          <cell r="D301" t="str">
            <v>144101690673299</v>
          </cell>
          <cell r="E301" t="str">
            <v>Creditos Refinanciados</v>
          </cell>
          <cell r="F301">
            <v>206668581</v>
          </cell>
          <cell r="G301">
            <v>0</v>
          </cell>
          <cell r="H301">
            <v>0</v>
          </cell>
          <cell r="I301">
            <v>206668581</v>
          </cell>
          <cell r="J301" t="str">
            <v>ACTIVO</v>
          </cell>
          <cell r="K301" t="str">
            <v xml:space="preserve">CRÉDITOS VIGENTES POR INTERMEDIACIÓN FINANCIERA SECTOR NO FINANCIERO </v>
          </cell>
          <cell r="L301" t="str">
            <v>Préstamos</v>
          </cell>
        </row>
        <row r="302">
          <cell r="D302" t="str">
            <v>146101690861201</v>
          </cell>
          <cell r="E302" t="str">
            <v>Prestamo Comercial - Us$ - Hasta 1 A?O</v>
          </cell>
          <cell r="F302">
            <v>0</v>
          </cell>
          <cell r="G302">
            <v>716838.17</v>
          </cell>
          <cell r="H302">
            <v>5590792929</v>
          </cell>
          <cell r="I302">
            <v>5590792929</v>
          </cell>
          <cell r="J302" t="str">
            <v>ACTIVO</v>
          </cell>
          <cell r="K302" t="str">
            <v xml:space="preserve">CRÉDITOS VIGENTES POR INTERMEDIACIÓN FINANCIERA SECTOR NO FINANCIERO </v>
          </cell>
          <cell r="L302" t="str">
            <v>Préstamos</v>
          </cell>
        </row>
        <row r="303">
          <cell r="D303" t="str">
            <v>146101692011201</v>
          </cell>
          <cell r="E303" t="str">
            <v>Sector Agricola</v>
          </cell>
          <cell r="F303">
            <v>0</v>
          </cell>
          <cell r="G303">
            <v>1712716.36</v>
          </cell>
          <cell r="H303">
            <v>13357885944</v>
          </cell>
          <cell r="I303">
            <v>13357885944</v>
          </cell>
          <cell r="J303" t="str">
            <v>ACTIVO</v>
          </cell>
          <cell r="K303" t="str">
            <v xml:space="preserve">CRÉDITOS VIGENTES POR INTERMEDIACIÓN FINANCIERA SECTOR NO FINANCIERO </v>
          </cell>
          <cell r="L303" t="str">
            <v>Préstamos</v>
          </cell>
        </row>
        <row r="304">
          <cell r="D304" t="str">
            <v>145101692011299</v>
          </cell>
          <cell r="E304" t="str">
            <v>Sector Agricola</v>
          </cell>
          <cell r="F304">
            <v>82002496</v>
          </cell>
          <cell r="G304">
            <v>0</v>
          </cell>
          <cell r="H304">
            <v>0</v>
          </cell>
          <cell r="I304">
            <v>82002496</v>
          </cell>
          <cell r="J304" t="str">
            <v>ACTIVO</v>
          </cell>
          <cell r="K304" t="str">
            <v xml:space="preserve">CRÉDITOS VIGENTES POR INTERMEDIACIÓN FINANCIERA SECTOR NO FINANCIERO </v>
          </cell>
          <cell r="L304" t="str">
            <v>Préstamos</v>
          </cell>
        </row>
        <row r="305">
          <cell r="D305" t="str">
            <v>146101692011299</v>
          </cell>
          <cell r="E305" t="str">
            <v>Sector Agricola</v>
          </cell>
          <cell r="F305">
            <v>43843943</v>
          </cell>
          <cell r="G305">
            <v>0</v>
          </cell>
          <cell r="H305">
            <v>0</v>
          </cell>
          <cell r="I305">
            <v>43843943</v>
          </cell>
          <cell r="J305" t="str">
            <v>ACTIVO</v>
          </cell>
          <cell r="K305" t="str">
            <v xml:space="preserve">CRÉDITOS VIGENTES POR INTERMEDIACIÓN FINANCIERA SECTOR NO FINANCIERO </v>
          </cell>
          <cell r="L305" t="str">
            <v>Préstamos</v>
          </cell>
        </row>
        <row r="306">
          <cell r="D306" t="str">
            <v>145101692021299</v>
          </cell>
          <cell r="E306" t="str">
            <v>Sector Ganadero</v>
          </cell>
          <cell r="F306">
            <v>410043412</v>
          </cell>
          <cell r="G306">
            <v>0</v>
          </cell>
          <cell r="H306">
            <v>0</v>
          </cell>
          <cell r="I306">
            <v>410043412</v>
          </cell>
          <cell r="J306" t="str">
            <v>ACTIVO</v>
          </cell>
          <cell r="K306" t="str">
            <v xml:space="preserve">CRÉDITOS VIGENTES POR INTERMEDIACIÓN FINANCIERA SECTOR NO FINANCIERO </v>
          </cell>
          <cell r="L306" t="str">
            <v>Préstamos</v>
          </cell>
        </row>
        <row r="307">
          <cell r="D307" t="str">
            <v>146101692021299</v>
          </cell>
          <cell r="E307" t="str">
            <v>Sector Ganadero</v>
          </cell>
          <cell r="F307">
            <v>65456173</v>
          </cell>
          <cell r="G307">
            <v>0</v>
          </cell>
          <cell r="H307">
            <v>0</v>
          </cell>
          <cell r="I307">
            <v>65456173</v>
          </cell>
          <cell r="J307" t="str">
            <v>ACTIVO</v>
          </cell>
          <cell r="K307" t="str">
            <v xml:space="preserve">CRÉDITOS VIGENTES POR INTERMEDIACIÓN FINANCIERA SECTOR NO FINANCIERO </v>
          </cell>
          <cell r="L307" t="str">
            <v>Préstamos</v>
          </cell>
        </row>
        <row r="308">
          <cell r="D308" t="str">
            <v>148101692021299</v>
          </cell>
          <cell r="E308" t="str">
            <v>Sector Ganadero</v>
          </cell>
          <cell r="F308">
            <v>192625067</v>
          </cell>
          <cell r="G308">
            <v>0</v>
          </cell>
          <cell r="H308">
            <v>0</v>
          </cell>
          <cell r="I308">
            <v>192625067</v>
          </cell>
          <cell r="J308" t="str">
            <v>ACTIVO</v>
          </cell>
          <cell r="K308" t="str">
            <v xml:space="preserve">CRÉDITOS VIGENTES POR INTERMEDIACIÓN FINANCIERA SECTOR NO FINANCIERO </v>
          </cell>
          <cell r="L308" t="str">
            <v>Préstamos</v>
          </cell>
        </row>
        <row r="309">
          <cell r="D309" t="str">
            <v>145101692022199</v>
          </cell>
          <cell r="E309" t="str">
            <v>Prestamos Reestructurados</v>
          </cell>
          <cell r="F309">
            <v>226553257</v>
          </cell>
          <cell r="G309">
            <v>0</v>
          </cell>
          <cell r="H309">
            <v>0</v>
          </cell>
          <cell r="I309">
            <v>226553257</v>
          </cell>
          <cell r="J309" t="str">
            <v>ACTIVO</v>
          </cell>
          <cell r="K309" t="str">
            <v xml:space="preserve">CRÉDITOS VIGENTES POR INTERMEDIACIÓN FINANCIERA SECTOR NO FINANCIERO </v>
          </cell>
          <cell r="L309" t="str">
            <v>Préstamos</v>
          </cell>
        </row>
        <row r="310">
          <cell r="D310" t="str">
            <v>146101692031201</v>
          </cell>
          <cell r="E310" t="str">
            <v>Prestamos - Servicios Forestales</v>
          </cell>
          <cell r="F310">
            <v>0</v>
          </cell>
          <cell r="G310">
            <v>3947.09</v>
          </cell>
          <cell r="H310">
            <v>30784302</v>
          </cell>
          <cell r="I310">
            <v>30784302</v>
          </cell>
          <cell r="J310" t="str">
            <v>ACTIVO</v>
          </cell>
          <cell r="K310" t="str">
            <v xml:space="preserve">CRÉDITOS VIGENTES POR INTERMEDIACIÓN FINANCIERA SECTOR NO FINANCIERO </v>
          </cell>
          <cell r="L310" t="str">
            <v>Préstamos</v>
          </cell>
        </row>
        <row r="311">
          <cell r="D311" t="str">
            <v>145101692061201</v>
          </cell>
          <cell r="E311" t="str">
            <v>Prestamos - Aserraderos, Talleres de Madera</v>
          </cell>
          <cell r="F311">
            <v>0</v>
          </cell>
          <cell r="G311">
            <v>28038</v>
          </cell>
          <cell r="H311">
            <v>218675091</v>
          </cell>
          <cell r="I311">
            <v>218675091</v>
          </cell>
          <cell r="J311" t="str">
            <v>ACTIVO</v>
          </cell>
          <cell r="K311" t="str">
            <v xml:space="preserve">CRÉDITOS VIGENTES POR INTERMEDIACIÓN FINANCIERA SECTOR NO FINANCIERO </v>
          </cell>
          <cell r="L311" t="str">
            <v>Préstamos</v>
          </cell>
        </row>
        <row r="312">
          <cell r="D312" t="str">
            <v>146101692061299</v>
          </cell>
          <cell r="E312" t="str">
            <v>Prestamos - Fabricación de Fibras Manufacturadas</v>
          </cell>
          <cell r="F312">
            <v>15390200</v>
          </cell>
          <cell r="G312">
            <v>0</v>
          </cell>
          <cell r="H312">
            <v>0</v>
          </cell>
          <cell r="I312">
            <v>15390200</v>
          </cell>
          <cell r="J312" t="str">
            <v>ACTIVO</v>
          </cell>
          <cell r="K312" t="str">
            <v xml:space="preserve">CRÉDITOS VIGENTES POR INTERMEDIACIÓN FINANCIERA SECTOR NO FINANCIERO </v>
          </cell>
          <cell r="L312" t="str">
            <v>Préstamos</v>
          </cell>
        </row>
        <row r="313">
          <cell r="D313" t="str">
            <v>146101730211201</v>
          </cell>
          <cell r="E313" t="str">
            <v>Sector Agricola Us$-Hasta 1 Ano</v>
          </cell>
          <cell r="F313">
            <v>0</v>
          </cell>
          <cell r="G313">
            <v>454319.68</v>
          </cell>
          <cell r="H313">
            <v>3543348221</v>
          </cell>
          <cell r="I313">
            <v>3543348221</v>
          </cell>
          <cell r="J313" t="str">
            <v>ACTIVO</v>
          </cell>
          <cell r="K313" t="str">
            <v xml:space="preserve">CRÉDITOS VIGENTES POR INTERMEDIACIÓN FINANCIERA SECTOR NO FINANCIERO </v>
          </cell>
          <cell r="L313" t="str">
            <v>Préstamos</v>
          </cell>
        </row>
        <row r="314">
          <cell r="D314" t="str">
            <v>147101730211201</v>
          </cell>
          <cell r="E314" t="str">
            <v>Sector Agricola Us$-Hasta 3 Anos</v>
          </cell>
          <cell r="F314">
            <v>0</v>
          </cell>
          <cell r="G314">
            <v>6137189.9500000002</v>
          </cell>
          <cell r="H314">
            <v>47865417346</v>
          </cell>
          <cell r="I314">
            <v>47865417346</v>
          </cell>
          <cell r="J314" t="str">
            <v>ACTIVO</v>
          </cell>
          <cell r="K314" t="str">
            <v xml:space="preserve">CRÉDITOS VIGENTES POR INTERMEDIACIÓN FINANCIERA SECTOR NO FINANCIERO </v>
          </cell>
          <cell r="L314" t="str">
            <v>Préstamos</v>
          </cell>
        </row>
        <row r="315">
          <cell r="D315" t="str">
            <v>148101730211201</v>
          </cell>
          <cell r="E315" t="str">
            <v>Sector Agricola Us$-Mas de 3 Anos</v>
          </cell>
          <cell r="F315">
            <v>0</v>
          </cell>
          <cell r="G315">
            <v>11158826.560000001</v>
          </cell>
          <cell r="H315">
            <v>87030366460</v>
          </cell>
          <cell r="I315">
            <v>87030366460</v>
          </cell>
          <cell r="J315" t="str">
            <v>ACTIVO</v>
          </cell>
          <cell r="K315" t="str">
            <v xml:space="preserve">CRÉDITOS VIGENTES POR INTERMEDIACIÓN FINANCIERA SECTOR NO FINANCIERO </v>
          </cell>
          <cell r="L315" t="str">
            <v>Préstamos</v>
          </cell>
        </row>
        <row r="316">
          <cell r="D316" t="str">
            <v>145101730211299</v>
          </cell>
          <cell r="E316" t="str">
            <v>Fomento Agricola - Hasta 180 Dias</v>
          </cell>
          <cell r="F316">
            <v>64038203</v>
          </cell>
          <cell r="G316">
            <v>0</v>
          </cell>
          <cell r="H316">
            <v>0</v>
          </cell>
          <cell r="I316">
            <v>64038203</v>
          </cell>
          <cell r="J316" t="str">
            <v>ACTIVO</v>
          </cell>
          <cell r="K316" t="str">
            <v xml:space="preserve">CRÉDITOS VIGENTES POR INTERMEDIACIÓN FINANCIERA SECTOR NO FINANCIERO </v>
          </cell>
          <cell r="L316" t="str">
            <v>Préstamos</v>
          </cell>
        </row>
        <row r="317">
          <cell r="D317" t="str">
            <v>146101730211299</v>
          </cell>
          <cell r="E317" t="str">
            <v>Fomento Agricola - Hasta 1 Ano</v>
          </cell>
          <cell r="F317">
            <v>2029220592</v>
          </cell>
          <cell r="G317">
            <v>0</v>
          </cell>
          <cell r="H317">
            <v>0</v>
          </cell>
          <cell r="I317">
            <v>2029220592</v>
          </cell>
          <cell r="J317" t="str">
            <v>ACTIVO</v>
          </cell>
          <cell r="K317" t="str">
            <v xml:space="preserve">CRÉDITOS VIGENTES POR INTERMEDIACIÓN FINANCIERA SECTOR NO FINANCIERO </v>
          </cell>
          <cell r="L317" t="str">
            <v>Préstamos</v>
          </cell>
        </row>
        <row r="318">
          <cell r="D318" t="str">
            <v>147101730211299</v>
          </cell>
          <cell r="E318" t="str">
            <v>Fomento Agricola - Hasta 3 Anos</v>
          </cell>
          <cell r="F318">
            <v>19197720794</v>
          </cell>
          <cell r="G318">
            <v>0</v>
          </cell>
          <cell r="H318">
            <v>0</v>
          </cell>
          <cell r="I318">
            <v>19197720794</v>
          </cell>
          <cell r="J318" t="str">
            <v>ACTIVO</v>
          </cell>
          <cell r="K318" t="str">
            <v xml:space="preserve">CRÉDITOS VIGENTES POR INTERMEDIACIÓN FINANCIERA SECTOR NO FINANCIERO </v>
          </cell>
          <cell r="L318" t="str">
            <v>Préstamos</v>
          </cell>
        </row>
        <row r="319">
          <cell r="D319" t="str">
            <v>148101730211299</v>
          </cell>
          <cell r="E319" t="str">
            <v>Fomento Agricola - Mayor a 3 Anos</v>
          </cell>
          <cell r="F319">
            <v>11800086186</v>
          </cell>
          <cell r="G319">
            <v>0</v>
          </cell>
          <cell r="H319">
            <v>0</v>
          </cell>
          <cell r="I319">
            <v>11800086186</v>
          </cell>
          <cell r="J319" t="str">
            <v>ACTIVO</v>
          </cell>
          <cell r="K319" t="str">
            <v xml:space="preserve">CRÉDITOS VIGENTES POR INTERMEDIACIÓN FINANCIERA SECTOR NO FINANCIERO </v>
          </cell>
          <cell r="L319" t="str">
            <v>Préstamos</v>
          </cell>
        </row>
        <row r="320">
          <cell r="D320" t="str">
            <v>146101730221201</v>
          </cell>
          <cell r="E320" t="str">
            <v>Sector Ganadero Us$-Hasta 1 Ano</v>
          </cell>
          <cell r="F320">
            <v>0</v>
          </cell>
          <cell r="G320">
            <v>23281.200000000001</v>
          </cell>
          <cell r="H320">
            <v>181575666</v>
          </cell>
          <cell r="I320">
            <v>181575666</v>
          </cell>
          <cell r="J320" t="str">
            <v>ACTIVO</v>
          </cell>
          <cell r="K320" t="str">
            <v xml:space="preserve">CRÉDITOS VIGENTES POR INTERMEDIACIÓN FINANCIERA SECTOR NO FINANCIERO </v>
          </cell>
          <cell r="L320" t="str">
            <v>Préstamos</v>
          </cell>
        </row>
        <row r="321">
          <cell r="D321" t="str">
            <v>147101730221201</v>
          </cell>
          <cell r="E321" t="str">
            <v>Sector Ganadero Us$-Hasta 3 Anos</v>
          </cell>
          <cell r="F321">
            <v>0</v>
          </cell>
          <cell r="G321">
            <v>181794.18</v>
          </cell>
          <cell r="H321">
            <v>1417856440</v>
          </cell>
          <cell r="I321">
            <v>1417856440</v>
          </cell>
          <cell r="J321" t="str">
            <v>ACTIVO</v>
          </cell>
          <cell r="K321" t="str">
            <v xml:space="preserve">CRÉDITOS VIGENTES POR INTERMEDIACIÓN FINANCIERA SECTOR NO FINANCIERO </v>
          </cell>
          <cell r="L321" t="str">
            <v>Préstamos</v>
          </cell>
        </row>
        <row r="322">
          <cell r="D322" t="str">
            <v>148101730221201</v>
          </cell>
          <cell r="E322" t="str">
            <v>Sector Ganadero Us$-Mas de 3 Anos</v>
          </cell>
          <cell r="F322">
            <v>0</v>
          </cell>
          <cell r="G322">
            <v>586041.28</v>
          </cell>
          <cell r="H322">
            <v>4570676593</v>
          </cell>
          <cell r="I322">
            <v>4570676593</v>
          </cell>
          <cell r="J322" t="str">
            <v>ACTIVO</v>
          </cell>
          <cell r="K322" t="str">
            <v xml:space="preserve">CRÉDITOS VIGENTES POR INTERMEDIACIÓN FINANCIERA SECTOR NO FINANCIERO </v>
          </cell>
          <cell r="L322" t="str">
            <v>Préstamos</v>
          </cell>
        </row>
        <row r="323">
          <cell r="D323" t="str">
            <v>145101730221299</v>
          </cell>
          <cell r="E323" t="str">
            <v>Sector Ganadero-Hasta 180 Dias</v>
          </cell>
          <cell r="F323">
            <v>2895847</v>
          </cell>
          <cell r="G323">
            <v>0</v>
          </cell>
          <cell r="H323">
            <v>0</v>
          </cell>
          <cell r="I323">
            <v>2895847</v>
          </cell>
          <cell r="J323" t="str">
            <v>ACTIVO</v>
          </cell>
          <cell r="K323" t="str">
            <v xml:space="preserve">CRÉDITOS VIGENTES POR INTERMEDIACIÓN FINANCIERA SECTOR NO FINANCIERO </v>
          </cell>
          <cell r="L323" t="str">
            <v>Préstamos</v>
          </cell>
        </row>
        <row r="324">
          <cell r="D324" t="str">
            <v>146101730221299</v>
          </cell>
          <cell r="E324" t="str">
            <v>Sector Ganadero-Hasta 1 Ano</v>
          </cell>
          <cell r="F324">
            <v>1674749305</v>
          </cell>
          <cell r="G324">
            <v>0</v>
          </cell>
          <cell r="H324">
            <v>0</v>
          </cell>
          <cell r="I324">
            <v>1674749305</v>
          </cell>
          <cell r="J324" t="str">
            <v>ACTIVO</v>
          </cell>
          <cell r="K324" t="str">
            <v xml:space="preserve">CRÉDITOS VIGENTES POR INTERMEDIACIÓN FINANCIERA SECTOR NO FINANCIERO </v>
          </cell>
          <cell r="L324" t="str">
            <v>Préstamos</v>
          </cell>
        </row>
        <row r="325">
          <cell r="D325" t="str">
            <v>147101730221299</v>
          </cell>
          <cell r="E325" t="str">
            <v>Sector Ganadero-Hasta 3 Anos</v>
          </cell>
          <cell r="F325">
            <v>27078229430</v>
          </cell>
          <cell r="G325">
            <v>0</v>
          </cell>
          <cell r="H325">
            <v>0</v>
          </cell>
          <cell r="I325">
            <v>27078229430</v>
          </cell>
          <cell r="J325" t="str">
            <v>ACTIVO</v>
          </cell>
          <cell r="K325" t="str">
            <v xml:space="preserve">CRÉDITOS VIGENTES POR INTERMEDIACIÓN FINANCIERA SECTOR NO FINANCIERO </v>
          </cell>
          <cell r="L325" t="str">
            <v>Préstamos</v>
          </cell>
        </row>
        <row r="326">
          <cell r="D326" t="str">
            <v>148101730221299</v>
          </cell>
          <cell r="E326" t="str">
            <v>Sector Ganadero-Mas de 3 Anos</v>
          </cell>
          <cell r="F326">
            <v>24306412525</v>
          </cell>
          <cell r="G326">
            <v>0</v>
          </cell>
          <cell r="H326">
            <v>0</v>
          </cell>
          <cell r="I326">
            <v>24306412525</v>
          </cell>
          <cell r="J326" t="str">
            <v>ACTIVO</v>
          </cell>
          <cell r="K326" t="str">
            <v xml:space="preserve">CRÉDITOS VIGENTES POR INTERMEDIACIÓN FINANCIERA SECTOR NO FINANCIERO </v>
          </cell>
          <cell r="L326" t="str">
            <v>Préstamos</v>
          </cell>
        </row>
        <row r="327">
          <cell r="D327" t="str">
            <v>146101730231201</v>
          </cell>
          <cell r="E327" t="str">
            <v>Fomento Industrial Dolares-Hasta 1 Ano</v>
          </cell>
          <cell r="F327">
            <v>0</v>
          </cell>
          <cell r="G327">
            <v>613404.87</v>
          </cell>
          <cell r="H327">
            <v>4784091798</v>
          </cell>
          <cell r="I327">
            <v>4784091798</v>
          </cell>
          <cell r="J327" t="str">
            <v>ACTIVO</v>
          </cell>
          <cell r="K327" t="str">
            <v xml:space="preserve">CRÉDITOS VIGENTES POR INTERMEDIACIÓN FINANCIERA SECTOR NO FINANCIERO </v>
          </cell>
          <cell r="L327" t="str">
            <v>Préstamos</v>
          </cell>
        </row>
        <row r="328">
          <cell r="D328" t="str">
            <v>147101730231201</v>
          </cell>
          <cell r="E328" t="str">
            <v>Fomento Industrial Dolares-Hasta 3 Anos</v>
          </cell>
          <cell r="F328">
            <v>0</v>
          </cell>
          <cell r="G328">
            <v>121499.11</v>
          </cell>
          <cell r="H328">
            <v>947600719</v>
          </cell>
          <cell r="I328">
            <v>947600719</v>
          </cell>
          <cell r="J328" t="str">
            <v>ACTIVO</v>
          </cell>
          <cell r="K328" t="str">
            <v xml:space="preserve">CRÉDITOS VIGENTES POR INTERMEDIACIÓN FINANCIERA SECTOR NO FINANCIERO </v>
          </cell>
          <cell r="L328" t="str">
            <v>Préstamos</v>
          </cell>
        </row>
        <row r="329">
          <cell r="D329" t="str">
            <v>148101730231201</v>
          </cell>
          <cell r="E329" t="str">
            <v>Fomento Industrial Dolares-Mas de 3 Anos</v>
          </cell>
          <cell r="F329">
            <v>0</v>
          </cell>
          <cell r="G329">
            <v>735941.99</v>
          </cell>
          <cell r="H329">
            <v>5739788206</v>
          </cell>
          <cell r="I329">
            <v>5739788206</v>
          </cell>
          <cell r="J329" t="str">
            <v>ACTIVO</v>
          </cell>
          <cell r="K329" t="str">
            <v xml:space="preserve">CRÉDITOS VIGENTES POR INTERMEDIACIÓN FINANCIERA SECTOR NO FINANCIERO </v>
          </cell>
          <cell r="L329" t="str">
            <v>Préstamos</v>
          </cell>
        </row>
        <row r="330">
          <cell r="D330" t="str">
            <v>145101730231299</v>
          </cell>
          <cell r="E330" t="str">
            <v>Fomento Industrial - Hasta 180 Dias</v>
          </cell>
          <cell r="F330">
            <v>745182500</v>
          </cell>
          <cell r="G330">
            <v>0</v>
          </cell>
          <cell r="H330">
            <v>0</v>
          </cell>
          <cell r="I330">
            <v>745182500</v>
          </cell>
          <cell r="J330" t="str">
            <v>ACTIVO</v>
          </cell>
          <cell r="K330" t="str">
            <v xml:space="preserve">CRÉDITOS VIGENTES POR INTERMEDIACIÓN FINANCIERA SECTOR NO FINANCIERO </v>
          </cell>
          <cell r="L330" t="str">
            <v>Préstamos</v>
          </cell>
        </row>
        <row r="331">
          <cell r="D331" t="str">
            <v>146101730231299</v>
          </cell>
          <cell r="E331" t="str">
            <v>Fomento Industrial - Hasta 1 Ano</v>
          </cell>
          <cell r="F331">
            <v>12879371</v>
          </cell>
          <cell r="G331">
            <v>0</v>
          </cell>
          <cell r="H331">
            <v>0</v>
          </cell>
          <cell r="I331">
            <v>12879371</v>
          </cell>
          <cell r="J331" t="str">
            <v>ACTIVO</v>
          </cell>
          <cell r="K331" t="str">
            <v xml:space="preserve">CRÉDITOS VIGENTES POR INTERMEDIACIÓN FINANCIERA SECTOR NO FINANCIERO </v>
          </cell>
          <cell r="L331" t="str">
            <v>Préstamos</v>
          </cell>
        </row>
        <row r="332">
          <cell r="D332" t="str">
            <v>147101730231299</v>
          </cell>
          <cell r="E332" t="str">
            <v>Fomento Industrial - Hasta 3 Anos</v>
          </cell>
          <cell r="F332">
            <v>5273140679</v>
          </cell>
          <cell r="G332">
            <v>0</v>
          </cell>
          <cell r="H332">
            <v>0</v>
          </cell>
          <cell r="I332">
            <v>5273140679</v>
          </cell>
          <cell r="J332" t="str">
            <v>ACTIVO</v>
          </cell>
          <cell r="K332" t="str">
            <v xml:space="preserve">CRÉDITOS VIGENTES POR INTERMEDIACIÓN FINANCIERA SECTOR NO FINANCIERO </v>
          </cell>
          <cell r="L332" t="str">
            <v>Préstamos</v>
          </cell>
        </row>
        <row r="333">
          <cell r="D333" t="str">
            <v>148101730231299</v>
          </cell>
          <cell r="E333" t="str">
            <v>Fomento Industrial - Mayor a 3 Anos</v>
          </cell>
          <cell r="F333">
            <v>36825161835</v>
          </cell>
          <cell r="G333">
            <v>0</v>
          </cell>
          <cell r="H333">
            <v>0</v>
          </cell>
          <cell r="I333">
            <v>36825161835</v>
          </cell>
          <cell r="J333" t="str">
            <v>ACTIVO</v>
          </cell>
          <cell r="K333" t="str">
            <v xml:space="preserve">CRÉDITOS VIGENTES POR INTERMEDIACIÓN FINANCIERA SECTOR NO FINANCIERO </v>
          </cell>
          <cell r="L333" t="str">
            <v>Préstamos</v>
          </cell>
        </row>
        <row r="334">
          <cell r="D334" t="str">
            <v>146101730241201</v>
          </cell>
          <cell r="E334" t="str">
            <v>Sector Exportacion-Us$-Hasta 1 A?O</v>
          </cell>
          <cell r="F334">
            <v>0</v>
          </cell>
          <cell r="G334">
            <v>1555045.62</v>
          </cell>
          <cell r="H334">
            <v>12128174001</v>
          </cell>
          <cell r="I334">
            <v>12128174001</v>
          </cell>
          <cell r="J334" t="str">
            <v>ACTIVO</v>
          </cell>
          <cell r="K334" t="str">
            <v xml:space="preserve">CRÉDITOS VIGENTES POR INTERMEDIACIÓN FINANCIERA SECTOR NO FINANCIERO </v>
          </cell>
          <cell r="L334" t="str">
            <v>Préstamos</v>
          </cell>
        </row>
        <row r="335">
          <cell r="D335" t="str">
            <v>147101730241201</v>
          </cell>
          <cell r="E335" t="str">
            <v>Sector Exportacion-Us$-Hasta 3 A?Os</v>
          </cell>
          <cell r="F335">
            <v>0</v>
          </cell>
          <cell r="G335">
            <v>2171153.71</v>
          </cell>
          <cell r="H335">
            <v>16933348861</v>
          </cell>
          <cell r="I335">
            <v>16933348861</v>
          </cell>
          <cell r="J335" t="str">
            <v>ACTIVO</v>
          </cell>
          <cell r="K335" t="str">
            <v xml:space="preserve">CRÉDITOS VIGENTES POR INTERMEDIACIÓN FINANCIERA SECTOR NO FINANCIERO </v>
          </cell>
          <cell r="L335" t="str">
            <v>Préstamos</v>
          </cell>
        </row>
        <row r="336">
          <cell r="D336" t="str">
            <v>148101730241201</v>
          </cell>
          <cell r="E336" t="str">
            <v>Sector Exportacion-Us$-Mas de 3 A?Os</v>
          </cell>
          <cell r="F336">
            <v>0</v>
          </cell>
          <cell r="G336">
            <v>1949032.03</v>
          </cell>
          <cell r="H336">
            <v>15200968570</v>
          </cell>
          <cell r="I336">
            <v>15200968570</v>
          </cell>
          <cell r="J336" t="str">
            <v>ACTIVO</v>
          </cell>
          <cell r="K336" t="str">
            <v xml:space="preserve">CRÉDITOS VIGENTES POR INTERMEDIACIÓN FINANCIERA SECTOR NO FINANCIERO </v>
          </cell>
          <cell r="L336" t="str">
            <v>Préstamos</v>
          </cell>
        </row>
        <row r="337">
          <cell r="D337" t="str">
            <v>145101730241299</v>
          </cell>
          <cell r="E337" t="str">
            <v>Sector Exportacion-Hasta 180 Dias</v>
          </cell>
          <cell r="F337">
            <v>19298999</v>
          </cell>
          <cell r="G337">
            <v>0</v>
          </cell>
          <cell r="H337">
            <v>0</v>
          </cell>
          <cell r="I337">
            <v>19298999</v>
          </cell>
          <cell r="J337" t="str">
            <v>ACTIVO</v>
          </cell>
          <cell r="K337" t="str">
            <v xml:space="preserve">CRÉDITOS VIGENTES POR INTERMEDIACIÓN FINANCIERA SECTOR NO FINANCIERO </v>
          </cell>
          <cell r="L337" t="str">
            <v>Préstamos</v>
          </cell>
        </row>
        <row r="338">
          <cell r="D338" t="str">
            <v>146101730241299</v>
          </cell>
          <cell r="E338" t="str">
            <v>Sector Exportacion-Hasta 1 A?O</v>
          </cell>
          <cell r="F338">
            <v>2615953973</v>
          </cell>
          <cell r="G338">
            <v>0</v>
          </cell>
          <cell r="H338">
            <v>0</v>
          </cell>
          <cell r="I338">
            <v>2615953973</v>
          </cell>
          <cell r="J338" t="str">
            <v>ACTIVO</v>
          </cell>
          <cell r="K338" t="str">
            <v xml:space="preserve">CRÉDITOS VIGENTES POR INTERMEDIACIÓN FINANCIERA SECTOR NO FINANCIERO </v>
          </cell>
          <cell r="L338" t="str">
            <v>Préstamos</v>
          </cell>
        </row>
        <row r="339">
          <cell r="D339" t="str">
            <v>147101730241299</v>
          </cell>
          <cell r="E339" t="str">
            <v>Sector Exportacion-Hasta 3 A?Os</v>
          </cell>
          <cell r="F339">
            <v>41131759511</v>
          </cell>
          <cell r="G339">
            <v>0</v>
          </cell>
          <cell r="H339">
            <v>0</v>
          </cell>
          <cell r="I339">
            <v>41131759511</v>
          </cell>
          <cell r="J339" t="str">
            <v>ACTIVO</v>
          </cell>
          <cell r="K339" t="str">
            <v xml:space="preserve">CRÉDITOS VIGENTES POR INTERMEDIACIÓN FINANCIERA SECTOR NO FINANCIERO </v>
          </cell>
          <cell r="L339" t="str">
            <v>Préstamos</v>
          </cell>
        </row>
        <row r="340">
          <cell r="D340" t="str">
            <v>148101730241299</v>
          </cell>
          <cell r="E340" t="str">
            <v>Sector Exportacion-Mas de 3 A?Os</v>
          </cell>
          <cell r="F340">
            <v>25092487862</v>
          </cell>
          <cell r="G340">
            <v>0</v>
          </cell>
          <cell r="H340">
            <v>0</v>
          </cell>
          <cell r="I340">
            <v>25092487862</v>
          </cell>
          <cell r="J340" t="str">
            <v>ACTIVO</v>
          </cell>
          <cell r="K340" t="str">
            <v xml:space="preserve">CRÉDITOS VIGENTES POR INTERMEDIACIÓN FINANCIERA SECTOR NO FINANCIERO </v>
          </cell>
          <cell r="L340" t="str">
            <v>Préstamos</v>
          </cell>
        </row>
        <row r="341">
          <cell r="D341" t="str">
            <v>147101730251201</v>
          </cell>
          <cell r="E341" t="str">
            <v>Sector Construccion - Us$-Hasta 3 A?Os</v>
          </cell>
          <cell r="F341">
            <v>0</v>
          </cell>
          <cell r="G341">
            <v>49995.7</v>
          </cell>
          <cell r="H341">
            <v>389928463</v>
          </cell>
          <cell r="I341">
            <v>389928463</v>
          </cell>
          <cell r="J341" t="str">
            <v>ACTIVO</v>
          </cell>
          <cell r="K341" t="str">
            <v xml:space="preserve">CRÉDITOS VIGENTES POR INTERMEDIACIÓN FINANCIERA SECTOR NO FINANCIERO </v>
          </cell>
          <cell r="L341" t="str">
            <v>Préstamos</v>
          </cell>
        </row>
        <row r="342">
          <cell r="D342" t="str">
            <v>148101730251201</v>
          </cell>
          <cell r="E342" t="str">
            <v>Sector Construccion - Us$-Mas de 3 A?Os</v>
          </cell>
          <cell r="F342">
            <v>0</v>
          </cell>
          <cell r="G342">
            <v>212839.39</v>
          </cell>
          <cell r="H342">
            <v>1659985484</v>
          </cell>
          <cell r="I342">
            <v>1659985484</v>
          </cell>
          <cell r="J342" t="str">
            <v>ACTIVO</v>
          </cell>
          <cell r="K342" t="str">
            <v xml:space="preserve">CRÉDITOS VIGENTES POR INTERMEDIACIÓN FINANCIERA SECTOR NO FINANCIERO </v>
          </cell>
          <cell r="L342" t="str">
            <v>Préstamos</v>
          </cell>
        </row>
        <row r="343">
          <cell r="D343" t="str">
            <v>146101730251299</v>
          </cell>
          <cell r="E343" t="str">
            <v>Sector Construccion-Hasta 1 A?O</v>
          </cell>
          <cell r="F343">
            <v>1471981073</v>
          </cell>
          <cell r="G343">
            <v>0</v>
          </cell>
          <cell r="H343">
            <v>0</v>
          </cell>
          <cell r="I343">
            <v>1471981073</v>
          </cell>
          <cell r="J343" t="str">
            <v>ACTIVO</v>
          </cell>
          <cell r="K343" t="str">
            <v xml:space="preserve">CRÉDITOS VIGENTES POR INTERMEDIACIÓN FINANCIERA SECTOR NO FINANCIERO </v>
          </cell>
          <cell r="L343" t="str">
            <v>Préstamos</v>
          </cell>
        </row>
        <row r="344">
          <cell r="D344" t="str">
            <v>147101730251299</v>
          </cell>
          <cell r="E344" t="str">
            <v>Sector Construccion-Hasta 3 A?Os</v>
          </cell>
          <cell r="F344">
            <v>9932261722</v>
          </cell>
          <cell r="G344">
            <v>0</v>
          </cell>
          <cell r="H344">
            <v>0</v>
          </cell>
          <cell r="I344">
            <v>9932261722</v>
          </cell>
          <cell r="J344" t="str">
            <v>ACTIVO</v>
          </cell>
          <cell r="K344" t="str">
            <v xml:space="preserve">CRÉDITOS VIGENTES POR INTERMEDIACIÓN FINANCIERA SECTOR NO FINANCIERO </v>
          </cell>
          <cell r="L344" t="str">
            <v>Préstamos</v>
          </cell>
        </row>
        <row r="345">
          <cell r="D345" t="str">
            <v>148101730251299</v>
          </cell>
          <cell r="E345" t="str">
            <v>Sector Construccion-Mas de 3 A?Os</v>
          </cell>
          <cell r="F345">
            <v>5720936111</v>
          </cell>
          <cell r="G345">
            <v>0</v>
          </cell>
          <cell r="H345">
            <v>0</v>
          </cell>
          <cell r="I345">
            <v>5720936111</v>
          </cell>
          <cell r="J345" t="str">
            <v>ACTIVO</v>
          </cell>
          <cell r="K345" t="str">
            <v xml:space="preserve">CRÉDITOS VIGENTES POR INTERMEDIACIÓN FINANCIERA SECTOR NO FINANCIERO </v>
          </cell>
          <cell r="L345" t="str">
            <v>Préstamos</v>
          </cell>
        </row>
        <row r="346">
          <cell r="D346" t="str">
            <v>145101730261201</v>
          </cell>
          <cell r="E346" t="str">
            <v>Prestamo Comercial - Us$ - Hasta 180 Dias</v>
          </cell>
          <cell r="F346">
            <v>0</v>
          </cell>
          <cell r="G346">
            <v>19527.099999999999</v>
          </cell>
          <cell r="H346">
            <v>152296539</v>
          </cell>
          <cell r="I346">
            <v>152296539</v>
          </cell>
          <cell r="J346" t="str">
            <v>ACTIVO</v>
          </cell>
          <cell r="K346" t="str">
            <v xml:space="preserve">CRÉDITOS VIGENTES POR INTERMEDIACIÓN FINANCIERA SECTOR NO FINANCIERO </v>
          </cell>
          <cell r="L346" t="str">
            <v>Préstamos</v>
          </cell>
        </row>
        <row r="347">
          <cell r="D347" t="str">
            <v>146101730261201</v>
          </cell>
          <cell r="E347" t="str">
            <v>Prestamo Comercial - Us$ - Hasta 1 A?O</v>
          </cell>
          <cell r="F347">
            <v>0</v>
          </cell>
          <cell r="G347">
            <v>190087.6</v>
          </cell>
          <cell r="H347">
            <v>1482538813</v>
          </cell>
          <cell r="I347">
            <v>1482538813</v>
          </cell>
          <cell r="J347" t="str">
            <v>ACTIVO</v>
          </cell>
          <cell r="K347" t="str">
            <v xml:space="preserve">CRÉDITOS VIGENTES POR INTERMEDIACIÓN FINANCIERA SECTOR NO FINANCIERO </v>
          </cell>
          <cell r="L347" t="str">
            <v>Préstamos</v>
          </cell>
        </row>
        <row r="348">
          <cell r="D348" t="str">
            <v>147101730261201</v>
          </cell>
          <cell r="E348" t="str">
            <v>Prestamo Comercial - Us$ - Hasta 3 A?Os</v>
          </cell>
          <cell r="F348">
            <v>0</v>
          </cell>
          <cell r="G348">
            <v>16090210.789999999</v>
          </cell>
          <cell r="H348">
            <v>125491415602</v>
          </cell>
          <cell r="I348">
            <v>125491415602</v>
          </cell>
          <cell r="J348" t="str">
            <v>ACTIVO</v>
          </cell>
          <cell r="K348" t="str">
            <v xml:space="preserve">CRÉDITOS VIGENTES POR INTERMEDIACIÓN FINANCIERA SECTOR NO FINANCIERO </v>
          </cell>
          <cell r="L348" t="str">
            <v>Préstamos</v>
          </cell>
        </row>
        <row r="349">
          <cell r="D349" t="str">
            <v>148101730261201</v>
          </cell>
          <cell r="E349" t="str">
            <v>Perstamo Comercial - Us$ - Mayor a 3 A?Os</v>
          </cell>
          <cell r="F349">
            <v>0</v>
          </cell>
          <cell r="G349">
            <v>28489887.359999999</v>
          </cell>
          <cell r="H349">
            <v>222199469094</v>
          </cell>
          <cell r="I349">
            <v>222199469094</v>
          </cell>
          <cell r="J349" t="str">
            <v>ACTIVO</v>
          </cell>
          <cell r="K349" t="str">
            <v xml:space="preserve">CRÉDITOS VIGENTES POR INTERMEDIACIÓN FINANCIERA SECTOR NO FINANCIERO </v>
          </cell>
          <cell r="L349" t="str">
            <v>Préstamos</v>
          </cell>
        </row>
        <row r="350">
          <cell r="D350" t="str">
            <v>145101730261299</v>
          </cell>
          <cell r="E350" t="str">
            <v>Prestamo Comercial - Gs - Hasta 180 Dias</v>
          </cell>
          <cell r="F350">
            <v>566206701</v>
          </cell>
          <cell r="G350">
            <v>0</v>
          </cell>
          <cell r="H350">
            <v>0</v>
          </cell>
          <cell r="I350">
            <v>566206701</v>
          </cell>
          <cell r="J350" t="str">
            <v>ACTIVO</v>
          </cell>
          <cell r="K350" t="str">
            <v xml:space="preserve">CRÉDITOS VIGENTES POR INTERMEDIACIÓN FINANCIERA SECTOR NO FINANCIERO </v>
          </cell>
          <cell r="L350" t="str">
            <v>Préstamos</v>
          </cell>
        </row>
        <row r="351">
          <cell r="D351" t="str">
            <v>146101730261299</v>
          </cell>
          <cell r="E351" t="str">
            <v>Prestamo Comercial - Gs - Hasta 1 A?O</v>
          </cell>
          <cell r="F351">
            <v>8982916966</v>
          </cell>
          <cell r="G351">
            <v>0</v>
          </cell>
          <cell r="H351">
            <v>0</v>
          </cell>
          <cell r="I351">
            <v>8982916966</v>
          </cell>
          <cell r="J351" t="str">
            <v>ACTIVO</v>
          </cell>
          <cell r="K351" t="str">
            <v xml:space="preserve">CRÉDITOS VIGENTES POR INTERMEDIACIÓN FINANCIERA SECTOR NO FINANCIERO </v>
          </cell>
          <cell r="L351" t="str">
            <v>Préstamos</v>
          </cell>
        </row>
        <row r="352">
          <cell r="D352" t="str">
            <v>147101730261299</v>
          </cell>
          <cell r="E352" t="str">
            <v>Prestamo Comercial - Gs - Hasta 3 A?Os</v>
          </cell>
          <cell r="F352">
            <v>266156980187</v>
          </cell>
          <cell r="G352">
            <v>0</v>
          </cell>
          <cell r="H352">
            <v>0</v>
          </cell>
          <cell r="I352">
            <v>266156980187</v>
          </cell>
          <cell r="J352" t="str">
            <v>ACTIVO</v>
          </cell>
          <cell r="K352" t="str">
            <v xml:space="preserve">CRÉDITOS VIGENTES POR INTERMEDIACIÓN FINANCIERA SECTOR NO FINANCIERO </v>
          </cell>
          <cell r="L352" t="str">
            <v>Préstamos</v>
          </cell>
        </row>
        <row r="353">
          <cell r="D353" t="str">
            <v>148101730261299</v>
          </cell>
          <cell r="E353" t="str">
            <v>Prestamo Comercial - Gs - Mayor a 3 A?Os</v>
          </cell>
          <cell r="F353">
            <v>211445843879</v>
          </cell>
          <cell r="G353">
            <v>0</v>
          </cell>
          <cell r="H353">
            <v>0</v>
          </cell>
          <cell r="I353">
            <v>211445843879</v>
          </cell>
          <cell r="J353" t="str">
            <v>ACTIVO</v>
          </cell>
          <cell r="K353" t="str">
            <v xml:space="preserve">CRÉDITOS VIGENTES POR INTERMEDIACIÓN FINANCIERA SECTOR NO FINANCIERO </v>
          </cell>
          <cell r="L353" t="str">
            <v>Préstamos</v>
          </cell>
        </row>
        <row r="354">
          <cell r="D354" t="str">
            <v>146101730271201</v>
          </cell>
          <cell r="E354" t="str">
            <v>Sector Consumo - Us$-Hasta 1 Ano</v>
          </cell>
          <cell r="F354">
            <v>0</v>
          </cell>
          <cell r="G354">
            <v>77878.39</v>
          </cell>
          <cell r="H354">
            <v>607392254</v>
          </cell>
          <cell r="I354">
            <v>607392254</v>
          </cell>
          <cell r="J354" t="str">
            <v>ACTIVO</v>
          </cell>
          <cell r="K354" t="str">
            <v xml:space="preserve">CRÉDITOS VIGENTES POR INTERMEDIACIÓN FINANCIERA SECTOR NO FINANCIERO </v>
          </cell>
          <cell r="L354" t="str">
            <v>Préstamos</v>
          </cell>
        </row>
        <row r="355">
          <cell r="D355" t="str">
            <v>147101730271201</v>
          </cell>
          <cell r="E355" t="str">
            <v>Sector Consumo - Us$-Hasta 3 Anos</v>
          </cell>
          <cell r="F355">
            <v>0</v>
          </cell>
          <cell r="G355">
            <v>172938.29</v>
          </cell>
          <cell r="H355">
            <v>1348787229</v>
          </cell>
          <cell r="I355">
            <v>1348787229</v>
          </cell>
          <cell r="J355" t="str">
            <v>ACTIVO</v>
          </cell>
          <cell r="K355" t="str">
            <v xml:space="preserve">CRÉDITOS VIGENTES POR INTERMEDIACIÓN FINANCIERA SECTOR NO FINANCIERO </v>
          </cell>
          <cell r="L355" t="str">
            <v>Préstamos</v>
          </cell>
        </row>
        <row r="356">
          <cell r="D356" t="str">
            <v>148101730271201</v>
          </cell>
          <cell r="E356" t="str">
            <v>Sector Consumo - Us$-Mas de 3 Anos</v>
          </cell>
          <cell r="F356">
            <v>0</v>
          </cell>
          <cell r="G356">
            <v>826310.7</v>
          </cell>
          <cell r="H356">
            <v>6444595464</v>
          </cell>
          <cell r="I356">
            <v>6444595464</v>
          </cell>
          <cell r="J356" t="str">
            <v>ACTIVO</v>
          </cell>
          <cell r="K356" t="str">
            <v xml:space="preserve">CRÉDITOS VIGENTES POR INTERMEDIACIÓN FINANCIERA SECTOR NO FINANCIERO </v>
          </cell>
          <cell r="L356" t="str">
            <v>Préstamos</v>
          </cell>
        </row>
        <row r="357">
          <cell r="D357" t="str">
            <v>142101730271299</v>
          </cell>
          <cell r="E357" t="str">
            <v>Sector Consumo-Hasta 30 Dias</v>
          </cell>
          <cell r="F357">
            <v>58697</v>
          </cell>
          <cell r="G357">
            <v>0</v>
          </cell>
          <cell r="H357">
            <v>0</v>
          </cell>
          <cell r="I357">
            <v>58697</v>
          </cell>
          <cell r="J357" t="str">
            <v>ACTIVO</v>
          </cell>
          <cell r="K357" t="str">
            <v xml:space="preserve">CRÉDITOS VIGENTES POR INTERMEDIACIÓN FINANCIERA SECTOR NO FINANCIERO </v>
          </cell>
          <cell r="L357" t="str">
            <v>Préstamos</v>
          </cell>
        </row>
        <row r="358">
          <cell r="D358" t="str">
            <v>143101730271299</v>
          </cell>
          <cell r="E358" t="str">
            <v>Sector Consumo-Hasta 60 Dias</v>
          </cell>
          <cell r="F358">
            <v>8338894</v>
          </cell>
          <cell r="G358">
            <v>0</v>
          </cell>
          <cell r="H358">
            <v>0</v>
          </cell>
          <cell r="I358">
            <v>8338894</v>
          </cell>
          <cell r="J358" t="str">
            <v>ACTIVO</v>
          </cell>
          <cell r="K358" t="str">
            <v xml:space="preserve">CRÉDITOS VIGENTES POR INTERMEDIACIÓN FINANCIERA SECTOR NO FINANCIERO </v>
          </cell>
          <cell r="L358" t="str">
            <v>Préstamos</v>
          </cell>
        </row>
        <row r="359">
          <cell r="D359" t="str">
            <v>144101730271299</v>
          </cell>
          <cell r="E359" t="str">
            <v>Sector Consumo-Hasta 90 Dias</v>
          </cell>
          <cell r="F359">
            <v>36464253</v>
          </cell>
          <cell r="G359">
            <v>0</v>
          </cell>
          <cell r="H359">
            <v>0</v>
          </cell>
          <cell r="I359">
            <v>36464253</v>
          </cell>
          <cell r="J359" t="str">
            <v>ACTIVO</v>
          </cell>
          <cell r="K359" t="str">
            <v xml:space="preserve">CRÉDITOS VIGENTES POR INTERMEDIACIÓN FINANCIERA SECTOR NO FINANCIERO </v>
          </cell>
          <cell r="L359" t="str">
            <v>Préstamos</v>
          </cell>
        </row>
        <row r="360">
          <cell r="D360" t="str">
            <v>145101730271299</v>
          </cell>
          <cell r="E360" t="str">
            <v>Sector Consumo-Hasta 180 Dias</v>
          </cell>
          <cell r="F360">
            <v>361886570</v>
          </cell>
          <cell r="G360">
            <v>0</v>
          </cell>
          <cell r="H360">
            <v>0</v>
          </cell>
          <cell r="I360">
            <v>361886570</v>
          </cell>
          <cell r="J360" t="str">
            <v>ACTIVO</v>
          </cell>
          <cell r="K360" t="str">
            <v xml:space="preserve">CRÉDITOS VIGENTES POR INTERMEDIACIÓN FINANCIERA SECTOR NO FINANCIERO </v>
          </cell>
          <cell r="L360" t="str">
            <v>Préstamos</v>
          </cell>
        </row>
        <row r="361">
          <cell r="D361" t="str">
            <v>146101730271299</v>
          </cell>
          <cell r="E361" t="str">
            <v>Sector Consumo-Hasta 1 Ano</v>
          </cell>
          <cell r="F361">
            <v>12815244668</v>
          </cell>
          <cell r="G361">
            <v>0</v>
          </cell>
          <cell r="H361">
            <v>0</v>
          </cell>
          <cell r="I361">
            <v>12815244668</v>
          </cell>
          <cell r="J361" t="str">
            <v>ACTIVO</v>
          </cell>
          <cell r="K361" t="str">
            <v xml:space="preserve">CRÉDITOS VIGENTES POR INTERMEDIACIÓN FINANCIERA SECTOR NO FINANCIERO </v>
          </cell>
          <cell r="L361" t="str">
            <v>Préstamos</v>
          </cell>
        </row>
        <row r="362">
          <cell r="D362" t="str">
            <v>147101730271299</v>
          </cell>
          <cell r="E362" t="str">
            <v>Sector Consumo-Hasta 3 Anos</v>
          </cell>
          <cell r="F362">
            <v>195398700592</v>
          </cell>
          <cell r="G362">
            <v>0</v>
          </cell>
          <cell r="H362">
            <v>0</v>
          </cell>
          <cell r="I362">
            <v>195398700592</v>
          </cell>
          <cell r="J362" t="str">
            <v>ACTIVO</v>
          </cell>
          <cell r="K362" t="str">
            <v xml:space="preserve">CRÉDITOS VIGENTES POR INTERMEDIACIÓN FINANCIERA SECTOR NO FINANCIERO </v>
          </cell>
          <cell r="L362" t="str">
            <v>Préstamos</v>
          </cell>
        </row>
        <row r="363">
          <cell r="D363" t="str">
            <v>148101730271299</v>
          </cell>
          <cell r="E363" t="str">
            <v>Sector Consumo-Mas de 3 Anos</v>
          </cell>
          <cell r="F363">
            <v>123810003899</v>
          </cell>
          <cell r="G363">
            <v>0</v>
          </cell>
          <cell r="H363">
            <v>0</v>
          </cell>
          <cell r="I363">
            <v>123810003899</v>
          </cell>
          <cell r="J363" t="str">
            <v>ACTIVO</v>
          </cell>
          <cell r="K363" t="str">
            <v xml:space="preserve">CRÉDITOS VIGENTES POR INTERMEDIACIÓN FINANCIERA SECTOR NO FINANCIERO </v>
          </cell>
          <cell r="L363" t="str">
            <v>Préstamos</v>
          </cell>
        </row>
        <row r="364">
          <cell r="D364" t="str">
            <v>147101730271601</v>
          </cell>
          <cell r="E364" t="str">
            <v>Prestamos Automoviles - Hasta 3 A?Os -Usd</v>
          </cell>
          <cell r="F364">
            <v>0</v>
          </cell>
          <cell r="G364">
            <v>101618.32</v>
          </cell>
          <cell r="H364">
            <v>792545666</v>
          </cell>
          <cell r="I364">
            <v>792545666</v>
          </cell>
          <cell r="J364" t="str">
            <v>ACTIVO</v>
          </cell>
          <cell r="K364" t="str">
            <v xml:space="preserve">CRÉDITOS VIGENTES POR INTERMEDIACIÓN FINANCIERA SECTOR NO FINANCIERO </v>
          </cell>
          <cell r="L364" t="str">
            <v>Préstamos</v>
          </cell>
        </row>
        <row r="365">
          <cell r="D365" t="str">
            <v>148101730271601</v>
          </cell>
          <cell r="E365" t="str">
            <v>Prestamos Automoviles - Mas de 3 A?Os -Usd</v>
          </cell>
          <cell r="F365">
            <v>0</v>
          </cell>
          <cell r="G365">
            <v>1134003.55</v>
          </cell>
          <cell r="H365">
            <v>8844365847</v>
          </cell>
          <cell r="I365">
            <v>8844365847</v>
          </cell>
          <cell r="J365" t="str">
            <v>ACTIVO</v>
          </cell>
          <cell r="K365" t="str">
            <v xml:space="preserve">CRÉDITOS VIGENTES POR INTERMEDIACIÓN FINANCIERA SECTOR NO FINANCIERO </v>
          </cell>
          <cell r="L365" t="str">
            <v>Préstamos</v>
          </cell>
        </row>
        <row r="366">
          <cell r="D366" t="str">
            <v>146101730271699</v>
          </cell>
          <cell r="E366" t="str">
            <v>Prestamos Automoviles - Hasta 1 A?O -Gs</v>
          </cell>
          <cell r="F366">
            <v>89602465</v>
          </cell>
          <cell r="G366">
            <v>0</v>
          </cell>
          <cell r="H366">
            <v>0</v>
          </cell>
          <cell r="I366">
            <v>89602465</v>
          </cell>
          <cell r="J366" t="str">
            <v>ACTIVO</v>
          </cell>
          <cell r="K366" t="str">
            <v xml:space="preserve">CRÉDITOS VIGENTES POR INTERMEDIACIÓN FINANCIERA SECTOR NO FINANCIERO </v>
          </cell>
          <cell r="L366" t="str">
            <v>Préstamos</v>
          </cell>
        </row>
        <row r="367">
          <cell r="D367" t="str">
            <v>147101730271699</v>
          </cell>
          <cell r="E367" t="str">
            <v>Prestamos Automoviles - Hasta 3 A?Os -Gs</v>
          </cell>
          <cell r="F367">
            <v>5547124815</v>
          </cell>
          <cell r="G367">
            <v>0</v>
          </cell>
          <cell r="H367">
            <v>0</v>
          </cell>
          <cell r="I367">
            <v>5547124815</v>
          </cell>
          <cell r="J367" t="str">
            <v>ACTIVO</v>
          </cell>
          <cell r="K367" t="str">
            <v xml:space="preserve">CRÉDITOS VIGENTES POR INTERMEDIACIÓN FINANCIERA SECTOR NO FINANCIERO </v>
          </cell>
          <cell r="L367" t="str">
            <v>Préstamos</v>
          </cell>
        </row>
        <row r="368">
          <cell r="D368" t="str">
            <v>148101730271699</v>
          </cell>
          <cell r="E368" t="str">
            <v>Prestamos Automoviles - Mas de 3 A?Os -Gs</v>
          </cell>
          <cell r="F368">
            <v>72306149316</v>
          </cell>
          <cell r="G368">
            <v>0</v>
          </cell>
          <cell r="H368">
            <v>0</v>
          </cell>
          <cell r="I368">
            <v>72306149316</v>
          </cell>
          <cell r="J368" t="str">
            <v>ACTIVO</v>
          </cell>
          <cell r="K368" t="str">
            <v xml:space="preserve">CRÉDITOS VIGENTES POR INTERMEDIACIÓN FINANCIERA SECTOR NO FINANCIERO </v>
          </cell>
          <cell r="L368" t="str">
            <v>Préstamos</v>
          </cell>
        </row>
        <row r="369">
          <cell r="D369" t="str">
            <v>148101730273201</v>
          </cell>
          <cell r="E369" t="str">
            <v>Prestamos - Bex Vivienda - Me.-Mas de 3 Anos</v>
          </cell>
          <cell r="F369">
            <v>0</v>
          </cell>
          <cell r="G369">
            <v>354809.4</v>
          </cell>
          <cell r="H369">
            <v>2767243665</v>
          </cell>
          <cell r="I369">
            <v>2767243665</v>
          </cell>
          <cell r="J369" t="str">
            <v>ACTIVO</v>
          </cell>
          <cell r="K369" t="str">
            <v xml:space="preserve">CRÉDITOS VIGENTES POR INTERMEDIACIÓN FINANCIERA SECTOR NO FINANCIERO </v>
          </cell>
          <cell r="L369" t="str">
            <v>Préstamos</v>
          </cell>
        </row>
        <row r="370">
          <cell r="D370" t="str">
            <v>146101730273299</v>
          </cell>
          <cell r="E370" t="str">
            <v>Prestamos - Bex Vivienda - Gs.-Hasta 1 Ano</v>
          </cell>
          <cell r="F370">
            <v>130117945</v>
          </cell>
          <cell r="G370">
            <v>0</v>
          </cell>
          <cell r="H370">
            <v>0</v>
          </cell>
          <cell r="I370">
            <v>130117945</v>
          </cell>
          <cell r="J370" t="str">
            <v>ACTIVO</v>
          </cell>
          <cell r="K370" t="str">
            <v xml:space="preserve">CRÉDITOS VIGENTES POR INTERMEDIACIÓN FINANCIERA SECTOR NO FINANCIERO </v>
          </cell>
          <cell r="L370" t="str">
            <v>Préstamos</v>
          </cell>
        </row>
        <row r="371">
          <cell r="D371" t="str">
            <v>147101730273299</v>
          </cell>
          <cell r="E371" t="str">
            <v>Prestamos - Bex Vivienda - Gs.-Hasta 3 Anos</v>
          </cell>
          <cell r="F371">
            <v>20442528904</v>
          </cell>
          <cell r="G371">
            <v>0</v>
          </cell>
          <cell r="H371">
            <v>0</v>
          </cell>
          <cell r="I371">
            <v>20442528904</v>
          </cell>
          <cell r="J371" t="str">
            <v>ACTIVO</v>
          </cell>
          <cell r="K371" t="str">
            <v xml:space="preserve">CRÉDITOS VIGENTES POR INTERMEDIACIÓN FINANCIERA SECTOR NO FINANCIERO </v>
          </cell>
          <cell r="L371" t="str">
            <v>Préstamos</v>
          </cell>
        </row>
        <row r="372">
          <cell r="D372" t="str">
            <v>148101730273299</v>
          </cell>
          <cell r="E372" t="str">
            <v>Prestamos - Bex Vivienda - Gs.-Mas de 3 Anos</v>
          </cell>
          <cell r="F372">
            <v>143313615584</v>
          </cell>
          <cell r="G372">
            <v>0</v>
          </cell>
          <cell r="H372">
            <v>0</v>
          </cell>
          <cell r="I372">
            <v>143313615584</v>
          </cell>
          <cell r="J372" t="str">
            <v>ACTIVO</v>
          </cell>
          <cell r="K372" t="str">
            <v xml:space="preserve">CRÉDITOS VIGENTES POR INTERMEDIACIÓN FINANCIERA SECTOR NO FINANCIERO </v>
          </cell>
          <cell r="L372" t="str">
            <v>Préstamos</v>
          </cell>
        </row>
        <row r="373">
          <cell r="D373" t="str">
            <v>147101730281201</v>
          </cell>
          <cell r="E373" t="str">
            <v>Prest.Pag.M/E-Cartas D/Cred.-H. 3 A?Os</v>
          </cell>
          <cell r="F373">
            <v>0</v>
          </cell>
          <cell r="G373">
            <v>18842.77</v>
          </cell>
          <cell r="H373">
            <v>146959285</v>
          </cell>
          <cell r="I373">
            <v>146959285</v>
          </cell>
          <cell r="J373" t="str">
            <v>ACTIVO</v>
          </cell>
          <cell r="K373" t="str">
            <v xml:space="preserve">CRÉDITOS VIGENTES POR INTERMEDIACIÓN FINANCIERA SECTOR NO FINANCIERO </v>
          </cell>
          <cell r="L373" t="str">
            <v>Préstamos</v>
          </cell>
        </row>
        <row r="374">
          <cell r="D374" t="str">
            <v>148101730281201</v>
          </cell>
          <cell r="E374" t="str">
            <v>Prest.Pag.M/E-Cartas D/Cred.-Mayor 3 Ano</v>
          </cell>
          <cell r="F374">
            <v>0</v>
          </cell>
          <cell r="G374">
            <v>557716.12</v>
          </cell>
          <cell r="H374">
            <v>4349761872</v>
          </cell>
          <cell r="I374">
            <v>4349761872</v>
          </cell>
          <cell r="J374" t="str">
            <v>ACTIVO</v>
          </cell>
          <cell r="K374" t="str">
            <v xml:space="preserve">CRÉDITOS VIGENTES POR INTERMEDIACIÓN FINANCIERA SECTOR NO FINANCIERO </v>
          </cell>
          <cell r="L374" t="str">
            <v>Préstamos</v>
          </cell>
        </row>
        <row r="375">
          <cell r="D375" t="str">
            <v>146101730281299</v>
          </cell>
          <cell r="E375" t="str">
            <v>Residentes</v>
          </cell>
          <cell r="F375">
            <v>127945455</v>
          </cell>
          <cell r="G375">
            <v>0</v>
          </cell>
          <cell r="H375">
            <v>0</v>
          </cell>
          <cell r="I375">
            <v>127945455</v>
          </cell>
          <cell r="J375" t="str">
            <v>ACTIVO</v>
          </cell>
          <cell r="K375" t="str">
            <v xml:space="preserve">CRÉDITOS VIGENTES POR INTERMEDIACIÓN FINANCIERA SECTOR NO FINANCIERO </v>
          </cell>
          <cell r="L375" t="str">
            <v>Préstamos</v>
          </cell>
        </row>
        <row r="376">
          <cell r="D376" t="str">
            <v>147101730281299</v>
          </cell>
          <cell r="E376" t="str">
            <v>Residentes</v>
          </cell>
          <cell r="F376">
            <v>3453123164</v>
          </cell>
          <cell r="G376">
            <v>0</v>
          </cell>
          <cell r="H376">
            <v>0</v>
          </cell>
          <cell r="I376">
            <v>3453123164</v>
          </cell>
          <cell r="J376" t="str">
            <v>ACTIVO</v>
          </cell>
          <cell r="K376" t="str">
            <v xml:space="preserve">CRÉDITOS VIGENTES POR INTERMEDIACIÓN FINANCIERA SECTOR NO FINANCIERO </v>
          </cell>
          <cell r="L376" t="str">
            <v>Préstamos</v>
          </cell>
        </row>
        <row r="377">
          <cell r="D377" t="str">
            <v>148101730281299</v>
          </cell>
          <cell r="E377" t="str">
            <v>Residentes</v>
          </cell>
          <cell r="F377">
            <v>6505873861</v>
          </cell>
          <cell r="G377">
            <v>0</v>
          </cell>
          <cell r="H377">
            <v>0</v>
          </cell>
          <cell r="I377">
            <v>6505873861</v>
          </cell>
          <cell r="J377" t="str">
            <v>ACTIVO</v>
          </cell>
          <cell r="K377" t="str">
            <v xml:space="preserve">CRÉDITOS VIGENTES POR INTERMEDIACIÓN FINANCIERA SECTOR NO FINANCIERO </v>
          </cell>
          <cell r="L377" t="str">
            <v>Préstamos</v>
          </cell>
        </row>
        <row r="378">
          <cell r="D378" t="str">
            <v>148101730461299</v>
          </cell>
          <cell r="E378" t="str">
            <v>Prestamos Al Personal</v>
          </cell>
          <cell r="F378">
            <v>186056779</v>
          </cell>
          <cell r="G378">
            <v>0</v>
          </cell>
          <cell r="H378">
            <v>0</v>
          </cell>
          <cell r="I378">
            <v>186056779</v>
          </cell>
          <cell r="J378" t="str">
            <v>ACTIVO</v>
          </cell>
          <cell r="K378" t="str">
            <v xml:space="preserve">CRÉDITOS VIGENTES POR INTERMEDIACIÓN FINANCIERA SECTOR NO FINANCIERO </v>
          </cell>
          <cell r="L378" t="str">
            <v>Préstamos</v>
          </cell>
        </row>
        <row r="379">
          <cell r="D379" t="str">
            <v>146101730471201</v>
          </cell>
          <cell r="E379" t="str">
            <v>Prestamos Amortizables No Reajustables</v>
          </cell>
          <cell r="F379">
            <v>0</v>
          </cell>
          <cell r="G379">
            <v>3336.66</v>
          </cell>
          <cell r="H379">
            <v>26023412</v>
          </cell>
          <cell r="I379">
            <v>26023412</v>
          </cell>
          <cell r="J379" t="str">
            <v>ACTIVO</v>
          </cell>
          <cell r="K379" t="str">
            <v xml:space="preserve">CRÉDITOS VIGENTES POR INTERMEDIACIÓN FINANCIERA SECTOR NO FINANCIERO </v>
          </cell>
          <cell r="L379" t="str">
            <v>Préstamos</v>
          </cell>
        </row>
        <row r="380">
          <cell r="D380" t="str">
            <v>147101730471201</v>
          </cell>
          <cell r="E380" t="str">
            <v>Prestamos Amortizables No Reajustables</v>
          </cell>
          <cell r="F380">
            <v>0</v>
          </cell>
          <cell r="G380">
            <v>44261.39</v>
          </cell>
          <cell r="H380">
            <v>345205203</v>
          </cell>
          <cell r="I380">
            <v>345205203</v>
          </cell>
          <cell r="J380" t="str">
            <v>ACTIVO</v>
          </cell>
          <cell r="K380" t="str">
            <v xml:space="preserve">CRÉDITOS VIGENTES POR INTERMEDIACIÓN FINANCIERA SECTOR NO FINANCIERO </v>
          </cell>
          <cell r="L380" t="str">
            <v>Préstamos</v>
          </cell>
        </row>
        <row r="381">
          <cell r="D381" t="str">
            <v>148101730471201</v>
          </cell>
          <cell r="E381" t="str">
            <v>Prestamos Amortizables No Reajustables</v>
          </cell>
          <cell r="F381">
            <v>0</v>
          </cell>
          <cell r="G381">
            <v>319496.37</v>
          </cell>
          <cell r="H381">
            <v>2491828869</v>
          </cell>
          <cell r="I381">
            <v>2491828869</v>
          </cell>
          <cell r="J381" t="str">
            <v>ACTIVO</v>
          </cell>
          <cell r="K381" t="str">
            <v xml:space="preserve">CRÉDITOS VIGENTES POR INTERMEDIACIÓN FINANCIERA SECTOR NO FINANCIERO </v>
          </cell>
          <cell r="L381" t="str">
            <v>Préstamos</v>
          </cell>
        </row>
        <row r="382">
          <cell r="D382" t="str">
            <v>145101730471299</v>
          </cell>
          <cell r="E382" t="str">
            <v>Prestamos Al Personal</v>
          </cell>
          <cell r="F382">
            <v>10925403</v>
          </cell>
          <cell r="G382">
            <v>0</v>
          </cell>
          <cell r="H382">
            <v>0</v>
          </cell>
          <cell r="I382">
            <v>10925403</v>
          </cell>
          <cell r="J382" t="str">
            <v>ACTIVO</v>
          </cell>
          <cell r="K382" t="str">
            <v xml:space="preserve">CRÉDITOS VIGENTES POR INTERMEDIACIÓN FINANCIERA SECTOR NO FINANCIERO </v>
          </cell>
          <cell r="L382" t="str">
            <v>Préstamos</v>
          </cell>
        </row>
        <row r="383">
          <cell r="D383" t="str">
            <v>146101730471299</v>
          </cell>
          <cell r="E383" t="str">
            <v>Prestamos Al Personal</v>
          </cell>
          <cell r="F383">
            <v>174425808</v>
          </cell>
          <cell r="G383">
            <v>0</v>
          </cell>
          <cell r="H383">
            <v>0</v>
          </cell>
          <cell r="I383">
            <v>174425808</v>
          </cell>
          <cell r="J383" t="str">
            <v>ACTIVO</v>
          </cell>
          <cell r="K383" t="str">
            <v xml:space="preserve">CRÉDITOS VIGENTES POR INTERMEDIACIÓN FINANCIERA SECTOR NO FINANCIERO </v>
          </cell>
          <cell r="L383" t="str">
            <v>Préstamos</v>
          </cell>
        </row>
        <row r="384">
          <cell r="D384" t="str">
            <v>147101730471299</v>
          </cell>
          <cell r="E384" t="str">
            <v>Prestamos Al Personal</v>
          </cell>
          <cell r="F384">
            <v>1758380260</v>
          </cell>
          <cell r="G384">
            <v>0</v>
          </cell>
          <cell r="H384">
            <v>0</v>
          </cell>
          <cell r="I384">
            <v>1758380260</v>
          </cell>
          <cell r="J384" t="str">
            <v>ACTIVO</v>
          </cell>
          <cell r="K384" t="str">
            <v xml:space="preserve">CRÉDITOS VIGENTES POR INTERMEDIACIÓN FINANCIERA SECTOR NO FINANCIERO </v>
          </cell>
          <cell r="L384" t="str">
            <v>Préstamos</v>
          </cell>
        </row>
        <row r="385">
          <cell r="D385" t="str">
            <v>148101730471299</v>
          </cell>
          <cell r="E385" t="str">
            <v>Prestamos Al Personal</v>
          </cell>
          <cell r="F385">
            <v>4811700209</v>
          </cell>
          <cell r="G385">
            <v>0</v>
          </cell>
          <cell r="H385">
            <v>0</v>
          </cell>
          <cell r="I385">
            <v>4811700209</v>
          </cell>
          <cell r="J385" t="str">
            <v>ACTIVO</v>
          </cell>
          <cell r="K385" t="str">
            <v xml:space="preserve">CRÉDITOS VIGENTES POR INTERMEDIACIÓN FINANCIERA SECTOR NO FINANCIERO </v>
          </cell>
          <cell r="L385" t="str">
            <v>Préstamos</v>
          </cell>
        </row>
        <row r="386">
          <cell r="D386" t="str">
            <v>148101730471699</v>
          </cell>
          <cell r="E386" t="str">
            <v>Prestamos Al Personal</v>
          </cell>
          <cell r="F386">
            <v>132242552</v>
          </cell>
          <cell r="G386">
            <v>0</v>
          </cell>
          <cell r="H386">
            <v>0</v>
          </cell>
          <cell r="I386">
            <v>132242552</v>
          </cell>
          <cell r="J386" t="str">
            <v>ACTIVO</v>
          </cell>
          <cell r="K386" t="str">
            <v xml:space="preserve">CRÉDITOS VIGENTES POR INTERMEDIACIÓN FINANCIERA SECTOR NO FINANCIERO </v>
          </cell>
          <cell r="L386" t="str">
            <v>Préstamos</v>
          </cell>
        </row>
        <row r="387">
          <cell r="D387" t="str">
            <v>148101730473299</v>
          </cell>
          <cell r="E387" t="str">
            <v>Prestamos a Funcionarios</v>
          </cell>
          <cell r="F387">
            <v>207652970</v>
          </cell>
          <cell r="G387">
            <v>0</v>
          </cell>
          <cell r="H387">
            <v>0</v>
          </cell>
          <cell r="I387">
            <v>207652970</v>
          </cell>
          <cell r="J387" t="str">
            <v>ACTIVO</v>
          </cell>
          <cell r="K387" t="str">
            <v xml:space="preserve">CRÉDITOS VIGENTES POR INTERMEDIACIÓN FINANCIERA SECTOR NO FINANCIERO </v>
          </cell>
          <cell r="L387" t="str">
            <v>Préstamos</v>
          </cell>
        </row>
        <row r="388">
          <cell r="D388" t="str">
            <v>148101730481299</v>
          </cell>
          <cell r="E388" t="str">
            <v>Prestamos Al Personal</v>
          </cell>
          <cell r="F388">
            <v>7367057</v>
          </cell>
          <cell r="G388">
            <v>0</v>
          </cell>
          <cell r="H388">
            <v>0</v>
          </cell>
          <cell r="I388">
            <v>7367057</v>
          </cell>
          <cell r="J388" t="str">
            <v>ACTIVO</v>
          </cell>
          <cell r="K388" t="str">
            <v xml:space="preserve">CRÉDITOS VIGENTES POR INTERMEDIACIÓN FINANCIERA SECTOR NO FINANCIERO </v>
          </cell>
          <cell r="L388" t="str">
            <v>Préstamos</v>
          </cell>
        </row>
        <row r="389">
          <cell r="D389" t="str">
            <v>146101730611201</v>
          </cell>
          <cell r="E389" t="str">
            <v>Sector Agricola Us$-Hasta 1 Ano</v>
          </cell>
          <cell r="F389">
            <v>0</v>
          </cell>
          <cell r="G389">
            <v>101440.33</v>
          </cell>
          <cell r="H389">
            <v>791157479</v>
          </cell>
          <cell r="I389">
            <v>791157479</v>
          </cell>
          <cell r="J389" t="str">
            <v>ACTIVO</v>
          </cell>
          <cell r="K389" t="str">
            <v xml:space="preserve">CRÉDITOS VIGENTES POR INTERMEDIACIÓN FINANCIERA SECTOR NO FINANCIERO </v>
          </cell>
          <cell r="L389" t="str">
            <v>Préstamos</v>
          </cell>
        </row>
        <row r="390">
          <cell r="D390" t="str">
            <v>147101730611201</v>
          </cell>
          <cell r="E390" t="str">
            <v>Sector Agricola Us$-Hasta 3 Anos</v>
          </cell>
          <cell r="F390">
            <v>0</v>
          </cell>
          <cell r="G390">
            <v>1248609.3600000001</v>
          </cell>
          <cell r="H390">
            <v>9738204065</v>
          </cell>
          <cell r="I390">
            <v>9738204065</v>
          </cell>
          <cell r="J390" t="str">
            <v>ACTIVO</v>
          </cell>
          <cell r="K390" t="str">
            <v xml:space="preserve">CRÉDITOS VIGENTES POR INTERMEDIACIÓN FINANCIERA SECTOR NO FINANCIERO </v>
          </cell>
          <cell r="L390" t="str">
            <v>Préstamos</v>
          </cell>
        </row>
        <row r="391">
          <cell r="D391" t="str">
            <v>148101730611201</v>
          </cell>
          <cell r="E391" t="str">
            <v>Sector Agricola Us$-Mas de 3 Anos</v>
          </cell>
          <cell r="F391">
            <v>0</v>
          </cell>
          <cell r="G391">
            <v>266194.39</v>
          </cell>
          <cell r="H391">
            <v>2076113934</v>
          </cell>
          <cell r="I391">
            <v>2076113934</v>
          </cell>
          <cell r="J391" t="str">
            <v>ACTIVO</v>
          </cell>
          <cell r="K391" t="str">
            <v xml:space="preserve">CRÉDITOS VIGENTES POR INTERMEDIACIÓN FINANCIERA SECTOR NO FINANCIERO </v>
          </cell>
          <cell r="L391" t="str">
            <v>Préstamos</v>
          </cell>
        </row>
        <row r="392">
          <cell r="D392" t="str">
            <v>146101730611299</v>
          </cell>
          <cell r="E392" t="str">
            <v>Fomento Agricola - Hasta 1 Ano</v>
          </cell>
          <cell r="F392">
            <v>145796636</v>
          </cell>
          <cell r="G392">
            <v>0</v>
          </cell>
          <cell r="H392">
            <v>0</v>
          </cell>
          <cell r="I392">
            <v>145796636</v>
          </cell>
          <cell r="J392" t="str">
            <v>ACTIVO</v>
          </cell>
          <cell r="K392" t="str">
            <v xml:space="preserve">CRÉDITOS VIGENTES POR INTERMEDIACIÓN FINANCIERA SECTOR NO FINANCIERO </v>
          </cell>
          <cell r="L392" t="str">
            <v>Préstamos</v>
          </cell>
        </row>
        <row r="393">
          <cell r="D393" t="str">
            <v>147101730611299</v>
          </cell>
          <cell r="E393" t="str">
            <v>Fomento Agricola - Hasta 3 Anos</v>
          </cell>
          <cell r="F393">
            <v>6898062098</v>
          </cell>
          <cell r="G393">
            <v>0</v>
          </cell>
          <cell r="H393">
            <v>0</v>
          </cell>
          <cell r="I393">
            <v>6898062098</v>
          </cell>
          <cell r="J393" t="str">
            <v>ACTIVO</v>
          </cell>
          <cell r="K393" t="str">
            <v xml:space="preserve">CRÉDITOS VIGENTES POR INTERMEDIACIÓN FINANCIERA SECTOR NO FINANCIERO </v>
          </cell>
          <cell r="L393" t="str">
            <v>Préstamos</v>
          </cell>
        </row>
        <row r="394">
          <cell r="D394" t="str">
            <v>148101730611299</v>
          </cell>
          <cell r="E394" t="str">
            <v>Fomento Agricola - Mayor a 3 Anos</v>
          </cell>
          <cell r="F394">
            <v>3190406219</v>
          </cell>
          <cell r="G394">
            <v>0</v>
          </cell>
          <cell r="H394">
            <v>0</v>
          </cell>
          <cell r="I394">
            <v>3190406219</v>
          </cell>
          <cell r="J394" t="str">
            <v>ACTIVO</v>
          </cell>
          <cell r="K394" t="str">
            <v xml:space="preserve">CRÉDITOS VIGENTES POR INTERMEDIACIÓN FINANCIERA SECTOR NO FINANCIERO </v>
          </cell>
          <cell r="L394" t="str">
            <v>Préstamos</v>
          </cell>
        </row>
        <row r="395">
          <cell r="D395" t="str">
            <v>145101730621299</v>
          </cell>
          <cell r="E395" t="str">
            <v>Sector Ganadero-Hasta 180 Dias</v>
          </cell>
          <cell r="F395">
            <v>36855410</v>
          </cell>
          <cell r="G395">
            <v>0</v>
          </cell>
          <cell r="H395">
            <v>0</v>
          </cell>
          <cell r="I395">
            <v>36855410</v>
          </cell>
          <cell r="J395" t="str">
            <v>ACTIVO</v>
          </cell>
          <cell r="K395" t="str">
            <v xml:space="preserve">CRÉDITOS VIGENTES POR INTERMEDIACIÓN FINANCIERA SECTOR NO FINANCIERO </v>
          </cell>
          <cell r="L395" t="str">
            <v>Préstamos</v>
          </cell>
        </row>
        <row r="396">
          <cell r="D396" t="str">
            <v>146101730621299</v>
          </cell>
          <cell r="E396" t="str">
            <v>Sector Ganadero-Hasta 1 Ano</v>
          </cell>
          <cell r="F396">
            <v>463135370</v>
          </cell>
          <cell r="G396">
            <v>0</v>
          </cell>
          <cell r="H396">
            <v>0</v>
          </cell>
          <cell r="I396">
            <v>463135370</v>
          </cell>
          <cell r="J396" t="str">
            <v>ACTIVO</v>
          </cell>
          <cell r="K396" t="str">
            <v xml:space="preserve">CRÉDITOS VIGENTES POR INTERMEDIACIÓN FINANCIERA SECTOR NO FINANCIERO </v>
          </cell>
          <cell r="L396" t="str">
            <v>Préstamos</v>
          </cell>
        </row>
        <row r="397">
          <cell r="D397" t="str">
            <v>147101730621299</v>
          </cell>
          <cell r="E397" t="str">
            <v>Sector Ganadero-Hasta 3 Anos</v>
          </cell>
          <cell r="F397">
            <v>10077087357</v>
          </cell>
          <cell r="G397">
            <v>0</v>
          </cell>
          <cell r="H397">
            <v>0</v>
          </cell>
          <cell r="I397">
            <v>10077087357</v>
          </cell>
          <cell r="J397" t="str">
            <v>ACTIVO</v>
          </cell>
          <cell r="K397" t="str">
            <v xml:space="preserve">CRÉDITOS VIGENTES POR INTERMEDIACIÓN FINANCIERA SECTOR NO FINANCIERO </v>
          </cell>
          <cell r="L397" t="str">
            <v>Préstamos</v>
          </cell>
        </row>
        <row r="398">
          <cell r="D398" t="str">
            <v>148101730621299</v>
          </cell>
          <cell r="E398" t="str">
            <v>Sector Ganadero-Mas de 3 Anos</v>
          </cell>
          <cell r="F398">
            <v>8035032270</v>
          </cell>
          <cell r="G398">
            <v>0</v>
          </cell>
          <cell r="H398">
            <v>0</v>
          </cell>
          <cell r="I398">
            <v>8035032270</v>
          </cell>
          <cell r="J398" t="str">
            <v>ACTIVO</v>
          </cell>
          <cell r="K398" t="str">
            <v xml:space="preserve">CRÉDITOS VIGENTES POR INTERMEDIACIÓN FINANCIERA SECTOR NO FINANCIERO </v>
          </cell>
          <cell r="L398" t="str">
            <v>Préstamos</v>
          </cell>
        </row>
        <row r="399">
          <cell r="D399" t="str">
            <v>147101730631201</v>
          </cell>
          <cell r="E399" t="str">
            <v>Fomento Industrial Dolares-Hasta 3 Anos</v>
          </cell>
          <cell r="F399">
            <v>0</v>
          </cell>
          <cell r="G399">
            <v>1333627.07</v>
          </cell>
          <cell r="H399">
            <v>10401277589</v>
          </cell>
          <cell r="I399">
            <v>10401277589</v>
          </cell>
          <cell r="J399" t="str">
            <v>ACTIVO</v>
          </cell>
          <cell r="K399" t="str">
            <v xml:space="preserve">CRÉDITOS VIGENTES POR INTERMEDIACIÓN FINANCIERA SECTOR NO FINANCIERO </v>
          </cell>
          <cell r="L399" t="str">
            <v>Préstamos</v>
          </cell>
        </row>
        <row r="400">
          <cell r="D400" t="str">
            <v>147101730631299</v>
          </cell>
          <cell r="E400" t="str">
            <v>Fomento Industrial - Hasta 3 Anos</v>
          </cell>
          <cell r="F400">
            <v>2172477829</v>
          </cell>
          <cell r="G400">
            <v>0</v>
          </cell>
          <cell r="H400">
            <v>0</v>
          </cell>
          <cell r="I400">
            <v>2172477829</v>
          </cell>
          <cell r="J400" t="str">
            <v>ACTIVO</v>
          </cell>
          <cell r="K400" t="str">
            <v xml:space="preserve">CRÉDITOS VIGENTES POR INTERMEDIACIÓN FINANCIERA SECTOR NO FINANCIERO </v>
          </cell>
          <cell r="L400" t="str">
            <v>Préstamos</v>
          </cell>
        </row>
        <row r="401">
          <cell r="D401" t="str">
            <v>148101730631299</v>
          </cell>
          <cell r="E401" t="str">
            <v>Fomento Industrial - Mayor a 3 Anos</v>
          </cell>
          <cell r="F401">
            <v>2912516299</v>
          </cell>
          <cell r="G401">
            <v>0</v>
          </cell>
          <cell r="H401">
            <v>0</v>
          </cell>
          <cell r="I401">
            <v>2912516299</v>
          </cell>
          <cell r="J401" t="str">
            <v>ACTIVO</v>
          </cell>
          <cell r="K401" t="str">
            <v xml:space="preserve">CRÉDITOS VIGENTES POR INTERMEDIACIÓN FINANCIERA SECTOR NO FINANCIERO </v>
          </cell>
          <cell r="L401" t="str">
            <v>Préstamos</v>
          </cell>
        </row>
        <row r="402">
          <cell r="D402" t="str">
            <v>147101730641201</v>
          </cell>
          <cell r="E402" t="str">
            <v>Sector Exportacion-Us$-Hasta 3 A?Os</v>
          </cell>
          <cell r="F402">
            <v>0</v>
          </cell>
          <cell r="G402">
            <v>92209.85</v>
          </cell>
          <cell r="H402">
            <v>719166751</v>
          </cell>
          <cell r="I402">
            <v>719166751</v>
          </cell>
          <cell r="J402" t="str">
            <v>ACTIVO</v>
          </cell>
          <cell r="K402" t="str">
            <v xml:space="preserve">CRÉDITOS VIGENTES POR INTERMEDIACIÓN FINANCIERA SECTOR NO FINANCIERO </v>
          </cell>
          <cell r="L402" t="str">
            <v>Préstamos</v>
          </cell>
        </row>
        <row r="403">
          <cell r="D403" t="str">
            <v>148101730641201</v>
          </cell>
          <cell r="E403" t="str">
            <v>Sector Exportacion-Us$-Mas de 3 A?Os</v>
          </cell>
          <cell r="F403">
            <v>0</v>
          </cell>
          <cell r="G403">
            <v>4856265.08</v>
          </cell>
          <cell r="H403">
            <v>37875176863</v>
          </cell>
          <cell r="I403">
            <v>37875176863</v>
          </cell>
          <cell r="J403" t="str">
            <v>ACTIVO</v>
          </cell>
          <cell r="K403" t="str">
            <v xml:space="preserve">CRÉDITOS VIGENTES POR INTERMEDIACIÓN FINANCIERA SECTOR NO FINANCIERO </v>
          </cell>
          <cell r="L403" t="str">
            <v>Préstamos</v>
          </cell>
        </row>
        <row r="404">
          <cell r="D404" t="str">
            <v>146101730641299</v>
          </cell>
          <cell r="E404" t="str">
            <v>Sector Exportacion-Hasta 1 A?O</v>
          </cell>
          <cell r="F404">
            <v>463978928</v>
          </cell>
          <cell r="G404">
            <v>0</v>
          </cell>
          <cell r="H404">
            <v>0</v>
          </cell>
          <cell r="I404">
            <v>463978928</v>
          </cell>
          <cell r="J404" t="str">
            <v>ACTIVO</v>
          </cell>
          <cell r="K404" t="str">
            <v xml:space="preserve">CRÉDITOS VIGENTES POR INTERMEDIACIÓN FINANCIERA SECTOR NO FINANCIERO </v>
          </cell>
          <cell r="L404" t="str">
            <v>Préstamos</v>
          </cell>
        </row>
        <row r="405">
          <cell r="D405" t="str">
            <v>147101730641299</v>
          </cell>
          <cell r="E405" t="str">
            <v>Sector Exportacion-Hasta 3 A?Os</v>
          </cell>
          <cell r="F405">
            <v>10863386747</v>
          </cell>
          <cell r="G405">
            <v>0</v>
          </cell>
          <cell r="H405">
            <v>0</v>
          </cell>
          <cell r="I405">
            <v>10863386747</v>
          </cell>
          <cell r="J405" t="str">
            <v>ACTIVO</v>
          </cell>
          <cell r="K405" t="str">
            <v xml:space="preserve">CRÉDITOS VIGENTES POR INTERMEDIACIÓN FINANCIERA SECTOR NO FINANCIERO </v>
          </cell>
          <cell r="L405" t="str">
            <v>Préstamos</v>
          </cell>
        </row>
        <row r="406">
          <cell r="D406" t="str">
            <v>148101730641299</v>
          </cell>
          <cell r="E406" t="str">
            <v>Sector Exportacion-Mas de 3 A?Os</v>
          </cell>
          <cell r="F406">
            <v>18931707471</v>
          </cell>
          <cell r="G406">
            <v>0</v>
          </cell>
          <cell r="H406">
            <v>0</v>
          </cell>
          <cell r="I406">
            <v>18931707471</v>
          </cell>
          <cell r="J406" t="str">
            <v>ACTIVO</v>
          </cell>
          <cell r="K406" t="str">
            <v xml:space="preserve">CRÉDITOS VIGENTES POR INTERMEDIACIÓN FINANCIERA SECTOR NO FINANCIERO </v>
          </cell>
          <cell r="L406" t="str">
            <v>Préstamos</v>
          </cell>
        </row>
        <row r="407">
          <cell r="D407" t="str">
            <v>147101730651299</v>
          </cell>
          <cell r="E407" t="str">
            <v>Sector Construccion-Hasta 3 A?Os</v>
          </cell>
          <cell r="F407">
            <v>4580060687</v>
          </cell>
          <cell r="G407">
            <v>0</v>
          </cell>
          <cell r="H407">
            <v>0</v>
          </cell>
          <cell r="I407">
            <v>4580060687</v>
          </cell>
          <cell r="J407" t="str">
            <v>ACTIVO</v>
          </cell>
          <cell r="K407" t="str">
            <v xml:space="preserve">CRÉDITOS VIGENTES POR INTERMEDIACIÓN FINANCIERA SECTOR NO FINANCIERO </v>
          </cell>
          <cell r="L407" t="str">
            <v>Préstamos</v>
          </cell>
        </row>
        <row r="408">
          <cell r="D408" t="str">
            <v>148101730651299</v>
          </cell>
          <cell r="E408" t="str">
            <v>Sector Construccion-Mas de 3 A?Os</v>
          </cell>
          <cell r="F408">
            <v>2647104545</v>
          </cell>
          <cell r="G408">
            <v>0</v>
          </cell>
          <cell r="H408">
            <v>0</v>
          </cell>
          <cell r="I408">
            <v>2647104545</v>
          </cell>
          <cell r="J408" t="str">
            <v>ACTIVO</v>
          </cell>
          <cell r="K408" t="str">
            <v xml:space="preserve">CRÉDITOS VIGENTES POR INTERMEDIACIÓN FINANCIERA SECTOR NO FINANCIERO </v>
          </cell>
          <cell r="L408" t="str">
            <v>Préstamos</v>
          </cell>
        </row>
        <row r="409">
          <cell r="D409" t="str">
            <v>146101730661201</v>
          </cell>
          <cell r="E409" t="str">
            <v>Prestamo Comercial - Us$ - Hasta 1 A?O</v>
          </cell>
          <cell r="F409">
            <v>0</v>
          </cell>
          <cell r="G409">
            <v>519769.85</v>
          </cell>
          <cell r="H409">
            <v>4053809805</v>
          </cell>
          <cell r="I409">
            <v>4053809805</v>
          </cell>
          <cell r="J409" t="str">
            <v>ACTIVO</v>
          </cell>
          <cell r="K409" t="str">
            <v xml:space="preserve">CRÉDITOS VIGENTES POR INTERMEDIACIÓN FINANCIERA SECTOR NO FINANCIERO </v>
          </cell>
          <cell r="L409" t="str">
            <v>Préstamos</v>
          </cell>
        </row>
        <row r="410">
          <cell r="D410" t="str">
            <v>147101730661201</v>
          </cell>
          <cell r="E410" t="str">
            <v>Prestamo Comercial - Us$ - Hasta 3 A?Os</v>
          </cell>
          <cell r="F410">
            <v>0</v>
          </cell>
          <cell r="G410">
            <v>5027643.08</v>
          </cell>
          <cell r="H410">
            <v>39211795015</v>
          </cell>
          <cell r="I410">
            <v>39211795015</v>
          </cell>
          <cell r="J410" t="str">
            <v>ACTIVO</v>
          </cell>
          <cell r="K410" t="str">
            <v xml:space="preserve">CRÉDITOS VIGENTES POR INTERMEDIACIÓN FINANCIERA SECTOR NO FINANCIERO </v>
          </cell>
          <cell r="L410" t="str">
            <v>Préstamos</v>
          </cell>
        </row>
        <row r="411">
          <cell r="D411" t="str">
            <v>148101730661201</v>
          </cell>
          <cell r="E411" t="str">
            <v>Perstamo Comercial - Us$ - Mayor a 3 A?Os</v>
          </cell>
          <cell r="F411">
            <v>0</v>
          </cell>
          <cell r="G411">
            <v>174652.33</v>
          </cell>
          <cell r="H411">
            <v>1362155438</v>
          </cell>
          <cell r="I411">
            <v>1362155438</v>
          </cell>
          <cell r="J411" t="str">
            <v>ACTIVO</v>
          </cell>
          <cell r="K411" t="str">
            <v xml:space="preserve">CRÉDITOS VIGENTES POR INTERMEDIACIÓN FINANCIERA SECTOR NO FINANCIERO </v>
          </cell>
          <cell r="L411" t="str">
            <v>Préstamos</v>
          </cell>
        </row>
        <row r="412">
          <cell r="D412" t="str">
            <v>145101730661299</v>
          </cell>
          <cell r="E412" t="str">
            <v>Prestamo Comercial - Gs - Hasta 180 Dias</v>
          </cell>
          <cell r="F412">
            <v>637687</v>
          </cell>
          <cell r="G412">
            <v>0</v>
          </cell>
          <cell r="H412">
            <v>0</v>
          </cell>
          <cell r="I412">
            <v>637687</v>
          </cell>
          <cell r="J412" t="str">
            <v>ACTIVO</v>
          </cell>
          <cell r="K412" t="str">
            <v xml:space="preserve">CRÉDITOS VIGENTES POR INTERMEDIACIÓN FINANCIERA SECTOR NO FINANCIERO </v>
          </cell>
          <cell r="L412" t="str">
            <v>Préstamos</v>
          </cell>
        </row>
        <row r="413">
          <cell r="D413" t="str">
            <v>146101730661299</v>
          </cell>
          <cell r="E413" t="str">
            <v>Prestamo Comercial - Gs - Hasta 1 A?O</v>
          </cell>
          <cell r="F413">
            <v>869093835</v>
          </cell>
          <cell r="G413">
            <v>0</v>
          </cell>
          <cell r="H413">
            <v>0</v>
          </cell>
          <cell r="I413">
            <v>869093835</v>
          </cell>
          <cell r="J413" t="str">
            <v>ACTIVO</v>
          </cell>
          <cell r="K413" t="str">
            <v xml:space="preserve">CRÉDITOS VIGENTES POR INTERMEDIACIÓN FINANCIERA SECTOR NO FINANCIERO </v>
          </cell>
          <cell r="L413" t="str">
            <v>Préstamos</v>
          </cell>
        </row>
        <row r="414">
          <cell r="D414" t="str">
            <v>147101730661299</v>
          </cell>
          <cell r="E414" t="str">
            <v>Prestamo Comercial - Gs - Hasta 3 A?Os</v>
          </cell>
          <cell r="F414">
            <v>30783750075</v>
          </cell>
          <cell r="G414">
            <v>0</v>
          </cell>
          <cell r="H414">
            <v>0</v>
          </cell>
          <cell r="I414">
            <v>30783750075</v>
          </cell>
          <cell r="J414" t="str">
            <v>ACTIVO</v>
          </cell>
          <cell r="K414" t="str">
            <v xml:space="preserve">CRÉDITOS VIGENTES POR INTERMEDIACIÓN FINANCIERA SECTOR NO FINANCIERO </v>
          </cell>
          <cell r="L414" t="str">
            <v>Préstamos</v>
          </cell>
        </row>
        <row r="415">
          <cell r="D415" t="str">
            <v>148101730661299</v>
          </cell>
          <cell r="E415" t="str">
            <v>Prestamo Comercial - Gs - Mayor a 3 A?Os</v>
          </cell>
          <cell r="F415">
            <v>47772421858</v>
          </cell>
          <cell r="G415">
            <v>0</v>
          </cell>
          <cell r="H415">
            <v>0</v>
          </cell>
          <cell r="I415">
            <v>47772421858</v>
          </cell>
          <cell r="J415" t="str">
            <v>ACTIVO</v>
          </cell>
          <cell r="K415" t="str">
            <v xml:space="preserve">CRÉDITOS VIGENTES POR INTERMEDIACIÓN FINANCIERA SECTOR NO FINANCIERO </v>
          </cell>
          <cell r="L415" t="str">
            <v>Préstamos</v>
          </cell>
        </row>
        <row r="416">
          <cell r="D416" t="str">
            <v>147101730671201</v>
          </cell>
          <cell r="E416" t="str">
            <v>Sector Consumo - Us$-Hasta 3 Anos</v>
          </cell>
          <cell r="F416">
            <v>0</v>
          </cell>
          <cell r="G416">
            <v>25723.25</v>
          </cell>
          <cell r="H416">
            <v>200621800</v>
          </cell>
          <cell r="I416">
            <v>200621800</v>
          </cell>
          <cell r="J416" t="str">
            <v>ACTIVO</v>
          </cell>
          <cell r="K416" t="str">
            <v xml:space="preserve">CRÉDITOS VIGENTES POR INTERMEDIACIÓN FINANCIERA SECTOR NO FINANCIERO </v>
          </cell>
          <cell r="L416" t="str">
            <v>Préstamos</v>
          </cell>
        </row>
        <row r="417">
          <cell r="D417" t="str">
            <v>148101730671201</v>
          </cell>
          <cell r="E417" t="str">
            <v>Sector Consumo - Us$-Mas de 3 Anos</v>
          </cell>
          <cell r="F417">
            <v>0</v>
          </cell>
          <cell r="G417">
            <v>10838.79</v>
          </cell>
          <cell r="H417">
            <v>84534325</v>
          </cell>
          <cell r="I417">
            <v>84534325</v>
          </cell>
          <cell r="J417" t="str">
            <v>ACTIVO</v>
          </cell>
          <cell r="K417" t="str">
            <v xml:space="preserve">CRÉDITOS VIGENTES POR INTERMEDIACIÓN FINANCIERA SECTOR NO FINANCIERO </v>
          </cell>
          <cell r="L417" t="str">
            <v>Préstamos</v>
          </cell>
        </row>
        <row r="418">
          <cell r="D418" t="str">
            <v>145101730671299</v>
          </cell>
          <cell r="E418" t="str">
            <v>Sector Consumo-Hasta 180 Dias</v>
          </cell>
          <cell r="F418">
            <v>1452914</v>
          </cell>
          <cell r="G418">
            <v>0</v>
          </cell>
          <cell r="H418">
            <v>0</v>
          </cell>
          <cell r="I418">
            <v>1452914</v>
          </cell>
          <cell r="J418" t="str">
            <v>ACTIVO</v>
          </cell>
          <cell r="K418" t="str">
            <v xml:space="preserve">CRÉDITOS VIGENTES POR INTERMEDIACIÓN FINANCIERA SECTOR NO FINANCIERO </v>
          </cell>
          <cell r="L418" t="str">
            <v>Préstamos</v>
          </cell>
        </row>
        <row r="419">
          <cell r="D419" t="str">
            <v>146101730671299</v>
          </cell>
          <cell r="E419" t="str">
            <v>Sector Consumo-Hasta 1 Ano</v>
          </cell>
          <cell r="F419">
            <v>402295959</v>
          </cell>
          <cell r="G419">
            <v>0</v>
          </cell>
          <cell r="H419">
            <v>0</v>
          </cell>
          <cell r="I419">
            <v>402295959</v>
          </cell>
          <cell r="J419" t="str">
            <v>ACTIVO</v>
          </cell>
          <cell r="K419" t="str">
            <v xml:space="preserve">CRÉDITOS VIGENTES POR INTERMEDIACIÓN FINANCIERA SECTOR NO FINANCIERO </v>
          </cell>
          <cell r="L419" t="str">
            <v>Préstamos</v>
          </cell>
        </row>
        <row r="420">
          <cell r="D420" t="str">
            <v>147101730671299</v>
          </cell>
          <cell r="E420" t="str">
            <v>Sector Consumo-Hasta 3 Anos</v>
          </cell>
          <cell r="F420">
            <v>19544481917</v>
          </cell>
          <cell r="G420">
            <v>0</v>
          </cell>
          <cell r="H420">
            <v>0</v>
          </cell>
          <cell r="I420">
            <v>19544481917</v>
          </cell>
          <cell r="J420" t="str">
            <v>ACTIVO</v>
          </cell>
          <cell r="K420" t="str">
            <v xml:space="preserve">CRÉDITOS VIGENTES POR INTERMEDIACIÓN FINANCIERA SECTOR NO FINANCIERO </v>
          </cell>
          <cell r="L420" t="str">
            <v>Préstamos</v>
          </cell>
        </row>
        <row r="421">
          <cell r="D421" t="str">
            <v>148101730671299</v>
          </cell>
          <cell r="E421" t="str">
            <v>Sector Consumo-Mas de 3 Anos</v>
          </cell>
          <cell r="F421">
            <v>36743972436</v>
          </cell>
          <cell r="G421">
            <v>0</v>
          </cell>
          <cell r="H421">
            <v>0</v>
          </cell>
          <cell r="I421">
            <v>36743972436</v>
          </cell>
          <cell r="J421" t="str">
            <v>ACTIVO</v>
          </cell>
          <cell r="K421" t="str">
            <v xml:space="preserve">CRÉDITOS VIGENTES POR INTERMEDIACIÓN FINANCIERA SECTOR NO FINANCIERO </v>
          </cell>
          <cell r="L421" t="str">
            <v>Préstamos</v>
          </cell>
        </row>
        <row r="422">
          <cell r="D422" t="str">
            <v>148101730671601</v>
          </cell>
          <cell r="E422" t="str">
            <v>Prestamos Automoviles - Mas de 3 A?Os -Usd</v>
          </cell>
          <cell r="F422">
            <v>0</v>
          </cell>
          <cell r="G422">
            <v>31817.7</v>
          </cell>
          <cell r="H422">
            <v>248153879</v>
          </cell>
          <cell r="I422">
            <v>248153879</v>
          </cell>
          <cell r="J422" t="str">
            <v>ACTIVO</v>
          </cell>
          <cell r="K422" t="str">
            <v xml:space="preserve">CRÉDITOS VIGENTES POR INTERMEDIACIÓN FINANCIERA SECTOR NO FINANCIERO </v>
          </cell>
          <cell r="L422" t="str">
            <v>Préstamos</v>
          </cell>
        </row>
        <row r="423">
          <cell r="D423" t="str">
            <v>146101730671699</v>
          </cell>
          <cell r="E423" t="str">
            <v>Prestamos Automoviles - Hasta 1 A?O -Gs</v>
          </cell>
          <cell r="F423">
            <v>10799196</v>
          </cell>
          <cell r="G423">
            <v>0</v>
          </cell>
          <cell r="H423">
            <v>0</v>
          </cell>
          <cell r="I423">
            <v>10799196</v>
          </cell>
          <cell r="J423" t="str">
            <v>ACTIVO</v>
          </cell>
          <cell r="K423" t="str">
            <v xml:space="preserve">CRÉDITOS VIGENTES POR INTERMEDIACIÓN FINANCIERA SECTOR NO FINANCIERO </v>
          </cell>
          <cell r="L423" t="str">
            <v>Préstamos</v>
          </cell>
        </row>
        <row r="424">
          <cell r="D424" t="str">
            <v>147101730671699</v>
          </cell>
          <cell r="E424" t="str">
            <v>Prestamos Automoviles - Hasta 3 A?Os -Gs</v>
          </cell>
          <cell r="F424">
            <v>571934822</v>
          </cell>
          <cell r="G424">
            <v>0</v>
          </cell>
          <cell r="H424">
            <v>0</v>
          </cell>
          <cell r="I424">
            <v>571934822</v>
          </cell>
          <cell r="J424" t="str">
            <v>ACTIVO</v>
          </cell>
          <cell r="K424" t="str">
            <v xml:space="preserve">CRÉDITOS VIGENTES POR INTERMEDIACIÓN FINANCIERA SECTOR NO FINANCIERO </v>
          </cell>
          <cell r="L424" t="str">
            <v>Préstamos</v>
          </cell>
        </row>
        <row r="425">
          <cell r="D425" t="str">
            <v>148101730671699</v>
          </cell>
          <cell r="E425" t="str">
            <v>Prestamos Automoviles - Mas de 3 A?Os -Gs</v>
          </cell>
          <cell r="F425">
            <v>5340990873</v>
          </cell>
          <cell r="G425">
            <v>0</v>
          </cell>
          <cell r="H425">
            <v>0</v>
          </cell>
          <cell r="I425">
            <v>5340990873</v>
          </cell>
          <cell r="J425" t="str">
            <v>ACTIVO</v>
          </cell>
          <cell r="K425" t="str">
            <v xml:space="preserve">CRÉDITOS VIGENTES POR INTERMEDIACIÓN FINANCIERA SECTOR NO FINANCIERO </v>
          </cell>
          <cell r="L425" t="str">
            <v>Préstamos</v>
          </cell>
        </row>
        <row r="426">
          <cell r="D426" t="str">
            <v>147101730673299</v>
          </cell>
          <cell r="E426" t="str">
            <v>Prestamos - Bex Vivienda - Gs.-Hasta 3 Anos</v>
          </cell>
          <cell r="F426">
            <v>2201997671</v>
          </cell>
          <cell r="G426">
            <v>0</v>
          </cell>
          <cell r="H426">
            <v>0</v>
          </cell>
          <cell r="I426">
            <v>2201997671</v>
          </cell>
          <cell r="J426" t="str">
            <v>ACTIVO</v>
          </cell>
          <cell r="K426" t="str">
            <v xml:space="preserve">CRÉDITOS VIGENTES POR INTERMEDIACIÓN FINANCIERA SECTOR NO FINANCIERO </v>
          </cell>
          <cell r="L426" t="str">
            <v>Préstamos</v>
          </cell>
        </row>
        <row r="427">
          <cell r="D427" t="str">
            <v>148101730673299</v>
          </cell>
          <cell r="E427" t="str">
            <v>Prestamos - Bex Vivienda - Gs.-Mas de 3 Anos</v>
          </cell>
          <cell r="F427">
            <v>40850379255</v>
          </cell>
          <cell r="G427">
            <v>0</v>
          </cell>
          <cell r="H427">
            <v>0</v>
          </cell>
          <cell r="I427">
            <v>40850379255</v>
          </cell>
          <cell r="J427" t="str">
            <v>ACTIVO</v>
          </cell>
          <cell r="K427" t="str">
            <v xml:space="preserve">CRÉDITOS VIGENTES POR INTERMEDIACIÓN FINANCIERA SECTOR NO FINANCIERO </v>
          </cell>
          <cell r="L427" t="str">
            <v>Préstamos</v>
          </cell>
        </row>
        <row r="428">
          <cell r="D428" t="str">
            <v>148101730681201</v>
          </cell>
          <cell r="E428" t="str">
            <v>Prest.Pag.M/E-Cartas D/Cred.-Mayor 3 Ano</v>
          </cell>
          <cell r="F428">
            <v>0</v>
          </cell>
          <cell r="G428">
            <v>366059.85</v>
          </cell>
          <cell r="H428">
            <v>2854988625</v>
          </cell>
          <cell r="I428">
            <v>2854988625</v>
          </cell>
          <cell r="J428" t="str">
            <v>ACTIVO</v>
          </cell>
          <cell r="K428" t="str">
            <v xml:space="preserve">CRÉDITOS VIGENTES POR INTERMEDIACIÓN FINANCIERA SECTOR NO FINANCIERO </v>
          </cell>
          <cell r="L428" t="str">
            <v>Préstamos</v>
          </cell>
        </row>
        <row r="429">
          <cell r="D429" t="str">
            <v>147101730681299</v>
          </cell>
          <cell r="E429" t="str">
            <v>Prestamos Contra Pag. Importacion Gs</v>
          </cell>
          <cell r="F429">
            <v>500202236</v>
          </cell>
          <cell r="G429">
            <v>0</v>
          </cell>
          <cell r="H429">
            <v>0</v>
          </cell>
          <cell r="I429">
            <v>500202236</v>
          </cell>
          <cell r="J429" t="str">
            <v>ACTIVO</v>
          </cell>
          <cell r="K429" t="str">
            <v xml:space="preserve">CRÉDITOS VIGENTES POR INTERMEDIACIÓN FINANCIERA SECTOR NO FINANCIERO </v>
          </cell>
          <cell r="L429" t="str">
            <v>Préstamos</v>
          </cell>
        </row>
        <row r="430">
          <cell r="D430" t="str">
            <v>148101730681299</v>
          </cell>
          <cell r="E430" t="str">
            <v>Prestamos Contra Pag. Importacion Gs</v>
          </cell>
          <cell r="F430">
            <v>2830204989</v>
          </cell>
          <cell r="G430">
            <v>0</v>
          </cell>
          <cell r="H430">
            <v>0</v>
          </cell>
          <cell r="I430">
            <v>2830204989</v>
          </cell>
          <cell r="J430" t="str">
            <v>ACTIVO</v>
          </cell>
          <cell r="K430" t="str">
            <v xml:space="preserve">CRÉDITOS VIGENTES POR INTERMEDIACIÓN FINANCIERA SECTOR NO FINANCIERO </v>
          </cell>
          <cell r="L430" t="str">
            <v>Préstamos</v>
          </cell>
        </row>
        <row r="431">
          <cell r="D431" t="str">
            <v>146101730811201</v>
          </cell>
          <cell r="E431" t="str">
            <v>Sector Agricola Us$-Hasta 1 Ano</v>
          </cell>
          <cell r="F431">
            <v>0</v>
          </cell>
          <cell r="G431">
            <v>7430.25</v>
          </cell>
          <cell r="H431">
            <v>57950303</v>
          </cell>
          <cell r="I431">
            <v>57950303</v>
          </cell>
          <cell r="J431" t="str">
            <v>ACTIVO</v>
          </cell>
          <cell r="K431" t="str">
            <v xml:space="preserve">CRÉDITOS VIGENTES POR INTERMEDIACIÓN FINANCIERA SECTOR NO FINANCIERO </v>
          </cell>
          <cell r="L431" t="str">
            <v>Préstamos</v>
          </cell>
        </row>
        <row r="432">
          <cell r="D432" t="str">
            <v>147101730811201</v>
          </cell>
          <cell r="E432" t="str">
            <v>Sector Agricola Us$-Hasta 3 Anos</v>
          </cell>
          <cell r="F432">
            <v>0</v>
          </cell>
          <cell r="G432">
            <v>193570.61</v>
          </cell>
          <cell r="H432">
            <v>1509703644</v>
          </cell>
          <cell r="I432">
            <v>1509703644</v>
          </cell>
          <cell r="J432" t="str">
            <v>ACTIVO</v>
          </cell>
          <cell r="K432" t="str">
            <v xml:space="preserve">CRÉDITOS VIGENTES POR INTERMEDIACIÓN FINANCIERA SECTOR NO FINANCIERO </v>
          </cell>
          <cell r="L432" t="str">
            <v>Préstamos</v>
          </cell>
        </row>
        <row r="433">
          <cell r="D433" t="str">
            <v>146101730811299</v>
          </cell>
          <cell r="E433" t="str">
            <v>Fomento Agricola - Hasta 1 Ano</v>
          </cell>
          <cell r="F433">
            <v>3020617</v>
          </cell>
          <cell r="G433">
            <v>0</v>
          </cell>
          <cell r="H433">
            <v>0</v>
          </cell>
          <cell r="I433">
            <v>3020617</v>
          </cell>
          <cell r="J433" t="str">
            <v>ACTIVO</v>
          </cell>
          <cell r="K433" t="str">
            <v xml:space="preserve">CRÉDITOS VIGENTES POR INTERMEDIACIÓN FINANCIERA SECTOR NO FINANCIERO </v>
          </cell>
          <cell r="L433" t="str">
            <v>Préstamos</v>
          </cell>
        </row>
        <row r="434">
          <cell r="D434" t="str">
            <v>147101730811299</v>
          </cell>
          <cell r="E434" t="str">
            <v>Fomento Agricola - Hasta 3 Anos</v>
          </cell>
          <cell r="F434">
            <v>670621</v>
          </cell>
          <cell r="G434">
            <v>0</v>
          </cell>
          <cell r="H434">
            <v>0</v>
          </cell>
          <cell r="I434">
            <v>670621</v>
          </cell>
          <cell r="J434" t="str">
            <v>ACTIVO</v>
          </cell>
          <cell r="K434" t="str">
            <v xml:space="preserve">CRÉDITOS VIGENTES POR INTERMEDIACIÓN FINANCIERA SECTOR NO FINANCIERO </v>
          </cell>
          <cell r="L434" t="str">
            <v>Préstamos</v>
          </cell>
        </row>
        <row r="435">
          <cell r="D435" t="str">
            <v>147101730821299</v>
          </cell>
          <cell r="E435" t="str">
            <v>Sector Ganadero-Hasta 3 Anos</v>
          </cell>
          <cell r="F435">
            <v>201595571</v>
          </cell>
          <cell r="G435">
            <v>0</v>
          </cell>
          <cell r="H435">
            <v>0</v>
          </cell>
          <cell r="I435">
            <v>201595571</v>
          </cell>
          <cell r="J435" t="str">
            <v>ACTIVO</v>
          </cell>
          <cell r="K435" t="str">
            <v xml:space="preserve">CRÉDITOS VIGENTES POR INTERMEDIACIÓN FINANCIERA SECTOR NO FINANCIERO </v>
          </cell>
          <cell r="L435" t="str">
            <v>Préstamos</v>
          </cell>
        </row>
        <row r="436">
          <cell r="D436" t="str">
            <v>148101730821299</v>
          </cell>
          <cell r="E436" t="str">
            <v>Sector Ganadero-Mas de 3 Anos</v>
          </cell>
          <cell r="F436">
            <v>344526690</v>
          </cell>
          <cell r="G436">
            <v>0</v>
          </cell>
          <cell r="H436">
            <v>0</v>
          </cell>
          <cell r="I436">
            <v>344526690</v>
          </cell>
          <cell r="J436" t="str">
            <v>ACTIVO</v>
          </cell>
          <cell r="K436" t="str">
            <v xml:space="preserve">CRÉDITOS VIGENTES POR INTERMEDIACIÓN FINANCIERA SECTOR NO FINANCIERO </v>
          </cell>
          <cell r="L436" t="str">
            <v>Préstamos</v>
          </cell>
        </row>
        <row r="437">
          <cell r="D437" t="str">
            <v>147101730831299</v>
          </cell>
          <cell r="E437" t="str">
            <v>Fomento Industrial - Hasta 3 Anos</v>
          </cell>
          <cell r="F437">
            <v>1172494</v>
          </cell>
          <cell r="G437">
            <v>0</v>
          </cell>
          <cell r="H437">
            <v>0</v>
          </cell>
          <cell r="I437">
            <v>1172494</v>
          </cell>
          <cell r="J437" t="str">
            <v>ACTIVO</v>
          </cell>
          <cell r="K437" t="str">
            <v xml:space="preserve">CRÉDITOS VIGENTES POR INTERMEDIACIÓN FINANCIERA SECTOR NO FINANCIERO </v>
          </cell>
          <cell r="L437" t="str">
            <v>Préstamos</v>
          </cell>
        </row>
        <row r="438">
          <cell r="D438" t="str">
            <v>147101730841299</v>
          </cell>
          <cell r="E438" t="str">
            <v>Sector Exportacion-Hasta 3 A?Os</v>
          </cell>
          <cell r="F438">
            <v>23041696</v>
          </cell>
          <cell r="G438">
            <v>0</v>
          </cell>
          <cell r="H438">
            <v>0</v>
          </cell>
          <cell r="I438">
            <v>23041696</v>
          </cell>
          <cell r="J438" t="str">
            <v>ACTIVO</v>
          </cell>
          <cell r="K438" t="str">
            <v xml:space="preserve">CRÉDITOS VIGENTES POR INTERMEDIACIÓN FINANCIERA SECTOR NO FINANCIERO </v>
          </cell>
          <cell r="L438" t="str">
            <v>Préstamos</v>
          </cell>
        </row>
        <row r="439">
          <cell r="D439" t="str">
            <v>148101730841299</v>
          </cell>
          <cell r="E439" t="str">
            <v>Sector Exportacion-Mas de 3 A?Os</v>
          </cell>
          <cell r="F439">
            <v>503660637</v>
          </cell>
          <cell r="G439">
            <v>0</v>
          </cell>
          <cell r="H439">
            <v>0</v>
          </cell>
          <cell r="I439">
            <v>503660637</v>
          </cell>
          <cell r="J439" t="str">
            <v>ACTIVO</v>
          </cell>
          <cell r="K439" t="str">
            <v xml:space="preserve">CRÉDITOS VIGENTES POR INTERMEDIACIÓN FINANCIERA SECTOR NO FINANCIERO </v>
          </cell>
          <cell r="L439" t="str">
            <v>Préstamos</v>
          </cell>
        </row>
        <row r="440">
          <cell r="D440" t="str">
            <v>146101730851299</v>
          </cell>
          <cell r="E440" t="str">
            <v>Sector Construccion-Hasta 1 A?O</v>
          </cell>
          <cell r="F440">
            <v>4973967</v>
          </cell>
          <cell r="G440">
            <v>0</v>
          </cell>
          <cell r="H440">
            <v>0</v>
          </cell>
          <cell r="I440">
            <v>4973967</v>
          </cell>
          <cell r="J440" t="str">
            <v>ACTIVO</v>
          </cell>
          <cell r="K440" t="str">
            <v xml:space="preserve">CRÉDITOS VIGENTES POR INTERMEDIACIÓN FINANCIERA SECTOR NO FINANCIERO </v>
          </cell>
          <cell r="L440" t="str">
            <v>Préstamos</v>
          </cell>
        </row>
        <row r="441">
          <cell r="D441" t="str">
            <v>148101730851299</v>
          </cell>
          <cell r="E441" t="str">
            <v>Sector Construccion-Mas de 3 A?Os</v>
          </cell>
          <cell r="F441">
            <v>1406857980</v>
          </cell>
          <cell r="G441">
            <v>0</v>
          </cell>
          <cell r="H441">
            <v>0</v>
          </cell>
          <cell r="I441">
            <v>1406857980</v>
          </cell>
          <cell r="J441" t="str">
            <v>ACTIVO</v>
          </cell>
          <cell r="K441" t="str">
            <v xml:space="preserve">CRÉDITOS VIGENTES POR INTERMEDIACIÓN FINANCIERA SECTOR NO FINANCIERO </v>
          </cell>
          <cell r="L441" t="str">
            <v>Préstamos</v>
          </cell>
        </row>
        <row r="442">
          <cell r="D442" t="str">
            <v>147101730861201</v>
          </cell>
          <cell r="E442" t="str">
            <v>Prestamo Comercial - Us$ - Hasta 3 A?Os</v>
          </cell>
          <cell r="F442">
            <v>0</v>
          </cell>
          <cell r="G442">
            <v>11014.33</v>
          </cell>
          <cell r="H442">
            <v>85903403</v>
          </cell>
          <cell r="I442">
            <v>85903403</v>
          </cell>
          <cell r="J442" t="str">
            <v>ACTIVO</v>
          </cell>
          <cell r="K442" t="str">
            <v xml:space="preserve">CRÉDITOS VIGENTES POR INTERMEDIACIÓN FINANCIERA SECTOR NO FINANCIERO </v>
          </cell>
          <cell r="L442" t="str">
            <v>Préstamos</v>
          </cell>
        </row>
        <row r="443">
          <cell r="D443" t="str">
            <v>145101730861299</v>
          </cell>
          <cell r="E443" t="str">
            <v>Prestamo Comercial - Gs - Hasta 180 Dias</v>
          </cell>
          <cell r="F443">
            <v>1684605</v>
          </cell>
          <cell r="G443">
            <v>0</v>
          </cell>
          <cell r="H443">
            <v>0</v>
          </cell>
          <cell r="I443">
            <v>1684605</v>
          </cell>
          <cell r="J443" t="str">
            <v>ACTIVO</v>
          </cell>
          <cell r="K443" t="str">
            <v xml:space="preserve">CRÉDITOS VIGENTES POR INTERMEDIACIÓN FINANCIERA SECTOR NO FINANCIERO </v>
          </cell>
          <cell r="L443" t="str">
            <v>Préstamos</v>
          </cell>
        </row>
        <row r="444">
          <cell r="D444" t="str">
            <v>147101730861299</v>
          </cell>
          <cell r="E444" t="str">
            <v>Prestamo Comercial - Gs - Hasta 3 A?Os</v>
          </cell>
          <cell r="F444">
            <v>677455537</v>
          </cell>
          <cell r="G444">
            <v>0</v>
          </cell>
          <cell r="H444">
            <v>0</v>
          </cell>
          <cell r="I444">
            <v>677455537</v>
          </cell>
          <cell r="J444" t="str">
            <v>ACTIVO</v>
          </cell>
          <cell r="K444" t="str">
            <v xml:space="preserve">CRÉDITOS VIGENTES POR INTERMEDIACIÓN FINANCIERA SECTOR NO FINANCIERO </v>
          </cell>
          <cell r="L444" t="str">
            <v>Préstamos</v>
          </cell>
        </row>
        <row r="445">
          <cell r="D445" t="str">
            <v>148101730861299</v>
          </cell>
          <cell r="E445" t="str">
            <v>Prestamo Comercial - Gs - Mayor a 3 A?Os</v>
          </cell>
          <cell r="F445">
            <v>1783471689</v>
          </cell>
          <cell r="G445">
            <v>0</v>
          </cell>
          <cell r="H445">
            <v>0</v>
          </cell>
          <cell r="I445">
            <v>1783471689</v>
          </cell>
          <cell r="J445" t="str">
            <v>ACTIVO</v>
          </cell>
          <cell r="K445" t="str">
            <v xml:space="preserve">CRÉDITOS VIGENTES POR INTERMEDIACIÓN FINANCIERA SECTOR NO FINANCIERO </v>
          </cell>
          <cell r="L445" t="str">
            <v>Préstamos</v>
          </cell>
        </row>
        <row r="446">
          <cell r="D446" t="str">
            <v>145101730871299</v>
          </cell>
          <cell r="E446" t="str">
            <v>Sector Consumo-Hasta 180 Dias</v>
          </cell>
          <cell r="F446">
            <v>167385</v>
          </cell>
          <cell r="G446">
            <v>0</v>
          </cell>
          <cell r="H446">
            <v>0</v>
          </cell>
          <cell r="I446">
            <v>167385</v>
          </cell>
          <cell r="J446" t="str">
            <v>ACTIVO</v>
          </cell>
          <cell r="K446" t="str">
            <v xml:space="preserve">CRÉDITOS VIGENTES POR INTERMEDIACIÓN FINANCIERA SECTOR NO FINANCIERO </v>
          </cell>
          <cell r="L446" t="str">
            <v>Préstamos</v>
          </cell>
        </row>
        <row r="447">
          <cell r="D447" t="str">
            <v>146101730871299</v>
          </cell>
          <cell r="E447" t="str">
            <v>Sector Consumo-Hasta 1 Ano</v>
          </cell>
          <cell r="F447">
            <v>46959675</v>
          </cell>
          <cell r="G447">
            <v>0</v>
          </cell>
          <cell r="H447">
            <v>0</v>
          </cell>
          <cell r="I447">
            <v>46959675</v>
          </cell>
          <cell r="J447" t="str">
            <v>ACTIVO</v>
          </cell>
          <cell r="K447" t="str">
            <v xml:space="preserve">CRÉDITOS VIGENTES POR INTERMEDIACIÓN FINANCIERA SECTOR NO FINANCIERO </v>
          </cell>
          <cell r="L447" t="str">
            <v>Préstamos</v>
          </cell>
        </row>
        <row r="448">
          <cell r="D448" t="str">
            <v>147101730871299</v>
          </cell>
          <cell r="E448" t="str">
            <v>Sector Consumo-Hasta 3 Anos</v>
          </cell>
          <cell r="F448">
            <v>699741269</v>
          </cell>
          <cell r="G448">
            <v>0</v>
          </cell>
          <cell r="H448">
            <v>0</v>
          </cell>
          <cell r="I448">
            <v>699741269</v>
          </cell>
          <cell r="J448" t="str">
            <v>ACTIVO</v>
          </cell>
          <cell r="K448" t="str">
            <v xml:space="preserve">CRÉDITOS VIGENTES POR INTERMEDIACIÓN FINANCIERA SECTOR NO FINANCIERO </v>
          </cell>
          <cell r="L448" t="str">
            <v>Préstamos</v>
          </cell>
        </row>
        <row r="449">
          <cell r="D449" t="str">
            <v>148101730871299</v>
          </cell>
          <cell r="E449" t="str">
            <v>Sector Consumo-Mas de 3 Anos</v>
          </cell>
          <cell r="F449">
            <v>935369084</v>
          </cell>
          <cell r="G449">
            <v>0</v>
          </cell>
          <cell r="H449">
            <v>0</v>
          </cell>
          <cell r="I449">
            <v>935369084</v>
          </cell>
          <cell r="J449" t="str">
            <v>ACTIVO</v>
          </cell>
          <cell r="K449" t="str">
            <v xml:space="preserve">CRÉDITOS VIGENTES POR INTERMEDIACIÓN FINANCIERA SECTOR NO FINANCIERO </v>
          </cell>
          <cell r="L449" t="str">
            <v>Préstamos</v>
          </cell>
        </row>
        <row r="450">
          <cell r="D450" t="str">
            <v>147101730881299</v>
          </cell>
          <cell r="E450" t="str">
            <v>Prestamos Contra Pag. Importacion Gs</v>
          </cell>
          <cell r="F450">
            <v>2561253</v>
          </cell>
          <cell r="G450">
            <v>0</v>
          </cell>
          <cell r="H450">
            <v>0</v>
          </cell>
          <cell r="I450">
            <v>2561253</v>
          </cell>
          <cell r="J450" t="str">
            <v>ACTIVO</v>
          </cell>
          <cell r="K450" t="str">
            <v xml:space="preserve">CRÉDITOS VIGENTES POR INTERMEDIACIÓN FINANCIERA SECTOR NO FINANCIERO </v>
          </cell>
          <cell r="L450" t="str">
            <v>Préstamos</v>
          </cell>
        </row>
        <row r="451">
          <cell r="D451" t="str">
            <v>147101731011299</v>
          </cell>
          <cell r="E451" t="str">
            <v>Fomento Agricola - Hasta 3 Anos</v>
          </cell>
          <cell r="F451">
            <v>55649678</v>
          </cell>
          <cell r="G451">
            <v>0</v>
          </cell>
          <cell r="H451">
            <v>0</v>
          </cell>
          <cell r="I451">
            <v>55649678</v>
          </cell>
          <cell r="J451" t="str">
            <v>ACTIVO</v>
          </cell>
          <cell r="K451" t="str">
            <v xml:space="preserve">CRÉDITOS VIGENTES POR INTERMEDIACIÓN FINANCIERA SECTOR NO FINANCIERO </v>
          </cell>
          <cell r="L451" t="str">
            <v>Préstamos</v>
          </cell>
        </row>
        <row r="452">
          <cell r="D452" t="str">
            <v>148101731011299</v>
          </cell>
          <cell r="E452" t="str">
            <v>Fomento Agricola - Mayor a 3 Anos</v>
          </cell>
          <cell r="F452">
            <v>260149687</v>
          </cell>
          <cell r="G452">
            <v>0</v>
          </cell>
          <cell r="H452">
            <v>0</v>
          </cell>
          <cell r="I452">
            <v>260149687</v>
          </cell>
          <cell r="J452" t="str">
            <v>ACTIVO</v>
          </cell>
          <cell r="K452" t="str">
            <v xml:space="preserve">CRÉDITOS VIGENTES POR INTERMEDIACIÓN FINANCIERA SECTOR NO FINANCIERO </v>
          </cell>
          <cell r="L452" t="str">
            <v>Préstamos</v>
          </cell>
        </row>
        <row r="453">
          <cell r="D453" t="str">
            <v>146101731021299</v>
          </cell>
          <cell r="E453" t="str">
            <v>Sector Ganadero-Hasta 1 Ano</v>
          </cell>
          <cell r="F453">
            <v>90527092</v>
          </cell>
          <cell r="G453">
            <v>0</v>
          </cell>
          <cell r="H453">
            <v>0</v>
          </cell>
          <cell r="I453">
            <v>90527092</v>
          </cell>
          <cell r="J453" t="str">
            <v>ACTIVO</v>
          </cell>
          <cell r="K453" t="str">
            <v xml:space="preserve">CRÉDITOS VIGENTES POR INTERMEDIACIÓN FINANCIERA SECTOR NO FINANCIERO </v>
          </cell>
          <cell r="L453" t="str">
            <v>Préstamos</v>
          </cell>
        </row>
        <row r="454">
          <cell r="D454" t="str">
            <v>146101731031299</v>
          </cell>
          <cell r="E454" t="str">
            <v>Fomento Industrial - Hasta 1 Ano</v>
          </cell>
          <cell r="F454">
            <v>37826135</v>
          </cell>
          <cell r="G454">
            <v>0</v>
          </cell>
          <cell r="H454">
            <v>0</v>
          </cell>
          <cell r="I454">
            <v>37826135</v>
          </cell>
          <cell r="J454" t="str">
            <v>ACTIVO</v>
          </cell>
          <cell r="K454" t="str">
            <v xml:space="preserve">CRÉDITOS VIGENTES POR INTERMEDIACIÓN FINANCIERA SECTOR NO FINANCIERO </v>
          </cell>
          <cell r="L454" t="str">
            <v>Préstamos</v>
          </cell>
        </row>
        <row r="455">
          <cell r="D455" t="str">
            <v>147101731041299</v>
          </cell>
          <cell r="E455" t="str">
            <v>Sector Exportacion-Hasta 3 A?Os</v>
          </cell>
          <cell r="F455">
            <v>68271909</v>
          </cell>
          <cell r="G455">
            <v>0</v>
          </cell>
          <cell r="H455">
            <v>0</v>
          </cell>
          <cell r="I455">
            <v>68271909</v>
          </cell>
          <cell r="J455" t="str">
            <v>ACTIVO</v>
          </cell>
          <cell r="K455" t="str">
            <v xml:space="preserve">CRÉDITOS VIGENTES POR INTERMEDIACIÓN FINANCIERA SECTOR NO FINANCIERO </v>
          </cell>
          <cell r="L455" t="str">
            <v>Préstamos</v>
          </cell>
        </row>
        <row r="456">
          <cell r="D456" t="str">
            <v>148101731041299</v>
          </cell>
          <cell r="E456" t="str">
            <v>Sector Exportacion-Mas de 3 A?Os</v>
          </cell>
          <cell r="F456">
            <v>1208934950</v>
          </cell>
          <cell r="G456">
            <v>0</v>
          </cell>
          <cell r="H456">
            <v>0</v>
          </cell>
          <cell r="I456">
            <v>1208934950</v>
          </cell>
          <cell r="J456" t="str">
            <v>ACTIVO</v>
          </cell>
          <cell r="K456" t="str">
            <v xml:space="preserve">CRÉDITOS VIGENTES POR INTERMEDIACIÓN FINANCIERA SECTOR NO FINANCIERO </v>
          </cell>
          <cell r="L456" t="str">
            <v>Préstamos</v>
          </cell>
        </row>
        <row r="457">
          <cell r="D457" t="str">
            <v>147101731061201</v>
          </cell>
          <cell r="E457" t="str">
            <v>Prestamo Comercial - Us$ - Hasta 3 A?Os</v>
          </cell>
          <cell r="F457">
            <v>0</v>
          </cell>
          <cell r="G457">
            <v>821106.05</v>
          </cell>
          <cell r="H457">
            <v>6404003149</v>
          </cell>
          <cell r="I457">
            <v>6404003149</v>
          </cell>
          <cell r="J457" t="str">
            <v>ACTIVO</v>
          </cell>
          <cell r="K457" t="str">
            <v xml:space="preserve">CRÉDITOS VIGENTES POR INTERMEDIACIÓN FINANCIERA SECTOR NO FINANCIERO </v>
          </cell>
          <cell r="L457" t="str">
            <v>Préstamos</v>
          </cell>
        </row>
        <row r="458">
          <cell r="D458" t="str">
            <v>148101731061201</v>
          </cell>
          <cell r="E458" t="str">
            <v>Perstamo Comercial - Us$ - Mayor a 3 A?Os</v>
          </cell>
          <cell r="F458">
            <v>0</v>
          </cell>
          <cell r="G458">
            <v>4515317.3899999997</v>
          </cell>
          <cell r="H458">
            <v>35216044001</v>
          </cell>
          <cell r="I458">
            <v>35216044001</v>
          </cell>
          <cell r="J458" t="str">
            <v>ACTIVO</v>
          </cell>
          <cell r="K458" t="str">
            <v xml:space="preserve">CRÉDITOS VIGENTES POR INTERMEDIACIÓN FINANCIERA SECTOR NO FINANCIERO </v>
          </cell>
          <cell r="L458" t="str">
            <v>Préstamos</v>
          </cell>
        </row>
        <row r="459">
          <cell r="D459" t="str">
            <v>146101731061299</v>
          </cell>
          <cell r="E459" t="str">
            <v>Prestamo Comercial - Gs - Hasta 1 A?O</v>
          </cell>
          <cell r="F459">
            <v>49166318</v>
          </cell>
          <cell r="G459">
            <v>0</v>
          </cell>
          <cell r="H459">
            <v>0</v>
          </cell>
          <cell r="I459">
            <v>49166318</v>
          </cell>
          <cell r="J459" t="str">
            <v>ACTIVO</v>
          </cell>
          <cell r="K459" t="str">
            <v xml:space="preserve">CRÉDITOS VIGENTES POR INTERMEDIACIÓN FINANCIERA SECTOR NO FINANCIERO </v>
          </cell>
          <cell r="L459" t="str">
            <v>Préstamos</v>
          </cell>
        </row>
        <row r="460">
          <cell r="D460" t="str">
            <v>147101731061299</v>
          </cell>
          <cell r="E460" t="str">
            <v>Prestamo Comercial - Gs - Hasta 3 A?Os</v>
          </cell>
          <cell r="F460">
            <v>717555687</v>
          </cell>
          <cell r="G460">
            <v>0</v>
          </cell>
          <cell r="H460">
            <v>0</v>
          </cell>
          <cell r="I460">
            <v>717555687</v>
          </cell>
          <cell r="J460" t="str">
            <v>ACTIVO</v>
          </cell>
          <cell r="K460" t="str">
            <v xml:space="preserve">CRÉDITOS VIGENTES POR INTERMEDIACIÓN FINANCIERA SECTOR NO FINANCIERO </v>
          </cell>
          <cell r="L460" t="str">
            <v>Préstamos</v>
          </cell>
        </row>
        <row r="461">
          <cell r="D461" t="str">
            <v>148101731061299</v>
          </cell>
          <cell r="E461" t="str">
            <v>Prestamo Comercial - Gs - Mayor a 3 A?Os</v>
          </cell>
          <cell r="F461">
            <v>615412145</v>
          </cell>
          <cell r="G461">
            <v>0</v>
          </cell>
          <cell r="H461">
            <v>0</v>
          </cell>
          <cell r="I461">
            <v>615412145</v>
          </cell>
          <cell r="J461" t="str">
            <v>ACTIVO</v>
          </cell>
          <cell r="K461" t="str">
            <v xml:space="preserve">CRÉDITOS VIGENTES POR INTERMEDIACIÓN FINANCIERA SECTOR NO FINANCIERO </v>
          </cell>
          <cell r="L461" t="str">
            <v>Préstamos</v>
          </cell>
        </row>
        <row r="462">
          <cell r="D462" t="str">
            <v>145101731071299</v>
          </cell>
          <cell r="E462" t="str">
            <v>Sector Consumo-Hasta 180 Dias</v>
          </cell>
          <cell r="F462">
            <v>3291883</v>
          </cell>
          <cell r="G462">
            <v>0</v>
          </cell>
          <cell r="H462">
            <v>0</v>
          </cell>
          <cell r="I462">
            <v>3291883</v>
          </cell>
          <cell r="J462" t="str">
            <v>ACTIVO</v>
          </cell>
          <cell r="K462" t="str">
            <v xml:space="preserve">CRÉDITOS VIGENTES POR INTERMEDIACIÓN FINANCIERA SECTOR NO FINANCIERO </v>
          </cell>
          <cell r="L462" t="str">
            <v>Préstamos</v>
          </cell>
        </row>
        <row r="463">
          <cell r="D463" t="str">
            <v>146101731071299</v>
          </cell>
          <cell r="E463" t="str">
            <v>Sector Consumo-Hasta 1 Ano</v>
          </cell>
          <cell r="F463">
            <v>84460251</v>
          </cell>
          <cell r="G463">
            <v>0</v>
          </cell>
          <cell r="H463">
            <v>0</v>
          </cell>
          <cell r="I463">
            <v>84460251</v>
          </cell>
          <cell r="J463" t="str">
            <v>ACTIVO</v>
          </cell>
          <cell r="K463" t="str">
            <v xml:space="preserve">CRÉDITOS VIGENTES POR INTERMEDIACIÓN FINANCIERA SECTOR NO FINANCIERO </v>
          </cell>
          <cell r="L463" t="str">
            <v>Préstamos</v>
          </cell>
        </row>
        <row r="464">
          <cell r="D464" t="str">
            <v>147101731071299</v>
          </cell>
          <cell r="E464" t="str">
            <v>Sector Consumo-Hasta 3 Anos</v>
          </cell>
          <cell r="F464">
            <v>751425885</v>
          </cell>
          <cell r="G464">
            <v>0</v>
          </cell>
          <cell r="H464">
            <v>0</v>
          </cell>
          <cell r="I464">
            <v>751425885</v>
          </cell>
          <cell r="J464" t="str">
            <v>ACTIVO</v>
          </cell>
          <cell r="K464" t="str">
            <v xml:space="preserve">CRÉDITOS VIGENTES POR INTERMEDIACIÓN FINANCIERA SECTOR NO FINANCIERO </v>
          </cell>
          <cell r="L464" t="str">
            <v>Préstamos</v>
          </cell>
        </row>
        <row r="465">
          <cell r="D465" t="str">
            <v>148101731071299</v>
          </cell>
          <cell r="E465" t="str">
            <v>Sector Consumo-Mas de 3 Anos</v>
          </cell>
          <cell r="F465">
            <v>773925015</v>
          </cell>
          <cell r="G465">
            <v>0</v>
          </cell>
          <cell r="H465">
            <v>0</v>
          </cell>
          <cell r="I465">
            <v>773925015</v>
          </cell>
          <cell r="J465" t="str">
            <v>ACTIVO</v>
          </cell>
          <cell r="K465" t="str">
            <v xml:space="preserve">CRÉDITOS VIGENTES POR INTERMEDIACIÓN FINANCIERA SECTOR NO FINANCIERO </v>
          </cell>
          <cell r="L465" t="str">
            <v>Préstamos</v>
          </cell>
        </row>
        <row r="466">
          <cell r="D466" t="str">
            <v>148101731081201</v>
          </cell>
          <cell r="E466" t="str">
            <v>Prest.Pag.M/E-Cartas D/Cred.-Mayor 3 Ano</v>
          </cell>
          <cell r="F466">
            <v>0</v>
          </cell>
          <cell r="G466">
            <v>44102.86</v>
          </cell>
          <cell r="H466">
            <v>343968790</v>
          </cell>
          <cell r="I466">
            <v>343968790</v>
          </cell>
          <cell r="J466" t="str">
            <v>ACTIVO</v>
          </cell>
          <cell r="K466" t="str">
            <v xml:space="preserve">CRÉDITOS VIGENTES POR INTERMEDIACIÓN FINANCIERA SECTOR NO FINANCIERO </v>
          </cell>
          <cell r="L466" t="str">
            <v>Préstamos</v>
          </cell>
        </row>
        <row r="467">
          <cell r="D467" t="str">
            <v>146101731081299</v>
          </cell>
          <cell r="E467" t="str">
            <v>Prestamos Contra Pag. Importacion Gs</v>
          </cell>
          <cell r="F467">
            <v>3531802</v>
          </cell>
          <cell r="G467">
            <v>0</v>
          </cell>
          <cell r="H467">
            <v>0</v>
          </cell>
          <cell r="I467">
            <v>3531802</v>
          </cell>
          <cell r="J467" t="str">
            <v>ACTIVO</v>
          </cell>
          <cell r="K467" t="str">
            <v xml:space="preserve">CRÉDITOS VIGENTES POR INTERMEDIACIÓN FINANCIERA SECTOR NO FINANCIERO </v>
          </cell>
          <cell r="L467" t="str">
            <v>Préstamos</v>
          </cell>
        </row>
        <row r="468">
          <cell r="D468" t="str">
            <v>146101732211201</v>
          </cell>
          <cell r="E468" t="str">
            <v>Sector Agricola</v>
          </cell>
          <cell r="F468">
            <v>0</v>
          </cell>
          <cell r="G468">
            <v>19731.11</v>
          </cell>
          <cell r="H468">
            <v>153887662</v>
          </cell>
          <cell r="I468">
            <v>153887662</v>
          </cell>
          <cell r="J468" t="str">
            <v>ACTIVO</v>
          </cell>
          <cell r="K468" t="str">
            <v xml:space="preserve">CRÉDITOS VIGENTES POR INTERMEDIACIÓN FINANCIERA SECTOR NO FINANCIERO </v>
          </cell>
          <cell r="L468" t="str">
            <v>Préstamos</v>
          </cell>
        </row>
        <row r="469">
          <cell r="D469" t="str">
            <v>147101732211201</v>
          </cell>
          <cell r="E469" t="str">
            <v>Sector Agricola</v>
          </cell>
          <cell r="F469">
            <v>0</v>
          </cell>
          <cell r="G469">
            <v>747755.21</v>
          </cell>
          <cell r="H469">
            <v>5831922344</v>
          </cell>
          <cell r="I469">
            <v>5831922344</v>
          </cell>
          <cell r="J469" t="str">
            <v>ACTIVO</v>
          </cell>
          <cell r="K469" t="str">
            <v xml:space="preserve">CRÉDITOS VIGENTES POR INTERMEDIACIÓN FINANCIERA SECTOR NO FINANCIERO </v>
          </cell>
          <cell r="L469" t="str">
            <v>Préstamos</v>
          </cell>
        </row>
        <row r="470">
          <cell r="D470" t="str">
            <v>148101732211201</v>
          </cell>
          <cell r="E470" t="str">
            <v>Sector Agricola</v>
          </cell>
          <cell r="F470">
            <v>0</v>
          </cell>
          <cell r="G470">
            <v>1406025.45</v>
          </cell>
          <cell r="H470">
            <v>10965929931</v>
          </cell>
          <cell r="I470">
            <v>10965929931</v>
          </cell>
          <cell r="J470" t="str">
            <v>ACTIVO</v>
          </cell>
          <cell r="K470" t="str">
            <v xml:space="preserve">CRÉDITOS VIGENTES POR INTERMEDIACIÓN FINANCIERA SECTOR NO FINANCIERO </v>
          </cell>
          <cell r="L470" t="str">
            <v>Préstamos</v>
          </cell>
        </row>
        <row r="471">
          <cell r="D471" t="str">
            <v>146101732211299</v>
          </cell>
          <cell r="E471" t="str">
            <v>Sector Agricola</v>
          </cell>
          <cell r="F471">
            <v>19161136</v>
          </cell>
          <cell r="G471">
            <v>0</v>
          </cell>
          <cell r="H471">
            <v>0</v>
          </cell>
          <cell r="I471">
            <v>19161136</v>
          </cell>
          <cell r="J471" t="str">
            <v>ACTIVO</v>
          </cell>
          <cell r="K471" t="str">
            <v xml:space="preserve">CRÉDITOS VIGENTES POR INTERMEDIACIÓN FINANCIERA SECTOR NO FINANCIERO </v>
          </cell>
          <cell r="L471" t="str">
            <v>Préstamos</v>
          </cell>
        </row>
        <row r="472">
          <cell r="D472" t="str">
            <v>147101732211299</v>
          </cell>
          <cell r="E472" t="str">
            <v>Sector Agricola</v>
          </cell>
          <cell r="F472">
            <v>684249240</v>
          </cell>
          <cell r="G472">
            <v>0</v>
          </cell>
          <cell r="H472">
            <v>0</v>
          </cell>
          <cell r="I472">
            <v>684249240</v>
          </cell>
          <cell r="J472" t="str">
            <v>ACTIVO</v>
          </cell>
          <cell r="K472" t="str">
            <v xml:space="preserve">CRÉDITOS VIGENTES POR INTERMEDIACIÓN FINANCIERA SECTOR NO FINANCIERO </v>
          </cell>
          <cell r="L472" t="str">
            <v>Préstamos</v>
          </cell>
        </row>
        <row r="473">
          <cell r="D473" t="str">
            <v>148101732211299</v>
          </cell>
          <cell r="E473" t="str">
            <v>Sector Agricola</v>
          </cell>
          <cell r="F473">
            <v>451940546</v>
          </cell>
          <cell r="G473">
            <v>0</v>
          </cell>
          <cell r="H473">
            <v>0</v>
          </cell>
          <cell r="I473">
            <v>451940546</v>
          </cell>
          <cell r="J473" t="str">
            <v>ACTIVO</v>
          </cell>
          <cell r="K473" t="str">
            <v xml:space="preserve">CRÉDITOS VIGENTES POR INTERMEDIACIÓN FINANCIERA SECTOR NO FINANCIERO </v>
          </cell>
          <cell r="L473" t="str">
            <v>Préstamos</v>
          </cell>
        </row>
        <row r="474">
          <cell r="D474" t="str">
            <v>147101732221201</v>
          </cell>
          <cell r="E474" t="str">
            <v>Sector Ganadero</v>
          </cell>
          <cell r="F474">
            <v>0</v>
          </cell>
          <cell r="G474">
            <v>21633.18</v>
          </cell>
          <cell r="H474">
            <v>168722363</v>
          </cell>
          <cell r="I474">
            <v>168722363</v>
          </cell>
          <cell r="J474" t="str">
            <v>ACTIVO</v>
          </cell>
          <cell r="K474" t="str">
            <v xml:space="preserve">CRÉDITOS VIGENTES POR INTERMEDIACIÓN FINANCIERA SECTOR NO FINANCIERO </v>
          </cell>
          <cell r="L474" t="str">
            <v>Préstamos</v>
          </cell>
        </row>
        <row r="475">
          <cell r="D475" t="str">
            <v>146101732221299</v>
          </cell>
          <cell r="E475" t="str">
            <v>Sector Ganadero</v>
          </cell>
          <cell r="F475">
            <v>46638439</v>
          </cell>
          <cell r="G475">
            <v>0</v>
          </cell>
          <cell r="H475">
            <v>0</v>
          </cell>
          <cell r="I475">
            <v>46638439</v>
          </cell>
          <cell r="J475" t="str">
            <v>ACTIVO</v>
          </cell>
          <cell r="K475" t="str">
            <v xml:space="preserve">CRÉDITOS VIGENTES POR INTERMEDIACIÓN FINANCIERA SECTOR NO FINANCIERO </v>
          </cell>
          <cell r="L475" t="str">
            <v>Préstamos</v>
          </cell>
        </row>
        <row r="476">
          <cell r="D476" t="str">
            <v>147101732221299</v>
          </cell>
          <cell r="E476" t="str">
            <v>Sector Ganadero</v>
          </cell>
          <cell r="F476">
            <v>1720467260</v>
          </cell>
          <cell r="G476">
            <v>0</v>
          </cell>
          <cell r="H476">
            <v>0</v>
          </cell>
          <cell r="I476">
            <v>1720467260</v>
          </cell>
          <cell r="J476" t="str">
            <v>ACTIVO</v>
          </cell>
          <cell r="K476" t="str">
            <v xml:space="preserve">CRÉDITOS VIGENTES POR INTERMEDIACIÓN FINANCIERA SECTOR NO FINANCIERO </v>
          </cell>
          <cell r="L476" t="str">
            <v>Préstamos</v>
          </cell>
        </row>
        <row r="477">
          <cell r="D477" t="str">
            <v>148101732221299</v>
          </cell>
          <cell r="E477" t="str">
            <v>Sector Ganadero</v>
          </cell>
          <cell r="F477">
            <v>2368187909</v>
          </cell>
          <cell r="G477">
            <v>0</v>
          </cell>
          <cell r="H477">
            <v>0</v>
          </cell>
          <cell r="I477">
            <v>2368187909</v>
          </cell>
          <cell r="J477" t="str">
            <v>ACTIVO</v>
          </cell>
          <cell r="K477" t="str">
            <v xml:space="preserve">CRÉDITOS VIGENTES POR INTERMEDIACIÓN FINANCIERA SECTOR NO FINANCIERO </v>
          </cell>
          <cell r="L477" t="str">
            <v>Préstamos</v>
          </cell>
        </row>
        <row r="478">
          <cell r="D478" t="str">
            <v>147101732241201</v>
          </cell>
          <cell r="E478" t="str">
            <v>Med. Trans. Emitidas por el Bcp - A?O 2019</v>
          </cell>
          <cell r="F478">
            <v>0</v>
          </cell>
          <cell r="G478">
            <v>44580.14</v>
          </cell>
          <cell r="H478">
            <v>347691211</v>
          </cell>
          <cell r="I478">
            <v>347691211</v>
          </cell>
          <cell r="J478" t="str">
            <v>ACTIVO</v>
          </cell>
          <cell r="K478" t="str">
            <v xml:space="preserve">CRÉDITOS VIGENTES POR INTERMEDIACIÓN FINANCIERA SECTOR NO FINANCIERO </v>
          </cell>
          <cell r="L478" t="str">
            <v>Préstamos</v>
          </cell>
        </row>
        <row r="479">
          <cell r="D479" t="str">
            <v>147101732241299</v>
          </cell>
          <cell r="E479" t="str">
            <v>Prestamos - Fabricación de Fibras Manufacturadas</v>
          </cell>
          <cell r="F479">
            <v>3313082</v>
          </cell>
          <cell r="G479">
            <v>0</v>
          </cell>
          <cell r="H479">
            <v>0</v>
          </cell>
          <cell r="I479">
            <v>3313082</v>
          </cell>
          <cell r="J479" t="str">
            <v>ACTIVO</v>
          </cell>
          <cell r="K479" t="str">
            <v xml:space="preserve">CRÉDITOS VIGENTES POR INTERMEDIACIÓN FINANCIERA SECTOR NO FINANCIERO </v>
          </cell>
          <cell r="L479" t="str">
            <v>Préstamos</v>
          </cell>
        </row>
        <row r="480">
          <cell r="D480" t="str">
            <v>148101732241299</v>
          </cell>
          <cell r="E480" t="str">
            <v>Prestamos - Fabricación de Fibras Manufacturadas</v>
          </cell>
          <cell r="F480">
            <v>7485392</v>
          </cell>
          <cell r="G480">
            <v>0</v>
          </cell>
          <cell r="H480">
            <v>0</v>
          </cell>
          <cell r="I480">
            <v>7485392</v>
          </cell>
          <cell r="J480" t="str">
            <v>ACTIVO</v>
          </cell>
          <cell r="K480" t="str">
            <v xml:space="preserve">CRÉDITOS VIGENTES POR INTERMEDIACIÓN FINANCIERA SECTOR NO FINANCIERO </v>
          </cell>
          <cell r="L480" t="str">
            <v>Préstamos</v>
          </cell>
        </row>
        <row r="481">
          <cell r="D481" t="str">
            <v>148101732261201</v>
          </cell>
          <cell r="E481" t="str">
            <v>Prestamos - Fabricación de Fibras Manufacturadas</v>
          </cell>
          <cell r="F481">
            <v>0</v>
          </cell>
          <cell r="G481">
            <v>235347.82</v>
          </cell>
          <cell r="H481">
            <v>1835534132</v>
          </cell>
          <cell r="I481">
            <v>1835534132</v>
          </cell>
          <cell r="J481" t="str">
            <v>ACTIVO</v>
          </cell>
          <cell r="K481" t="str">
            <v xml:space="preserve">CRÉDITOS VIGENTES POR INTERMEDIACIÓN FINANCIERA SECTOR NO FINANCIERO </v>
          </cell>
          <cell r="L481" t="str">
            <v>Préstamos</v>
          </cell>
        </row>
        <row r="482">
          <cell r="D482" t="str">
            <v>146101732261299</v>
          </cell>
          <cell r="E482" t="str">
            <v>Prestamos - Aserraderos, Talleres de Cepilladura y Acabado</v>
          </cell>
          <cell r="F482">
            <v>22586562</v>
          </cell>
          <cell r="G482">
            <v>0</v>
          </cell>
          <cell r="H482">
            <v>0</v>
          </cell>
          <cell r="I482">
            <v>22586562</v>
          </cell>
          <cell r="J482" t="str">
            <v>ACTIVO</v>
          </cell>
          <cell r="K482" t="str">
            <v xml:space="preserve">CRÉDITOS VIGENTES POR INTERMEDIACIÓN FINANCIERA SECTOR NO FINANCIERO </v>
          </cell>
          <cell r="L482" t="str">
            <v>Préstamos</v>
          </cell>
        </row>
        <row r="483">
          <cell r="D483" t="str">
            <v>147101732261299</v>
          </cell>
          <cell r="E483" t="str">
            <v>Prestamos - Aserraderos, Talleres de Cepilladura y Acabado</v>
          </cell>
          <cell r="F483">
            <v>352833314</v>
          </cell>
          <cell r="G483">
            <v>0</v>
          </cell>
          <cell r="H483">
            <v>0</v>
          </cell>
          <cell r="I483">
            <v>352833314</v>
          </cell>
          <cell r="J483" t="str">
            <v>ACTIVO</v>
          </cell>
          <cell r="K483" t="str">
            <v xml:space="preserve">CRÉDITOS VIGENTES POR INTERMEDIACIÓN FINANCIERA SECTOR NO FINANCIERO </v>
          </cell>
          <cell r="L483" t="str">
            <v>Préstamos</v>
          </cell>
        </row>
        <row r="484">
          <cell r="D484" t="str">
            <v>148101732261299</v>
          </cell>
          <cell r="E484" t="str">
            <v>Prestamos - Aserraderos, Talleres de Cepilladura y Acabado</v>
          </cell>
          <cell r="F484">
            <v>1030993011</v>
          </cell>
          <cell r="G484">
            <v>0</v>
          </cell>
          <cell r="H484">
            <v>0</v>
          </cell>
          <cell r="I484">
            <v>1030993011</v>
          </cell>
          <cell r="J484" t="str">
            <v>ACTIVO</v>
          </cell>
          <cell r="K484" t="str">
            <v xml:space="preserve">CRÉDITOS VIGENTES POR INTERMEDIACIÓN FINANCIERA SECTOR NO FINANCIERO </v>
          </cell>
          <cell r="L484" t="str">
            <v>Préstamos</v>
          </cell>
        </row>
        <row r="485">
          <cell r="D485" t="str">
            <v>147101732271299</v>
          </cell>
          <cell r="E485" t="str">
            <v>Prestamos -</v>
          </cell>
          <cell r="F485">
            <v>1310043</v>
          </cell>
          <cell r="G485">
            <v>0</v>
          </cell>
          <cell r="H485">
            <v>0</v>
          </cell>
          <cell r="I485">
            <v>1310043</v>
          </cell>
          <cell r="J485" t="str">
            <v>ACTIVO</v>
          </cell>
          <cell r="K485" t="str">
            <v xml:space="preserve">CRÉDITOS VIGENTES POR INTERMEDIACIÓN FINANCIERA SECTOR NO FINANCIERO </v>
          </cell>
          <cell r="L485" t="str">
            <v>Préstamos</v>
          </cell>
        </row>
        <row r="486">
          <cell r="D486" t="str">
            <v>142101870222201</v>
          </cell>
          <cell r="E486" t="str">
            <v>Con Autoriz.Residentes M.E.-Vista</v>
          </cell>
          <cell r="F486">
            <v>0</v>
          </cell>
          <cell r="G486">
            <v>2533604.3199999998</v>
          </cell>
          <cell r="H486">
            <v>19760188157</v>
          </cell>
          <cell r="I486">
            <v>19760188157</v>
          </cell>
          <cell r="J486" t="str">
            <v>ACTIVO</v>
          </cell>
          <cell r="K486" t="str">
            <v xml:space="preserve">CRÉDITOS VIGENTES POR INTERMEDIACIÓN FINANCIERA SECTOR NO FINANCIERO </v>
          </cell>
          <cell r="L486" t="str">
            <v>Préstamos</v>
          </cell>
        </row>
        <row r="487">
          <cell r="D487" t="str">
            <v>142101870222299</v>
          </cell>
          <cell r="E487" t="str">
            <v>Con Autorizacion-Residentes-Vista</v>
          </cell>
          <cell r="F487">
            <v>86801500420</v>
          </cell>
          <cell r="G487">
            <v>0</v>
          </cell>
          <cell r="H487">
            <v>0</v>
          </cell>
          <cell r="I487">
            <v>86801500420</v>
          </cell>
          <cell r="J487" t="str">
            <v>ACTIVO</v>
          </cell>
          <cell r="K487" t="str">
            <v xml:space="preserve">CRÉDITOS VIGENTES POR INTERMEDIACIÓN FINANCIERA SECTOR NO FINANCIERO </v>
          </cell>
          <cell r="L487" t="str">
            <v>Préstamos</v>
          </cell>
        </row>
        <row r="488">
          <cell r="D488" t="str">
            <v>142101890211101</v>
          </cell>
          <cell r="E488" t="str">
            <v>Sobregiros en Cuentas Corrientes</v>
          </cell>
          <cell r="F488">
            <v>0</v>
          </cell>
          <cell r="G488">
            <v>207867.51</v>
          </cell>
          <cell r="H488">
            <v>1621208599</v>
          </cell>
          <cell r="I488">
            <v>1621208599</v>
          </cell>
          <cell r="J488" t="str">
            <v>ACTIVO</v>
          </cell>
          <cell r="K488" t="str">
            <v xml:space="preserve">CRÉDITOS VIGENTES POR INTERMEDIACIÓN FINANCIERA SECTOR NO FINANCIERO </v>
          </cell>
          <cell r="L488" t="str">
            <v>Préstamos</v>
          </cell>
        </row>
        <row r="489">
          <cell r="D489" t="str">
            <v>142101890211199</v>
          </cell>
          <cell r="E489" t="str">
            <v>Sobregiros en Cuentas Corrientes</v>
          </cell>
          <cell r="F489">
            <v>6730912903</v>
          </cell>
          <cell r="G489">
            <v>0</v>
          </cell>
          <cell r="H489">
            <v>0</v>
          </cell>
          <cell r="I489">
            <v>6730912903</v>
          </cell>
          <cell r="J489" t="str">
            <v>ACTIVO</v>
          </cell>
          <cell r="K489" t="str">
            <v xml:space="preserve">CRÉDITOS VIGENTES POR INTERMEDIACIÓN FINANCIERA SECTOR NO FINANCIERO </v>
          </cell>
          <cell r="L489" t="str">
            <v>Préstamos</v>
          </cell>
        </row>
        <row r="490">
          <cell r="D490" t="str">
            <v>142102050200199</v>
          </cell>
          <cell r="E490" t="str">
            <v>Prestamos por T.C. Residentes</v>
          </cell>
          <cell r="F490">
            <v>369221258259</v>
          </cell>
          <cell r="G490">
            <v>0</v>
          </cell>
          <cell r="H490">
            <v>0</v>
          </cell>
          <cell r="I490">
            <v>369221258259</v>
          </cell>
          <cell r="J490" t="str">
            <v>ACTIVO</v>
          </cell>
          <cell r="K490" t="str">
            <v xml:space="preserve">CRÉDITOS VIGENTES POR INTERMEDIACIÓN FINANCIERA SECTOR NO FINANCIERO </v>
          </cell>
          <cell r="L490" t="str">
            <v>Préstamos</v>
          </cell>
        </row>
        <row r="491">
          <cell r="D491" t="str">
            <v>147102090411201</v>
          </cell>
          <cell r="E491" t="str">
            <v>Sector Agricola Us$-Hasta 3 Anos</v>
          </cell>
          <cell r="F491">
            <v>0</v>
          </cell>
          <cell r="G491">
            <v>116182.79</v>
          </cell>
          <cell r="H491">
            <v>906137463</v>
          </cell>
          <cell r="I491">
            <v>906137463</v>
          </cell>
          <cell r="J491" t="str">
            <v>ACTIVO</v>
          </cell>
          <cell r="K491" t="str">
            <v xml:space="preserve">CRÉDITOS VIGENTES POR INTERMEDIACIÓN FINANCIERA SECTOR NO FINANCIERO </v>
          </cell>
          <cell r="L491" t="str">
            <v>Préstamos</v>
          </cell>
        </row>
        <row r="492">
          <cell r="D492" t="str">
            <v>148102090411201</v>
          </cell>
          <cell r="E492" t="str">
            <v>Sector Agricola Us$-Mas de 3 Anos</v>
          </cell>
          <cell r="F492">
            <v>0</v>
          </cell>
          <cell r="G492">
            <v>91321.44</v>
          </cell>
          <cell r="H492">
            <v>712237828</v>
          </cell>
          <cell r="I492">
            <v>712237828</v>
          </cell>
          <cell r="J492" t="str">
            <v>ACTIVO</v>
          </cell>
          <cell r="K492" t="str">
            <v xml:space="preserve">CRÉDITOS VIGENTES POR INTERMEDIACIÓN FINANCIERA SECTOR NO FINANCIERO </v>
          </cell>
          <cell r="L492" t="str">
            <v>Préstamos</v>
          </cell>
        </row>
        <row r="493">
          <cell r="D493" t="str">
            <v>147102090411299</v>
          </cell>
          <cell r="E493" t="str">
            <v>Fomento Agricola - Hasta 3 Anos</v>
          </cell>
          <cell r="F493">
            <v>1334679582</v>
          </cell>
          <cell r="G493">
            <v>0</v>
          </cell>
          <cell r="H493">
            <v>0</v>
          </cell>
          <cell r="I493">
            <v>1334679582</v>
          </cell>
          <cell r="J493" t="str">
            <v>ACTIVO</v>
          </cell>
          <cell r="K493" t="str">
            <v xml:space="preserve">CRÉDITOS VIGENTES POR INTERMEDIACIÓN FINANCIERA SECTOR NO FINANCIERO </v>
          </cell>
          <cell r="L493" t="str">
            <v>Préstamos</v>
          </cell>
        </row>
        <row r="494">
          <cell r="D494" t="str">
            <v>148102090411299</v>
          </cell>
          <cell r="E494" t="str">
            <v>Fomento Agricola - Mayor a 3 Anos</v>
          </cell>
          <cell r="F494">
            <v>319240207</v>
          </cell>
          <cell r="G494">
            <v>0</v>
          </cell>
          <cell r="H494">
            <v>0</v>
          </cell>
          <cell r="I494">
            <v>319240207</v>
          </cell>
          <cell r="J494" t="str">
            <v>ACTIVO</v>
          </cell>
          <cell r="K494" t="str">
            <v xml:space="preserve">CRÉDITOS VIGENTES POR INTERMEDIACIÓN FINANCIERA SECTOR NO FINANCIERO </v>
          </cell>
          <cell r="L494" t="str">
            <v>Préstamos</v>
          </cell>
        </row>
        <row r="495">
          <cell r="D495" t="str">
            <v>146102090421299</v>
          </cell>
          <cell r="E495" t="str">
            <v>Sector Ganadero-Hasta 1 Ano</v>
          </cell>
          <cell r="F495">
            <v>207483564</v>
          </cell>
          <cell r="G495">
            <v>0</v>
          </cell>
          <cell r="H495">
            <v>0</v>
          </cell>
          <cell r="I495">
            <v>207483564</v>
          </cell>
          <cell r="J495" t="str">
            <v>ACTIVO</v>
          </cell>
          <cell r="K495" t="str">
            <v xml:space="preserve">CRÉDITOS VIGENTES POR INTERMEDIACIÓN FINANCIERA SECTOR NO FINANCIERO </v>
          </cell>
          <cell r="L495" t="str">
            <v>Préstamos</v>
          </cell>
        </row>
        <row r="496">
          <cell r="D496" t="str">
            <v>147102090421299</v>
          </cell>
          <cell r="E496" t="str">
            <v>Sector Ganadero-Hasta 3 Anos</v>
          </cell>
          <cell r="F496">
            <v>2852496309</v>
          </cell>
          <cell r="G496">
            <v>0</v>
          </cell>
          <cell r="H496">
            <v>0</v>
          </cell>
          <cell r="I496">
            <v>2852496309</v>
          </cell>
          <cell r="J496" t="str">
            <v>ACTIVO</v>
          </cell>
          <cell r="K496" t="str">
            <v xml:space="preserve">CRÉDITOS VIGENTES POR INTERMEDIACIÓN FINANCIERA SECTOR NO FINANCIERO </v>
          </cell>
          <cell r="L496" t="str">
            <v>Préstamos</v>
          </cell>
        </row>
        <row r="497">
          <cell r="D497" t="str">
            <v>148102090421299</v>
          </cell>
          <cell r="E497" t="str">
            <v>Sector Ganadero-Mas de 3 Anos</v>
          </cell>
          <cell r="F497">
            <v>680942319</v>
          </cell>
          <cell r="G497">
            <v>0</v>
          </cell>
          <cell r="H497">
            <v>0</v>
          </cell>
          <cell r="I497">
            <v>680942319</v>
          </cell>
          <cell r="J497" t="str">
            <v>ACTIVO</v>
          </cell>
          <cell r="K497" t="str">
            <v xml:space="preserve">CRÉDITOS VIGENTES POR INTERMEDIACIÓN FINANCIERA SECTOR NO FINANCIERO </v>
          </cell>
          <cell r="L497" t="str">
            <v>Préstamos</v>
          </cell>
        </row>
        <row r="498">
          <cell r="D498" t="str">
            <v>147102090431201</v>
          </cell>
          <cell r="E498" t="str">
            <v>Fomento Industrial Dolares-Hasta 3 Anos</v>
          </cell>
          <cell r="F498">
            <v>0</v>
          </cell>
          <cell r="G498">
            <v>10913.45</v>
          </cell>
          <cell r="H498">
            <v>85116616</v>
          </cell>
          <cell r="I498">
            <v>85116616</v>
          </cell>
          <cell r="J498" t="str">
            <v>ACTIVO</v>
          </cell>
          <cell r="K498" t="str">
            <v xml:space="preserve">CRÉDITOS VIGENTES POR INTERMEDIACIÓN FINANCIERA SECTOR NO FINANCIERO </v>
          </cell>
          <cell r="L498" t="str">
            <v>Préstamos</v>
          </cell>
        </row>
        <row r="499">
          <cell r="D499" t="str">
            <v>147102090431299</v>
          </cell>
          <cell r="E499" t="str">
            <v>Fomento Industrial - Hasta 3 Anos</v>
          </cell>
          <cell r="F499">
            <v>231140478</v>
          </cell>
          <cell r="G499">
            <v>0</v>
          </cell>
          <cell r="H499">
            <v>0</v>
          </cell>
          <cell r="I499">
            <v>231140478</v>
          </cell>
          <cell r="J499" t="str">
            <v>ACTIVO</v>
          </cell>
          <cell r="K499" t="str">
            <v xml:space="preserve">CRÉDITOS VIGENTES POR INTERMEDIACIÓN FINANCIERA SECTOR NO FINANCIERO </v>
          </cell>
          <cell r="L499" t="str">
            <v>Préstamos</v>
          </cell>
        </row>
        <row r="500">
          <cell r="D500" t="str">
            <v>148102090431299</v>
          </cell>
          <cell r="E500" t="str">
            <v>Fomento Industrial - Mayor a 3 Anos</v>
          </cell>
          <cell r="F500">
            <v>630685686</v>
          </cell>
          <cell r="G500">
            <v>0</v>
          </cell>
          <cell r="H500">
            <v>0</v>
          </cell>
          <cell r="I500">
            <v>630685686</v>
          </cell>
          <cell r="J500" t="str">
            <v>ACTIVO</v>
          </cell>
          <cell r="K500" t="str">
            <v xml:space="preserve">CRÉDITOS VIGENTES POR INTERMEDIACIÓN FINANCIERA SECTOR NO FINANCIERO </v>
          </cell>
          <cell r="L500" t="str">
            <v>Préstamos</v>
          </cell>
        </row>
        <row r="501">
          <cell r="D501" t="str">
            <v>147102090441299</v>
          </cell>
          <cell r="E501" t="str">
            <v>Sector Exportacion-Hasta 3 Anos</v>
          </cell>
          <cell r="F501">
            <v>3199919215</v>
          </cell>
          <cell r="G501">
            <v>0</v>
          </cell>
          <cell r="H501">
            <v>0</v>
          </cell>
          <cell r="I501">
            <v>3199919215</v>
          </cell>
          <cell r="J501" t="str">
            <v>ACTIVO</v>
          </cell>
          <cell r="K501" t="str">
            <v xml:space="preserve">CRÉDITOS VIGENTES POR INTERMEDIACIÓN FINANCIERA SECTOR NO FINANCIERO </v>
          </cell>
          <cell r="L501" t="str">
            <v>Préstamos</v>
          </cell>
        </row>
        <row r="502">
          <cell r="D502" t="str">
            <v>148102090441299</v>
          </cell>
          <cell r="E502" t="str">
            <v>Sector Exportacion-Mas de 3 Anos</v>
          </cell>
          <cell r="F502">
            <v>1011641173</v>
          </cell>
          <cell r="G502">
            <v>0</v>
          </cell>
          <cell r="H502">
            <v>0</v>
          </cell>
          <cell r="I502">
            <v>1011641173</v>
          </cell>
          <cell r="J502" t="str">
            <v>ACTIVO</v>
          </cell>
          <cell r="K502" t="str">
            <v xml:space="preserve">CRÉDITOS VIGENTES POR INTERMEDIACIÓN FINANCIERA SECTOR NO FINANCIERO </v>
          </cell>
          <cell r="L502" t="str">
            <v>Préstamos</v>
          </cell>
        </row>
        <row r="503">
          <cell r="D503" t="str">
            <v>147102090451299</v>
          </cell>
          <cell r="E503" t="str">
            <v>Sector Construccion-Hasta 3 Anos</v>
          </cell>
          <cell r="F503">
            <v>837306295</v>
          </cell>
          <cell r="G503">
            <v>0</v>
          </cell>
          <cell r="H503">
            <v>0</v>
          </cell>
          <cell r="I503">
            <v>837306295</v>
          </cell>
          <cell r="J503" t="str">
            <v>ACTIVO</v>
          </cell>
          <cell r="K503" t="str">
            <v xml:space="preserve">CRÉDITOS VIGENTES POR INTERMEDIACIÓN FINANCIERA SECTOR NO FINANCIERO </v>
          </cell>
          <cell r="L503" t="str">
            <v>Préstamos</v>
          </cell>
        </row>
        <row r="504">
          <cell r="D504" t="str">
            <v>148102090451299</v>
          </cell>
          <cell r="E504" t="str">
            <v>Sector Construccion-Mas de 3 Anos</v>
          </cell>
          <cell r="F504">
            <v>331975866</v>
          </cell>
          <cell r="G504">
            <v>0</v>
          </cell>
          <cell r="H504">
            <v>0</v>
          </cell>
          <cell r="I504">
            <v>331975866</v>
          </cell>
          <cell r="J504" t="str">
            <v>ACTIVO</v>
          </cell>
          <cell r="K504" t="str">
            <v xml:space="preserve">CRÉDITOS VIGENTES POR INTERMEDIACIÓN FINANCIERA SECTOR NO FINANCIERO </v>
          </cell>
          <cell r="L504" t="str">
            <v>Préstamos</v>
          </cell>
        </row>
        <row r="505">
          <cell r="D505" t="str">
            <v>147102090461201</v>
          </cell>
          <cell r="E505" t="str">
            <v>Comercial - M/E - Hasta 3 Anos</v>
          </cell>
          <cell r="F505">
            <v>0</v>
          </cell>
          <cell r="G505">
            <v>19951.27</v>
          </cell>
          <cell r="H505">
            <v>155604743</v>
          </cell>
          <cell r="I505">
            <v>155604743</v>
          </cell>
          <cell r="J505" t="str">
            <v>ACTIVO</v>
          </cell>
          <cell r="K505" t="str">
            <v xml:space="preserve">CRÉDITOS VIGENTES POR INTERMEDIACIÓN FINANCIERA SECTOR NO FINANCIERO </v>
          </cell>
          <cell r="L505" t="str">
            <v>Préstamos</v>
          </cell>
        </row>
        <row r="506">
          <cell r="D506" t="str">
            <v>148102090461201</v>
          </cell>
          <cell r="E506" t="str">
            <v>Comercial - M/E - Mayor a 3 Anos</v>
          </cell>
          <cell r="F506">
            <v>0</v>
          </cell>
          <cell r="G506">
            <v>32171.88</v>
          </cell>
          <cell r="H506">
            <v>250916213</v>
          </cell>
          <cell r="I506">
            <v>250916213</v>
          </cell>
          <cell r="J506" t="str">
            <v>ACTIVO</v>
          </cell>
          <cell r="K506" t="str">
            <v xml:space="preserve">CRÉDITOS VIGENTES POR INTERMEDIACIÓN FINANCIERA SECTOR NO FINANCIERO </v>
          </cell>
          <cell r="L506" t="str">
            <v>Préstamos</v>
          </cell>
        </row>
        <row r="507">
          <cell r="D507" t="str">
            <v>146102090461299</v>
          </cell>
          <cell r="E507" t="str">
            <v>Ptmos.Pnles. Comercial - H. 1 Ano</v>
          </cell>
          <cell r="F507">
            <v>61215341</v>
          </cell>
          <cell r="G507">
            <v>0</v>
          </cell>
          <cell r="H507">
            <v>0</v>
          </cell>
          <cell r="I507">
            <v>61215341</v>
          </cell>
          <cell r="J507" t="str">
            <v>ACTIVO</v>
          </cell>
          <cell r="K507" t="str">
            <v xml:space="preserve">CRÉDITOS VIGENTES POR INTERMEDIACIÓN FINANCIERA SECTOR NO FINANCIERO </v>
          </cell>
          <cell r="L507" t="str">
            <v>Préstamos</v>
          </cell>
        </row>
        <row r="508">
          <cell r="D508" t="str">
            <v>147102090461299</v>
          </cell>
          <cell r="E508" t="str">
            <v>Ptmos.Pnles. Comercial - Hasta 3 Anos</v>
          </cell>
          <cell r="F508">
            <v>6626723336</v>
          </cell>
          <cell r="G508">
            <v>0</v>
          </cell>
          <cell r="H508">
            <v>0</v>
          </cell>
          <cell r="I508">
            <v>6626723336</v>
          </cell>
          <cell r="J508" t="str">
            <v>ACTIVO</v>
          </cell>
          <cell r="K508" t="str">
            <v xml:space="preserve">CRÉDITOS VIGENTES POR INTERMEDIACIÓN FINANCIERA SECTOR NO FINANCIERO </v>
          </cell>
          <cell r="L508" t="str">
            <v>Préstamos</v>
          </cell>
        </row>
        <row r="509">
          <cell r="D509" t="str">
            <v>148102090461299</v>
          </cell>
          <cell r="E509" t="str">
            <v>Ptmos.Pnles. Comercial - Mayor a 3 Anos</v>
          </cell>
          <cell r="F509">
            <v>7217822556</v>
          </cell>
          <cell r="G509">
            <v>0</v>
          </cell>
          <cell r="H509">
            <v>0</v>
          </cell>
          <cell r="I509">
            <v>7217822556</v>
          </cell>
          <cell r="J509" t="str">
            <v>ACTIVO</v>
          </cell>
          <cell r="K509" t="str">
            <v xml:space="preserve">CRÉDITOS VIGENTES POR INTERMEDIACIÓN FINANCIERA SECTOR NO FINANCIERO </v>
          </cell>
          <cell r="L509" t="str">
            <v>Préstamos</v>
          </cell>
        </row>
        <row r="510">
          <cell r="D510" t="str">
            <v>148102090471299</v>
          </cell>
          <cell r="E510" t="str">
            <v>Sector Consumo-Mas de 3 Anos</v>
          </cell>
          <cell r="F510">
            <v>2996165007</v>
          </cell>
          <cell r="G510">
            <v>0</v>
          </cell>
          <cell r="H510">
            <v>0</v>
          </cell>
          <cell r="I510">
            <v>2996165007</v>
          </cell>
          <cell r="J510" t="str">
            <v>ACTIVO</v>
          </cell>
          <cell r="K510" t="str">
            <v xml:space="preserve">CRÉDITOS VIGENTES POR INTERMEDIACIÓN FINANCIERA SECTOR NO FINANCIERO </v>
          </cell>
          <cell r="L510" t="str">
            <v>Préstamos</v>
          </cell>
        </row>
        <row r="511">
          <cell r="D511" t="str">
            <v>148102090473201</v>
          </cell>
          <cell r="E511" t="str">
            <v>Prestamos - Bex Vivienda - Me.-Mas de 3 Anos</v>
          </cell>
          <cell r="F511">
            <v>0</v>
          </cell>
          <cell r="G511">
            <v>7629024.5199999996</v>
          </cell>
          <cell r="H511">
            <v>59500593197</v>
          </cell>
          <cell r="I511">
            <v>59500593197</v>
          </cell>
          <cell r="J511" t="str">
            <v>ACTIVO</v>
          </cell>
          <cell r="K511" t="str">
            <v xml:space="preserve">CRÉDITOS VIGENTES POR INTERMEDIACIÓN FINANCIERA SECTOR NO FINANCIERO </v>
          </cell>
          <cell r="L511" t="str">
            <v>Préstamos</v>
          </cell>
        </row>
        <row r="512">
          <cell r="D512" t="str">
            <v>148102090473299</v>
          </cell>
          <cell r="E512" t="str">
            <v>Prestamos - Bex Vivienda - Gs.-Mas de 3 Anos</v>
          </cell>
          <cell r="F512">
            <v>27347439662</v>
          </cell>
          <cell r="G512">
            <v>0</v>
          </cell>
          <cell r="H512">
            <v>0</v>
          </cell>
          <cell r="I512">
            <v>27347439662</v>
          </cell>
          <cell r="J512" t="str">
            <v>ACTIVO</v>
          </cell>
          <cell r="K512" t="str">
            <v xml:space="preserve">CRÉDITOS VIGENTES POR INTERMEDIACIÓN FINANCIERA SECTOR NO FINANCIERO </v>
          </cell>
          <cell r="L512" t="str">
            <v>Préstamos</v>
          </cell>
        </row>
        <row r="513">
          <cell r="D513" t="str">
            <v>147102090481299</v>
          </cell>
          <cell r="E513" t="str">
            <v>Prestamos - Gs</v>
          </cell>
          <cell r="F513">
            <v>713455931</v>
          </cell>
          <cell r="G513">
            <v>0</v>
          </cell>
          <cell r="H513">
            <v>0</v>
          </cell>
          <cell r="I513">
            <v>713455931</v>
          </cell>
          <cell r="J513" t="str">
            <v>ACTIVO</v>
          </cell>
          <cell r="K513" t="str">
            <v xml:space="preserve">CRÉDITOS VIGENTES POR INTERMEDIACIÓN FINANCIERA SECTOR NO FINANCIERO </v>
          </cell>
          <cell r="L513" t="str">
            <v>Préstamos</v>
          </cell>
        </row>
        <row r="514">
          <cell r="D514" t="str">
            <v>148102090481299</v>
          </cell>
          <cell r="E514" t="str">
            <v>Prestamos - Gs</v>
          </cell>
          <cell r="F514">
            <v>63965119</v>
          </cell>
          <cell r="G514">
            <v>0</v>
          </cell>
          <cell r="H514">
            <v>0</v>
          </cell>
          <cell r="I514">
            <v>63965119</v>
          </cell>
          <cell r="J514" t="str">
            <v>ACTIVO</v>
          </cell>
          <cell r="K514" t="str">
            <v xml:space="preserve">CRÉDITOS VIGENTES POR INTERMEDIACIÓN FINANCIERA SECTOR NO FINANCIERO </v>
          </cell>
          <cell r="L514" t="str">
            <v>Préstamos</v>
          </cell>
        </row>
        <row r="515">
          <cell r="D515" t="str">
            <v>148102090873299</v>
          </cell>
          <cell r="E515" t="str">
            <v>Primera Vivienda Afd</v>
          </cell>
          <cell r="F515">
            <v>98621468408</v>
          </cell>
          <cell r="G515">
            <v>0</v>
          </cell>
          <cell r="H515">
            <v>0</v>
          </cell>
          <cell r="I515">
            <v>98621468408</v>
          </cell>
          <cell r="J515" t="str">
            <v>ACTIVO</v>
          </cell>
          <cell r="K515" t="str">
            <v xml:space="preserve">CRÉDITOS VIGENTES POR INTERMEDIACIÓN FINANCIERA SECTOR NO FINANCIERO </v>
          </cell>
          <cell r="L515" t="str">
            <v>Préstamos</v>
          </cell>
        </row>
        <row r="516">
          <cell r="D516" t="str">
            <v>145103510261201</v>
          </cell>
          <cell r="E516" t="str">
            <v>Documentos Descontados</v>
          </cell>
          <cell r="F516">
            <v>0</v>
          </cell>
          <cell r="G516">
            <v>124315.37</v>
          </cell>
          <cell r="H516">
            <v>969565406</v>
          </cell>
          <cell r="I516">
            <v>969565406</v>
          </cell>
          <cell r="J516" t="str">
            <v>ACTIVO</v>
          </cell>
          <cell r="K516" t="str">
            <v xml:space="preserve">CRÉDITOS VIGENTES POR INTERMEDIACIÓN FINANCIERA SECTOR NO FINANCIERO </v>
          </cell>
          <cell r="L516" t="str">
            <v>Préstamos</v>
          </cell>
        </row>
        <row r="517">
          <cell r="D517" t="str">
            <v>146103510261201</v>
          </cell>
          <cell r="E517" t="str">
            <v>Documentos Descontados</v>
          </cell>
          <cell r="F517">
            <v>0</v>
          </cell>
          <cell r="G517">
            <v>103872.53</v>
          </cell>
          <cell r="H517">
            <v>810126791</v>
          </cell>
          <cell r="I517">
            <v>810126791</v>
          </cell>
          <cell r="J517" t="str">
            <v>ACTIVO</v>
          </cell>
          <cell r="K517" t="str">
            <v xml:space="preserve">CRÉDITOS VIGENTES POR INTERMEDIACIÓN FINANCIERA SECTOR NO FINANCIERO </v>
          </cell>
          <cell r="L517" t="str">
            <v>Préstamos</v>
          </cell>
        </row>
        <row r="518">
          <cell r="D518" t="str">
            <v>147103510261201</v>
          </cell>
          <cell r="E518" t="str">
            <v>Documentos Descontados</v>
          </cell>
          <cell r="F518">
            <v>0</v>
          </cell>
          <cell r="G518">
            <v>120261.61</v>
          </cell>
          <cell r="H518">
            <v>937949159</v>
          </cell>
          <cell r="I518">
            <v>937949159</v>
          </cell>
          <cell r="J518" t="str">
            <v>ACTIVO</v>
          </cell>
          <cell r="K518" t="str">
            <v xml:space="preserve">CRÉDITOS VIGENTES POR INTERMEDIACIÓN FINANCIERA SECTOR NO FINANCIERO </v>
          </cell>
          <cell r="L518" t="str">
            <v>Préstamos</v>
          </cell>
        </row>
        <row r="519">
          <cell r="D519" t="str">
            <v>144103510261299</v>
          </cell>
          <cell r="E519" t="str">
            <v>Documentos Descontados</v>
          </cell>
          <cell r="F519">
            <v>144969863</v>
          </cell>
          <cell r="G519">
            <v>0</v>
          </cell>
          <cell r="H519">
            <v>0</v>
          </cell>
          <cell r="I519">
            <v>144969863</v>
          </cell>
          <cell r="J519" t="str">
            <v>ACTIVO</v>
          </cell>
          <cell r="K519" t="str">
            <v xml:space="preserve">CRÉDITOS VIGENTES POR INTERMEDIACIÓN FINANCIERA SECTOR NO FINANCIERO </v>
          </cell>
          <cell r="L519" t="str">
            <v>Préstamos</v>
          </cell>
        </row>
        <row r="520">
          <cell r="D520" t="str">
            <v>146103510261299</v>
          </cell>
          <cell r="E520" t="str">
            <v>Documentos Descontados</v>
          </cell>
          <cell r="F520">
            <v>141667945</v>
          </cell>
          <cell r="G520">
            <v>0</v>
          </cell>
          <cell r="H520">
            <v>0</v>
          </cell>
          <cell r="I520">
            <v>141667945</v>
          </cell>
          <cell r="J520" t="str">
            <v>ACTIVO</v>
          </cell>
          <cell r="K520" t="str">
            <v xml:space="preserve">CRÉDITOS VIGENTES POR INTERMEDIACIÓN FINANCIERA SECTOR NO FINANCIERO </v>
          </cell>
          <cell r="L520" t="str">
            <v>Préstamos</v>
          </cell>
        </row>
        <row r="521">
          <cell r="D521" t="str">
            <v>143104050111201</v>
          </cell>
          <cell r="E521" t="str">
            <v>Cheques Descontados - Agricola</v>
          </cell>
          <cell r="F521">
            <v>0</v>
          </cell>
          <cell r="G521">
            <v>7854.39</v>
          </cell>
          <cell r="H521">
            <v>61258273</v>
          </cell>
          <cell r="I521">
            <v>61258273</v>
          </cell>
          <cell r="J521" t="str">
            <v>ACTIVO</v>
          </cell>
          <cell r="K521" t="str">
            <v xml:space="preserve">CRÉDITOS VIGENTES POR INTERMEDIACIÓN FINANCIERA SECTOR NO FINANCIERO </v>
          </cell>
          <cell r="L521" t="str">
            <v>Préstamos</v>
          </cell>
        </row>
        <row r="522">
          <cell r="D522" t="str">
            <v>145104050111201</v>
          </cell>
          <cell r="E522" t="str">
            <v>Cheques Descontados - Agricola</v>
          </cell>
          <cell r="F522">
            <v>0</v>
          </cell>
          <cell r="G522">
            <v>595715.54</v>
          </cell>
          <cell r="H522">
            <v>4646128468</v>
          </cell>
          <cell r="I522">
            <v>4646128468</v>
          </cell>
          <cell r="J522" t="str">
            <v>ACTIVO</v>
          </cell>
          <cell r="K522" t="str">
            <v xml:space="preserve">CRÉDITOS VIGENTES POR INTERMEDIACIÓN FINANCIERA SECTOR NO FINANCIERO </v>
          </cell>
          <cell r="L522" t="str">
            <v>Préstamos</v>
          </cell>
        </row>
        <row r="523">
          <cell r="D523" t="str">
            <v>143104050111299</v>
          </cell>
          <cell r="E523" t="str">
            <v>Cheques Descontados - Agricolas</v>
          </cell>
          <cell r="F523">
            <v>35194192</v>
          </cell>
          <cell r="G523">
            <v>0</v>
          </cell>
          <cell r="H523">
            <v>0</v>
          </cell>
          <cell r="I523">
            <v>35194192</v>
          </cell>
          <cell r="J523" t="str">
            <v>ACTIVO</v>
          </cell>
          <cell r="K523" t="str">
            <v xml:space="preserve">CRÉDITOS VIGENTES POR INTERMEDIACIÓN FINANCIERA SECTOR NO FINANCIERO </v>
          </cell>
          <cell r="L523" t="str">
            <v>Préstamos</v>
          </cell>
        </row>
        <row r="524">
          <cell r="D524" t="str">
            <v>145104050111299</v>
          </cell>
          <cell r="E524" t="str">
            <v>Cheques Descontados - Agricolas</v>
          </cell>
          <cell r="F524">
            <v>1332762267</v>
          </cell>
          <cell r="G524">
            <v>0</v>
          </cell>
          <cell r="H524">
            <v>0</v>
          </cell>
          <cell r="I524">
            <v>1332762267</v>
          </cell>
          <cell r="J524" t="str">
            <v>ACTIVO</v>
          </cell>
          <cell r="K524" t="str">
            <v xml:space="preserve">CRÉDITOS VIGENTES POR INTERMEDIACIÓN FINANCIERA SECTOR NO FINANCIERO </v>
          </cell>
          <cell r="L524" t="str">
            <v>Préstamos</v>
          </cell>
        </row>
        <row r="525">
          <cell r="D525" t="str">
            <v>144104050121201</v>
          </cell>
          <cell r="E525" t="str">
            <v>Cheques Descontados - Ganaderia</v>
          </cell>
          <cell r="F525">
            <v>0</v>
          </cell>
          <cell r="G525">
            <v>339453.23</v>
          </cell>
          <cell r="H525">
            <v>2647477210</v>
          </cell>
          <cell r="I525">
            <v>2647477210</v>
          </cell>
          <cell r="J525" t="str">
            <v>ACTIVO</v>
          </cell>
          <cell r="K525" t="str">
            <v xml:space="preserve">CRÉDITOS VIGENTES POR INTERMEDIACIÓN FINANCIERA SECTOR NO FINANCIERO </v>
          </cell>
          <cell r="L525" t="str">
            <v>Préstamos</v>
          </cell>
        </row>
        <row r="526">
          <cell r="D526" t="str">
            <v>145104050121201</v>
          </cell>
          <cell r="E526" t="str">
            <v>Cheques Descontados - Ganaderia</v>
          </cell>
          <cell r="F526">
            <v>0</v>
          </cell>
          <cell r="G526">
            <v>268439.3</v>
          </cell>
          <cell r="H526">
            <v>2093622526</v>
          </cell>
          <cell r="I526">
            <v>2093622526</v>
          </cell>
          <cell r="J526" t="str">
            <v>ACTIVO</v>
          </cell>
          <cell r="K526" t="str">
            <v xml:space="preserve">CRÉDITOS VIGENTES POR INTERMEDIACIÓN FINANCIERA SECTOR NO FINANCIERO </v>
          </cell>
          <cell r="L526" t="str">
            <v>Préstamos</v>
          </cell>
        </row>
        <row r="527">
          <cell r="D527" t="str">
            <v>142104050121299</v>
          </cell>
          <cell r="E527" t="str">
            <v>Cheques Descontados - Ganaderia</v>
          </cell>
          <cell r="F527">
            <v>148290411</v>
          </cell>
          <cell r="G527">
            <v>0</v>
          </cell>
          <cell r="H527">
            <v>0</v>
          </cell>
          <cell r="I527">
            <v>148290411</v>
          </cell>
          <cell r="J527" t="str">
            <v>ACTIVO</v>
          </cell>
          <cell r="K527" t="str">
            <v xml:space="preserve">CRÉDITOS VIGENTES POR INTERMEDIACIÓN FINANCIERA SECTOR NO FINANCIERO </v>
          </cell>
          <cell r="L527" t="str">
            <v>Préstamos</v>
          </cell>
        </row>
        <row r="528">
          <cell r="D528" t="str">
            <v>143104050121299</v>
          </cell>
          <cell r="E528" t="str">
            <v>Cheques Descontados - Ganaderia</v>
          </cell>
          <cell r="F528">
            <v>116697534</v>
          </cell>
          <cell r="G528">
            <v>0</v>
          </cell>
          <cell r="H528">
            <v>0</v>
          </cell>
          <cell r="I528">
            <v>116697534</v>
          </cell>
          <cell r="J528" t="str">
            <v>ACTIVO</v>
          </cell>
          <cell r="K528" t="str">
            <v xml:space="preserve">CRÉDITOS VIGENTES POR INTERMEDIACIÓN FINANCIERA SECTOR NO FINANCIERO </v>
          </cell>
          <cell r="L528" t="str">
            <v>Préstamos</v>
          </cell>
        </row>
        <row r="529">
          <cell r="D529" t="str">
            <v>144104050121299</v>
          </cell>
          <cell r="E529" t="str">
            <v>Cheques Descontados - Ganaderia</v>
          </cell>
          <cell r="F529">
            <v>2366805479</v>
          </cell>
          <cell r="G529">
            <v>0</v>
          </cell>
          <cell r="H529">
            <v>0</v>
          </cell>
          <cell r="I529">
            <v>2366805479</v>
          </cell>
          <cell r="J529" t="str">
            <v>ACTIVO</v>
          </cell>
          <cell r="K529" t="str">
            <v xml:space="preserve">CRÉDITOS VIGENTES POR INTERMEDIACIÓN FINANCIERA SECTOR NO FINANCIERO </v>
          </cell>
          <cell r="L529" t="str">
            <v>Préstamos</v>
          </cell>
        </row>
        <row r="530">
          <cell r="D530" t="str">
            <v>145104050121299</v>
          </cell>
          <cell r="E530" t="str">
            <v>Cheques Descontados - Ganaderia</v>
          </cell>
          <cell r="F530">
            <v>392621205</v>
          </cell>
          <cell r="G530">
            <v>0</v>
          </cell>
          <cell r="H530">
            <v>0</v>
          </cell>
          <cell r="I530">
            <v>392621205</v>
          </cell>
          <cell r="J530" t="str">
            <v>ACTIVO</v>
          </cell>
          <cell r="K530" t="str">
            <v xml:space="preserve">CRÉDITOS VIGENTES POR INTERMEDIACIÓN FINANCIERA SECTOR NO FINANCIERO </v>
          </cell>
          <cell r="L530" t="str">
            <v>Préstamos</v>
          </cell>
        </row>
        <row r="531">
          <cell r="D531" t="str">
            <v>147104050121299</v>
          </cell>
          <cell r="E531" t="str">
            <v>Cheques Descontados - Ganaderia</v>
          </cell>
          <cell r="F531">
            <v>542576653</v>
          </cell>
          <cell r="G531">
            <v>0</v>
          </cell>
          <cell r="H531">
            <v>0</v>
          </cell>
          <cell r="I531">
            <v>542576653</v>
          </cell>
          <cell r="J531" t="str">
            <v>ACTIVO</v>
          </cell>
          <cell r="K531" t="str">
            <v xml:space="preserve">CRÉDITOS VIGENTES POR INTERMEDIACIÓN FINANCIERA SECTOR NO FINANCIERO </v>
          </cell>
          <cell r="L531" t="str">
            <v>Préstamos</v>
          </cell>
        </row>
        <row r="532">
          <cell r="D532" t="str">
            <v>143104050131299</v>
          </cell>
          <cell r="E532" t="str">
            <v>Cheques Diferidos Descontados</v>
          </cell>
          <cell r="F532">
            <v>51620041</v>
          </cell>
          <cell r="G532">
            <v>0</v>
          </cell>
          <cell r="H532">
            <v>0</v>
          </cell>
          <cell r="I532">
            <v>51620041</v>
          </cell>
          <cell r="J532" t="str">
            <v>ACTIVO</v>
          </cell>
          <cell r="K532" t="str">
            <v xml:space="preserve">CRÉDITOS VIGENTES POR INTERMEDIACIÓN FINANCIERA SECTOR NO FINANCIERO </v>
          </cell>
          <cell r="L532" t="str">
            <v>Préstamos</v>
          </cell>
        </row>
        <row r="533">
          <cell r="D533" t="str">
            <v>144104050131299</v>
          </cell>
          <cell r="E533" t="str">
            <v>Cheques Diferidos Descontados</v>
          </cell>
          <cell r="F533">
            <v>160492682</v>
          </cell>
          <cell r="G533">
            <v>0</v>
          </cell>
          <cell r="H533">
            <v>0</v>
          </cell>
          <cell r="I533">
            <v>160492682</v>
          </cell>
          <cell r="J533" t="str">
            <v>ACTIVO</v>
          </cell>
          <cell r="K533" t="str">
            <v xml:space="preserve">CRÉDITOS VIGENTES POR INTERMEDIACIÓN FINANCIERA SECTOR NO FINANCIERO </v>
          </cell>
          <cell r="L533" t="str">
            <v>Préstamos</v>
          </cell>
        </row>
        <row r="534">
          <cell r="D534" t="str">
            <v>145104050131299</v>
          </cell>
          <cell r="E534" t="str">
            <v>Cheques Diferidos Descontados</v>
          </cell>
          <cell r="F534">
            <v>846133433</v>
          </cell>
          <cell r="G534">
            <v>0</v>
          </cell>
          <cell r="H534">
            <v>0</v>
          </cell>
          <cell r="I534">
            <v>846133433</v>
          </cell>
          <cell r="J534" t="str">
            <v>ACTIVO</v>
          </cell>
          <cell r="K534" t="str">
            <v xml:space="preserve">CRÉDITOS VIGENTES POR INTERMEDIACIÓN FINANCIERA SECTOR NO FINANCIERO </v>
          </cell>
          <cell r="L534" t="str">
            <v>Préstamos</v>
          </cell>
        </row>
        <row r="535">
          <cell r="D535" t="str">
            <v>144104050141201</v>
          </cell>
          <cell r="E535" t="str">
            <v>Cheques Diferidos Descontados</v>
          </cell>
          <cell r="F535">
            <v>0</v>
          </cell>
          <cell r="G535">
            <v>4105.66</v>
          </cell>
          <cell r="H535">
            <v>32021028</v>
          </cell>
          <cell r="I535">
            <v>32021028</v>
          </cell>
          <cell r="J535" t="str">
            <v>ACTIVO</v>
          </cell>
          <cell r="K535" t="str">
            <v xml:space="preserve">CRÉDITOS VIGENTES POR INTERMEDIACIÓN FINANCIERA SECTOR NO FINANCIERO </v>
          </cell>
          <cell r="L535" t="str">
            <v>Préstamos</v>
          </cell>
        </row>
        <row r="536">
          <cell r="D536" t="str">
            <v>145104050141201</v>
          </cell>
          <cell r="E536" t="str">
            <v>Cheques Diferidos Descontados</v>
          </cell>
          <cell r="F536">
            <v>0</v>
          </cell>
          <cell r="G536">
            <v>332294.45</v>
          </cell>
          <cell r="H536">
            <v>2591644166</v>
          </cell>
          <cell r="I536">
            <v>2591644166</v>
          </cell>
          <cell r="J536" t="str">
            <v>ACTIVO</v>
          </cell>
          <cell r="K536" t="str">
            <v xml:space="preserve">CRÉDITOS VIGENTES POR INTERMEDIACIÓN FINANCIERA SECTOR NO FINANCIERO </v>
          </cell>
          <cell r="L536" t="str">
            <v>Préstamos</v>
          </cell>
        </row>
        <row r="537">
          <cell r="D537" t="str">
            <v>143104050141299</v>
          </cell>
          <cell r="E537" t="str">
            <v>Cheques Diferidos Descontados</v>
          </cell>
          <cell r="F537">
            <v>102051680</v>
          </cell>
          <cell r="G537">
            <v>0</v>
          </cell>
          <cell r="H537">
            <v>0</v>
          </cell>
          <cell r="I537">
            <v>102051680</v>
          </cell>
          <cell r="J537" t="str">
            <v>ACTIVO</v>
          </cell>
          <cell r="K537" t="str">
            <v xml:space="preserve">CRÉDITOS VIGENTES POR INTERMEDIACIÓN FINANCIERA SECTOR NO FINANCIERO </v>
          </cell>
          <cell r="L537" t="str">
            <v>Préstamos</v>
          </cell>
        </row>
        <row r="538">
          <cell r="D538" t="str">
            <v>144104050141299</v>
          </cell>
          <cell r="E538" t="str">
            <v>Cheques Diferidos Descontados</v>
          </cell>
          <cell r="F538">
            <v>311420867</v>
          </cell>
          <cell r="G538">
            <v>0</v>
          </cell>
          <cell r="H538">
            <v>0</v>
          </cell>
          <cell r="I538">
            <v>311420867</v>
          </cell>
          <cell r="J538" t="str">
            <v>ACTIVO</v>
          </cell>
          <cell r="K538" t="str">
            <v xml:space="preserve">CRÉDITOS VIGENTES POR INTERMEDIACIÓN FINANCIERA SECTOR NO FINANCIERO </v>
          </cell>
          <cell r="L538" t="str">
            <v>Préstamos</v>
          </cell>
        </row>
        <row r="539">
          <cell r="D539" t="str">
            <v>145104050141299</v>
          </cell>
          <cell r="E539" t="str">
            <v>Cheques Diferidos Descontados</v>
          </cell>
          <cell r="F539">
            <v>1147953206</v>
          </cell>
          <cell r="G539">
            <v>0</v>
          </cell>
          <cell r="H539">
            <v>0</v>
          </cell>
          <cell r="I539">
            <v>1147953206</v>
          </cell>
          <cell r="J539" t="str">
            <v>ACTIVO</v>
          </cell>
          <cell r="K539" t="str">
            <v xml:space="preserve">CRÉDITOS VIGENTES POR INTERMEDIACIÓN FINANCIERA SECTOR NO FINANCIERO </v>
          </cell>
          <cell r="L539" t="str">
            <v>Préstamos</v>
          </cell>
        </row>
        <row r="540">
          <cell r="D540" t="str">
            <v>145104050151201</v>
          </cell>
          <cell r="E540" t="str">
            <v>Cheques Diferidos Descontados</v>
          </cell>
          <cell r="F540">
            <v>0</v>
          </cell>
          <cell r="G540">
            <v>11116.33</v>
          </cell>
          <cell r="H540">
            <v>86698926</v>
          </cell>
          <cell r="I540">
            <v>86698926</v>
          </cell>
          <cell r="J540" t="str">
            <v>ACTIVO</v>
          </cell>
          <cell r="K540" t="str">
            <v xml:space="preserve">CRÉDITOS VIGENTES POR INTERMEDIACIÓN FINANCIERA SECTOR NO FINANCIERO </v>
          </cell>
          <cell r="L540" t="str">
            <v>Préstamos</v>
          </cell>
        </row>
        <row r="541">
          <cell r="D541" t="str">
            <v>143104050151299</v>
          </cell>
          <cell r="E541" t="str">
            <v>Doc. Descontado - Construccion</v>
          </cell>
          <cell r="F541">
            <v>8701767</v>
          </cell>
          <cell r="G541">
            <v>0</v>
          </cell>
          <cell r="H541">
            <v>0</v>
          </cell>
          <cell r="I541">
            <v>8701767</v>
          </cell>
          <cell r="J541" t="str">
            <v>ACTIVO</v>
          </cell>
          <cell r="K541" t="str">
            <v xml:space="preserve">CRÉDITOS VIGENTES POR INTERMEDIACIÓN FINANCIERA SECTOR NO FINANCIERO </v>
          </cell>
          <cell r="L541" t="str">
            <v>Préstamos</v>
          </cell>
        </row>
        <row r="542">
          <cell r="D542" t="str">
            <v>144104050151299</v>
          </cell>
          <cell r="E542" t="str">
            <v>Doc. Descontado - Construccion</v>
          </cell>
          <cell r="F542">
            <v>26712000</v>
          </cell>
          <cell r="G542">
            <v>0</v>
          </cell>
          <cell r="H542">
            <v>0</v>
          </cell>
          <cell r="I542">
            <v>26712000</v>
          </cell>
          <cell r="J542" t="str">
            <v>ACTIVO</v>
          </cell>
          <cell r="K542" t="str">
            <v xml:space="preserve">CRÉDITOS VIGENTES POR INTERMEDIACIÓN FINANCIERA SECTOR NO FINANCIERO </v>
          </cell>
          <cell r="L542" t="str">
            <v>Préstamos</v>
          </cell>
        </row>
        <row r="543">
          <cell r="D543" t="str">
            <v>145104050151299</v>
          </cell>
          <cell r="E543" t="str">
            <v>Doc. Descontado - Construccion</v>
          </cell>
          <cell r="F543">
            <v>27294919</v>
          </cell>
          <cell r="G543">
            <v>0</v>
          </cell>
          <cell r="H543">
            <v>0</v>
          </cell>
          <cell r="I543">
            <v>27294919</v>
          </cell>
          <cell r="J543" t="str">
            <v>ACTIVO</v>
          </cell>
          <cell r="K543" t="str">
            <v xml:space="preserve">CRÉDITOS VIGENTES POR INTERMEDIACIÓN FINANCIERA SECTOR NO FINANCIERO </v>
          </cell>
          <cell r="L543" t="str">
            <v>Préstamos</v>
          </cell>
        </row>
        <row r="544">
          <cell r="D544" t="str">
            <v>144104050161201</v>
          </cell>
          <cell r="E544" t="str">
            <v>Cheques Diferidos Descontados</v>
          </cell>
          <cell r="F544">
            <v>0</v>
          </cell>
          <cell r="G544">
            <v>448238.7</v>
          </cell>
          <cell r="H544">
            <v>3495921199</v>
          </cell>
          <cell r="I544">
            <v>3495921199</v>
          </cell>
          <cell r="J544" t="str">
            <v>ACTIVO</v>
          </cell>
          <cell r="K544" t="str">
            <v xml:space="preserve">CRÉDITOS VIGENTES POR INTERMEDIACIÓN FINANCIERA SECTOR NO FINANCIERO </v>
          </cell>
          <cell r="L544" t="str">
            <v>Préstamos</v>
          </cell>
        </row>
        <row r="545">
          <cell r="D545" t="str">
            <v>145104050161201</v>
          </cell>
          <cell r="E545" t="str">
            <v>Cheques Diferidos Descontados</v>
          </cell>
          <cell r="F545">
            <v>0</v>
          </cell>
          <cell r="G545">
            <v>914942.02</v>
          </cell>
          <cell r="H545">
            <v>7135852400</v>
          </cell>
          <cell r="I545">
            <v>7135852400</v>
          </cell>
          <cell r="J545" t="str">
            <v>ACTIVO</v>
          </cell>
          <cell r="K545" t="str">
            <v xml:space="preserve">CRÉDITOS VIGENTES POR INTERMEDIACIÓN FINANCIERA SECTOR NO FINANCIERO </v>
          </cell>
          <cell r="L545" t="str">
            <v>Préstamos</v>
          </cell>
        </row>
        <row r="546">
          <cell r="D546" t="str">
            <v>147104050161201</v>
          </cell>
          <cell r="E546" t="str">
            <v>Cheques Descontados - Agricola</v>
          </cell>
          <cell r="F546">
            <v>0</v>
          </cell>
          <cell r="G546">
            <v>15817.99</v>
          </cell>
          <cell r="H546">
            <v>123368300</v>
          </cell>
          <cell r="I546">
            <v>123368300</v>
          </cell>
          <cell r="J546" t="str">
            <v>ACTIVO</v>
          </cell>
          <cell r="K546" t="str">
            <v xml:space="preserve">CRÉDITOS VIGENTES POR INTERMEDIACIÓN FINANCIERA SECTOR NO FINANCIERO </v>
          </cell>
          <cell r="L546" t="str">
            <v>Préstamos</v>
          </cell>
        </row>
        <row r="547">
          <cell r="D547" t="str">
            <v>148104050161201</v>
          </cell>
          <cell r="E547" t="str">
            <v>Cheques Descontados - Agricola</v>
          </cell>
          <cell r="F547">
            <v>0</v>
          </cell>
          <cell r="G547">
            <v>16454.11</v>
          </cell>
          <cell r="H547">
            <v>128329553</v>
          </cell>
          <cell r="I547">
            <v>128329553</v>
          </cell>
          <cell r="J547" t="str">
            <v>ACTIVO</v>
          </cell>
          <cell r="K547" t="str">
            <v xml:space="preserve">CRÉDITOS VIGENTES POR INTERMEDIACIÓN FINANCIERA SECTOR NO FINANCIERO </v>
          </cell>
          <cell r="L547" t="str">
            <v>Préstamos</v>
          </cell>
        </row>
        <row r="548">
          <cell r="D548" t="str">
            <v>142104050161299</v>
          </cell>
          <cell r="E548" t="str">
            <v>Cheques Diferidos Descontados</v>
          </cell>
          <cell r="F548">
            <v>290198902</v>
          </cell>
          <cell r="G548">
            <v>0</v>
          </cell>
          <cell r="H548">
            <v>0</v>
          </cell>
          <cell r="I548">
            <v>290198902</v>
          </cell>
          <cell r="J548" t="str">
            <v>ACTIVO</v>
          </cell>
          <cell r="K548" t="str">
            <v xml:space="preserve">CRÉDITOS VIGENTES POR INTERMEDIACIÓN FINANCIERA SECTOR NO FINANCIERO </v>
          </cell>
          <cell r="L548" t="str">
            <v>Préstamos</v>
          </cell>
        </row>
        <row r="549">
          <cell r="D549" t="str">
            <v>143104050161299</v>
          </cell>
          <cell r="E549" t="str">
            <v>Cheques Diferidos Descontados</v>
          </cell>
          <cell r="F549">
            <v>1530132886</v>
          </cell>
          <cell r="G549">
            <v>0</v>
          </cell>
          <cell r="H549">
            <v>0</v>
          </cell>
          <cell r="I549">
            <v>1530132886</v>
          </cell>
          <cell r="J549" t="str">
            <v>ACTIVO</v>
          </cell>
          <cell r="K549" t="str">
            <v xml:space="preserve">CRÉDITOS VIGENTES POR INTERMEDIACIÓN FINANCIERA SECTOR NO FINANCIERO </v>
          </cell>
          <cell r="L549" t="str">
            <v>Préstamos</v>
          </cell>
        </row>
        <row r="550">
          <cell r="D550" t="str">
            <v>144104050161299</v>
          </cell>
          <cell r="E550" t="str">
            <v>Cheques Diferidos Descontados</v>
          </cell>
          <cell r="F550">
            <v>4460839515</v>
          </cell>
          <cell r="G550">
            <v>0</v>
          </cell>
          <cell r="H550">
            <v>0</v>
          </cell>
          <cell r="I550">
            <v>4460839515</v>
          </cell>
          <cell r="J550" t="str">
            <v>ACTIVO</v>
          </cell>
          <cell r="K550" t="str">
            <v xml:space="preserve">CRÉDITOS VIGENTES POR INTERMEDIACIÓN FINANCIERA SECTOR NO FINANCIERO </v>
          </cell>
          <cell r="L550" t="str">
            <v>Préstamos</v>
          </cell>
        </row>
        <row r="551">
          <cell r="D551" t="str">
            <v>145104050161299</v>
          </cell>
          <cell r="E551" t="str">
            <v>Cheques Diferidos Descontados</v>
          </cell>
          <cell r="F551">
            <v>10943226822</v>
          </cell>
          <cell r="G551">
            <v>0</v>
          </cell>
          <cell r="H551">
            <v>0</v>
          </cell>
          <cell r="I551">
            <v>10943226822</v>
          </cell>
          <cell r="J551" t="str">
            <v>ACTIVO</v>
          </cell>
          <cell r="K551" t="str">
            <v xml:space="preserve">CRÉDITOS VIGENTES POR INTERMEDIACIÓN FINANCIERA SECTOR NO FINANCIERO </v>
          </cell>
          <cell r="L551" t="str">
            <v>Préstamos</v>
          </cell>
        </row>
        <row r="552">
          <cell r="D552" t="str">
            <v>144104050171299</v>
          </cell>
          <cell r="E552" t="str">
            <v>Cheques Diferidos Descontados</v>
          </cell>
          <cell r="F552">
            <v>25693576</v>
          </cell>
          <cell r="G552">
            <v>0</v>
          </cell>
          <cell r="H552">
            <v>0</v>
          </cell>
          <cell r="I552">
            <v>25693576</v>
          </cell>
          <cell r="J552" t="str">
            <v>ACTIVO</v>
          </cell>
          <cell r="K552" t="str">
            <v xml:space="preserve">CRÉDITOS VIGENTES POR INTERMEDIACIÓN FINANCIERA SECTOR NO FINANCIERO </v>
          </cell>
          <cell r="L552" t="str">
            <v>Préstamos</v>
          </cell>
        </row>
        <row r="553">
          <cell r="D553" t="str">
            <v>148104050171601</v>
          </cell>
          <cell r="E553" t="str">
            <v>Cheques Descontados - Agricola</v>
          </cell>
          <cell r="F553">
            <v>0</v>
          </cell>
          <cell r="G553">
            <v>61435.54</v>
          </cell>
          <cell r="H553">
            <v>479150521</v>
          </cell>
          <cell r="I553">
            <v>479150521</v>
          </cell>
          <cell r="J553" t="str">
            <v>ACTIVO</v>
          </cell>
          <cell r="K553" t="str">
            <v xml:space="preserve">CRÉDITOS VIGENTES POR INTERMEDIACIÓN FINANCIERA SECTOR NO FINANCIERO </v>
          </cell>
          <cell r="L553" t="str">
            <v>Préstamos</v>
          </cell>
        </row>
        <row r="554">
          <cell r="D554" t="str">
            <v>148104050171699</v>
          </cell>
          <cell r="E554" t="str">
            <v>Cheques Descontados</v>
          </cell>
          <cell r="F554">
            <v>120487314</v>
          </cell>
          <cell r="G554">
            <v>0</v>
          </cell>
          <cell r="H554">
            <v>0</v>
          </cell>
          <cell r="I554">
            <v>120487314</v>
          </cell>
          <cell r="J554" t="str">
            <v>ACTIVO</v>
          </cell>
          <cell r="K554" t="str">
            <v xml:space="preserve">CRÉDITOS VIGENTES POR INTERMEDIACIÓN FINANCIERA SECTOR NO FINANCIERO </v>
          </cell>
          <cell r="L554" t="str">
            <v>Préstamos</v>
          </cell>
        </row>
        <row r="555">
          <cell r="D555" t="str">
            <v>144104050181299</v>
          </cell>
          <cell r="E555" t="str">
            <v>Cheques Diferidos Descontados</v>
          </cell>
          <cell r="F555">
            <v>98580954</v>
          </cell>
          <cell r="G555">
            <v>0</v>
          </cell>
          <cell r="H555">
            <v>0</v>
          </cell>
          <cell r="I555">
            <v>98580954</v>
          </cell>
          <cell r="J555" t="str">
            <v>ACTIVO</v>
          </cell>
          <cell r="K555" t="str">
            <v xml:space="preserve">CRÉDITOS VIGENTES POR INTERMEDIACIÓN FINANCIERA SECTOR NO FINANCIERO </v>
          </cell>
          <cell r="L555" t="str">
            <v>Préstamos</v>
          </cell>
        </row>
        <row r="556">
          <cell r="D556" t="str">
            <v>146104330211201</v>
          </cell>
          <cell r="E556" t="str">
            <v>Compra de Cartera - Residentes</v>
          </cell>
          <cell r="F556">
            <v>0</v>
          </cell>
          <cell r="G556">
            <v>248335</v>
          </cell>
          <cell r="H556">
            <v>1936824265</v>
          </cell>
          <cell r="I556">
            <v>1936824265</v>
          </cell>
          <cell r="J556" t="str">
            <v>ACTIVO</v>
          </cell>
          <cell r="K556" t="str">
            <v xml:space="preserve">CRÉDITOS VIGENTES POR INTERMEDIACIÓN FINANCIERA SECTOR NO FINANCIERO </v>
          </cell>
          <cell r="L556" t="str">
            <v>Préstamos</v>
          </cell>
        </row>
        <row r="557">
          <cell r="D557" t="str">
            <v>147104330211201</v>
          </cell>
          <cell r="E557" t="str">
            <v>Compra de Cartera - Residentes</v>
          </cell>
          <cell r="F557">
            <v>0</v>
          </cell>
          <cell r="G557">
            <v>917500.1</v>
          </cell>
          <cell r="H557">
            <v>7155803480</v>
          </cell>
          <cell r="I557">
            <v>7155803480</v>
          </cell>
          <cell r="J557" t="str">
            <v>ACTIVO</v>
          </cell>
          <cell r="K557" t="str">
            <v xml:space="preserve">CRÉDITOS VIGENTES POR INTERMEDIACIÓN FINANCIERA SECTOR NO FINANCIERO </v>
          </cell>
          <cell r="L557" t="str">
            <v>Préstamos</v>
          </cell>
        </row>
        <row r="558">
          <cell r="D558" t="str">
            <v>148104330211201</v>
          </cell>
          <cell r="E558" t="str">
            <v>Compra de Cartera - Residentes</v>
          </cell>
          <cell r="F558">
            <v>0</v>
          </cell>
          <cell r="G558">
            <v>828461.4</v>
          </cell>
          <cell r="H558">
            <v>6461369289</v>
          </cell>
          <cell r="I558">
            <v>6461369289</v>
          </cell>
          <cell r="J558" t="str">
            <v>ACTIVO</v>
          </cell>
          <cell r="K558" t="str">
            <v xml:space="preserve">CRÉDITOS VIGENTES POR INTERMEDIACIÓN FINANCIERA SECTOR NO FINANCIERO </v>
          </cell>
          <cell r="L558" t="str">
            <v>Préstamos</v>
          </cell>
        </row>
        <row r="559">
          <cell r="D559" t="str">
            <v>145104330211299</v>
          </cell>
          <cell r="E559" t="str">
            <v>Compra de Cartera - Residentes</v>
          </cell>
          <cell r="F559">
            <v>5318887710</v>
          </cell>
          <cell r="G559">
            <v>0</v>
          </cell>
          <cell r="H559">
            <v>0</v>
          </cell>
          <cell r="I559">
            <v>5318887710</v>
          </cell>
          <cell r="J559" t="str">
            <v>ACTIVO</v>
          </cell>
          <cell r="K559" t="str">
            <v xml:space="preserve">CRÉDITOS VIGENTES POR INTERMEDIACIÓN FINANCIERA SECTOR NO FINANCIERO </v>
          </cell>
          <cell r="L559" t="str">
            <v>Préstamos</v>
          </cell>
        </row>
        <row r="560">
          <cell r="D560" t="str">
            <v>146104330211299</v>
          </cell>
          <cell r="E560" t="str">
            <v>Compra de Cartera - Residentes</v>
          </cell>
          <cell r="F560">
            <v>74319275</v>
          </cell>
          <cell r="G560">
            <v>0</v>
          </cell>
          <cell r="H560">
            <v>0</v>
          </cell>
          <cell r="I560">
            <v>74319275</v>
          </cell>
          <cell r="J560" t="str">
            <v>ACTIVO</v>
          </cell>
          <cell r="K560" t="str">
            <v xml:space="preserve">CRÉDITOS VIGENTES POR INTERMEDIACIÓN FINANCIERA SECTOR NO FINANCIERO </v>
          </cell>
          <cell r="L560" t="str">
            <v>Préstamos</v>
          </cell>
        </row>
        <row r="561">
          <cell r="D561" t="str">
            <v>147104330211299</v>
          </cell>
          <cell r="E561" t="str">
            <v>Compra de Cartera - Residentes</v>
          </cell>
          <cell r="F561">
            <v>813144474</v>
          </cell>
          <cell r="G561">
            <v>0</v>
          </cell>
          <cell r="H561">
            <v>0</v>
          </cell>
          <cell r="I561">
            <v>813144474</v>
          </cell>
          <cell r="J561" t="str">
            <v>ACTIVO</v>
          </cell>
          <cell r="K561" t="str">
            <v xml:space="preserve">CRÉDITOS VIGENTES POR INTERMEDIACIÓN FINANCIERA SECTOR NO FINANCIERO </v>
          </cell>
          <cell r="L561" t="str">
            <v>Préstamos</v>
          </cell>
        </row>
        <row r="562">
          <cell r="D562" t="str">
            <v>148104330211299</v>
          </cell>
          <cell r="E562" t="str">
            <v>Compra de Cartera - Residentes</v>
          </cell>
          <cell r="F562">
            <v>350025988</v>
          </cell>
          <cell r="G562">
            <v>0</v>
          </cell>
          <cell r="H562">
            <v>0</v>
          </cell>
          <cell r="I562">
            <v>350025988</v>
          </cell>
          <cell r="J562" t="str">
            <v>ACTIVO</v>
          </cell>
          <cell r="K562" t="str">
            <v xml:space="preserve">CRÉDITOS VIGENTES POR INTERMEDIACIÓN FINANCIERA SECTOR NO FINANCIERO </v>
          </cell>
          <cell r="L562" t="str">
            <v>Préstamos</v>
          </cell>
        </row>
        <row r="563">
          <cell r="D563" t="str">
            <v>147104330221201</v>
          </cell>
          <cell r="E563" t="str">
            <v>Compra de Cartera - Residentes</v>
          </cell>
          <cell r="F563">
            <v>0</v>
          </cell>
          <cell r="G563">
            <v>1198.5899999999999</v>
          </cell>
          <cell r="H563">
            <v>9348091</v>
          </cell>
          <cell r="I563">
            <v>9348091</v>
          </cell>
          <cell r="J563" t="str">
            <v>ACTIVO</v>
          </cell>
          <cell r="K563" t="str">
            <v xml:space="preserve">CRÉDITOS VIGENTES POR INTERMEDIACIÓN FINANCIERA SECTOR NO FINANCIERO </v>
          </cell>
          <cell r="L563" t="str">
            <v>Préstamos</v>
          </cell>
        </row>
        <row r="564">
          <cell r="D564" t="str">
            <v>146104330221299</v>
          </cell>
          <cell r="E564" t="str">
            <v>Compra de Cartera - Residentes</v>
          </cell>
          <cell r="F564">
            <v>726284107</v>
          </cell>
          <cell r="G564">
            <v>0</v>
          </cell>
          <cell r="H564">
            <v>0</v>
          </cell>
          <cell r="I564">
            <v>726284107</v>
          </cell>
          <cell r="J564" t="str">
            <v>ACTIVO</v>
          </cell>
          <cell r="K564" t="str">
            <v xml:space="preserve">CRÉDITOS VIGENTES POR INTERMEDIACIÓN FINANCIERA SECTOR NO FINANCIERO </v>
          </cell>
          <cell r="L564" t="str">
            <v>Préstamos</v>
          </cell>
        </row>
        <row r="565">
          <cell r="D565" t="str">
            <v>147104330221299</v>
          </cell>
          <cell r="E565" t="str">
            <v>Compra de Cartera - Residentes</v>
          </cell>
          <cell r="F565">
            <v>3010821557</v>
          </cell>
          <cell r="G565">
            <v>0</v>
          </cell>
          <cell r="H565">
            <v>0</v>
          </cell>
          <cell r="I565">
            <v>3010821557</v>
          </cell>
          <cell r="J565" t="str">
            <v>ACTIVO</v>
          </cell>
          <cell r="K565" t="str">
            <v xml:space="preserve">CRÉDITOS VIGENTES POR INTERMEDIACIÓN FINANCIERA SECTOR NO FINANCIERO </v>
          </cell>
          <cell r="L565" t="str">
            <v>Préstamos</v>
          </cell>
        </row>
        <row r="566">
          <cell r="D566" t="str">
            <v>148104330221299</v>
          </cell>
          <cell r="E566" t="str">
            <v>Compra de Cartera - Residentes</v>
          </cell>
          <cell r="F566">
            <v>690016722</v>
          </cell>
          <cell r="G566">
            <v>0</v>
          </cell>
          <cell r="H566">
            <v>0</v>
          </cell>
          <cell r="I566">
            <v>690016722</v>
          </cell>
          <cell r="J566" t="str">
            <v>ACTIVO</v>
          </cell>
          <cell r="K566" t="str">
            <v xml:space="preserve">CRÉDITOS VIGENTES POR INTERMEDIACIÓN FINANCIERA SECTOR NO FINANCIERO </v>
          </cell>
          <cell r="L566" t="str">
            <v>Préstamos</v>
          </cell>
        </row>
        <row r="567">
          <cell r="D567" t="str">
            <v>145104330231201</v>
          </cell>
          <cell r="E567" t="str">
            <v>Cartera Comprada - Sec No Fin.</v>
          </cell>
          <cell r="F567">
            <v>0</v>
          </cell>
          <cell r="G567">
            <v>14028.1</v>
          </cell>
          <cell r="H567">
            <v>109408519</v>
          </cell>
          <cell r="I567">
            <v>109408519</v>
          </cell>
          <cell r="J567" t="str">
            <v>ACTIVO</v>
          </cell>
          <cell r="K567" t="str">
            <v xml:space="preserve">CRÉDITOS VIGENTES POR INTERMEDIACIÓN FINANCIERA SECTOR NO FINANCIERO </v>
          </cell>
          <cell r="L567" t="str">
            <v>Préstamos</v>
          </cell>
        </row>
        <row r="568">
          <cell r="D568" t="str">
            <v>146104330231201</v>
          </cell>
          <cell r="E568" t="str">
            <v>Cartera Comprada - Sec No Fin.</v>
          </cell>
          <cell r="F568">
            <v>0</v>
          </cell>
          <cell r="G568">
            <v>135240.43</v>
          </cell>
          <cell r="H568">
            <v>1054772571</v>
          </cell>
          <cell r="I568">
            <v>1054772571</v>
          </cell>
          <cell r="J568" t="str">
            <v>ACTIVO</v>
          </cell>
          <cell r="K568" t="str">
            <v xml:space="preserve">CRÉDITOS VIGENTES POR INTERMEDIACIÓN FINANCIERA SECTOR NO FINANCIERO </v>
          </cell>
          <cell r="L568" t="str">
            <v>Préstamos</v>
          </cell>
        </row>
        <row r="569">
          <cell r="D569" t="str">
            <v>147104330231201</v>
          </cell>
          <cell r="E569" t="str">
            <v>Cartera Comprada - Sec No Fin.</v>
          </cell>
          <cell r="F569">
            <v>0</v>
          </cell>
          <cell r="G569">
            <v>414147.09</v>
          </cell>
          <cell r="H569">
            <v>3230032550</v>
          </cell>
          <cell r="I569">
            <v>3230032550</v>
          </cell>
          <cell r="J569" t="str">
            <v>ACTIVO</v>
          </cell>
          <cell r="K569" t="str">
            <v xml:space="preserve">CRÉDITOS VIGENTES POR INTERMEDIACIÓN FINANCIERA SECTOR NO FINANCIERO </v>
          </cell>
          <cell r="L569" t="str">
            <v>Préstamos</v>
          </cell>
        </row>
        <row r="570">
          <cell r="D570" t="str">
            <v>148104330231201</v>
          </cell>
          <cell r="E570" t="str">
            <v>Cartera Comprada - Sec No Fin.</v>
          </cell>
          <cell r="F570">
            <v>0</v>
          </cell>
          <cell r="G570">
            <v>1234482.4099999999</v>
          </cell>
          <cell r="H570">
            <v>9628024591</v>
          </cell>
          <cell r="I570">
            <v>9628024591</v>
          </cell>
          <cell r="J570" t="str">
            <v>ACTIVO</v>
          </cell>
          <cell r="K570" t="str">
            <v xml:space="preserve">CRÉDITOS VIGENTES POR INTERMEDIACIÓN FINANCIERA SECTOR NO FINANCIERO </v>
          </cell>
          <cell r="L570" t="str">
            <v>Préstamos</v>
          </cell>
        </row>
        <row r="571">
          <cell r="D571" t="str">
            <v>145104330231299</v>
          </cell>
          <cell r="E571" t="str">
            <v>Cartera Comprada - Sec No Fin.</v>
          </cell>
          <cell r="F571">
            <v>1031713</v>
          </cell>
          <cell r="G571">
            <v>0</v>
          </cell>
          <cell r="H571">
            <v>0</v>
          </cell>
          <cell r="I571">
            <v>1031713</v>
          </cell>
          <cell r="J571" t="str">
            <v>ACTIVO</v>
          </cell>
          <cell r="K571" t="str">
            <v xml:space="preserve">CRÉDITOS VIGENTES POR INTERMEDIACIÓN FINANCIERA SECTOR NO FINANCIERO </v>
          </cell>
          <cell r="L571" t="str">
            <v>Préstamos</v>
          </cell>
        </row>
        <row r="572">
          <cell r="D572" t="str">
            <v>146104330241201</v>
          </cell>
          <cell r="E572" t="str">
            <v>Cartera Comprada</v>
          </cell>
          <cell r="F572">
            <v>0</v>
          </cell>
          <cell r="G572">
            <v>41208</v>
          </cell>
          <cell r="H572">
            <v>321391082</v>
          </cell>
          <cell r="I572">
            <v>321391082</v>
          </cell>
          <cell r="J572" t="str">
            <v>ACTIVO</v>
          </cell>
          <cell r="K572" t="str">
            <v xml:space="preserve">CRÉDITOS VIGENTES POR INTERMEDIACIÓN FINANCIERA SECTOR NO FINANCIERO </v>
          </cell>
          <cell r="L572" t="str">
            <v>Préstamos</v>
          </cell>
        </row>
        <row r="573">
          <cell r="D573" t="str">
            <v>147104330241201</v>
          </cell>
          <cell r="E573" t="str">
            <v>Cartera Comprada</v>
          </cell>
          <cell r="F573">
            <v>0</v>
          </cell>
          <cell r="G573">
            <v>988669</v>
          </cell>
          <cell r="H573">
            <v>7710866812</v>
          </cell>
          <cell r="I573">
            <v>7710866812</v>
          </cell>
          <cell r="J573" t="str">
            <v>ACTIVO</v>
          </cell>
          <cell r="K573" t="str">
            <v xml:space="preserve">CRÉDITOS VIGENTES POR INTERMEDIACIÓN FINANCIERA SECTOR NO FINANCIERO </v>
          </cell>
          <cell r="L573" t="str">
            <v>Préstamos</v>
          </cell>
        </row>
        <row r="574">
          <cell r="D574" t="str">
            <v>148104330241201</v>
          </cell>
          <cell r="E574" t="str">
            <v>Cartera Comprada</v>
          </cell>
          <cell r="F574">
            <v>0</v>
          </cell>
          <cell r="G574">
            <v>904312</v>
          </cell>
          <cell r="H574">
            <v>7052946323</v>
          </cell>
          <cell r="I574">
            <v>7052946323</v>
          </cell>
          <cell r="J574" t="str">
            <v>ACTIVO</v>
          </cell>
          <cell r="K574" t="str">
            <v xml:space="preserve">CRÉDITOS VIGENTES POR INTERMEDIACIÓN FINANCIERA SECTOR NO FINANCIERO </v>
          </cell>
          <cell r="L574" t="str">
            <v>Préstamos</v>
          </cell>
        </row>
        <row r="575">
          <cell r="D575" t="str">
            <v>147104330241299</v>
          </cell>
          <cell r="E575" t="str">
            <v>Cartera Comprada - Sec No Fin.</v>
          </cell>
          <cell r="F575">
            <v>4167930843</v>
          </cell>
          <cell r="G575">
            <v>0</v>
          </cell>
          <cell r="H575">
            <v>0</v>
          </cell>
          <cell r="I575">
            <v>4167930843</v>
          </cell>
          <cell r="J575" t="str">
            <v>ACTIVO</v>
          </cell>
          <cell r="K575" t="str">
            <v xml:space="preserve">CRÉDITOS VIGENTES POR INTERMEDIACIÓN FINANCIERA SECTOR NO FINANCIERO </v>
          </cell>
          <cell r="L575" t="str">
            <v>Préstamos</v>
          </cell>
        </row>
        <row r="576">
          <cell r="D576" t="str">
            <v>148104330241299</v>
          </cell>
          <cell r="E576" t="str">
            <v>Cartera Comprada - Sec No Fin.</v>
          </cell>
          <cell r="F576">
            <v>1707118092</v>
          </cell>
          <cell r="G576">
            <v>0</v>
          </cell>
          <cell r="H576">
            <v>0</v>
          </cell>
          <cell r="I576">
            <v>1707118092</v>
          </cell>
          <cell r="J576" t="str">
            <v>ACTIVO</v>
          </cell>
          <cell r="K576" t="str">
            <v xml:space="preserve">CRÉDITOS VIGENTES POR INTERMEDIACIÓN FINANCIERA SECTOR NO FINANCIERO </v>
          </cell>
          <cell r="L576" t="str">
            <v>Préstamos</v>
          </cell>
        </row>
        <row r="577">
          <cell r="D577" t="str">
            <v>146104330251299</v>
          </cell>
          <cell r="E577" t="str">
            <v>Compra de Cartera - Residentes</v>
          </cell>
          <cell r="F577">
            <v>115617732</v>
          </cell>
          <cell r="G577">
            <v>0</v>
          </cell>
          <cell r="H577">
            <v>0</v>
          </cell>
          <cell r="I577">
            <v>115617732</v>
          </cell>
          <cell r="J577" t="str">
            <v>ACTIVO</v>
          </cell>
          <cell r="K577" t="str">
            <v xml:space="preserve">CRÉDITOS VIGENTES POR INTERMEDIACIÓN FINANCIERA SECTOR NO FINANCIERO </v>
          </cell>
          <cell r="L577" t="str">
            <v>Préstamos</v>
          </cell>
        </row>
        <row r="578">
          <cell r="D578" t="str">
            <v>147104330251299</v>
          </cell>
          <cell r="E578" t="str">
            <v>Compra de Cartera - Residentes</v>
          </cell>
          <cell r="F578">
            <v>602642702</v>
          </cell>
          <cell r="G578">
            <v>0</v>
          </cell>
          <cell r="H578">
            <v>0</v>
          </cell>
          <cell r="I578">
            <v>602642702</v>
          </cell>
          <cell r="J578" t="str">
            <v>ACTIVO</v>
          </cell>
          <cell r="K578" t="str">
            <v xml:space="preserve">CRÉDITOS VIGENTES POR INTERMEDIACIÓN FINANCIERA SECTOR NO FINANCIERO </v>
          </cell>
          <cell r="L578" t="str">
            <v>Préstamos</v>
          </cell>
        </row>
        <row r="579">
          <cell r="D579" t="str">
            <v>145104330261201</v>
          </cell>
          <cell r="E579" t="str">
            <v>Compra de Cartera -Resid -Menores de 90 Dias</v>
          </cell>
          <cell r="F579">
            <v>0</v>
          </cell>
          <cell r="G579">
            <v>2709.65</v>
          </cell>
          <cell r="H579">
            <v>21133211</v>
          </cell>
          <cell r="I579">
            <v>21133211</v>
          </cell>
          <cell r="J579" t="str">
            <v>ACTIVO</v>
          </cell>
          <cell r="K579" t="str">
            <v xml:space="preserve">CRÉDITOS VIGENTES POR INTERMEDIACIÓN FINANCIERA SECTOR NO FINANCIERO </v>
          </cell>
          <cell r="L579" t="str">
            <v>Préstamos</v>
          </cell>
        </row>
        <row r="580">
          <cell r="D580" t="str">
            <v>146104330261201</v>
          </cell>
          <cell r="E580" t="str">
            <v>Compra de Cartera -Resid -Menores de 90 Dias</v>
          </cell>
          <cell r="F580">
            <v>0</v>
          </cell>
          <cell r="G580">
            <v>89195.02</v>
          </cell>
          <cell r="H580">
            <v>695653368</v>
          </cell>
          <cell r="I580">
            <v>695653368</v>
          </cell>
          <cell r="J580" t="str">
            <v>ACTIVO</v>
          </cell>
          <cell r="K580" t="str">
            <v xml:space="preserve">CRÉDITOS VIGENTES POR INTERMEDIACIÓN FINANCIERA SECTOR NO FINANCIERO </v>
          </cell>
          <cell r="L580" t="str">
            <v>Préstamos</v>
          </cell>
        </row>
        <row r="581">
          <cell r="D581" t="str">
            <v>147104330261201</v>
          </cell>
          <cell r="E581" t="str">
            <v>Compra de Cartera -Resid -Menores de 90 Dias</v>
          </cell>
          <cell r="F581">
            <v>0</v>
          </cell>
          <cell r="G581">
            <v>1870194.28</v>
          </cell>
          <cell r="H581">
            <v>14586094036</v>
          </cell>
          <cell r="I581">
            <v>14586094036</v>
          </cell>
          <cell r="J581" t="str">
            <v>ACTIVO</v>
          </cell>
          <cell r="K581" t="str">
            <v xml:space="preserve">CRÉDITOS VIGENTES POR INTERMEDIACIÓN FINANCIERA SECTOR NO FINANCIERO </v>
          </cell>
          <cell r="L581" t="str">
            <v>Préstamos</v>
          </cell>
        </row>
        <row r="582">
          <cell r="D582" t="str">
            <v>148104330261201</v>
          </cell>
          <cell r="E582" t="str">
            <v>Compra de Cartera -Resid -Menores de 90 Dias</v>
          </cell>
          <cell r="F582">
            <v>0</v>
          </cell>
          <cell r="G582">
            <v>9663126.1500000004</v>
          </cell>
          <cell r="H582">
            <v>75365039994</v>
          </cell>
          <cell r="I582">
            <v>75365039994</v>
          </cell>
          <cell r="J582" t="str">
            <v>ACTIVO</v>
          </cell>
          <cell r="K582" t="str">
            <v xml:space="preserve">CRÉDITOS VIGENTES POR INTERMEDIACIÓN FINANCIERA SECTOR NO FINANCIERO </v>
          </cell>
          <cell r="L582" t="str">
            <v>Préstamos</v>
          </cell>
        </row>
        <row r="583">
          <cell r="D583" t="str">
            <v>146104330261299</v>
          </cell>
          <cell r="E583" t="str">
            <v>Compra de Cartera</v>
          </cell>
          <cell r="F583">
            <v>1606327069</v>
          </cell>
          <cell r="G583">
            <v>0</v>
          </cell>
          <cell r="H583">
            <v>0</v>
          </cell>
          <cell r="I583">
            <v>1606327069</v>
          </cell>
          <cell r="J583" t="str">
            <v>ACTIVO</v>
          </cell>
          <cell r="K583" t="str">
            <v xml:space="preserve">CRÉDITOS VIGENTES POR INTERMEDIACIÓN FINANCIERA SECTOR NO FINANCIERO </v>
          </cell>
          <cell r="L583" t="str">
            <v>Préstamos</v>
          </cell>
        </row>
        <row r="584">
          <cell r="D584" t="str">
            <v>147104330261299</v>
          </cell>
          <cell r="E584" t="str">
            <v>Compra de Cartera</v>
          </cell>
          <cell r="F584">
            <v>5971685346</v>
          </cell>
          <cell r="G584">
            <v>0</v>
          </cell>
          <cell r="H584">
            <v>0</v>
          </cell>
          <cell r="I584">
            <v>5971685346</v>
          </cell>
          <cell r="J584" t="str">
            <v>ACTIVO</v>
          </cell>
          <cell r="K584" t="str">
            <v xml:space="preserve">CRÉDITOS VIGENTES POR INTERMEDIACIÓN FINANCIERA SECTOR NO FINANCIERO </v>
          </cell>
          <cell r="L584" t="str">
            <v>Préstamos</v>
          </cell>
        </row>
        <row r="585">
          <cell r="D585" t="str">
            <v>148104330261299</v>
          </cell>
          <cell r="E585" t="str">
            <v>Compra de Cartera</v>
          </cell>
          <cell r="F585">
            <v>17437460949</v>
          </cell>
          <cell r="G585">
            <v>0</v>
          </cell>
          <cell r="H585">
            <v>0</v>
          </cell>
          <cell r="I585">
            <v>17437460949</v>
          </cell>
          <cell r="J585" t="str">
            <v>ACTIVO</v>
          </cell>
          <cell r="K585" t="str">
            <v xml:space="preserve">CRÉDITOS VIGENTES POR INTERMEDIACIÓN FINANCIERA SECTOR NO FINANCIERO </v>
          </cell>
          <cell r="L585" t="str">
            <v>Préstamos</v>
          </cell>
        </row>
        <row r="586">
          <cell r="D586" t="str">
            <v>146104330271201</v>
          </cell>
          <cell r="E586" t="str">
            <v>Cartera Comprada - Sec No Fin.</v>
          </cell>
          <cell r="F586">
            <v>0</v>
          </cell>
          <cell r="G586">
            <v>12930.78</v>
          </cell>
          <cell r="H586">
            <v>100850257</v>
          </cell>
          <cell r="I586">
            <v>100850257</v>
          </cell>
          <cell r="J586" t="str">
            <v>ACTIVO</v>
          </cell>
          <cell r="K586" t="str">
            <v xml:space="preserve">CRÉDITOS VIGENTES POR INTERMEDIACIÓN FINANCIERA SECTOR NO FINANCIERO </v>
          </cell>
          <cell r="L586" t="str">
            <v>Préstamos</v>
          </cell>
        </row>
        <row r="587">
          <cell r="D587" t="str">
            <v>147104330271201</v>
          </cell>
          <cell r="E587" t="str">
            <v>Cartera Comprada - Sec No Fin.</v>
          </cell>
          <cell r="F587">
            <v>0</v>
          </cell>
          <cell r="G587">
            <v>918220.86</v>
          </cell>
          <cell r="H587">
            <v>7161424860</v>
          </cell>
          <cell r="I587">
            <v>7161424860</v>
          </cell>
          <cell r="J587" t="str">
            <v>ACTIVO</v>
          </cell>
          <cell r="K587" t="str">
            <v xml:space="preserve">CRÉDITOS VIGENTES POR INTERMEDIACIÓN FINANCIERA SECTOR NO FINANCIERO </v>
          </cell>
          <cell r="L587" t="str">
            <v>Préstamos</v>
          </cell>
        </row>
        <row r="588">
          <cell r="D588" t="str">
            <v>148104330271201</v>
          </cell>
          <cell r="E588" t="str">
            <v>Cartera Comprada - Sec No Fin.</v>
          </cell>
          <cell r="F588">
            <v>0</v>
          </cell>
          <cell r="G588">
            <v>4980873.43</v>
          </cell>
          <cell r="H588">
            <v>38847027290</v>
          </cell>
          <cell r="I588">
            <v>38847027290</v>
          </cell>
          <cell r="J588" t="str">
            <v>ACTIVO</v>
          </cell>
          <cell r="K588" t="str">
            <v xml:space="preserve">CRÉDITOS VIGENTES POR INTERMEDIACIÓN FINANCIERA SECTOR NO FINANCIERO </v>
          </cell>
          <cell r="L588" t="str">
            <v>Préstamos</v>
          </cell>
        </row>
        <row r="589">
          <cell r="D589" t="str">
            <v>143104330271299</v>
          </cell>
          <cell r="E589" t="str">
            <v>Cartera Comprada - Sec No Fin.</v>
          </cell>
          <cell r="F589">
            <v>739356</v>
          </cell>
          <cell r="G589">
            <v>0</v>
          </cell>
          <cell r="H589">
            <v>0</v>
          </cell>
          <cell r="I589">
            <v>739356</v>
          </cell>
          <cell r="J589" t="str">
            <v>ACTIVO</v>
          </cell>
          <cell r="K589" t="str">
            <v xml:space="preserve">CRÉDITOS VIGENTES POR INTERMEDIACIÓN FINANCIERA SECTOR NO FINANCIERO </v>
          </cell>
          <cell r="L589" t="str">
            <v>Préstamos</v>
          </cell>
        </row>
        <row r="590">
          <cell r="D590" t="str">
            <v>145104330271299</v>
          </cell>
          <cell r="E590" t="str">
            <v>Cartera Comprada - Sec No Fin.</v>
          </cell>
          <cell r="F590">
            <v>11438627</v>
          </cell>
          <cell r="G590">
            <v>0</v>
          </cell>
          <cell r="H590">
            <v>0</v>
          </cell>
          <cell r="I590">
            <v>11438627</v>
          </cell>
          <cell r="J590" t="str">
            <v>ACTIVO</v>
          </cell>
          <cell r="K590" t="str">
            <v xml:space="preserve">CRÉDITOS VIGENTES POR INTERMEDIACIÓN FINANCIERA SECTOR NO FINANCIERO </v>
          </cell>
          <cell r="L590" t="str">
            <v>Préstamos</v>
          </cell>
        </row>
        <row r="591">
          <cell r="D591" t="str">
            <v>146104330271299</v>
          </cell>
          <cell r="E591" t="str">
            <v>Cartera Comprada - Sec No Fin.</v>
          </cell>
          <cell r="F591">
            <v>104656843</v>
          </cell>
          <cell r="G591">
            <v>0</v>
          </cell>
          <cell r="H591">
            <v>0</v>
          </cell>
          <cell r="I591">
            <v>104656843</v>
          </cell>
          <cell r="J591" t="str">
            <v>ACTIVO</v>
          </cell>
          <cell r="K591" t="str">
            <v xml:space="preserve">CRÉDITOS VIGENTES POR INTERMEDIACIÓN FINANCIERA SECTOR NO FINANCIERO </v>
          </cell>
          <cell r="L591" t="str">
            <v>Préstamos</v>
          </cell>
        </row>
        <row r="592">
          <cell r="D592" t="str">
            <v>147104330271299</v>
          </cell>
          <cell r="E592" t="str">
            <v>Cartera Comprada - Sec No Fin.</v>
          </cell>
          <cell r="F592">
            <v>5441320736</v>
          </cell>
          <cell r="G592">
            <v>0</v>
          </cell>
          <cell r="H592">
            <v>0</v>
          </cell>
          <cell r="I592">
            <v>5441320736</v>
          </cell>
          <cell r="J592" t="str">
            <v>ACTIVO</v>
          </cell>
          <cell r="K592" t="str">
            <v xml:space="preserve">CRÉDITOS VIGENTES POR INTERMEDIACIÓN FINANCIERA SECTOR NO FINANCIERO </v>
          </cell>
          <cell r="L592" t="str">
            <v>Préstamos</v>
          </cell>
        </row>
        <row r="593">
          <cell r="D593" t="str">
            <v>148104330271299</v>
          </cell>
          <cell r="E593" t="str">
            <v>Cartera Comprada - Sec No Fin.</v>
          </cell>
          <cell r="F593">
            <v>10921476958</v>
          </cell>
          <cell r="G593">
            <v>0</v>
          </cell>
          <cell r="H593">
            <v>0</v>
          </cell>
          <cell r="I593">
            <v>10921476958</v>
          </cell>
          <cell r="J593" t="str">
            <v>ACTIVO</v>
          </cell>
          <cell r="K593" t="str">
            <v xml:space="preserve">CRÉDITOS VIGENTES POR INTERMEDIACIÓN FINANCIERA SECTOR NO FINANCIERO </v>
          </cell>
          <cell r="L593" t="str">
            <v>Préstamos</v>
          </cell>
        </row>
        <row r="594">
          <cell r="D594" t="str">
            <v>145104330271601</v>
          </cell>
          <cell r="E594" t="str">
            <v>Compra de Cartera - Residentes</v>
          </cell>
          <cell r="F594">
            <v>0</v>
          </cell>
          <cell r="G594">
            <v>581.64</v>
          </cell>
          <cell r="H594">
            <v>4536350</v>
          </cell>
          <cell r="I594">
            <v>4536350</v>
          </cell>
          <cell r="J594" t="str">
            <v>ACTIVO</v>
          </cell>
          <cell r="K594" t="str">
            <v xml:space="preserve">CRÉDITOS VIGENTES POR INTERMEDIACIÓN FINANCIERA SECTOR NO FINANCIERO </v>
          </cell>
          <cell r="L594" t="str">
            <v>Préstamos</v>
          </cell>
        </row>
        <row r="595">
          <cell r="D595" t="str">
            <v>146104330271601</v>
          </cell>
          <cell r="E595" t="str">
            <v>Compra de Cartera - Residentes</v>
          </cell>
          <cell r="F595">
            <v>0</v>
          </cell>
          <cell r="G595">
            <v>73187.16</v>
          </cell>
          <cell r="H595">
            <v>570804226</v>
          </cell>
          <cell r="I595">
            <v>570804226</v>
          </cell>
          <cell r="J595" t="str">
            <v>ACTIVO</v>
          </cell>
          <cell r="K595" t="str">
            <v xml:space="preserve">CRÉDITOS VIGENTES POR INTERMEDIACIÓN FINANCIERA SECTOR NO FINANCIERO </v>
          </cell>
          <cell r="L595" t="str">
            <v>Préstamos</v>
          </cell>
        </row>
        <row r="596">
          <cell r="D596" t="str">
            <v>147104330271601</v>
          </cell>
          <cell r="E596" t="str">
            <v>Compra de Cartera - Residentes</v>
          </cell>
          <cell r="F596">
            <v>0</v>
          </cell>
          <cell r="G596">
            <v>901480.83</v>
          </cell>
          <cell r="H596">
            <v>7030865349</v>
          </cell>
          <cell r="I596">
            <v>7030865349</v>
          </cell>
          <cell r="J596" t="str">
            <v>ACTIVO</v>
          </cell>
          <cell r="K596" t="str">
            <v xml:space="preserve">CRÉDITOS VIGENTES POR INTERMEDIACIÓN FINANCIERA SECTOR NO FINANCIERO </v>
          </cell>
          <cell r="L596" t="str">
            <v>Préstamos</v>
          </cell>
        </row>
        <row r="597">
          <cell r="D597" t="str">
            <v>148104330271601</v>
          </cell>
          <cell r="E597" t="str">
            <v>Compra de Cartera - Residentes</v>
          </cell>
          <cell r="F597">
            <v>0</v>
          </cell>
          <cell r="G597">
            <v>4284653.34</v>
          </cell>
          <cell r="H597">
            <v>33417039715</v>
          </cell>
          <cell r="I597">
            <v>33417039715</v>
          </cell>
          <cell r="J597" t="str">
            <v>ACTIVO</v>
          </cell>
          <cell r="K597" t="str">
            <v xml:space="preserve">CRÉDITOS VIGENTES POR INTERMEDIACIÓN FINANCIERA SECTOR NO FINANCIERO </v>
          </cell>
          <cell r="L597" t="str">
            <v>Préstamos</v>
          </cell>
        </row>
        <row r="598">
          <cell r="D598" t="str">
            <v>145104330271699</v>
          </cell>
          <cell r="E598" t="str">
            <v>Compra de Cartera - Residentes</v>
          </cell>
          <cell r="F598">
            <v>350826</v>
          </cell>
          <cell r="G598">
            <v>0</v>
          </cell>
          <cell r="H598">
            <v>0</v>
          </cell>
          <cell r="I598">
            <v>350826</v>
          </cell>
          <cell r="J598" t="str">
            <v>ACTIVO</v>
          </cell>
          <cell r="K598" t="str">
            <v xml:space="preserve">CRÉDITOS VIGENTES POR INTERMEDIACIÓN FINANCIERA SECTOR NO FINANCIERO </v>
          </cell>
          <cell r="L598" t="str">
            <v>Préstamos</v>
          </cell>
        </row>
        <row r="599">
          <cell r="D599" t="str">
            <v>146104330271699</v>
          </cell>
          <cell r="E599" t="str">
            <v>Compra de Cartera - Residentes</v>
          </cell>
          <cell r="F599">
            <v>655409778</v>
          </cell>
          <cell r="G599">
            <v>0</v>
          </cell>
          <cell r="H599">
            <v>0</v>
          </cell>
          <cell r="I599">
            <v>655409778</v>
          </cell>
          <cell r="J599" t="str">
            <v>ACTIVO</v>
          </cell>
          <cell r="K599" t="str">
            <v xml:space="preserve">CRÉDITOS VIGENTES POR INTERMEDIACIÓN FINANCIERA SECTOR NO FINANCIERO </v>
          </cell>
          <cell r="L599" t="str">
            <v>Préstamos</v>
          </cell>
        </row>
        <row r="600">
          <cell r="D600" t="str">
            <v>147104330271699</v>
          </cell>
          <cell r="E600" t="str">
            <v>Compra de Cartera - Residentes</v>
          </cell>
          <cell r="F600">
            <v>3220347292</v>
          </cell>
          <cell r="G600">
            <v>0</v>
          </cell>
          <cell r="H600">
            <v>0</v>
          </cell>
          <cell r="I600">
            <v>3220347292</v>
          </cell>
          <cell r="J600" t="str">
            <v>ACTIVO</v>
          </cell>
          <cell r="K600" t="str">
            <v xml:space="preserve">CRÉDITOS VIGENTES POR INTERMEDIACIÓN FINANCIERA SECTOR NO FINANCIERO </v>
          </cell>
          <cell r="L600" t="str">
            <v>Préstamos</v>
          </cell>
        </row>
        <row r="601">
          <cell r="D601" t="str">
            <v>148104330271699</v>
          </cell>
          <cell r="E601" t="str">
            <v>Compra de Cartera - Residentes</v>
          </cell>
          <cell r="F601">
            <v>10558130651</v>
          </cell>
          <cell r="G601">
            <v>0</v>
          </cell>
          <cell r="H601">
            <v>0</v>
          </cell>
          <cell r="I601">
            <v>10558130651</v>
          </cell>
          <cell r="J601" t="str">
            <v>ACTIVO</v>
          </cell>
          <cell r="K601" t="str">
            <v xml:space="preserve">CRÉDITOS VIGENTES POR INTERMEDIACIÓN FINANCIERA SECTOR NO FINANCIERO </v>
          </cell>
          <cell r="L601" t="str">
            <v>Préstamos</v>
          </cell>
        </row>
        <row r="602">
          <cell r="D602" t="str">
            <v>146104330273201</v>
          </cell>
          <cell r="E602" t="str">
            <v>Compra de Cartera - Residentes</v>
          </cell>
          <cell r="F602">
            <v>0</v>
          </cell>
          <cell r="G602">
            <v>58514.07</v>
          </cell>
          <cell r="H602">
            <v>456365275</v>
          </cell>
          <cell r="I602">
            <v>456365275</v>
          </cell>
          <cell r="J602" t="str">
            <v>ACTIVO</v>
          </cell>
          <cell r="K602" t="str">
            <v xml:space="preserve">CRÉDITOS VIGENTES POR INTERMEDIACIÓN FINANCIERA SECTOR NO FINANCIERO </v>
          </cell>
          <cell r="L602" t="str">
            <v>Préstamos</v>
          </cell>
        </row>
        <row r="603">
          <cell r="D603" t="str">
            <v>148104330273201</v>
          </cell>
          <cell r="E603" t="str">
            <v>Compra de Cartera - Residentes</v>
          </cell>
          <cell r="F603">
            <v>0</v>
          </cell>
          <cell r="G603">
            <v>291771</v>
          </cell>
          <cell r="H603">
            <v>2275592054</v>
          </cell>
          <cell r="I603">
            <v>2275592054</v>
          </cell>
          <cell r="J603" t="str">
            <v>ACTIVO</v>
          </cell>
          <cell r="K603" t="str">
            <v xml:space="preserve">CRÉDITOS VIGENTES POR INTERMEDIACIÓN FINANCIERA SECTOR NO FINANCIERO </v>
          </cell>
          <cell r="L603" t="str">
            <v>Préstamos</v>
          </cell>
        </row>
        <row r="604">
          <cell r="D604" t="str">
            <v>148104330273299</v>
          </cell>
          <cell r="E604" t="str">
            <v>Compra de Cartera - Residentes</v>
          </cell>
          <cell r="F604">
            <v>1286685343</v>
          </cell>
          <cell r="G604">
            <v>0</v>
          </cell>
          <cell r="H604">
            <v>0</v>
          </cell>
          <cell r="I604">
            <v>1286685343</v>
          </cell>
          <cell r="J604" t="str">
            <v>ACTIVO</v>
          </cell>
          <cell r="K604" t="str">
            <v xml:space="preserve">CRÉDITOS VIGENTES POR INTERMEDIACIÓN FINANCIERA SECTOR NO FINANCIERO </v>
          </cell>
          <cell r="L604" t="str">
            <v>Préstamos</v>
          </cell>
        </row>
        <row r="605">
          <cell r="D605" t="str">
            <v>148104330281201</v>
          </cell>
          <cell r="E605" t="str">
            <v>Compra de Cartera - Residentes</v>
          </cell>
          <cell r="F605">
            <v>0</v>
          </cell>
          <cell r="G605">
            <v>29244.11</v>
          </cell>
          <cell r="H605">
            <v>228081832</v>
          </cell>
          <cell r="I605">
            <v>228081832</v>
          </cell>
          <cell r="J605" t="str">
            <v>ACTIVO</v>
          </cell>
          <cell r="K605" t="str">
            <v xml:space="preserve">CRÉDITOS VIGENTES POR INTERMEDIACIÓN FINANCIERA SECTOR NO FINANCIERO </v>
          </cell>
          <cell r="L605" t="str">
            <v>Préstamos</v>
          </cell>
        </row>
        <row r="606">
          <cell r="D606" t="str">
            <v>147104330281299</v>
          </cell>
          <cell r="E606" t="str">
            <v>Compra de Cartera - Residentes</v>
          </cell>
          <cell r="F606">
            <v>823494070</v>
          </cell>
          <cell r="G606">
            <v>0</v>
          </cell>
          <cell r="H606">
            <v>0</v>
          </cell>
          <cell r="I606">
            <v>823494070</v>
          </cell>
          <cell r="J606" t="str">
            <v>ACTIVO</v>
          </cell>
          <cell r="K606" t="str">
            <v xml:space="preserve">CRÉDITOS VIGENTES POR INTERMEDIACIÓN FINANCIERA SECTOR NO FINANCIERO </v>
          </cell>
          <cell r="L606" t="str">
            <v>Préstamos</v>
          </cell>
        </row>
        <row r="607">
          <cell r="D607" t="str">
            <v>148104430211201</v>
          </cell>
          <cell r="E607" t="str">
            <v>Sector Agricola</v>
          </cell>
          <cell r="F607">
            <v>0</v>
          </cell>
          <cell r="G607">
            <v>10645</v>
          </cell>
          <cell r="H607">
            <v>83022910</v>
          </cell>
          <cell r="I607">
            <v>83022910</v>
          </cell>
          <cell r="J607" t="str">
            <v>ACTIVO</v>
          </cell>
          <cell r="K607" t="str">
            <v xml:space="preserve">CRÉDITOS VIGENTES POR INTERMEDIACIÓN FINANCIERA SECTOR NO FINANCIERO </v>
          </cell>
          <cell r="L607" t="str">
            <v>Préstamos</v>
          </cell>
        </row>
        <row r="608">
          <cell r="D608" t="str">
            <v>147104430211299</v>
          </cell>
          <cell r="E608" t="str">
            <v>Sector Agricola</v>
          </cell>
          <cell r="F608">
            <v>36700000</v>
          </cell>
          <cell r="G608">
            <v>0</v>
          </cell>
          <cell r="H608">
            <v>0</v>
          </cell>
          <cell r="I608">
            <v>36700000</v>
          </cell>
          <cell r="J608" t="str">
            <v>ACTIVO</v>
          </cell>
          <cell r="K608" t="str">
            <v xml:space="preserve">CRÉDITOS VIGENTES POR INTERMEDIACIÓN FINANCIERA SECTOR NO FINANCIERO </v>
          </cell>
          <cell r="L608" t="str">
            <v>Préstamos</v>
          </cell>
        </row>
        <row r="609">
          <cell r="D609" t="str">
            <v>148104430211299</v>
          </cell>
          <cell r="E609" t="str">
            <v>Sector Agricola</v>
          </cell>
          <cell r="F609">
            <v>208531005</v>
          </cell>
          <cell r="G609">
            <v>0</v>
          </cell>
          <cell r="H609">
            <v>0</v>
          </cell>
          <cell r="I609">
            <v>208531005</v>
          </cell>
          <cell r="J609" t="str">
            <v>ACTIVO</v>
          </cell>
          <cell r="K609" t="str">
            <v xml:space="preserve">CRÉDITOS VIGENTES POR INTERMEDIACIÓN FINANCIERA SECTOR NO FINANCIERO </v>
          </cell>
          <cell r="L609" t="str">
            <v>Préstamos</v>
          </cell>
        </row>
        <row r="610">
          <cell r="D610" t="str">
            <v>148104430221299</v>
          </cell>
          <cell r="E610" t="str">
            <v>Sector Ganadero</v>
          </cell>
          <cell r="F610">
            <v>182989274</v>
          </cell>
          <cell r="G610">
            <v>0</v>
          </cell>
          <cell r="H610">
            <v>0</v>
          </cell>
          <cell r="I610">
            <v>182989274</v>
          </cell>
          <cell r="J610" t="str">
            <v>ACTIVO</v>
          </cell>
          <cell r="K610" t="str">
            <v xml:space="preserve">CRÉDITOS VIGENTES POR INTERMEDIACIÓN FINANCIERA SECTOR NO FINANCIERO </v>
          </cell>
          <cell r="L610" t="str">
            <v>Préstamos</v>
          </cell>
        </row>
        <row r="611">
          <cell r="D611" t="str">
            <v>148104430231201</v>
          </cell>
          <cell r="E611" t="str">
            <v>Fomento Industrial</v>
          </cell>
          <cell r="F611">
            <v>0</v>
          </cell>
          <cell r="G611">
            <v>13509.34</v>
          </cell>
          <cell r="H611">
            <v>105362585</v>
          </cell>
          <cell r="I611">
            <v>105362585</v>
          </cell>
          <cell r="J611" t="str">
            <v>ACTIVO</v>
          </cell>
          <cell r="K611" t="str">
            <v xml:space="preserve">CRÉDITOS VIGENTES POR INTERMEDIACIÓN FINANCIERA SECTOR NO FINANCIERO </v>
          </cell>
          <cell r="L611" t="str">
            <v>Préstamos</v>
          </cell>
        </row>
        <row r="612">
          <cell r="D612" t="str">
            <v>148104430231299</v>
          </cell>
          <cell r="E612" t="str">
            <v>Fomento Industrial</v>
          </cell>
          <cell r="F612">
            <v>88508990</v>
          </cell>
          <cell r="G612">
            <v>0</v>
          </cell>
          <cell r="H612">
            <v>0</v>
          </cell>
          <cell r="I612">
            <v>88508990</v>
          </cell>
          <cell r="J612" t="str">
            <v>ACTIVO</v>
          </cell>
          <cell r="K612" t="str">
            <v xml:space="preserve">CRÉDITOS VIGENTES POR INTERMEDIACIÓN FINANCIERA SECTOR NO FINANCIERO </v>
          </cell>
          <cell r="L612" t="str">
            <v>Préstamos</v>
          </cell>
        </row>
        <row r="613">
          <cell r="D613" t="str">
            <v>148104430241201</v>
          </cell>
          <cell r="E613" t="str">
            <v>Sector Exportacion</v>
          </cell>
          <cell r="F613">
            <v>0</v>
          </cell>
          <cell r="G613">
            <v>8112.51</v>
          </cell>
          <cell r="H613">
            <v>63271412</v>
          </cell>
          <cell r="I613">
            <v>63271412</v>
          </cell>
          <cell r="J613" t="str">
            <v>ACTIVO</v>
          </cell>
          <cell r="K613" t="str">
            <v xml:space="preserve">CRÉDITOS VIGENTES POR INTERMEDIACIÓN FINANCIERA SECTOR NO FINANCIERO </v>
          </cell>
          <cell r="L613" t="str">
            <v>Préstamos</v>
          </cell>
        </row>
        <row r="614">
          <cell r="D614" t="str">
            <v>148104430241299</v>
          </cell>
          <cell r="E614" t="str">
            <v>Sector Exportacion</v>
          </cell>
          <cell r="F614">
            <v>2843343016</v>
          </cell>
          <cell r="G614">
            <v>0</v>
          </cell>
          <cell r="H614">
            <v>0</v>
          </cell>
          <cell r="I614">
            <v>2843343016</v>
          </cell>
          <cell r="J614" t="str">
            <v>ACTIVO</v>
          </cell>
          <cell r="K614" t="str">
            <v xml:space="preserve">CRÉDITOS VIGENTES POR INTERMEDIACIÓN FINANCIERA SECTOR NO FINANCIERO </v>
          </cell>
          <cell r="L614" t="str">
            <v>Préstamos</v>
          </cell>
        </row>
        <row r="615">
          <cell r="D615" t="str">
            <v>148104430251201</v>
          </cell>
          <cell r="E615" t="str">
            <v>Sector Construccion</v>
          </cell>
          <cell r="F615">
            <v>0</v>
          </cell>
          <cell r="G615">
            <v>33699.74</v>
          </cell>
          <cell r="H615">
            <v>262832360</v>
          </cell>
          <cell r="I615">
            <v>262832360</v>
          </cell>
          <cell r="J615" t="str">
            <v>ACTIVO</v>
          </cell>
          <cell r="K615" t="str">
            <v xml:space="preserve">CRÉDITOS VIGENTES POR INTERMEDIACIÓN FINANCIERA SECTOR NO FINANCIERO </v>
          </cell>
          <cell r="L615" t="str">
            <v>Préstamos</v>
          </cell>
        </row>
        <row r="616">
          <cell r="D616" t="str">
            <v>148104430251299</v>
          </cell>
          <cell r="E616" t="str">
            <v>Sector Construccion</v>
          </cell>
          <cell r="F616">
            <v>281372629</v>
          </cell>
          <cell r="G616">
            <v>0</v>
          </cell>
          <cell r="H616">
            <v>0</v>
          </cell>
          <cell r="I616">
            <v>281372629</v>
          </cell>
          <cell r="J616" t="str">
            <v>ACTIVO</v>
          </cell>
          <cell r="K616" t="str">
            <v xml:space="preserve">CRÉDITOS VIGENTES POR INTERMEDIACIÓN FINANCIERA SECTOR NO FINANCIERO </v>
          </cell>
          <cell r="L616" t="str">
            <v>Préstamos</v>
          </cell>
        </row>
        <row r="617">
          <cell r="D617" t="str">
            <v>147104430261201</v>
          </cell>
          <cell r="E617" t="str">
            <v>Prestamo Comercial</v>
          </cell>
          <cell r="F617">
            <v>0</v>
          </cell>
          <cell r="G617">
            <v>3714.51</v>
          </cell>
          <cell r="H617">
            <v>28970355</v>
          </cell>
          <cell r="I617">
            <v>28970355</v>
          </cell>
          <cell r="J617" t="str">
            <v>ACTIVO</v>
          </cell>
          <cell r="K617" t="str">
            <v xml:space="preserve">CRÉDITOS VIGENTES POR INTERMEDIACIÓN FINANCIERA SECTOR NO FINANCIERO </v>
          </cell>
          <cell r="L617" t="str">
            <v>Préstamos</v>
          </cell>
        </row>
        <row r="618">
          <cell r="D618" t="str">
            <v>148104430261201</v>
          </cell>
          <cell r="E618" t="str">
            <v>Prestamo Comercial</v>
          </cell>
          <cell r="F618">
            <v>0</v>
          </cell>
          <cell r="G618">
            <v>36051.78</v>
          </cell>
          <cell r="H618">
            <v>281176485</v>
          </cell>
          <cell r="I618">
            <v>281176485</v>
          </cell>
          <cell r="J618" t="str">
            <v>ACTIVO</v>
          </cell>
          <cell r="K618" t="str">
            <v xml:space="preserve">CRÉDITOS VIGENTES POR INTERMEDIACIÓN FINANCIERA SECTOR NO FINANCIERO </v>
          </cell>
          <cell r="L618" t="str">
            <v>Préstamos</v>
          </cell>
        </row>
        <row r="619">
          <cell r="D619" t="str">
            <v>148104430261299</v>
          </cell>
          <cell r="E619" t="str">
            <v>Prestamo Comercial</v>
          </cell>
          <cell r="F619">
            <v>7410546810</v>
          </cell>
          <cell r="G619">
            <v>0</v>
          </cell>
          <cell r="H619">
            <v>0</v>
          </cell>
          <cell r="I619">
            <v>7410546810</v>
          </cell>
          <cell r="J619" t="str">
            <v>ACTIVO</v>
          </cell>
          <cell r="K619" t="str">
            <v xml:space="preserve">CRÉDITOS VIGENTES POR INTERMEDIACIÓN FINANCIERA SECTOR NO FINANCIERO </v>
          </cell>
          <cell r="L619" t="str">
            <v>Préstamos</v>
          </cell>
        </row>
        <row r="620">
          <cell r="D620" t="str">
            <v>148104430271201</v>
          </cell>
          <cell r="E620" t="str">
            <v>Sector Consumo-</v>
          </cell>
          <cell r="F620">
            <v>0</v>
          </cell>
          <cell r="G620">
            <v>10073.709999999999</v>
          </cell>
          <cell r="H620">
            <v>78567282</v>
          </cell>
          <cell r="I620">
            <v>78567282</v>
          </cell>
          <cell r="J620" t="str">
            <v>ACTIVO</v>
          </cell>
          <cell r="K620" t="str">
            <v xml:space="preserve">CRÉDITOS VIGENTES POR INTERMEDIACIÓN FINANCIERA SECTOR NO FINANCIERO </v>
          </cell>
          <cell r="L620" t="str">
            <v>Préstamos</v>
          </cell>
        </row>
        <row r="621">
          <cell r="D621" t="str">
            <v>147104430271299</v>
          </cell>
          <cell r="E621" t="str">
            <v>Sector Consumo-</v>
          </cell>
          <cell r="F621">
            <v>3411502</v>
          </cell>
          <cell r="G621">
            <v>0</v>
          </cell>
          <cell r="H621">
            <v>0</v>
          </cell>
          <cell r="I621">
            <v>3411502</v>
          </cell>
          <cell r="J621" t="str">
            <v>ACTIVO</v>
          </cell>
          <cell r="K621" t="str">
            <v xml:space="preserve">CRÉDITOS VIGENTES POR INTERMEDIACIÓN FINANCIERA SECTOR NO FINANCIERO </v>
          </cell>
          <cell r="L621" t="str">
            <v>Préstamos</v>
          </cell>
        </row>
        <row r="622">
          <cell r="D622" t="str">
            <v>148104430271299</v>
          </cell>
          <cell r="E622" t="str">
            <v>Sector Consumo-</v>
          </cell>
          <cell r="F622">
            <v>3484923885</v>
          </cell>
          <cell r="G622">
            <v>0</v>
          </cell>
          <cell r="H622">
            <v>0</v>
          </cell>
          <cell r="I622">
            <v>3484923885</v>
          </cell>
          <cell r="J622" t="str">
            <v>ACTIVO</v>
          </cell>
          <cell r="K622" t="str">
            <v xml:space="preserve">CRÉDITOS VIGENTES POR INTERMEDIACIÓN FINANCIERA SECTOR NO FINANCIERO </v>
          </cell>
          <cell r="L622" t="str">
            <v>Préstamos</v>
          </cell>
        </row>
        <row r="623">
          <cell r="D623" t="str">
            <v>148104430271699</v>
          </cell>
          <cell r="E623" t="str">
            <v>Prestamos Automoviles -</v>
          </cell>
          <cell r="F623">
            <v>3042212</v>
          </cell>
          <cell r="G623">
            <v>0</v>
          </cell>
          <cell r="H623">
            <v>0</v>
          </cell>
          <cell r="I623">
            <v>3042212</v>
          </cell>
          <cell r="J623" t="str">
            <v>ACTIVO</v>
          </cell>
          <cell r="K623" t="str">
            <v xml:space="preserve">CRÉDITOS VIGENTES POR INTERMEDIACIÓN FINANCIERA SECTOR NO FINANCIERO </v>
          </cell>
          <cell r="L623" t="str">
            <v>Préstamos</v>
          </cell>
        </row>
        <row r="624">
          <cell r="D624" t="str">
            <v>148104430273299</v>
          </cell>
          <cell r="E624" t="str">
            <v>Medida Excepcional de Apoyo Emitidas por el Bcp - A?O 2020 -</v>
          </cell>
          <cell r="F624">
            <v>11648323023</v>
          </cell>
          <cell r="G624">
            <v>0</v>
          </cell>
          <cell r="H624">
            <v>0</v>
          </cell>
          <cell r="I624">
            <v>11648323023</v>
          </cell>
          <cell r="J624" t="str">
            <v>ACTIVO</v>
          </cell>
          <cell r="K624" t="str">
            <v xml:space="preserve">CRÉDITOS VIGENTES POR INTERMEDIACIÓN FINANCIERA SECTOR NO FINANCIERO </v>
          </cell>
          <cell r="L624" t="str">
            <v>Préstamos</v>
          </cell>
        </row>
        <row r="625">
          <cell r="D625" t="str">
            <v>148104430281299</v>
          </cell>
          <cell r="E625" t="str">
            <v>Prestamos Contra Pag. Importacion</v>
          </cell>
          <cell r="F625">
            <v>14845208</v>
          </cell>
          <cell r="G625">
            <v>0</v>
          </cell>
          <cell r="H625">
            <v>0</v>
          </cell>
          <cell r="I625">
            <v>14845208</v>
          </cell>
          <cell r="J625" t="str">
            <v>ACTIVO</v>
          </cell>
          <cell r="K625" t="str">
            <v xml:space="preserve">CRÉDITOS VIGENTES POR INTERMEDIACIÓN FINANCIERA SECTOR NO FINANCIERO </v>
          </cell>
          <cell r="L625" t="str">
            <v>Préstamos</v>
          </cell>
        </row>
        <row r="626">
          <cell r="D626" t="str">
            <v>148104490231299</v>
          </cell>
          <cell r="E626" t="str">
            <v>Sector Industrial</v>
          </cell>
          <cell r="F626">
            <v>13371428568</v>
          </cell>
          <cell r="G626">
            <v>0</v>
          </cell>
          <cell r="H626">
            <v>0</v>
          </cell>
          <cell r="I626">
            <v>13371428568</v>
          </cell>
          <cell r="J626" t="str">
            <v>ACTIVO</v>
          </cell>
          <cell r="K626" t="str">
            <v xml:space="preserve">CRÉDITOS VIGENTES POR INTERMEDIACIÓN FINANCIERA SECTOR NO FINANCIERO </v>
          </cell>
          <cell r="L626" t="str">
            <v>Préstamos</v>
          </cell>
        </row>
        <row r="627">
          <cell r="D627" t="str">
            <v>148104490251201</v>
          </cell>
          <cell r="E627" t="str">
            <v>Sector Construccion</v>
          </cell>
          <cell r="F627">
            <v>0</v>
          </cell>
          <cell r="G627">
            <v>58778.32</v>
          </cell>
          <cell r="H627">
            <v>458426224</v>
          </cell>
          <cell r="I627">
            <v>458426224</v>
          </cell>
          <cell r="J627" t="str">
            <v>ACTIVO</v>
          </cell>
          <cell r="K627" t="str">
            <v xml:space="preserve">CRÉDITOS VIGENTES POR INTERMEDIACIÓN FINANCIERA SECTOR NO FINANCIERO </v>
          </cell>
          <cell r="L627" t="str">
            <v>Préstamos</v>
          </cell>
        </row>
        <row r="628">
          <cell r="D628" t="str">
            <v>142104530200101</v>
          </cell>
          <cell r="E628" t="str">
            <v>Creditos Vigentes por Intermediacion Financiera - Sector No</v>
          </cell>
          <cell r="F628">
            <v>0</v>
          </cell>
          <cell r="G628">
            <v>81377</v>
          </cell>
          <cell r="H628">
            <v>634678753</v>
          </cell>
          <cell r="I628">
            <v>634678753</v>
          </cell>
          <cell r="J628" t="str">
            <v>ACTIVO</v>
          </cell>
          <cell r="K628" t="str">
            <v xml:space="preserve">CRÉDITOS VIGENTES POR INTERMEDIACIÓN FINANCIERA SECTOR NO FINANCIERO </v>
          </cell>
          <cell r="L628" t="str">
            <v>Préstamos</v>
          </cell>
        </row>
        <row r="629">
          <cell r="D629" t="str">
            <v>143104530200101</v>
          </cell>
          <cell r="E629" t="str">
            <v>Creditos Vigentes por Intermediacion Financiera - Sector No</v>
          </cell>
          <cell r="F629">
            <v>0</v>
          </cell>
          <cell r="G629">
            <v>209900</v>
          </cell>
          <cell r="H629">
            <v>1637060476</v>
          </cell>
          <cell r="I629">
            <v>1637060476</v>
          </cell>
          <cell r="J629" t="str">
            <v>ACTIVO</v>
          </cell>
          <cell r="K629" t="str">
            <v xml:space="preserve">CRÉDITOS VIGENTES POR INTERMEDIACIÓN FINANCIERA SECTOR NO FINANCIERO </v>
          </cell>
          <cell r="L629" t="str">
            <v>Préstamos</v>
          </cell>
        </row>
        <row r="630">
          <cell r="D630" t="str">
            <v>144104530200101</v>
          </cell>
          <cell r="E630" t="str">
            <v>Creditos Vigentes por Intermediacion Financiera - Sector No</v>
          </cell>
          <cell r="F630">
            <v>0</v>
          </cell>
          <cell r="G630">
            <v>288148.94</v>
          </cell>
          <cell r="H630">
            <v>2247342739</v>
          </cell>
          <cell r="I630">
            <v>2247342739</v>
          </cell>
          <cell r="J630" t="str">
            <v>ACTIVO</v>
          </cell>
          <cell r="K630" t="str">
            <v xml:space="preserve">CRÉDITOS VIGENTES POR INTERMEDIACIÓN FINANCIERA SECTOR NO FINANCIERO </v>
          </cell>
          <cell r="L630" t="str">
            <v>Préstamos</v>
          </cell>
        </row>
        <row r="631">
          <cell r="D631" t="str">
            <v>145104530200101</v>
          </cell>
          <cell r="E631" t="str">
            <v>Creditos Vigentes por Intermediacion Financiera - Sector No</v>
          </cell>
          <cell r="F631">
            <v>0</v>
          </cell>
          <cell r="G631">
            <v>3900437.15</v>
          </cell>
          <cell r="H631">
            <v>30420445438</v>
          </cell>
          <cell r="I631">
            <v>30420445438</v>
          </cell>
          <cell r="J631" t="str">
            <v>ACTIVO</v>
          </cell>
          <cell r="K631" t="str">
            <v xml:space="preserve">CRÉDITOS VIGENTES POR INTERMEDIACIÓN FINANCIERA SECTOR NO FINANCIERO </v>
          </cell>
          <cell r="L631" t="str">
            <v>Préstamos</v>
          </cell>
        </row>
        <row r="632">
          <cell r="D632" t="str">
            <v>146104530200101</v>
          </cell>
          <cell r="E632" t="str">
            <v>Creditos Vigentes por Intermediacion Financiera - Sector No</v>
          </cell>
          <cell r="F632">
            <v>0</v>
          </cell>
          <cell r="G632">
            <v>10255758.109999999</v>
          </cell>
          <cell r="H632">
            <v>79987118882</v>
          </cell>
          <cell r="I632">
            <v>79987118882</v>
          </cell>
          <cell r="J632" t="str">
            <v>ACTIVO</v>
          </cell>
          <cell r="K632" t="str">
            <v xml:space="preserve">CRÉDITOS VIGENTES POR INTERMEDIACIÓN FINANCIERA SECTOR NO FINANCIERO </v>
          </cell>
          <cell r="L632" t="str">
            <v>Préstamos</v>
          </cell>
        </row>
        <row r="633">
          <cell r="D633" t="str">
            <v>147104530200101</v>
          </cell>
          <cell r="E633" t="str">
            <v>Creditos Vigentes por Intermediacion Financiera - Sector No</v>
          </cell>
          <cell r="F633">
            <v>0</v>
          </cell>
          <cell r="G633">
            <v>14559968.810000001</v>
          </cell>
          <cell r="H633">
            <v>113556691142</v>
          </cell>
          <cell r="I633">
            <v>113556691142</v>
          </cell>
          <cell r="J633" t="str">
            <v>ACTIVO</v>
          </cell>
          <cell r="K633" t="str">
            <v xml:space="preserve">CRÉDITOS VIGENTES POR INTERMEDIACIÓN FINANCIERA SECTOR NO FINANCIERO </v>
          </cell>
          <cell r="L633" t="str">
            <v>Préstamos</v>
          </cell>
        </row>
        <row r="634">
          <cell r="D634" t="str">
            <v>148104530200101</v>
          </cell>
          <cell r="E634" t="str">
            <v>Cartera Adquirida por Proceso de Fusion Usd - Residentes</v>
          </cell>
          <cell r="F634">
            <v>0</v>
          </cell>
          <cell r="G634">
            <v>61238614.460000001</v>
          </cell>
          <cell r="H634">
            <v>477614651441</v>
          </cell>
          <cell r="I634">
            <v>477614651441</v>
          </cell>
          <cell r="J634" t="str">
            <v>ACTIVO</v>
          </cell>
          <cell r="K634" t="str">
            <v xml:space="preserve">CRÉDITOS VIGENTES POR INTERMEDIACIÓN FINANCIERA SECTOR NO FINANCIERO </v>
          </cell>
          <cell r="L634" t="str">
            <v>Préstamos</v>
          </cell>
        </row>
        <row r="635">
          <cell r="D635" t="str">
            <v>141104530200199</v>
          </cell>
          <cell r="E635" t="str">
            <v>Creditos Vigentes por Intermediacion Financiera - Sector No</v>
          </cell>
          <cell r="F635">
            <v>9000000</v>
          </cell>
          <cell r="G635">
            <v>0</v>
          </cell>
          <cell r="H635">
            <v>0</v>
          </cell>
          <cell r="I635">
            <v>9000000</v>
          </cell>
          <cell r="J635" t="str">
            <v>ACTIVO</v>
          </cell>
          <cell r="K635" t="str">
            <v xml:space="preserve">CRÉDITOS VIGENTES POR INTERMEDIACIÓN FINANCIERA SECTOR NO FINANCIERO </v>
          </cell>
          <cell r="L635" t="str">
            <v>Préstamos</v>
          </cell>
        </row>
        <row r="636">
          <cell r="D636" t="str">
            <v>142104530200199</v>
          </cell>
          <cell r="E636" t="str">
            <v>Creditos Vigentes por Intermediacion Financiera - Sector No</v>
          </cell>
          <cell r="F636">
            <v>12631731192</v>
          </cell>
          <cell r="G636">
            <v>0</v>
          </cell>
          <cell r="H636">
            <v>0</v>
          </cell>
          <cell r="I636">
            <v>12631731192</v>
          </cell>
          <cell r="J636" t="str">
            <v>ACTIVO</v>
          </cell>
          <cell r="K636" t="str">
            <v xml:space="preserve">CRÉDITOS VIGENTES POR INTERMEDIACIÓN FINANCIERA SECTOR NO FINANCIERO </v>
          </cell>
          <cell r="L636" t="str">
            <v>Préstamos</v>
          </cell>
        </row>
        <row r="637">
          <cell r="D637" t="str">
            <v>143104530200199</v>
          </cell>
          <cell r="E637" t="str">
            <v>Creditos Vigentes por Intermediacion Financiera - Sector No</v>
          </cell>
          <cell r="F637">
            <v>6467849176</v>
          </cell>
          <cell r="G637">
            <v>0</v>
          </cell>
          <cell r="H637">
            <v>0</v>
          </cell>
          <cell r="I637">
            <v>6467849176</v>
          </cell>
          <cell r="J637" t="str">
            <v>ACTIVO</v>
          </cell>
          <cell r="K637" t="str">
            <v xml:space="preserve">CRÉDITOS VIGENTES POR INTERMEDIACIÓN FINANCIERA SECTOR NO FINANCIERO </v>
          </cell>
          <cell r="L637" t="str">
            <v>Préstamos</v>
          </cell>
        </row>
        <row r="638">
          <cell r="D638" t="str">
            <v>144104530200199</v>
          </cell>
          <cell r="E638" t="str">
            <v>Creditos Vigentes por Intermediacion Financiera - Sector No</v>
          </cell>
          <cell r="F638">
            <v>20435193564</v>
          </cell>
          <cell r="G638">
            <v>0</v>
          </cell>
          <cell r="H638">
            <v>0</v>
          </cell>
          <cell r="I638">
            <v>20435193564</v>
          </cell>
          <cell r="J638" t="str">
            <v>ACTIVO</v>
          </cell>
          <cell r="K638" t="str">
            <v xml:space="preserve">CRÉDITOS VIGENTES POR INTERMEDIACIÓN FINANCIERA SECTOR NO FINANCIERO </v>
          </cell>
          <cell r="L638" t="str">
            <v>Préstamos</v>
          </cell>
        </row>
        <row r="639">
          <cell r="D639" t="str">
            <v>145104530200199</v>
          </cell>
          <cell r="E639" t="str">
            <v>Creditos Vigentes por Intermediacion Financiera - Sector No</v>
          </cell>
          <cell r="F639">
            <v>50387678904</v>
          </cell>
          <cell r="G639">
            <v>0</v>
          </cell>
          <cell r="H639">
            <v>0</v>
          </cell>
          <cell r="I639">
            <v>50387678904</v>
          </cell>
          <cell r="J639" t="str">
            <v>ACTIVO</v>
          </cell>
          <cell r="K639" t="str">
            <v xml:space="preserve">CRÉDITOS VIGENTES POR INTERMEDIACIÓN FINANCIERA SECTOR NO FINANCIERO </v>
          </cell>
          <cell r="L639" t="str">
            <v>Préstamos</v>
          </cell>
        </row>
        <row r="640">
          <cell r="D640" t="str">
            <v>146104530200199</v>
          </cell>
          <cell r="E640" t="str">
            <v>Creditos Vigentes por Intermediacion Financiera - Sector No</v>
          </cell>
          <cell r="F640">
            <v>186329257888</v>
          </cell>
          <cell r="G640">
            <v>0</v>
          </cell>
          <cell r="H640">
            <v>0</v>
          </cell>
          <cell r="I640">
            <v>186329257888</v>
          </cell>
          <cell r="J640" t="str">
            <v>ACTIVO</v>
          </cell>
          <cell r="K640" t="str">
            <v xml:space="preserve">CRÉDITOS VIGENTES POR INTERMEDIACIÓN FINANCIERA SECTOR NO FINANCIERO </v>
          </cell>
          <cell r="L640" t="str">
            <v>Préstamos</v>
          </cell>
        </row>
        <row r="641">
          <cell r="D641" t="str">
            <v>147104530200199</v>
          </cell>
          <cell r="E641" t="str">
            <v>Creditos Vigentes por Intermediacion Financiera - Sector No</v>
          </cell>
          <cell r="F641">
            <v>396322323634</v>
          </cell>
          <cell r="G641">
            <v>0</v>
          </cell>
          <cell r="H641">
            <v>0</v>
          </cell>
          <cell r="I641">
            <v>396322323634</v>
          </cell>
          <cell r="J641" t="str">
            <v>ACTIVO</v>
          </cell>
          <cell r="K641" t="str">
            <v xml:space="preserve">CRÉDITOS VIGENTES POR INTERMEDIACIÓN FINANCIERA SECTOR NO FINANCIERO </v>
          </cell>
          <cell r="L641" t="str">
            <v>Préstamos</v>
          </cell>
        </row>
        <row r="642">
          <cell r="D642" t="str">
            <v>148104530200199</v>
          </cell>
          <cell r="E642" t="str">
            <v>Cartera Adquirida por Proceso de Fusion Gs - Residentes</v>
          </cell>
          <cell r="F642">
            <v>936109616419</v>
          </cell>
          <cell r="G642">
            <v>0</v>
          </cell>
          <cell r="H642">
            <v>0</v>
          </cell>
          <cell r="I642">
            <v>936109616419</v>
          </cell>
          <cell r="J642" t="str">
            <v>ACTIVO</v>
          </cell>
          <cell r="K642" t="str">
            <v xml:space="preserve">CRÉDITOS VIGENTES POR INTERMEDIACIÓN FINANCIERA SECTOR NO FINANCIERO </v>
          </cell>
          <cell r="L642" t="str">
            <v>Préstamos</v>
          </cell>
        </row>
        <row r="643">
          <cell r="D643" t="str">
            <v>147104530200201</v>
          </cell>
          <cell r="E643" t="str">
            <v>Diferimiento Creditos Vigentes por Intermediacion Fin</v>
          </cell>
          <cell r="F643">
            <v>0</v>
          </cell>
          <cell r="G643">
            <v>93360621.349999994</v>
          </cell>
          <cell r="H643">
            <v>728141892458</v>
          </cell>
          <cell r="I643">
            <v>728141892458</v>
          </cell>
          <cell r="J643" t="str">
            <v>ACTIVO</v>
          </cell>
          <cell r="K643" t="str">
            <v xml:space="preserve">CRÉDITOS VIGENTES POR INTERMEDIACIÓN FINANCIERA SECTOR NO FINANCIERO </v>
          </cell>
          <cell r="L643" t="str">
            <v>Préstamos</v>
          </cell>
        </row>
        <row r="644">
          <cell r="D644" t="str">
            <v>147104530200299</v>
          </cell>
          <cell r="E644" t="str">
            <v>Diferimiento Creditos Vigentes por Int</v>
          </cell>
          <cell r="F644">
            <v>1697426379137</v>
          </cell>
          <cell r="G644">
            <v>0</v>
          </cell>
          <cell r="H644">
            <v>0</v>
          </cell>
          <cell r="I644">
            <v>1697426379137</v>
          </cell>
          <cell r="J644" t="str">
            <v>ACTIVO</v>
          </cell>
          <cell r="K644" t="str">
            <v xml:space="preserve">CRÉDITOS VIGENTES POR INTERMEDIACIÓN FINANCIERA SECTOR NO FINANCIERO </v>
          </cell>
          <cell r="L644" t="str">
            <v>Préstamos</v>
          </cell>
        </row>
        <row r="645">
          <cell r="D645" t="str">
            <v>147104530200301</v>
          </cell>
          <cell r="E645" t="str">
            <v>Diferimiento Creditos Vigentes por Intermediacion Financier</v>
          </cell>
          <cell r="F645">
            <v>0</v>
          </cell>
          <cell r="G645">
            <v>-93360621.349999994</v>
          </cell>
          <cell r="H645">
            <v>-728141892458</v>
          </cell>
          <cell r="I645">
            <v>-728141892458</v>
          </cell>
          <cell r="J645" t="str">
            <v>ACTIVO</v>
          </cell>
          <cell r="K645" t="str">
            <v xml:space="preserve">CRÉDITOS VIGENTES POR INTERMEDIACIÓN FINANCIERA SECTOR NO FINANCIERO </v>
          </cell>
          <cell r="L645" t="str">
            <v>Préstamos</v>
          </cell>
        </row>
        <row r="646">
          <cell r="D646" t="str">
            <v>147104530200399</v>
          </cell>
          <cell r="E646" t="str">
            <v>Reg.Amortizacion Creditos Vigentes por Int</v>
          </cell>
          <cell r="F646">
            <v>-1697426379137</v>
          </cell>
          <cell r="G646">
            <v>0</v>
          </cell>
          <cell r="H646">
            <v>0</v>
          </cell>
          <cell r="I646">
            <v>-1697426379137</v>
          </cell>
          <cell r="J646" t="str">
            <v>ACTIVO</v>
          </cell>
          <cell r="K646" t="str">
            <v xml:space="preserve">CRÉDITOS VIGENTES POR INTERMEDIACIÓN FINANCIERA SECTOR NO FINANCIERO </v>
          </cell>
          <cell r="L646" t="str">
            <v>Préstamos</v>
          </cell>
        </row>
        <row r="647">
          <cell r="D647" t="str">
            <v>148104530300199</v>
          </cell>
          <cell r="E647" t="str">
            <v>Cartera Adquirida por Proceso de Fusion Gs - No Residentes</v>
          </cell>
          <cell r="F647">
            <v>19523860</v>
          </cell>
          <cell r="G647">
            <v>0</v>
          </cell>
          <cell r="H647">
            <v>0</v>
          </cell>
          <cell r="I647">
            <v>19523860</v>
          </cell>
          <cell r="J647" t="str">
            <v>ACTIVO</v>
          </cell>
          <cell r="K647" t="str">
            <v xml:space="preserve">CRÉDITOS VIGENTES POR INTERMEDIACIÓN FINANCIERA SECTOR NO FINANCIERO </v>
          </cell>
          <cell r="L647" t="str">
            <v>Préstamos</v>
          </cell>
        </row>
        <row r="648">
          <cell r="D648" t="str">
            <v>147402150661299</v>
          </cell>
          <cell r="E648" t="str">
            <v>Prestamos - Hospitales Generales y Especializados</v>
          </cell>
          <cell r="F648">
            <v>37284469417</v>
          </cell>
          <cell r="G648">
            <v>0</v>
          </cell>
          <cell r="H648">
            <v>0</v>
          </cell>
          <cell r="I648">
            <v>37284469417</v>
          </cell>
          <cell r="J648" t="str">
            <v>ACTIVO</v>
          </cell>
          <cell r="K648" t="str">
            <v xml:space="preserve">CRÉDITOS VIGENTES POR INTERMEDIACIÓN FINANCIERA SECTOR NO FINANCIERO </v>
          </cell>
          <cell r="L648" t="str">
            <v>Préstamos – Sector Público</v>
          </cell>
        </row>
        <row r="649">
          <cell r="D649" t="str">
            <v>148402150661299</v>
          </cell>
          <cell r="E649" t="str">
            <v>Prestamos - Hospitales Generales y Especializados</v>
          </cell>
          <cell r="F649">
            <v>88194444452</v>
          </cell>
          <cell r="G649">
            <v>0</v>
          </cell>
          <cell r="H649">
            <v>0</v>
          </cell>
          <cell r="I649">
            <v>88194444452</v>
          </cell>
          <cell r="J649" t="str">
            <v>ACTIVO</v>
          </cell>
          <cell r="K649" t="str">
            <v xml:space="preserve">CRÉDITOS VIGENTES POR INTERMEDIACIÓN FINANCIERA SECTOR NO FINANCIERO </v>
          </cell>
          <cell r="L649" t="str">
            <v>Préstamos – Sector Público</v>
          </cell>
        </row>
        <row r="650">
          <cell r="D650" t="str">
            <v>148802258200699</v>
          </cell>
          <cell r="E650" t="str">
            <v>Productos Financieros Documentados - Residentes</v>
          </cell>
          <cell r="F650">
            <v>3131013279</v>
          </cell>
          <cell r="G650">
            <v>0</v>
          </cell>
          <cell r="H650">
            <v>0</v>
          </cell>
          <cell r="I650">
            <v>3131013279</v>
          </cell>
          <cell r="J650" t="str">
            <v>ACTIVO</v>
          </cell>
          <cell r="K650" t="str">
            <v xml:space="preserve">CRÉDITOS VIGENTES POR INTERMEDIACIÓN FINANCIERA SECTOR NO FINANCIERO </v>
          </cell>
          <cell r="L650" t="str">
            <v>Deudores por productos financieros devengados</v>
          </cell>
        </row>
        <row r="651">
          <cell r="D651" t="str">
            <v>147802258206601</v>
          </cell>
          <cell r="E651" t="str">
            <v>Productos Financieros Documentados - Residentes</v>
          </cell>
          <cell r="F651">
            <v>0</v>
          </cell>
          <cell r="G651">
            <v>3598.77</v>
          </cell>
          <cell r="H651">
            <v>28067671</v>
          </cell>
          <cell r="I651">
            <v>28067671</v>
          </cell>
          <cell r="J651" t="str">
            <v>ACTIVO</v>
          </cell>
          <cell r="K651" t="str">
            <v xml:space="preserve">CRÉDITOS VIGENTES POR INTERMEDIACIÓN FINANCIERA SECTOR NO FINANCIERO </v>
          </cell>
          <cell r="L651" t="str">
            <v>Deudores por productos financieros devengados</v>
          </cell>
        </row>
        <row r="652">
          <cell r="D652" t="str">
            <v>148802258206601</v>
          </cell>
          <cell r="E652" t="str">
            <v>Productos Financieros Documentados - Residentes</v>
          </cell>
          <cell r="F652">
            <v>0</v>
          </cell>
          <cell r="G652">
            <v>47401.39</v>
          </cell>
          <cell r="H652">
            <v>369694817</v>
          </cell>
          <cell r="I652">
            <v>369694817</v>
          </cell>
          <cell r="J652" t="str">
            <v>ACTIVO</v>
          </cell>
          <cell r="K652" t="str">
            <v xml:space="preserve">CRÉDITOS VIGENTES POR INTERMEDIACIÓN FINANCIERA SECTOR NO FINANCIERO </v>
          </cell>
          <cell r="L652" t="str">
            <v>Deudores por productos financieros devengados</v>
          </cell>
        </row>
        <row r="653">
          <cell r="D653" t="str">
            <v>143802258211201</v>
          </cell>
          <cell r="E653" t="str">
            <v>Sector Agricola Us$-Hasta 60 Dias</v>
          </cell>
          <cell r="F653">
            <v>0</v>
          </cell>
          <cell r="G653">
            <v>64.44</v>
          </cell>
          <cell r="H653">
            <v>502583</v>
          </cell>
          <cell r="I653">
            <v>502583</v>
          </cell>
          <cell r="J653" t="str">
            <v>ACTIVO</v>
          </cell>
          <cell r="K653" t="str">
            <v xml:space="preserve">CRÉDITOS VIGENTES POR INTERMEDIACIÓN FINANCIERA SECTOR NO FINANCIERO </v>
          </cell>
          <cell r="L653" t="str">
            <v>Deudores por productos financieros devengados</v>
          </cell>
        </row>
        <row r="654">
          <cell r="D654" t="str">
            <v>145802258211201</v>
          </cell>
          <cell r="E654" t="str">
            <v>Sector Agricola Us$-Hasta 180 Dias</v>
          </cell>
          <cell r="F654">
            <v>0</v>
          </cell>
          <cell r="G654">
            <v>22634.84</v>
          </cell>
          <cell r="H654">
            <v>176534550</v>
          </cell>
          <cell r="I654">
            <v>176534550</v>
          </cell>
          <cell r="J654" t="str">
            <v>ACTIVO</v>
          </cell>
          <cell r="K654" t="str">
            <v xml:space="preserve">CRÉDITOS VIGENTES POR INTERMEDIACIÓN FINANCIERA SECTOR NO FINANCIERO </v>
          </cell>
          <cell r="L654" t="str">
            <v>Deudores por productos financieros devengados</v>
          </cell>
        </row>
        <row r="655">
          <cell r="D655" t="str">
            <v>146802258211201</v>
          </cell>
          <cell r="E655" t="str">
            <v>Sector Agricola Us$-Hasta 1 Ano</v>
          </cell>
          <cell r="F655">
            <v>0</v>
          </cell>
          <cell r="G655">
            <v>143105.64000000001</v>
          </cell>
          <cell r="H655">
            <v>1116115232</v>
          </cell>
          <cell r="I655">
            <v>1116115232</v>
          </cell>
          <cell r="J655" t="str">
            <v>ACTIVO</v>
          </cell>
          <cell r="K655" t="str">
            <v xml:space="preserve">CRÉDITOS VIGENTES POR INTERMEDIACIÓN FINANCIERA SECTOR NO FINANCIERO </v>
          </cell>
          <cell r="L655" t="str">
            <v>Deudores por productos financieros devengados</v>
          </cell>
        </row>
        <row r="656">
          <cell r="D656" t="str">
            <v>147802258211201</v>
          </cell>
          <cell r="E656" t="str">
            <v>Sector Agricola Us$-Hasta 3 Anos</v>
          </cell>
          <cell r="F656">
            <v>0</v>
          </cell>
          <cell r="G656">
            <v>991526.84</v>
          </cell>
          <cell r="H656">
            <v>7733155792</v>
          </cell>
          <cell r="I656">
            <v>7733155792</v>
          </cell>
          <cell r="J656" t="str">
            <v>ACTIVO</v>
          </cell>
          <cell r="K656" t="str">
            <v xml:space="preserve">CRÉDITOS VIGENTES POR INTERMEDIACIÓN FINANCIERA SECTOR NO FINANCIERO </v>
          </cell>
          <cell r="L656" t="str">
            <v>Deudores por productos financieros devengados</v>
          </cell>
        </row>
        <row r="657">
          <cell r="D657" t="str">
            <v>148802258211201</v>
          </cell>
          <cell r="E657" t="str">
            <v>Sector Agricola Us$-Mas de 3 Anos</v>
          </cell>
          <cell r="F657">
            <v>0</v>
          </cell>
          <cell r="G657">
            <v>3162067.58</v>
          </cell>
          <cell r="H657">
            <v>24661723953</v>
          </cell>
          <cell r="I657">
            <v>24661723953</v>
          </cell>
          <cell r="J657" t="str">
            <v>ACTIVO</v>
          </cell>
          <cell r="K657" t="str">
            <v xml:space="preserve">CRÉDITOS VIGENTES POR INTERMEDIACIÓN FINANCIERA SECTOR NO FINANCIERO </v>
          </cell>
          <cell r="L657" t="str">
            <v>Deudores por productos financieros devengados</v>
          </cell>
        </row>
        <row r="658">
          <cell r="D658" t="str">
            <v>143802258211299</v>
          </cell>
          <cell r="E658" t="str">
            <v>Fomento Agricola-Hasta 60 Dias</v>
          </cell>
          <cell r="F658">
            <v>805808</v>
          </cell>
          <cell r="G658">
            <v>0</v>
          </cell>
          <cell r="H658">
            <v>0</v>
          </cell>
          <cell r="I658">
            <v>805808</v>
          </cell>
          <cell r="J658" t="str">
            <v>ACTIVO</v>
          </cell>
          <cell r="K658" t="str">
            <v xml:space="preserve">CRÉDITOS VIGENTES POR INTERMEDIACIÓN FINANCIERA SECTOR NO FINANCIERO </v>
          </cell>
          <cell r="L658" t="str">
            <v>Deudores por productos financieros devengados</v>
          </cell>
        </row>
        <row r="659">
          <cell r="D659" t="str">
            <v>145802258211299</v>
          </cell>
          <cell r="E659" t="str">
            <v>Fomento Agricola-Hasta 180 Dias</v>
          </cell>
          <cell r="F659">
            <v>320701750</v>
          </cell>
          <cell r="G659">
            <v>0</v>
          </cell>
          <cell r="H659">
            <v>0</v>
          </cell>
          <cell r="I659">
            <v>320701750</v>
          </cell>
          <cell r="J659" t="str">
            <v>ACTIVO</v>
          </cell>
          <cell r="K659" t="str">
            <v xml:space="preserve">CRÉDITOS VIGENTES POR INTERMEDIACIÓN FINANCIERA SECTOR NO FINANCIERO </v>
          </cell>
          <cell r="L659" t="str">
            <v>Deudores por productos financieros devengados</v>
          </cell>
        </row>
        <row r="660">
          <cell r="D660" t="str">
            <v>146802258211299</v>
          </cell>
          <cell r="E660" t="str">
            <v>Fomento Agricola-Hasta 1 Ano</v>
          </cell>
          <cell r="F660">
            <v>298145412</v>
          </cell>
          <cell r="G660">
            <v>0</v>
          </cell>
          <cell r="H660">
            <v>0</v>
          </cell>
          <cell r="I660">
            <v>298145412</v>
          </cell>
          <cell r="J660" t="str">
            <v>ACTIVO</v>
          </cell>
          <cell r="K660" t="str">
            <v xml:space="preserve">CRÉDITOS VIGENTES POR INTERMEDIACIÓN FINANCIERA SECTOR NO FINANCIERO </v>
          </cell>
          <cell r="L660" t="str">
            <v>Deudores por productos financieros devengados</v>
          </cell>
        </row>
        <row r="661">
          <cell r="D661" t="str">
            <v>147802258211299</v>
          </cell>
          <cell r="E661" t="str">
            <v>Fomento Agricola-Hasta 3 Anos</v>
          </cell>
          <cell r="F661">
            <v>5484158235</v>
          </cell>
          <cell r="G661">
            <v>0</v>
          </cell>
          <cell r="H661">
            <v>0</v>
          </cell>
          <cell r="I661">
            <v>5484158235</v>
          </cell>
          <cell r="J661" t="str">
            <v>ACTIVO</v>
          </cell>
          <cell r="K661" t="str">
            <v xml:space="preserve">CRÉDITOS VIGENTES POR INTERMEDIACIÓN FINANCIERA SECTOR NO FINANCIERO </v>
          </cell>
          <cell r="L661" t="str">
            <v>Deudores por productos financieros devengados</v>
          </cell>
        </row>
        <row r="662">
          <cell r="D662" t="str">
            <v>148802258211299</v>
          </cell>
          <cell r="E662" t="str">
            <v>Fomento Agricola-Mas de 3 Anos</v>
          </cell>
          <cell r="F662">
            <v>4043516623</v>
          </cell>
          <cell r="G662">
            <v>0</v>
          </cell>
          <cell r="H662">
            <v>0</v>
          </cell>
          <cell r="I662">
            <v>4043516623</v>
          </cell>
          <cell r="J662" t="str">
            <v>ACTIVO</v>
          </cell>
          <cell r="K662" t="str">
            <v xml:space="preserve">CRÉDITOS VIGENTES POR INTERMEDIACIÓN FINANCIERA SECTOR NO FINANCIERO </v>
          </cell>
          <cell r="L662" t="str">
            <v>Deudores por productos financieros devengados</v>
          </cell>
        </row>
        <row r="663">
          <cell r="D663" t="str">
            <v>144802258221201</v>
          </cell>
          <cell r="E663" t="str">
            <v>Sector Ganadero Us$-Hasta 90 Dias</v>
          </cell>
          <cell r="F663">
            <v>0</v>
          </cell>
          <cell r="G663">
            <v>4469.1099999999997</v>
          </cell>
          <cell r="H663">
            <v>34855661</v>
          </cell>
          <cell r="I663">
            <v>34855661</v>
          </cell>
          <cell r="J663" t="str">
            <v>ACTIVO</v>
          </cell>
          <cell r="K663" t="str">
            <v xml:space="preserve">CRÉDITOS VIGENTES POR INTERMEDIACIÓN FINANCIERA SECTOR NO FINANCIERO </v>
          </cell>
          <cell r="L663" t="str">
            <v>Deudores por productos financieros devengados</v>
          </cell>
        </row>
        <row r="664">
          <cell r="D664" t="str">
            <v>145802258221201</v>
          </cell>
          <cell r="E664" t="str">
            <v>Sector Ganadero Us$-Hasta 180 Dias</v>
          </cell>
          <cell r="F664">
            <v>0</v>
          </cell>
          <cell r="G664">
            <v>10560.7</v>
          </cell>
          <cell r="H664">
            <v>82365434</v>
          </cell>
          <cell r="I664">
            <v>82365434</v>
          </cell>
          <cell r="J664" t="str">
            <v>ACTIVO</v>
          </cell>
          <cell r="K664" t="str">
            <v xml:space="preserve">CRÉDITOS VIGENTES POR INTERMEDIACIÓN FINANCIERA SECTOR NO FINANCIERO </v>
          </cell>
          <cell r="L664" t="str">
            <v>Deudores por productos financieros devengados</v>
          </cell>
        </row>
        <row r="665">
          <cell r="D665" t="str">
            <v>146802258221201</v>
          </cell>
          <cell r="E665" t="str">
            <v>Sector Ganadero Us$-Hasta 1 Ano</v>
          </cell>
          <cell r="F665">
            <v>0</v>
          </cell>
          <cell r="G665">
            <v>254319.45</v>
          </cell>
          <cell r="H665">
            <v>1983498427</v>
          </cell>
          <cell r="I665">
            <v>1983498427</v>
          </cell>
          <cell r="J665" t="str">
            <v>ACTIVO</v>
          </cell>
          <cell r="K665" t="str">
            <v xml:space="preserve">CRÉDITOS VIGENTES POR INTERMEDIACIÓN FINANCIERA SECTOR NO FINANCIERO </v>
          </cell>
          <cell r="L665" t="str">
            <v>Deudores por productos financieros devengados</v>
          </cell>
        </row>
        <row r="666">
          <cell r="D666" t="str">
            <v>147802258221201</v>
          </cell>
          <cell r="E666" t="str">
            <v>Sector Ganadero Us$-Hasta 3 Anos</v>
          </cell>
          <cell r="F666">
            <v>0</v>
          </cell>
          <cell r="G666">
            <v>19752.650000000001</v>
          </cell>
          <cell r="H666">
            <v>154055658</v>
          </cell>
          <cell r="I666">
            <v>154055658</v>
          </cell>
          <cell r="J666" t="str">
            <v>ACTIVO</v>
          </cell>
          <cell r="K666" t="str">
            <v xml:space="preserve">CRÉDITOS VIGENTES POR INTERMEDIACIÓN FINANCIERA SECTOR NO FINANCIERO </v>
          </cell>
          <cell r="L666" t="str">
            <v>Deudores por productos financieros devengados</v>
          </cell>
        </row>
        <row r="667">
          <cell r="D667" t="str">
            <v>148802258221201</v>
          </cell>
          <cell r="E667" t="str">
            <v>Sector Ganadero Us$-Mas de 3 Anos</v>
          </cell>
          <cell r="F667">
            <v>0</v>
          </cell>
          <cell r="G667">
            <v>105568.26</v>
          </cell>
          <cell r="H667">
            <v>823352196</v>
          </cell>
          <cell r="I667">
            <v>823352196</v>
          </cell>
          <cell r="J667" t="str">
            <v>ACTIVO</v>
          </cell>
          <cell r="K667" t="str">
            <v xml:space="preserve">CRÉDITOS VIGENTES POR INTERMEDIACIÓN FINANCIERA SECTOR NO FINANCIERO </v>
          </cell>
          <cell r="L667" t="str">
            <v>Deudores por productos financieros devengados</v>
          </cell>
        </row>
        <row r="668">
          <cell r="D668" t="str">
            <v>142802258221299</v>
          </cell>
          <cell r="E668" t="str">
            <v>Sector Ganadero-Hasta 30 Dias</v>
          </cell>
          <cell r="F668">
            <v>1709589</v>
          </cell>
          <cell r="G668">
            <v>0</v>
          </cell>
          <cell r="H668">
            <v>0</v>
          </cell>
          <cell r="I668">
            <v>1709589</v>
          </cell>
          <cell r="J668" t="str">
            <v>ACTIVO</v>
          </cell>
          <cell r="K668" t="str">
            <v xml:space="preserve">CRÉDITOS VIGENTES POR INTERMEDIACIÓN FINANCIERA SECTOR NO FINANCIERO </v>
          </cell>
          <cell r="L668" t="str">
            <v>Deudores por productos financieros devengados</v>
          </cell>
        </row>
        <row r="669">
          <cell r="D669" t="str">
            <v>143802258221299</v>
          </cell>
          <cell r="E669" t="str">
            <v>Sector Ganadero-Hasta 60 Dias</v>
          </cell>
          <cell r="F669">
            <v>3302466</v>
          </cell>
          <cell r="G669">
            <v>0</v>
          </cell>
          <cell r="H669">
            <v>0</v>
          </cell>
          <cell r="I669">
            <v>3302466</v>
          </cell>
          <cell r="J669" t="str">
            <v>ACTIVO</v>
          </cell>
          <cell r="K669" t="str">
            <v xml:space="preserve">CRÉDITOS VIGENTES POR INTERMEDIACIÓN FINANCIERA SECTOR NO FINANCIERO </v>
          </cell>
          <cell r="L669" t="str">
            <v>Deudores por productos financieros devengados</v>
          </cell>
        </row>
        <row r="670">
          <cell r="D670" t="str">
            <v>144802258221299</v>
          </cell>
          <cell r="E670" t="str">
            <v>Sector Ganadero-Hasta 90 Dias</v>
          </cell>
          <cell r="F670">
            <v>67829665</v>
          </cell>
          <cell r="G670">
            <v>0</v>
          </cell>
          <cell r="H670">
            <v>0</v>
          </cell>
          <cell r="I670">
            <v>67829665</v>
          </cell>
          <cell r="J670" t="str">
            <v>ACTIVO</v>
          </cell>
          <cell r="K670" t="str">
            <v xml:space="preserve">CRÉDITOS VIGENTES POR INTERMEDIACIÓN FINANCIERA SECTOR NO FINANCIERO </v>
          </cell>
          <cell r="L670" t="str">
            <v>Deudores por productos financieros devengados</v>
          </cell>
        </row>
        <row r="671">
          <cell r="D671" t="str">
            <v>145802258221299</v>
          </cell>
          <cell r="E671" t="str">
            <v>Sector Ganadero-Hasta 180 Dias</v>
          </cell>
          <cell r="F671">
            <v>89838968</v>
          </cell>
          <cell r="G671">
            <v>0</v>
          </cell>
          <cell r="H671">
            <v>0</v>
          </cell>
          <cell r="I671">
            <v>89838968</v>
          </cell>
          <cell r="J671" t="str">
            <v>ACTIVO</v>
          </cell>
          <cell r="K671" t="str">
            <v xml:space="preserve">CRÉDITOS VIGENTES POR INTERMEDIACIÓN FINANCIERA SECTOR NO FINANCIERO </v>
          </cell>
          <cell r="L671" t="str">
            <v>Deudores por productos financieros devengados</v>
          </cell>
        </row>
        <row r="672">
          <cell r="D672" t="str">
            <v>146802258221299</v>
          </cell>
          <cell r="E672" t="str">
            <v>Sector Ganadero-Hasta 1 Ano</v>
          </cell>
          <cell r="F672">
            <v>891649574</v>
          </cell>
          <cell r="G672">
            <v>0</v>
          </cell>
          <cell r="H672">
            <v>0</v>
          </cell>
          <cell r="I672">
            <v>891649574</v>
          </cell>
          <cell r="J672" t="str">
            <v>ACTIVO</v>
          </cell>
          <cell r="K672" t="str">
            <v xml:space="preserve">CRÉDITOS VIGENTES POR INTERMEDIACIÓN FINANCIERA SECTOR NO FINANCIERO </v>
          </cell>
          <cell r="L672" t="str">
            <v>Deudores por productos financieros devengados</v>
          </cell>
        </row>
        <row r="673">
          <cell r="D673" t="str">
            <v>147802258221299</v>
          </cell>
          <cell r="E673" t="str">
            <v>Sector Ganadero-Hasta 3 Anos</v>
          </cell>
          <cell r="F673">
            <v>7593096314</v>
          </cell>
          <cell r="G673">
            <v>0</v>
          </cell>
          <cell r="H673">
            <v>0</v>
          </cell>
          <cell r="I673">
            <v>7593096314</v>
          </cell>
          <cell r="J673" t="str">
            <v>ACTIVO</v>
          </cell>
          <cell r="K673" t="str">
            <v xml:space="preserve">CRÉDITOS VIGENTES POR INTERMEDIACIÓN FINANCIERA SECTOR NO FINANCIERO </v>
          </cell>
          <cell r="L673" t="str">
            <v>Deudores por productos financieros devengados</v>
          </cell>
        </row>
        <row r="674">
          <cell r="D674" t="str">
            <v>148802258221299</v>
          </cell>
          <cell r="E674" t="str">
            <v>Sector Ganadero-Mas de 3 Anos</v>
          </cell>
          <cell r="F674">
            <v>15824286260</v>
          </cell>
          <cell r="G674">
            <v>0</v>
          </cell>
          <cell r="H674">
            <v>0</v>
          </cell>
          <cell r="I674">
            <v>15824286260</v>
          </cell>
          <cell r="J674" t="str">
            <v>ACTIVO</v>
          </cell>
          <cell r="K674" t="str">
            <v xml:space="preserve">CRÉDITOS VIGENTES POR INTERMEDIACIÓN FINANCIERA SECTOR NO FINANCIERO </v>
          </cell>
          <cell r="L674" t="str">
            <v>Deudores por productos financieros devengados</v>
          </cell>
        </row>
        <row r="675">
          <cell r="D675" t="str">
            <v>145802258231201</v>
          </cell>
          <cell r="E675" t="str">
            <v>Fomento Industrial Dolares-Hasta 180 Dias</v>
          </cell>
          <cell r="F675">
            <v>0</v>
          </cell>
          <cell r="G675">
            <v>32883.9</v>
          </cell>
          <cell r="H675">
            <v>256469428</v>
          </cell>
          <cell r="I675">
            <v>256469428</v>
          </cell>
          <cell r="J675" t="str">
            <v>ACTIVO</v>
          </cell>
          <cell r="K675" t="str">
            <v xml:space="preserve">CRÉDITOS VIGENTES POR INTERMEDIACIÓN FINANCIERA SECTOR NO FINANCIERO </v>
          </cell>
          <cell r="L675" t="str">
            <v>Deudores por productos financieros devengados</v>
          </cell>
        </row>
        <row r="676">
          <cell r="D676" t="str">
            <v>146802258231201</v>
          </cell>
          <cell r="E676" t="str">
            <v>Fomento Industrial Dolares-Hasta 1 Ano</v>
          </cell>
          <cell r="F676">
            <v>0</v>
          </cell>
          <cell r="G676">
            <v>37221.85</v>
          </cell>
          <cell r="H676">
            <v>290302141</v>
          </cell>
          <cell r="I676">
            <v>290302141</v>
          </cell>
          <cell r="J676" t="str">
            <v>ACTIVO</v>
          </cell>
          <cell r="K676" t="str">
            <v xml:space="preserve">CRÉDITOS VIGENTES POR INTERMEDIACIÓN FINANCIERA SECTOR NO FINANCIERO </v>
          </cell>
          <cell r="L676" t="str">
            <v>Deudores por productos financieros devengados</v>
          </cell>
        </row>
        <row r="677">
          <cell r="D677" t="str">
            <v>147802258231201</v>
          </cell>
          <cell r="E677" t="str">
            <v>Fomento Industrial Dolares-Hasta 3 Anos</v>
          </cell>
          <cell r="F677">
            <v>0</v>
          </cell>
          <cell r="G677">
            <v>168237.41</v>
          </cell>
          <cell r="H677">
            <v>1312123938</v>
          </cell>
          <cell r="I677">
            <v>1312123938</v>
          </cell>
          <cell r="J677" t="str">
            <v>ACTIVO</v>
          </cell>
          <cell r="K677" t="str">
            <v xml:space="preserve">CRÉDITOS VIGENTES POR INTERMEDIACIÓN FINANCIERA SECTOR NO FINANCIERO </v>
          </cell>
          <cell r="L677" t="str">
            <v>Deudores por productos financieros devengados</v>
          </cell>
        </row>
        <row r="678">
          <cell r="D678" t="str">
            <v>148802258231201</v>
          </cell>
          <cell r="E678" t="str">
            <v>Fomento Industrial Dolares-Mas de 3 Anos</v>
          </cell>
          <cell r="F678">
            <v>0</v>
          </cell>
          <cell r="G678">
            <v>8947022.7899999991</v>
          </cell>
          <cell r="H678">
            <v>69779978025</v>
          </cell>
          <cell r="I678">
            <v>69779978025</v>
          </cell>
          <cell r="J678" t="str">
            <v>ACTIVO</v>
          </cell>
          <cell r="K678" t="str">
            <v xml:space="preserve">CRÉDITOS VIGENTES POR INTERMEDIACIÓN FINANCIERA SECTOR NO FINANCIERO </v>
          </cell>
          <cell r="L678" t="str">
            <v>Deudores por productos financieros devengados</v>
          </cell>
        </row>
        <row r="679">
          <cell r="D679" t="str">
            <v>143802258231299</v>
          </cell>
          <cell r="E679" t="str">
            <v>Fomento Industrial-Hasta 60 Dias</v>
          </cell>
          <cell r="F679">
            <v>1379959</v>
          </cell>
          <cell r="G679">
            <v>0</v>
          </cell>
          <cell r="H679">
            <v>0</v>
          </cell>
          <cell r="I679">
            <v>1379959</v>
          </cell>
          <cell r="J679" t="str">
            <v>ACTIVO</v>
          </cell>
          <cell r="K679" t="str">
            <v xml:space="preserve">CRÉDITOS VIGENTES POR INTERMEDIACIÓN FINANCIERA SECTOR NO FINANCIERO </v>
          </cell>
          <cell r="L679" t="str">
            <v>Deudores por productos financieros devengados</v>
          </cell>
        </row>
        <row r="680">
          <cell r="D680" t="str">
            <v>144802258231299</v>
          </cell>
          <cell r="E680" t="str">
            <v>Fomento Industrial-Hasta 90 Dias</v>
          </cell>
          <cell r="F680">
            <v>269120700</v>
          </cell>
          <cell r="G680">
            <v>0</v>
          </cell>
          <cell r="H680">
            <v>0</v>
          </cell>
          <cell r="I680">
            <v>269120700</v>
          </cell>
          <cell r="J680" t="str">
            <v>ACTIVO</v>
          </cell>
          <cell r="K680" t="str">
            <v xml:space="preserve">CRÉDITOS VIGENTES POR INTERMEDIACIÓN FINANCIERA SECTOR NO FINANCIERO </v>
          </cell>
          <cell r="L680" t="str">
            <v>Deudores por productos financieros devengados</v>
          </cell>
        </row>
        <row r="681">
          <cell r="D681" t="str">
            <v>145802258231299</v>
          </cell>
          <cell r="E681" t="str">
            <v>Fomento Industrial-Hasta 180 Dias</v>
          </cell>
          <cell r="F681">
            <v>61718388</v>
          </cell>
          <cell r="G681">
            <v>0</v>
          </cell>
          <cell r="H681">
            <v>0</v>
          </cell>
          <cell r="I681">
            <v>61718388</v>
          </cell>
          <cell r="J681" t="str">
            <v>ACTIVO</v>
          </cell>
          <cell r="K681" t="str">
            <v xml:space="preserve">CRÉDITOS VIGENTES POR INTERMEDIACIÓN FINANCIERA SECTOR NO FINANCIERO </v>
          </cell>
          <cell r="L681" t="str">
            <v>Deudores por productos financieros devengados</v>
          </cell>
        </row>
        <row r="682">
          <cell r="D682" t="str">
            <v>146802258231299</v>
          </cell>
          <cell r="E682" t="str">
            <v>Fomento Industrial-Hasta 1 Ano</v>
          </cell>
          <cell r="F682">
            <v>89163242</v>
          </cell>
          <cell r="G682">
            <v>0</v>
          </cell>
          <cell r="H682">
            <v>0</v>
          </cell>
          <cell r="I682">
            <v>89163242</v>
          </cell>
          <cell r="J682" t="str">
            <v>ACTIVO</v>
          </cell>
          <cell r="K682" t="str">
            <v xml:space="preserve">CRÉDITOS VIGENTES POR INTERMEDIACIÓN FINANCIERA SECTOR NO FINANCIERO </v>
          </cell>
          <cell r="L682" t="str">
            <v>Deudores por productos financieros devengados</v>
          </cell>
        </row>
        <row r="683">
          <cell r="D683" t="str">
            <v>147802258231299</v>
          </cell>
          <cell r="E683" t="str">
            <v>Fomento Industrial-Hasta 3 Anos</v>
          </cell>
          <cell r="F683">
            <v>1609115743</v>
          </cell>
          <cell r="G683">
            <v>0</v>
          </cell>
          <cell r="H683">
            <v>0</v>
          </cell>
          <cell r="I683">
            <v>1609115743</v>
          </cell>
          <cell r="J683" t="str">
            <v>ACTIVO</v>
          </cell>
          <cell r="K683" t="str">
            <v xml:space="preserve">CRÉDITOS VIGENTES POR INTERMEDIACIÓN FINANCIERA SECTOR NO FINANCIERO </v>
          </cell>
          <cell r="L683" t="str">
            <v>Deudores por productos financieros devengados</v>
          </cell>
        </row>
        <row r="684">
          <cell r="D684" t="str">
            <v>148802258231299</v>
          </cell>
          <cell r="E684" t="str">
            <v>Fomento Industrial-Mas de 3 Anos</v>
          </cell>
          <cell r="F684">
            <v>19177273467</v>
          </cell>
          <cell r="G684">
            <v>0</v>
          </cell>
          <cell r="H684">
            <v>0</v>
          </cell>
          <cell r="I684">
            <v>19177273467</v>
          </cell>
          <cell r="J684" t="str">
            <v>ACTIVO</v>
          </cell>
          <cell r="K684" t="str">
            <v xml:space="preserve">CRÉDITOS VIGENTES POR INTERMEDIACIÓN FINANCIERA SECTOR NO FINANCIERO </v>
          </cell>
          <cell r="L684" t="str">
            <v>Deudores por productos financieros devengados</v>
          </cell>
        </row>
        <row r="685">
          <cell r="D685" t="str">
            <v>144802258241201</v>
          </cell>
          <cell r="E685" t="str">
            <v>Sector Exportacion-Us$-Hasta 90 Dias</v>
          </cell>
          <cell r="F685">
            <v>0</v>
          </cell>
          <cell r="G685">
            <v>54.34</v>
          </cell>
          <cell r="H685">
            <v>423811</v>
          </cell>
          <cell r="I685">
            <v>423811</v>
          </cell>
          <cell r="J685" t="str">
            <v>ACTIVO</v>
          </cell>
          <cell r="K685" t="str">
            <v xml:space="preserve">CRÉDITOS VIGENTES POR INTERMEDIACIÓN FINANCIERA SECTOR NO FINANCIERO </v>
          </cell>
          <cell r="L685" t="str">
            <v>Deudores por productos financieros devengados</v>
          </cell>
        </row>
        <row r="686">
          <cell r="D686" t="str">
            <v>145802258241201</v>
          </cell>
          <cell r="E686" t="str">
            <v>Sector Exportacion-Us$-Hasta 180 Dias</v>
          </cell>
          <cell r="F686">
            <v>0</v>
          </cell>
          <cell r="G686">
            <v>14360.76</v>
          </cell>
          <cell r="H686">
            <v>112003014</v>
          </cell>
          <cell r="I686">
            <v>112003014</v>
          </cell>
          <cell r="J686" t="str">
            <v>ACTIVO</v>
          </cell>
          <cell r="K686" t="str">
            <v xml:space="preserve">CRÉDITOS VIGENTES POR INTERMEDIACIÓN FINANCIERA SECTOR NO FINANCIERO </v>
          </cell>
          <cell r="L686" t="str">
            <v>Deudores por productos financieros devengados</v>
          </cell>
        </row>
        <row r="687">
          <cell r="D687" t="str">
            <v>146802258241201</v>
          </cell>
          <cell r="E687" t="str">
            <v>Sector Exportacion-Us$-Hasta 1 A?O</v>
          </cell>
          <cell r="F687">
            <v>0</v>
          </cell>
          <cell r="G687">
            <v>110814.38</v>
          </cell>
          <cell r="H687">
            <v>864267945</v>
          </cell>
          <cell r="I687">
            <v>864267945</v>
          </cell>
          <cell r="J687" t="str">
            <v>ACTIVO</v>
          </cell>
          <cell r="K687" t="str">
            <v xml:space="preserve">CRÉDITOS VIGENTES POR INTERMEDIACIÓN FINANCIERA SECTOR NO FINANCIERO </v>
          </cell>
          <cell r="L687" t="str">
            <v>Deudores por productos financieros devengados</v>
          </cell>
        </row>
        <row r="688">
          <cell r="D688" t="str">
            <v>147802258241201</v>
          </cell>
          <cell r="E688" t="str">
            <v>Sector Exportacion-Us$-Hasta 3 A?Os</v>
          </cell>
          <cell r="F688">
            <v>0</v>
          </cell>
          <cell r="G688">
            <v>286300.58</v>
          </cell>
          <cell r="H688">
            <v>2232926936</v>
          </cell>
          <cell r="I688">
            <v>2232926936</v>
          </cell>
          <cell r="J688" t="str">
            <v>ACTIVO</v>
          </cell>
          <cell r="K688" t="str">
            <v xml:space="preserve">CRÉDITOS VIGENTES POR INTERMEDIACIÓN FINANCIERA SECTOR NO FINANCIERO </v>
          </cell>
          <cell r="L688" t="str">
            <v>Deudores por productos financieros devengados</v>
          </cell>
        </row>
        <row r="689">
          <cell r="D689" t="str">
            <v>148802258241201</v>
          </cell>
          <cell r="E689" t="str">
            <v>Sector Exportacion-Us$-Mas de 3 A?Os</v>
          </cell>
          <cell r="F689">
            <v>0</v>
          </cell>
          <cell r="G689">
            <v>1724920.6</v>
          </cell>
          <cell r="H689">
            <v>13453069740</v>
          </cell>
          <cell r="I689">
            <v>13453069740</v>
          </cell>
          <cell r="J689" t="str">
            <v>ACTIVO</v>
          </cell>
          <cell r="K689" t="str">
            <v xml:space="preserve">CRÉDITOS VIGENTES POR INTERMEDIACIÓN FINANCIERA SECTOR NO FINANCIERO </v>
          </cell>
          <cell r="L689" t="str">
            <v>Deudores por productos financieros devengados</v>
          </cell>
        </row>
        <row r="690">
          <cell r="D690" t="str">
            <v>143802258241299</v>
          </cell>
          <cell r="E690" t="str">
            <v>Sector Exportacion-Hasta 60 Dias</v>
          </cell>
          <cell r="F690">
            <v>1858320</v>
          </cell>
          <cell r="G690">
            <v>0</v>
          </cell>
          <cell r="H690">
            <v>0</v>
          </cell>
          <cell r="I690">
            <v>1858320</v>
          </cell>
          <cell r="J690" t="str">
            <v>ACTIVO</v>
          </cell>
          <cell r="K690" t="str">
            <v xml:space="preserve">CRÉDITOS VIGENTES POR INTERMEDIACIÓN FINANCIERA SECTOR NO FINANCIERO </v>
          </cell>
          <cell r="L690" t="str">
            <v>Deudores por productos financieros devengados</v>
          </cell>
        </row>
        <row r="691">
          <cell r="D691" t="str">
            <v>144802258241299</v>
          </cell>
          <cell r="E691" t="str">
            <v>Sector Exportacion-Hasta 90 Dias</v>
          </cell>
          <cell r="F691">
            <v>12237133</v>
          </cell>
          <cell r="G691">
            <v>0</v>
          </cell>
          <cell r="H691">
            <v>0</v>
          </cell>
          <cell r="I691">
            <v>12237133</v>
          </cell>
          <cell r="J691" t="str">
            <v>ACTIVO</v>
          </cell>
          <cell r="K691" t="str">
            <v xml:space="preserve">CRÉDITOS VIGENTES POR INTERMEDIACIÓN FINANCIERA SECTOR NO FINANCIERO </v>
          </cell>
          <cell r="L691" t="str">
            <v>Deudores por productos financieros devengados</v>
          </cell>
        </row>
        <row r="692">
          <cell r="D692" t="str">
            <v>145802258241299</v>
          </cell>
          <cell r="E692" t="str">
            <v>Sector Exportacion-Hasta 180 Dias</v>
          </cell>
          <cell r="F692">
            <v>66232923</v>
          </cell>
          <cell r="G692">
            <v>0</v>
          </cell>
          <cell r="H692">
            <v>0</v>
          </cell>
          <cell r="I692">
            <v>66232923</v>
          </cell>
          <cell r="J692" t="str">
            <v>ACTIVO</v>
          </cell>
          <cell r="K692" t="str">
            <v xml:space="preserve">CRÉDITOS VIGENTES POR INTERMEDIACIÓN FINANCIERA SECTOR NO FINANCIERO </v>
          </cell>
          <cell r="L692" t="str">
            <v>Deudores por productos financieros devengados</v>
          </cell>
        </row>
        <row r="693">
          <cell r="D693" t="str">
            <v>146802258241299</v>
          </cell>
          <cell r="E693" t="str">
            <v>Sector Exportacion-Hasta 1 A?O</v>
          </cell>
          <cell r="F693">
            <v>155832281</v>
          </cell>
          <cell r="G693">
            <v>0</v>
          </cell>
          <cell r="H693">
            <v>0</v>
          </cell>
          <cell r="I693">
            <v>155832281</v>
          </cell>
          <cell r="J693" t="str">
            <v>ACTIVO</v>
          </cell>
          <cell r="K693" t="str">
            <v xml:space="preserve">CRÉDITOS VIGENTES POR INTERMEDIACIÓN FINANCIERA SECTOR NO FINANCIERO </v>
          </cell>
          <cell r="L693" t="str">
            <v>Deudores por productos financieros devengados</v>
          </cell>
        </row>
        <row r="694">
          <cell r="D694" t="str">
            <v>147802258241299</v>
          </cell>
          <cell r="E694" t="str">
            <v>Sector Exportacion-Hasta 3 A?Os</v>
          </cell>
          <cell r="F694">
            <v>6047951540</v>
          </cell>
          <cell r="G694">
            <v>0</v>
          </cell>
          <cell r="H694">
            <v>0</v>
          </cell>
          <cell r="I694">
            <v>6047951540</v>
          </cell>
          <cell r="J694" t="str">
            <v>ACTIVO</v>
          </cell>
          <cell r="K694" t="str">
            <v xml:space="preserve">CRÉDITOS VIGENTES POR INTERMEDIACIÓN FINANCIERA SECTOR NO FINANCIERO </v>
          </cell>
          <cell r="L694" t="str">
            <v>Deudores por productos financieros devengados</v>
          </cell>
        </row>
        <row r="695">
          <cell r="D695" t="str">
            <v>148802258241299</v>
          </cell>
          <cell r="E695" t="str">
            <v>Sector Exportacion-Mas de 3 A?Os</v>
          </cell>
          <cell r="F695">
            <v>11905289748</v>
          </cell>
          <cell r="G695">
            <v>0</v>
          </cell>
          <cell r="H695">
            <v>0</v>
          </cell>
          <cell r="I695">
            <v>11905289748</v>
          </cell>
          <cell r="J695" t="str">
            <v>ACTIVO</v>
          </cell>
          <cell r="K695" t="str">
            <v xml:space="preserve">CRÉDITOS VIGENTES POR INTERMEDIACIÓN FINANCIERA SECTOR NO FINANCIERO </v>
          </cell>
          <cell r="L695" t="str">
            <v>Deudores por productos financieros devengados</v>
          </cell>
        </row>
        <row r="696">
          <cell r="D696" t="str">
            <v>145802258251201</v>
          </cell>
          <cell r="E696" t="str">
            <v>Sector Construccion - Us$-Hasta 180 Dias</v>
          </cell>
          <cell r="F696">
            <v>0</v>
          </cell>
          <cell r="G696">
            <v>268.67</v>
          </cell>
          <cell r="H696">
            <v>2095422</v>
          </cell>
          <cell r="I696">
            <v>2095422</v>
          </cell>
          <cell r="J696" t="str">
            <v>ACTIVO</v>
          </cell>
          <cell r="K696" t="str">
            <v xml:space="preserve">CRÉDITOS VIGENTES POR INTERMEDIACIÓN FINANCIERA SECTOR NO FINANCIERO </v>
          </cell>
          <cell r="L696" t="str">
            <v>Deudores por productos financieros devengados</v>
          </cell>
        </row>
        <row r="697">
          <cell r="D697" t="str">
            <v>147802258251201</v>
          </cell>
          <cell r="E697" t="str">
            <v>Sector Construccion - Us$-Hasta 3 A?Os</v>
          </cell>
          <cell r="F697">
            <v>0</v>
          </cell>
          <cell r="G697">
            <v>4160.29</v>
          </cell>
          <cell r="H697">
            <v>32447100</v>
          </cell>
          <cell r="I697">
            <v>32447100</v>
          </cell>
          <cell r="J697" t="str">
            <v>ACTIVO</v>
          </cell>
          <cell r="K697" t="str">
            <v xml:space="preserve">CRÉDITOS VIGENTES POR INTERMEDIACIÓN FINANCIERA SECTOR NO FINANCIERO </v>
          </cell>
          <cell r="L697" t="str">
            <v>Deudores por productos financieros devengados</v>
          </cell>
        </row>
        <row r="698">
          <cell r="D698" t="str">
            <v>148802258251201</v>
          </cell>
          <cell r="E698" t="str">
            <v>Sector Construccion - Us$-Mas de 3 A?Os</v>
          </cell>
          <cell r="F698">
            <v>0</v>
          </cell>
          <cell r="G698">
            <v>22222.61</v>
          </cell>
          <cell r="H698">
            <v>173319469</v>
          </cell>
          <cell r="I698">
            <v>173319469</v>
          </cell>
          <cell r="J698" t="str">
            <v>ACTIVO</v>
          </cell>
          <cell r="K698" t="str">
            <v xml:space="preserve">CRÉDITOS VIGENTES POR INTERMEDIACIÓN FINANCIERA SECTOR NO FINANCIERO </v>
          </cell>
          <cell r="L698" t="str">
            <v>Deudores por productos financieros devengados</v>
          </cell>
        </row>
        <row r="699">
          <cell r="D699" t="str">
            <v>143802258251299</v>
          </cell>
          <cell r="E699" t="str">
            <v>Sector Construccion-Hasta 60 Dias</v>
          </cell>
          <cell r="F699">
            <v>298233</v>
          </cell>
          <cell r="G699">
            <v>0</v>
          </cell>
          <cell r="H699">
            <v>0</v>
          </cell>
          <cell r="I699">
            <v>298233</v>
          </cell>
          <cell r="J699" t="str">
            <v>ACTIVO</v>
          </cell>
          <cell r="K699" t="str">
            <v xml:space="preserve">CRÉDITOS VIGENTES POR INTERMEDIACIÓN FINANCIERA SECTOR NO FINANCIERO </v>
          </cell>
          <cell r="L699" t="str">
            <v>Deudores por productos financieros devengados</v>
          </cell>
        </row>
        <row r="700">
          <cell r="D700" t="str">
            <v>144802258251299</v>
          </cell>
          <cell r="E700" t="str">
            <v>Sector Construccion-Hasta 90 Dias</v>
          </cell>
          <cell r="F700">
            <v>1288000</v>
          </cell>
          <cell r="G700">
            <v>0</v>
          </cell>
          <cell r="H700">
            <v>0</v>
          </cell>
          <cell r="I700">
            <v>1288000</v>
          </cell>
          <cell r="J700" t="str">
            <v>ACTIVO</v>
          </cell>
          <cell r="K700" t="str">
            <v xml:space="preserve">CRÉDITOS VIGENTES POR INTERMEDIACIÓN FINANCIERA SECTOR NO FINANCIERO </v>
          </cell>
          <cell r="L700" t="str">
            <v>Deudores por productos financieros devengados</v>
          </cell>
        </row>
        <row r="701">
          <cell r="D701" t="str">
            <v>145802258251299</v>
          </cell>
          <cell r="E701" t="str">
            <v>Sector Construccion-Hasta 180 Dias</v>
          </cell>
          <cell r="F701">
            <v>9670378</v>
          </cell>
          <cell r="G701">
            <v>0</v>
          </cell>
          <cell r="H701">
            <v>0</v>
          </cell>
          <cell r="I701">
            <v>9670378</v>
          </cell>
          <cell r="J701" t="str">
            <v>ACTIVO</v>
          </cell>
          <cell r="K701" t="str">
            <v xml:space="preserve">CRÉDITOS VIGENTES POR INTERMEDIACIÓN FINANCIERA SECTOR NO FINANCIERO </v>
          </cell>
          <cell r="L701" t="str">
            <v>Deudores por productos financieros devengados</v>
          </cell>
        </row>
        <row r="702">
          <cell r="D702" t="str">
            <v>146802258251299</v>
          </cell>
          <cell r="E702" t="str">
            <v>Sector Construccion-Hasta 1 A?O</v>
          </cell>
          <cell r="F702">
            <v>188425525</v>
          </cell>
          <cell r="G702">
            <v>0</v>
          </cell>
          <cell r="H702">
            <v>0</v>
          </cell>
          <cell r="I702">
            <v>188425525</v>
          </cell>
          <cell r="J702" t="str">
            <v>ACTIVO</v>
          </cell>
          <cell r="K702" t="str">
            <v xml:space="preserve">CRÉDITOS VIGENTES POR INTERMEDIACIÓN FINANCIERA SECTOR NO FINANCIERO </v>
          </cell>
          <cell r="L702" t="str">
            <v>Deudores por productos financieros devengados</v>
          </cell>
        </row>
        <row r="703">
          <cell r="D703" t="str">
            <v>147802258251299</v>
          </cell>
          <cell r="E703" t="str">
            <v>Sector Construccion-Hasta 3 A?Os</v>
          </cell>
          <cell r="F703">
            <v>1821983091</v>
          </cell>
          <cell r="G703">
            <v>0</v>
          </cell>
          <cell r="H703">
            <v>0</v>
          </cell>
          <cell r="I703">
            <v>1821983091</v>
          </cell>
          <cell r="J703" t="str">
            <v>ACTIVO</v>
          </cell>
          <cell r="K703" t="str">
            <v xml:space="preserve">CRÉDITOS VIGENTES POR INTERMEDIACIÓN FINANCIERA SECTOR NO FINANCIERO </v>
          </cell>
          <cell r="L703" t="str">
            <v>Deudores por productos financieros devengados</v>
          </cell>
        </row>
        <row r="704">
          <cell r="D704" t="str">
            <v>148802258251299</v>
          </cell>
          <cell r="E704" t="str">
            <v>Sector Construccion-Mas de 3 A?Os</v>
          </cell>
          <cell r="F704">
            <v>2396493692</v>
          </cell>
          <cell r="G704">
            <v>0</v>
          </cell>
          <cell r="H704">
            <v>0</v>
          </cell>
          <cell r="I704">
            <v>2396493692</v>
          </cell>
          <cell r="J704" t="str">
            <v>ACTIVO</v>
          </cell>
          <cell r="K704" t="str">
            <v xml:space="preserve">CRÉDITOS VIGENTES POR INTERMEDIACIÓN FINANCIERA SECTOR NO FINANCIERO </v>
          </cell>
          <cell r="L704" t="str">
            <v>Deudores por productos financieros devengados</v>
          </cell>
        </row>
        <row r="705">
          <cell r="D705" t="str">
            <v>144802258261201</v>
          </cell>
          <cell r="E705" t="str">
            <v>Prestamo Comercial - Us$ - Hasta 90 Dias</v>
          </cell>
          <cell r="F705">
            <v>0</v>
          </cell>
          <cell r="G705">
            <v>31047.84</v>
          </cell>
          <cell r="H705">
            <v>242149556</v>
          </cell>
          <cell r="I705">
            <v>242149556</v>
          </cell>
          <cell r="J705" t="str">
            <v>ACTIVO</v>
          </cell>
          <cell r="K705" t="str">
            <v xml:space="preserve">CRÉDITOS VIGENTES POR INTERMEDIACIÓN FINANCIERA SECTOR NO FINANCIERO </v>
          </cell>
          <cell r="L705" t="str">
            <v>Deudores por productos financieros devengados</v>
          </cell>
        </row>
        <row r="706">
          <cell r="D706" t="str">
            <v>145802258261201</v>
          </cell>
          <cell r="E706" t="str">
            <v>Prestamo Comercial - Us$ - Hasta 180 Dias</v>
          </cell>
          <cell r="F706">
            <v>0</v>
          </cell>
          <cell r="G706">
            <v>132798.06</v>
          </cell>
          <cell r="H706">
            <v>1035723941</v>
          </cell>
          <cell r="I706">
            <v>1035723941</v>
          </cell>
          <cell r="J706" t="str">
            <v>ACTIVO</v>
          </cell>
          <cell r="K706" t="str">
            <v xml:space="preserve">CRÉDITOS VIGENTES POR INTERMEDIACIÓN FINANCIERA SECTOR NO FINANCIERO </v>
          </cell>
          <cell r="L706" t="str">
            <v>Deudores por productos financieros devengados</v>
          </cell>
        </row>
        <row r="707">
          <cell r="D707" t="str">
            <v>146802258261201</v>
          </cell>
          <cell r="E707" t="str">
            <v>Prestamo Comercial - Us$ - Hasta 1 A?O</v>
          </cell>
          <cell r="F707">
            <v>0</v>
          </cell>
          <cell r="G707">
            <v>905114.07</v>
          </cell>
          <cell r="H707">
            <v>7059201859</v>
          </cell>
          <cell r="I707">
            <v>7059201859</v>
          </cell>
          <cell r="J707" t="str">
            <v>ACTIVO</v>
          </cell>
          <cell r="K707" t="str">
            <v xml:space="preserve">CRÉDITOS VIGENTES POR INTERMEDIACIÓN FINANCIERA SECTOR NO FINANCIERO </v>
          </cell>
          <cell r="L707" t="str">
            <v>Deudores por productos financieros devengados</v>
          </cell>
        </row>
        <row r="708">
          <cell r="D708" t="str">
            <v>147802258261201</v>
          </cell>
          <cell r="E708" t="str">
            <v>Prestamo Comercial - Us$ - Hasta 3 A?Os</v>
          </cell>
          <cell r="F708">
            <v>0</v>
          </cell>
          <cell r="G708">
            <v>4239700.66</v>
          </cell>
          <cell r="H708">
            <v>33066442975</v>
          </cell>
          <cell r="I708">
            <v>33066442975</v>
          </cell>
          <cell r="J708" t="str">
            <v>ACTIVO</v>
          </cell>
          <cell r="K708" t="str">
            <v xml:space="preserve">CRÉDITOS VIGENTES POR INTERMEDIACIÓN FINANCIERA SECTOR NO FINANCIERO </v>
          </cell>
          <cell r="L708" t="str">
            <v>Deudores por productos financieros devengados</v>
          </cell>
        </row>
        <row r="709">
          <cell r="D709" t="str">
            <v>148802258261201</v>
          </cell>
          <cell r="E709" t="str">
            <v>Perstamo Comercial - Us$ - Mayor a 3 A?Os</v>
          </cell>
          <cell r="F709">
            <v>0</v>
          </cell>
          <cell r="G709">
            <v>11691122.300000001</v>
          </cell>
          <cell r="H709">
            <v>91181868687</v>
          </cell>
          <cell r="I709">
            <v>91181868687</v>
          </cell>
          <cell r="J709" t="str">
            <v>ACTIVO</v>
          </cell>
          <cell r="K709" t="str">
            <v xml:space="preserve">CRÉDITOS VIGENTES POR INTERMEDIACIÓN FINANCIERA SECTOR NO FINANCIERO </v>
          </cell>
          <cell r="L709" t="str">
            <v>Deudores por productos financieros devengados</v>
          </cell>
        </row>
        <row r="710">
          <cell r="D710" t="str">
            <v>142802258261299</v>
          </cell>
          <cell r="E710" t="str">
            <v>Prestamo Comercial - Gs - Hasta 30 Dias</v>
          </cell>
          <cell r="F710">
            <v>2738009</v>
          </cell>
          <cell r="G710">
            <v>0</v>
          </cell>
          <cell r="H710">
            <v>0</v>
          </cell>
          <cell r="I710">
            <v>2738009</v>
          </cell>
          <cell r="J710" t="str">
            <v>ACTIVO</v>
          </cell>
          <cell r="K710" t="str">
            <v xml:space="preserve">CRÉDITOS VIGENTES POR INTERMEDIACIÓN FINANCIERA SECTOR NO FINANCIERO </v>
          </cell>
          <cell r="L710" t="str">
            <v>Deudores por productos financieros devengados</v>
          </cell>
        </row>
        <row r="711">
          <cell r="D711" t="str">
            <v>143802258261299</v>
          </cell>
          <cell r="E711" t="str">
            <v>Prestamo Comercial - Gs - H. 60 Dias</v>
          </cell>
          <cell r="F711">
            <v>42169095</v>
          </cell>
          <cell r="G711">
            <v>0</v>
          </cell>
          <cell r="H711">
            <v>0</v>
          </cell>
          <cell r="I711">
            <v>42169095</v>
          </cell>
          <cell r="J711" t="str">
            <v>ACTIVO</v>
          </cell>
          <cell r="K711" t="str">
            <v xml:space="preserve">CRÉDITOS VIGENTES POR INTERMEDIACIÓN FINANCIERA SECTOR NO FINANCIERO </v>
          </cell>
          <cell r="L711" t="str">
            <v>Deudores por productos financieros devengados</v>
          </cell>
        </row>
        <row r="712">
          <cell r="D712" t="str">
            <v>144802258261299</v>
          </cell>
          <cell r="E712" t="str">
            <v>Prestamo Comercial - Gs - H. 90 Dias</v>
          </cell>
          <cell r="F712">
            <v>530343287</v>
          </cell>
          <cell r="G712">
            <v>0</v>
          </cell>
          <cell r="H712">
            <v>0</v>
          </cell>
          <cell r="I712">
            <v>530343287</v>
          </cell>
          <cell r="J712" t="str">
            <v>ACTIVO</v>
          </cell>
          <cell r="K712" t="str">
            <v xml:space="preserve">CRÉDITOS VIGENTES POR INTERMEDIACIÓN FINANCIERA SECTOR NO FINANCIERO </v>
          </cell>
          <cell r="L712" t="str">
            <v>Deudores por productos financieros devengados</v>
          </cell>
        </row>
        <row r="713">
          <cell r="D713" t="str">
            <v>145802258261299</v>
          </cell>
          <cell r="E713" t="str">
            <v>Prestamo Comercial - Gs - Hasta 180 Dias</v>
          </cell>
          <cell r="F713">
            <v>823902279</v>
          </cell>
          <cell r="G713">
            <v>0</v>
          </cell>
          <cell r="H713">
            <v>0</v>
          </cell>
          <cell r="I713">
            <v>823902279</v>
          </cell>
          <cell r="J713" t="str">
            <v>ACTIVO</v>
          </cell>
          <cell r="K713" t="str">
            <v xml:space="preserve">CRÉDITOS VIGENTES POR INTERMEDIACIÓN FINANCIERA SECTOR NO FINANCIERO </v>
          </cell>
          <cell r="L713" t="str">
            <v>Deudores por productos financieros devengados</v>
          </cell>
        </row>
        <row r="714">
          <cell r="D714" t="str">
            <v>146802258261299</v>
          </cell>
          <cell r="E714" t="str">
            <v>Prestamo Comercial - Gs - Hasta 1 A?O</v>
          </cell>
          <cell r="F714">
            <v>7577437435</v>
          </cell>
          <cell r="G714">
            <v>0</v>
          </cell>
          <cell r="H714">
            <v>0</v>
          </cell>
          <cell r="I714">
            <v>7577437435</v>
          </cell>
          <cell r="J714" t="str">
            <v>ACTIVO</v>
          </cell>
          <cell r="K714" t="str">
            <v xml:space="preserve">CRÉDITOS VIGENTES POR INTERMEDIACIÓN FINANCIERA SECTOR NO FINANCIERO </v>
          </cell>
          <cell r="L714" t="str">
            <v>Deudores por productos financieros devengados</v>
          </cell>
        </row>
        <row r="715">
          <cell r="D715" t="str">
            <v>147802258261299</v>
          </cell>
          <cell r="E715" t="str">
            <v>Prestamo Comercial - Gs - Hasta 3 A?Os</v>
          </cell>
          <cell r="F715">
            <v>48323421976</v>
          </cell>
          <cell r="G715">
            <v>0</v>
          </cell>
          <cell r="H715">
            <v>0</v>
          </cell>
          <cell r="I715">
            <v>48323421976</v>
          </cell>
          <cell r="J715" t="str">
            <v>ACTIVO</v>
          </cell>
          <cell r="K715" t="str">
            <v xml:space="preserve">CRÉDITOS VIGENTES POR INTERMEDIACIÓN FINANCIERA SECTOR NO FINANCIERO </v>
          </cell>
          <cell r="L715" t="str">
            <v>Deudores por productos financieros devengados</v>
          </cell>
        </row>
        <row r="716">
          <cell r="D716" t="str">
            <v>148802258261299</v>
          </cell>
          <cell r="E716" t="str">
            <v>Prestamo Comercial - Gs - Mayor a 3 A?Os</v>
          </cell>
          <cell r="F716">
            <v>136396899860</v>
          </cell>
          <cell r="G716">
            <v>0</v>
          </cell>
          <cell r="H716">
            <v>0</v>
          </cell>
          <cell r="I716">
            <v>136396899860</v>
          </cell>
          <cell r="J716" t="str">
            <v>ACTIVO</v>
          </cell>
          <cell r="K716" t="str">
            <v xml:space="preserve">CRÉDITOS VIGENTES POR INTERMEDIACIÓN FINANCIERA SECTOR NO FINANCIERO </v>
          </cell>
          <cell r="L716" t="str">
            <v>Deudores por productos financieros devengados</v>
          </cell>
        </row>
        <row r="717">
          <cell r="D717" t="str">
            <v>143802258271201</v>
          </cell>
          <cell r="E717" t="str">
            <v>Sector Consumo - Us$-Hasta 60 Dias</v>
          </cell>
          <cell r="F717">
            <v>0</v>
          </cell>
          <cell r="G717">
            <v>186.8</v>
          </cell>
          <cell r="H717">
            <v>1456898</v>
          </cell>
          <cell r="I717">
            <v>1456898</v>
          </cell>
          <cell r="J717" t="str">
            <v>ACTIVO</v>
          </cell>
          <cell r="K717" t="str">
            <v xml:space="preserve">CRÉDITOS VIGENTES POR INTERMEDIACIÓN FINANCIERA SECTOR NO FINANCIERO </v>
          </cell>
          <cell r="L717" t="str">
            <v>Deudores por productos financieros devengados</v>
          </cell>
        </row>
        <row r="718">
          <cell r="D718" t="str">
            <v>146802258271201</v>
          </cell>
          <cell r="E718" t="str">
            <v>Sector Consumo - Us$-Hasta 1 Ano</v>
          </cell>
          <cell r="F718">
            <v>0</v>
          </cell>
          <cell r="G718">
            <v>7478.23</v>
          </cell>
          <cell r="H718">
            <v>58324511</v>
          </cell>
          <cell r="I718">
            <v>58324511</v>
          </cell>
          <cell r="J718" t="str">
            <v>ACTIVO</v>
          </cell>
          <cell r="K718" t="str">
            <v xml:space="preserve">CRÉDITOS VIGENTES POR INTERMEDIACIÓN FINANCIERA SECTOR NO FINANCIERO </v>
          </cell>
          <cell r="L718" t="str">
            <v>Deudores por productos financieros devengados</v>
          </cell>
        </row>
        <row r="719">
          <cell r="D719" t="str">
            <v>147802258271201</v>
          </cell>
          <cell r="E719" t="str">
            <v>Sector Consumo - Us$-Hasta 3 Anos</v>
          </cell>
          <cell r="F719">
            <v>0</v>
          </cell>
          <cell r="G719">
            <v>86043.72</v>
          </cell>
          <cell r="H719">
            <v>671075623</v>
          </cell>
          <cell r="I719">
            <v>671075623</v>
          </cell>
          <cell r="J719" t="str">
            <v>ACTIVO</v>
          </cell>
          <cell r="K719" t="str">
            <v xml:space="preserve">CRÉDITOS VIGENTES POR INTERMEDIACIÓN FINANCIERA SECTOR NO FINANCIERO </v>
          </cell>
          <cell r="L719" t="str">
            <v>Deudores por productos financieros devengados</v>
          </cell>
        </row>
        <row r="720">
          <cell r="D720" t="str">
            <v>148802258271201</v>
          </cell>
          <cell r="E720" t="str">
            <v>Sector Consumo - Us$-Mas de 3 Anos</v>
          </cell>
          <cell r="F720">
            <v>0</v>
          </cell>
          <cell r="G720">
            <v>960121.58</v>
          </cell>
          <cell r="H720">
            <v>7488218632</v>
          </cell>
          <cell r="I720">
            <v>7488218632</v>
          </cell>
          <cell r="J720" t="str">
            <v>ACTIVO</v>
          </cell>
          <cell r="K720" t="str">
            <v xml:space="preserve">CRÉDITOS VIGENTES POR INTERMEDIACIÓN FINANCIERA SECTOR NO FINANCIERO </v>
          </cell>
          <cell r="L720" t="str">
            <v>Deudores por productos financieros devengados</v>
          </cell>
        </row>
        <row r="721">
          <cell r="D721" t="str">
            <v>142802258271299</v>
          </cell>
          <cell r="E721" t="str">
            <v>Sector Consumo-Hasta 30 Dias</v>
          </cell>
          <cell r="F721">
            <v>965</v>
          </cell>
          <cell r="G721">
            <v>0</v>
          </cell>
          <cell r="H721">
            <v>0</v>
          </cell>
          <cell r="I721">
            <v>965</v>
          </cell>
          <cell r="J721" t="str">
            <v>ACTIVO</v>
          </cell>
          <cell r="K721" t="str">
            <v xml:space="preserve">CRÉDITOS VIGENTES POR INTERMEDIACIÓN FINANCIERA SECTOR NO FINANCIERO </v>
          </cell>
          <cell r="L721" t="str">
            <v>Deudores por productos financieros devengados</v>
          </cell>
        </row>
        <row r="722">
          <cell r="D722" t="str">
            <v>143802258271299</v>
          </cell>
          <cell r="E722" t="str">
            <v>Sector Consumo-Hasta 60 Dias</v>
          </cell>
          <cell r="F722">
            <v>332340</v>
          </cell>
          <cell r="G722">
            <v>0</v>
          </cell>
          <cell r="H722">
            <v>0</v>
          </cell>
          <cell r="I722">
            <v>332340</v>
          </cell>
          <cell r="J722" t="str">
            <v>ACTIVO</v>
          </cell>
          <cell r="K722" t="str">
            <v xml:space="preserve">CRÉDITOS VIGENTES POR INTERMEDIACIÓN FINANCIERA SECTOR NO FINANCIERO </v>
          </cell>
          <cell r="L722" t="str">
            <v>Deudores por productos financieros devengados</v>
          </cell>
        </row>
        <row r="723">
          <cell r="D723" t="str">
            <v>144802258271299</v>
          </cell>
          <cell r="E723" t="str">
            <v>Sector Consumo-Hasta 90 Dias</v>
          </cell>
          <cell r="F723">
            <v>5306302</v>
          </cell>
          <cell r="G723">
            <v>0</v>
          </cell>
          <cell r="H723">
            <v>0</v>
          </cell>
          <cell r="I723">
            <v>5306302</v>
          </cell>
          <cell r="J723" t="str">
            <v>ACTIVO</v>
          </cell>
          <cell r="K723" t="str">
            <v xml:space="preserve">CRÉDITOS VIGENTES POR INTERMEDIACIÓN FINANCIERA SECTOR NO FINANCIERO </v>
          </cell>
          <cell r="L723" t="str">
            <v>Deudores por productos financieros devengados</v>
          </cell>
        </row>
        <row r="724">
          <cell r="D724" t="str">
            <v>145802258271299</v>
          </cell>
          <cell r="E724" t="str">
            <v>Sector Consumo-Hasta 180 Dias</v>
          </cell>
          <cell r="F724">
            <v>30739203</v>
          </cell>
          <cell r="G724">
            <v>0</v>
          </cell>
          <cell r="H724">
            <v>0</v>
          </cell>
          <cell r="I724">
            <v>30739203</v>
          </cell>
          <cell r="J724" t="str">
            <v>ACTIVO</v>
          </cell>
          <cell r="K724" t="str">
            <v xml:space="preserve">CRÉDITOS VIGENTES POR INTERMEDIACIÓN FINANCIERA SECTOR NO FINANCIERO </v>
          </cell>
          <cell r="L724" t="str">
            <v>Deudores por productos financieros devengados</v>
          </cell>
        </row>
        <row r="725">
          <cell r="D725" t="str">
            <v>146802258271299</v>
          </cell>
          <cell r="E725" t="str">
            <v>Sector Consumo-Hasta 1 Ano</v>
          </cell>
          <cell r="F725">
            <v>1076561353</v>
          </cell>
          <cell r="G725">
            <v>0</v>
          </cell>
          <cell r="H725">
            <v>0</v>
          </cell>
          <cell r="I725">
            <v>1076561353</v>
          </cell>
          <cell r="J725" t="str">
            <v>ACTIVO</v>
          </cell>
          <cell r="K725" t="str">
            <v xml:space="preserve">CRÉDITOS VIGENTES POR INTERMEDIACIÓN FINANCIERA SECTOR NO FINANCIERO </v>
          </cell>
          <cell r="L725" t="str">
            <v>Deudores por productos financieros devengados</v>
          </cell>
        </row>
        <row r="726">
          <cell r="D726" t="str">
            <v>147802258271299</v>
          </cell>
          <cell r="E726" t="str">
            <v>Sector Consumo-Hasta 3 Anos</v>
          </cell>
          <cell r="F726">
            <v>34198642079</v>
          </cell>
          <cell r="G726">
            <v>0</v>
          </cell>
          <cell r="H726">
            <v>0</v>
          </cell>
          <cell r="I726">
            <v>34198642079</v>
          </cell>
          <cell r="J726" t="str">
            <v>ACTIVO</v>
          </cell>
          <cell r="K726" t="str">
            <v xml:space="preserve">CRÉDITOS VIGENTES POR INTERMEDIACIÓN FINANCIERA SECTOR NO FINANCIERO </v>
          </cell>
          <cell r="L726" t="str">
            <v>Deudores por productos financieros devengados</v>
          </cell>
        </row>
        <row r="727">
          <cell r="D727" t="str">
            <v>148802258271299</v>
          </cell>
          <cell r="E727" t="str">
            <v>Sector Consumo-Mas de 3 Anos</v>
          </cell>
          <cell r="F727">
            <v>57461317190</v>
          </cell>
          <cell r="G727">
            <v>0</v>
          </cell>
          <cell r="H727">
            <v>0</v>
          </cell>
          <cell r="I727">
            <v>57461317190</v>
          </cell>
          <cell r="J727" t="str">
            <v>ACTIVO</v>
          </cell>
          <cell r="K727" t="str">
            <v xml:space="preserve">CRÉDITOS VIGENTES POR INTERMEDIACIÓN FINANCIERA SECTOR NO FINANCIERO </v>
          </cell>
          <cell r="L727" t="str">
            <v>Deudores por productos financieros devengados</v>
          </cell>
        </row>
        <row r="728">
          <cell r="D728" t="str">
            <v>145802258271601</v>
          </cell>
          <cell r="E728" t="str">
            <v>Int. a Cobrar Automoviles - 180d -Usd</v>
          </cell>
          <cell r="F728">
            <v>0</v>
          </cell>
          <cell r="G728">
            <v>18.36</v>
          </cell>
          <cell r="H728">
            <v>143194</v>
          </cell>
          <cell r="I728">
            <v>143194</v>
          </cell>
          <cell r="J728" t="str">
            <v>ACTIVO</v>
          </cell>
          <cell r="K728" t="str">
            <v xml:space="preserve">CRÉDITOS VIGENTES POR INTERMEDIACIÓN FINANCIERA SECTOR NO FINANCIERO </v>
          </cell>
          <cell r="L728" t="str">
            <v>Deudores por productos financieros devengados</v>
          </cell>
        </row>
        <row r="729">
          <cell r="D729" t="str">
            <v>146802258271601</v>
          </cell>
          <cell r="E729" t="str">
            <v>Int. a Cobrar Automoviles - Hasta 1 A?O -Usd</v>
          </cell>
          <cell r="F729">
            <v>0</v>
          </cell>
          <cell r="G729">
            <v>4138.17</v>
          </cell>
          <cell r="H729">
            <v>32274581</v>
          </cell>
          <cell r="I729">
            <v>32274581</v>
          </cell>
          <cell r="J729" t="str">
            <v>ACTIVO</v>
          </cell>
          <cell r="K729" t="str">
            <v xml:space="preserve">CRÉDITOS VIGENTES POR INTERMEDIACIÓN FINANCIERA SECTOR NO FINANCIERO </v>
          </cell>
          <cell r="L729" t="str">
            <v>Deudores por productos financieros devengados</v>
          </cell>
        </row>
        <row r="730">
          <cell r="D730" t="str">
            <v>147802258271601</v>
          </cell>
          <cell r="E730" t="str">
            <v>Int. a Cobrar Automoviles - Hasta 3 A?Os -Usd</v>
          </cell>
          <cell r="F730">
            <v>0</v>
          </cell>
          <cell r="G730">
            <v>102600.29</v>
          </cell>
          <cell r="H730">
            <v>800204286</v>
          </cell>
          <cell r="I730">
            <v>800204286</v>
          </cell>
          <cell r="J730" t="str">
            <v>ACTIVO</v>
          </cell>
          <cell r="K730" t="str">
            <v xml:space="preserve">CRÉDITOS VIGENTES POR INTERMEDIACIÓN FINANCIERA SECTOR NO FINANCIERO </v>
          </cell>
          <cell r="L730" t="str">
            <v>Deudores por productos financieros devengados</v>
          </cell>
        </row>
        <row r="731">
          <cell r="D731" t="str">
            <v>148802258271601</v>
          </cell>
          <cell r="E731" t="str">
            <v>Int. a Cobrar Automoviles - Mas de 3 A?Os -Usd</v>
          </cell>
          <cell r="F731">
            <v>0</v>
          </cell>
          <cell r="G731">
            <v>1027796.66</v>
          </cell>
          <cell r="H731">
            <v>8016032823</v>
          </cell>
          <cell r="I731">
            <v>8016032823</v>
          </cell>
          <cell r="J731" t="str">
            <v>ACTIVO</v>
          </cell>
          <cell r="K731" t="str">
            <v xml:space="preserve">CRÉDITOS VIGENTES POR INTERMEDIACIÓN FINANCIERA SECTOR NO FINANCIERO </v>
          </cell>
          <cell r="L731" t="str">
            <v>Deudores por productos financieros devengados</v>
          </cell>
        </row>
        <row r="732">
          <cell r="D732" t="str">
            <v>145802258271699</v>
          </cell>
          <cell r="E732" t="str">
            <v>Int. a Cobrar Automoviles - 180d -Gs</v>
          </cell>
          <cell r="F732">
            <v>4174</v>
          </cell>
          <cell r="G732">
            <v>0</v>
          </cell>
          <cell r="H732">
            <v>0</v>
          </cell>
          <cell r="I732">
            <v>4174</v>
          </cell>
          <cell r="J732" t="str">
            <v>ACTIVO</v>
          </cell>
          <cell r="K732" t="str">
            <v xml:space="preserve">CRÉDITOS VIGENTES POR INTERMEDIACIÓN FINANCIERA SECTOR NO FINANCIERO </v>
          </cell>
          <cell r="L732" t="str">
            <v>Deudores por productos financieros devengados</v>
          </cell>
        </row>
        <row r="733">
          <cell r="D733" t="str">
            <v>146802258271699</v>
          </cell>
          <cell r="E733" t="str">
            <v>Int. a Cobrar Automoviles - Hasta 1 A?O -Gs</v>
          </cell>
          <cell r="F733">
            <v>48699945</v>
          </cell>
          <cell r="G733">
            <v>0</v>
          </cell>
          <cell r="H733">
            <v>0</v>
          </cell>
          <cell r="I733">
            <v>48699945</v>
          </cell>
          <cell r="J733" t="str">
            <v>ACTIVO</v>
          </cell>
          <cell r="K733" t="str">
            <v xml:space="preserve">CRÉDITOS VIGENTES POR INTERMEDIACIÓN FINANCIERA SECTOR NO FINANCIERO </v>
          </cell>
          <cell r="L733" t="str">
            <v>Deudores por productos financieros devengados</v>
          </cell>
        </row>
        <row r="734">
          <cell r="D734" t="str">
            <v>147802258271699</v>
          </cell>
          <cell r="E734" t="str">
            <v>Int. a Cobrar Automoviles - Hasta 3 A?Os -Gs</v>
          </cell>
          <cell r="F734">
            <v>1041078006</v>
          </cell>
          <cell r="G734">
            <v>0</v>
          </cell>
          <cell r="H734">
            <v>0</v>
          </cell>
          <cell r="I734">
            <v>1041078006</v>
          </cell>
          <cell r="J734" t="str">
            <v>ACTIVO</v>
          </cell>
          <cell r="K734" t="str">
            <v xml:space="preserve">CRÉDITOS VIGENTES POR INTERMEDIACIÓN FINANCIERA SECTOR NO FINANCIERO </v>
          </cell>
          <cell r="L734" t="str">
            <v>Deudores por productos financieros devengados</v>
          </cell>
        </row>
        <row r="735">
          <cell r="D735" t="str">
            <v>148802258271699</v>
          </cell>
          <cell r="E735" t="str">
            <v>Int. a Cobrar Automoviles - Mas de 3 A?Os -Gs</v>
          </cell>
          <cell r="F735">
            <v>18138965215</v>
          </cell>
          <cell r="G735">
            <v>0</v>
          </cell>
          <cell r="H735">
            <v>0</v>
          </cell>
          <cell r="I735">
            <v>18138965215</v>
          </cell>
          <cell r="J735" t="str">
            <v>ACTIVO</v>
          </cell>
          <cell r="K735" t="str">
            <v xml:space="preserve">CRÉDITOS VIGENTES POR INTERMEDIACIÓN FINANCIERA SECTOR NO FINANCIERO </v>
          </cell>
          <cell r="L735" t="str">
            <v>Deudores por productos financieros devengados</v>
          </cell>
        </row>
        <row r="736">
          <cell r="D736" t="str">
            <v>146802258273201</v>
          </cell>
          <cell r="E736" t="str">
            <v>Prestamos - Bex Vivienda - Me.-Hasta 1 Ano</v>
          </cell>
          <cell r="F736">
            <v>0</v>
          </cell>
          <cell r="G736">
            <v>1542.54</v>
          </cell>
          <cell r="H736">
            <v>12030640</v>
          </cell>
          <cell r="I736">
            <v>12030640</v>
          </cell>
          <cell r="J736" t="str">
            <v>ACTIVO</v>
          </cell>
          <cell r="K736" t="str">
            <v xml:space="preserve">CRÉDITOS VIGENTES POR INTERMEDIACIÓN FINANCIERA SECTOR NO FINANCIERO </v>
          </cell>
          <cell r="L736" t="str">
            <v>Deudores por productos financieros devengados</v>
          </cell>
        </row>
        <row r="737">
          <cell r="D737" t="str">
            <v>148802258273201</v>
          </cell>
          <cell r="E737" t="str">
            <v>Prestamos - Bex Vivienda - Me.-Mas de 3 Anos</v>
          </cell>
          <cell r="F737">
            <v>0</v>
          </cell>
          <cell r="G737">
            <v>5383362.9699999997</v>
          </cell>
          <cell r="H737">
            <v>41986139810</v>
          </cell>
          <cell r="I737">
            <v>41986139810</v>
          </cell>
          <cell r="J737" t="str">
            <v>ACTIVO</v>
          </cell>
          <cell r="K737" t="str">
            <v xml:space="preserve">CRÉDITOS VIGENTES POR INTERMEDIACIÓN FINANCIERA SECTOR NO FINANCIERO </v>
          </cell>
          <cell r="L737" t="str">
            <v>Deudores por productos financieros devengados</v>
          </cell>
        </row>
        <row r="738">
          <cell r="D738" t="str">
            <v>143802258273299</v>
          </cell>
          <cell r="E738" t="str">
            <v>Prestamos - Bex Vivienda - Gs.-Hasta 60 Dias</v>
          </cell>
          <cell r="F738">
            <v>37046131</v>
          </cell>
          <cell r="G738">
            <v>0</v>
          </cell>
          <cell r="H738">
            <v>0</v>
          </cell>
          <cell r="I738">
            <v>37046131</v>
          </cell>
          <cell r="J738" t="str">
            <v>ACTIVO</v>
          </cell>
          <cell r="K738" t="str">
            <v xml:space="preserve">CRÉDITOS VIGENTES POR INTERMEDIACIÓN FINANCIERA SECTOR NO FINANCIERO </v>
          </cell>
          <cell r="L738" t="str">
            <v>Deudores por productos financieros devengados</v>
          </cell>
        </row>
        <row r="739">
          <cell r="D739" t="str">
            <v>144802258273299</v>
          </cell>
          <cell r="E739" t="str">
            <v>Prestamos - Bex Vivienda - Gs.-Hasta 90 Dias</v>
          </cell>
          <cell r="F739">
            <v>26970249</v>
          </cell>
          <cell r="G739">
            <v>0</v>
          </cell>
          <cell r="H739">
            <v>0</v>
          </cell>
          <cell r="I739">
            <v>26970249</v>
          </cell>
          <cell r="J739" t="str">
            <v>ACTIVO</v>
          </cell>
          <cell r="K739" t="str">
            <v xml:space="preserve">CRÉDITOS VIGENTES POR INTERMEDIACIÓN FINANCIERA SECTOR NO FINANCIERO </v>
          </cell>
          <cell r="L739" t="str">
            <v>Deudores por productos financieros devengados</v>
          </cell>
        </row>
        <row r="740">
          <cell r="D740" t="str">
            <v>145802258273299</v>
          </cell>
          <cell r="E740" t="str">
            <v>Prestamos - Bex Vivienda - Gs.-Hasta 180 Dias</v>
          </cell>
          <cell r="F740">
            <v>928962167</v>
          </cell>
          <cell r="G740">
            <v>0</v>
          </cell>
          <cell r="H740">
            <v>0</v>
          </cell>
          <cell r="I740">
            <v>928962167</v>
          </cell>
          <cell r="J740" t="str">
            <v>ACTIVO</v>
          </cell>
          <cell r="K740" t="str">
            <v xml:space="preserve">CRÉDITOS VIGENTES POR INTERMEDIACIÓN FINANCIERA SECTOR NO FINANCIERO </v>
          </cell>
          <cell r="L740" t="str">
            <v>Deudores por productos financieros devengados</v>
          </cell>
        </row>
        <row r="741">
          <cell r="D741" t="str">
            <v>146802258273299</v>
          </cell>
          <cell r="E741" t="str">
            <v>Prestamos - Bex Vivienda - Gs.-Hasta 1 Ano</v>
          </cell>
          <cell r="F741">
            <v>10048321</v>
          </cell>
          <cell r="G741">
            <v>0</v>
          </cell>
          <cell r="H741">
            <v>0</v>
          </cell>
          <cell r="I741">
            <v>10048321</v>
          </cell>
          <cell r="J741" t="str">
            <v>ACTIVO</v>
          </cell>
          <cell r="K741" t="str">
            <v xml:space="preserve">CRÉDITOS VIGENTES POR INTERMEDIACIÓN FINANCIERA SECTOR NO FINANCIERO </v>
          </cell>
          <cell r="L741" t="str">
            <v>Deudores por productos financieros devengados</v>
          </cell>
        </row>
        <row r="742">
          <cell r="D742" t="str">
            <v>147802258273299</v>
          </cell>
          <cell r="E742" t="str">
            <v>Prestamos - Bex Vivienda - Gs.-Hasta 3 Anos</v>
          </cell>
          <cell r="F742">
            <v>2029060844</v>
          </cell>
          <cell r="G742">
            <v>0</v>
          </cell>
          <cell r="H742">
            <v>0</v>
          </cell>
          <cell r="I742">
            <v>2029060844</v>
          </cell>
          <cell r="J742" t="str">
            <v>ACTIVO</v>
          </cell>
          <cell r="K742" t="str">
            <v xml:space="preserve">CRÉDITOS VIGENTES POR INTERMEDIACIÓN FINANCIERA SECTOR NO FINANCIERO </v>
          </cell>
          <cell r="L742" t="str">
            <v>Deudores por productos financieros devengados</v>
          </cell>
        </row>
        <row r="743">
          <cell r="D743" t="str">
            <v>148802258273299</v>
          </cell>
          <cell r="E743" t="str">
            <v>Prestamos - Bex Vivienda - Gs.-Mas de 3 Anos</v>
          </cell>
          <cell r="F743">
            <v>149555642343</v>
          </cell>
          <cell r="G743">
            <v>0</v>
          </cell>
          <cell r="H743">
            <v>0</v>
          </cell>
          <cell r="I743">
            <v>149555642343</v>
          </cell>
          <cell r="J743" t="str">
            <v>ACTIVO</v>
          </cell>
          <cell r="K743" t="str">
            <v xml:space="preserve">CRÉDITOS VIGENTES POR INTERMEDIACIÓN FINANCIERA SECTOR NO FINANCIERO </v>
          </cell>
          <cell r="L743" t="str">
            <v>Deudores por productos financieros devengados</v>
          </cell>
        </row>
        <row r="744">
          <cell r="D744" t="str">
            <v>147802258281201</v>
          </cell>
          <cell r="E744" t="str">
            <v>Prest.Amortizables-Cartas D/Credito H/3 A?Os</v>
          </cell>
          <cell r="F744">
            <v>0</v>
          </cell>
          <cell r="G744">
            <v>1261.23</v>
          </cell>
          <cell r="H744">
            <v>9836635</v>
          </cell>
          <cell r="I744">
            <v>9836635</v>
          </cell>
          <cell r="J744" t="str">
            <v>ACTIVO</v>
          </cell>
          <cell r="K744" t="str">
            <v xml:space="preserve">CRÉDITOS VIGENTES POR INTERMEDIACIÓN FINANCIERA SECTOR NO FINANCIERO </v>
          </cell>
          <cell r="L744" t="str">
            <v>Deudores por productos financieros devengados</v>
          </cell>
        </row>
        <row r="745">
          <cell r="D745" t="str">
            <v>148802258281201</v>
          </cell>
          <cell r="E745" t="str">
            <v>Pr.c/Pag.M.E.-Cartas de Credito-Mas de 3 Anos</v>
          </cell>
          <cell r="F745">
            <v>0</v>
          </cell>
          <cell r="G745">
            <v>92190</v>
          </cell>
          <cell r="H745">
            <v>719011936</v>
          </cell>
          <cell r="I745">
            <v>719011936</v>
          </cell>
          <cell r="J745" t="str">
            <v>ACTIVO</v>
          </cell>
          <cell r="K745" t="str">
            <v xml:space="preserve">CRÉDITOS VIGENTES POR INTERMEDIACIÓN FINANCIERA SECTOR NO FINANCIERO </v>
          </cell>
          <cell r="L745" t="str">
            <v>Deudores por productos financieros devengados</v>
          </cell>
        </row>
        <row r="746">
          <cell r="D746" t="str">
            <v>144802258281299</v>
          </cell>
          <cell r="E746" t="str">
            <v>Productos Financieros Documentados - Residentes</v>
          </cell>
          <cell r="F746">
            <v>3719046</v>
          </cell>
          <cell r="G746">
            <v>0</v>
          </cell>
          <cell r="H746">
            <v>0</v>
          </cell>
          <cell r="I746">
            <v>3719046</v>
          </cell>
          <cell r="J746" t="str">
            <v>ACTIVO</v>
          </cell>
          <cell r="K746" t="str">
            <v xml:space="preserve">CRÉDITOS VIGENTES POR INTERMEDIACIÓN FINANCIERA SECTOR NO FINANCIERO </v>
          </cell>
          <cell r="L746" t="str">
            <v>Deudores por productos financieros devengados</v>
          </cell>
        </row>
        <row r="747">
          <cell r="D747" t="str">
            <v>146802258281299</v>
          </cell>
          <cell r="E747" t="str">
            <v>Productos Financieros Documentados - Residentes</v>
          </cell>
          <cell r="F747">
            <v>11961957</v>
          </cell>
          <cell r="G747">
            <v>0</v>
          </cell>
          <cell r="H747">
            <v>0</v>
          </cell>
          <cell r="I747">
            <v>11961957</v>
          </cell>
          <cell r="J747" t="str">
            <v>ACTIVO</v>
          </cell>
          <cell r="K747" t="str">
            <v xml:space="preserve">CRÉDITOS VIGENTES POR INTERMEDIACIÓN FINANCIERA SECTOR NO FINANCIERO </v>
          </cell>
          <cell r="L747" t="str">
            <v>Deudores por productos financieros devengados</v>
          </cell>
        </row>
        <row r="748">
          <cell r="D748" t="str">
            <v>147802258281299</v>
          </cell>
          <cell r="E748" t="str">
            <v>Productos Financieros Documentados - Residentes</v>
          </cell>
          <cell r="F748">
            <v>740565666</v>
          </cell>
          <cell r="G748">
            <v>0</v>
          </cell>
          <cell r="H748">
            <v>0</v>
          </cell>
          <cell r="I748">
            <v>740565666</v>
          </cell>
          <cell r="J748" t="str">
            <v>ACTIVO</v>
          </cell>
          <cell r="K748" t="str">
            <v xml:space="preserve">CRÉDITOS VIGENTES POR INTERMEDIACIÓN FINANCIERA SECTOR NO FINANCIERO </v>
          </cell>
          <cell r="L748" t="str">
            <v>Deudores por productos financieros devengados</v>
          </cell>
        </row>
        <row r="749">
          <cell r="D749" t="str">
            <v>148802258281299</v>
          </cell>
          <cell r="E749" t="str">
            <v>Productos Financieros Documentados - Residentes</v>
          </cell>
          <cell r="F749">
            <v>3673093921</v>
          </cell>
          <cell r="G749">
            <v>0</v>
          </cell>
          <cell r="H749">
            <v>0</v>
          </cell>
          <cell r="I749">
            <v>3673093921</v>
          </cell>
          <cell r="J749" t="str">
            <v>ACTIVO</v>
          </cell>
          <cell r="K749" t="str">
            <v xml:space="preserve">CRÉDITOS VIGENTES POR INTERMEDIACIÓN FINANCIERA SECTOR NO FINANCIERO </v>
          </cell>
          <cell r="L749" t="str">
            <v>Deudores por productos financieros devengados</v>
          </cell>
        </row>
        <row r="750">
          <cell r="D750" t="str">
            <v>147802259200101</v>
          </cell>
          <cell r="E750" t="str">
            <v>(Int.en Suspenso)-Residentes-Us$-Hasta 3 Anos</v>
          </cell>
          <cell r="F750">
            <v>0</v>
          </cell>
          <cell r="G750">
            <v>-1061.1400000000001</v>
          </cell>
          <cell r="H750">
            <v>-8276086</v>
          </cell>
          <cell r="I750">
            <v>-8276086</v>
          </cell>
          <cell r="J750" t="str">
            <v>ACTIVO</v>
          </cell>
          <cell r="K750" t="str">
            <v xml:space="preserve">CRÉDITOS VIGENTES POR INTERMEDIACIÓN FINANCIERA SECTOR NO FINANCIERO </v>
          </cell>
          <cell r="L750" t="str">
            <v>Deudores por productos financieros devengados</v>
          </cell>
        </row>
        <row r="751">
          <cell r="D751" t="str">
            <v>148802259200101</v>
          </cell>
          <cell r="E751" t="str">
            <v>(Int.en Suspenso)-Residentes-Us$-Mas de 3 Anos</v>
          </cell>
          <cell r="F751">
            <v>0</v>
          </cell>
          <cell r="G751">
            <v>-1618.85</v>
          </cell>
          <cell r="H751">
            <v>-12625800</v>
          </cell>
          <cell r="I751">
            <v>-12625800</v>
          </cell>
          <cell r="J751" t="str">
            <v>ACTIVO</v>
          </cell>
          <cell r="K751" t="str">
            <v xml:space="preserve">CRÉDITOS VIGENTES POR INTERMEDIACIÓN FINANCIERA SECTOR NO FINANCIERO </v>
          </cell>
          <cell r="L751" t="str">
            <v>Deudores por productos financieros devengados</v>
          </cell>
        </row>
        <row r="752">
          <cell r="D752" t="str">
            <v>143802259200199</v>
          </cell>
          <cell r="E752" t="str">
            <v>(Int.en Suspenso)-Residentes-Gs.-Hasta 60 Dias</v>
          </cell>
          <cell r="F752">
            <v>-86548</v>
          </cell>
          <cell r="G752">
            <v>0</v>
          </cell>
          <cell r="H752">
            <v>0</v>
          </cell>
          <cell r="I752">
            <v>-86548</v>
          </cell>
          <cell r="J752" t="str">
            <v>ACTIVO</v>
          </cell>
          <cell r="K752" t="str">
            <v xml:space="preserve">CRÉDITOS VIGENTES POR INTERMEDIACIÓN FINANCIERA SECTOR NO FINANCIERO </v>
          </cell>
          <cell r="L752" t="str">
            <v>Deudores por productos financieros devengados</v>
          </cell>
        </row>
        <row r="753">
          <cell r="D753" t="str">
            <v>145802259200199</v>
          </cell>
          <cell r="E753" t="str">
            <v>(Int.en Suspenso)-Residentes-Gs.-Hasta 180 Dias</v>
          </cell>
          <cell r="F753">
            <v>-98154</v>
          </cell>
          <cell r="G753">
            <v>0</v>
          </cell>
          <cell r="H753">
            <v>0</v>
          </cell>
          <cell r="I753">
            <v>-98154</v>
          </cell>
          <cell r="J753" t="str">
            <v>ACTIVO</v>
          </cell>
          <cell r="K753" t="str">
            <v xml:space="preserve">CRÉDITOS VIGENTES POR INTERMEDIACIÓN FINANCIERA SECTOR NO FINANCIERO </v>
          </cell>
          <cell r="L753" t="str">
            <v>Deudores por productos financieros devengados</v>
          </cell>
        </row>
        <row r="754">
          <cell r="D754" t="str">
            <v>146802259200199</v>
          </cell>
          <cell r="E754" t="str">
            <v>(Int.en Suspenso)-Residentes-Gs.-Hasta 1 Ano</v>
          </cell>
          <cell r="F754">
            <v>-11894956</v>
          </cell>
          <cell r="G754">
            <v>0</v>
          </cell>
          <cell r="H754">
            <v>0</v>
          </cell>
          <cell r="I754">
            <v>-11894956</v>
          </cell>
          <cell r="J754" t="str">
            <v>ACTIVO</v>
          </cell>
          <cell r="K754" t="str">
            <v xml:space="preserve">CRÉDITOS VIGENTES POR INTERMEDIACIÓN FINANCIERA SECTOR NO FINANCIERO </v>
          </cell>
          <cell r="L754" t="str">
            <v>Deudores por productos financieros devengados</v>
          </cell>
        </row>
        <row r="755">
          <cell r="D755" t="str">
            <v>147802259200199</v>
          </cell>
          <cell r="E755" t="str">
            <v>(Int.en Suspenso)-Residentes-Gs.-Hasta 3 Anos</v>
          </cell>
          <cell r="F755">
            <v>-374874700</v>
          </cell>
          <cell r="G755">
            <v>0</v>
          </cell>
          <cell r="H755">
            <v>0</v>
          </cell>
          <cell r="I755">
            <v>-374874700</v>
          </cell>
          <cell r="J755" t="str">
            <v>ACTIVO</v>
          </cell>
          <cell r="K755" t="str">
            <v xml:space="preserve">CRÉDITOS VIGENTES POR INTERMEDIACIÓN FINANCIERA SECTOR NO FINANCIERO </v>
          </cell>
          <cell r="L755" t="str">
            <v>Deudores por productos financieros devengados</v>
          </cell>
        </row>
        <row r="756">
          <cell r="D756" t="str">
            <v>148802259200199</v>
          </cell>
          <cell r="E756" t="str">
            <v>(Int.en Suspenso)-Residentes-Gs.-Mas de 3 Anos</v>
          </cell>
          <cell r="F756">
            <v>-306906298</v>
          </cell>
          <cell r="G756">
            <v>0</v>
          </cell>
          <cell r="H756">
            <v>0</v>
          </cell>
          <cell r="I756">
            <v>-306906298</v>
          </cell>
          <cell r="J756" t="str">
            <v>ACTIVO</v>
          </cell>
          <cell r="K756" t="str">
            <v xml:space="preserve">CRÉDITOS VIGENTES POR INTERMEDIACIÓN FINANCIERA SECTOR NO FINANCIERO </v>
          </cell>
          <cell r="L756" t="str">
            <v>Deudores por productos financieros devengados</v>
          </cell>
        </row>
        <row r="757">
          <cell r="D757" t="str">
            <v>148802259211201</v>
          </cell>
          <cell r="E757" t="str">
            <v>Int en Suspenso - Cultivo de Soja</v>
          </cell>
          <cell r="F757">
            <v>0</v>
          </cell>
          <cell r="G757">
            <v>-2396.56</v>
          </cell>
          <cell r="H757">
            <v>-16885227</v>
          </cell>
          <cell r="I757">
            <v>-16885227</v>
          </cell>
          <cell r="J757" t="str">
            <v>ACTIVO</v>
          </cell>
          <cell r="K757" t="str">
            <v xml:space="preserve">CRÉDITOS VIGENTES POR INTERMEDIACIÓN FINANCIERA SECTOR NO FINANCIERO </v>
          </cell>
          <cell r="L757" t="str">
            <v>Deudores por productos financieros devengados</v>
          </cell>
        </row>
        <row r="758">
          <cell r="D758" t="str">
            <v>147802259211299</v>
          </cell>
          <cell r="E758" t="str">
            <v>Int en Suspenso - Gs</v>
          </cell>
          <cell r="F758">
            <v>-148608</v>
          </cell>
          <cell r="G758">
            <v>0</v>
          </cell>
          <cell r="H758">
            <v>0</v>
          </cell>
          <cell r="I758">
            <v>-148608</v>
          </cell>
          <cell r="J758" t="str">
            <v>ACTIVO</v>
          </cell>
          <cell r="K758" t="str">
            <v xml:space="preserve">CRÉDITOS VIGENTES POR INTERMEDIACIÓN FINANCIERA SECTOR NO FINANCIERO </v>
          </cell>
          <cell r="L758" t="str">
            <v>Deudores por productos financieros devengados</v>
          </cell>
        </row>
        <row r="759">
          <cell r="D759" t="str">
            <v>147802259221299</v>
          </cell>
          <cell r="E759" t="str">
            <v>Int en Suspenso - Gs</v>
          </cell>
          <cell r="F759">
            <v>-37649</v>
          </cell>
          <cell r="G759">
            <v>0</v>
          </cell>
          <cell r="H759">
            <v>0</v>
          </cell>
          <cell r="I759">
            <v>-37649</v>
          </cell>
          <cell r="J759" t="str">
            <v>ACTIVO</v>
          </cell>
          <cell r="K759" t="str">
            <v xml:space="preserve">CRÉDITOS VIGENTES POR INTERMEDIACIÓN FINANCIERA SECTOR NO FINANCIERO </v>
          </cell>
          <cell r="L759" t="str">
            <v>Deudores por productos financieros devengados</v>
          </cell>
        </row>
        <row r="760">
          <cell r="D760" t="str">
            <v>143802259411201</v>
          </cell>
          <cell r="E760" t="str">
            <v>Sector Agricola Us$-Hasta 60 Dias</v>
          </cell>
          <cell r="F760">
            <v>0</v>
          </cell>
          <cell r="G760">
            <v>-54.68</v>
          </cell>
          <cell r="H760">
            <v>-426462</v>
          </cell>
          <cell r="I760">
            <v>-426462</v>
          </cell>
          <cell r="J760" t="str">
            <v>ACTIVO</v>
          </cell>
          <cell r="K760" t="str">
            <v xml:space="preserve">CRÉDITOS VIGENTES POR INTERMEDIACIÓN FINANCIERA SECTOR NO FINANCIERO </v>
          </cell>
          <cell r="L760" t="str">
            <v>Deudores por productos financieros devengados</v>
          </cell>
        </row>
        <row r="761">
          <cell r="D761" t="str">
            <v>145802259411201</v>
          </cell>
          <cell r="E761" t="str">
            <v>Sector Agricola Us$-Hasta 180 Dias</v>
          </cell>
          <cell r="F761">
            <v>0</v>
          </cell>
          <cell r="G761">
            <v>-12617.25</v>
          </cell>
          <cell r="H761">
            <v>-98404961</v>
          </cell>
          <cell r="I761">
            <v>-98404961</v>
          </cell>
          <cell r="J761" t="str">
            <v>ACTIVO</v>
          </cell>
          <cell r="K761" t="str">
            <v xml:space="preserve">CRÉDITOS VIGENTES POR INTERMEDIACIÓN FINANCIERA SECTOR NO FINANCIERO </v>
          </cell>
          <cell r="L761" t="str">
            <v>Deudores por productos financieros devengados</v>
          </cell>
        </row>
        <row r="762">
          <cell r="D762" t="str">
            <v>146802259411201</v>
          </cell>
          <cell r="E762" t="str">
            <v>Sector Agricola Us$-Hasta 1 Ano</v>
          </cell>
          <cell r="F762">
            <v>0</v>
          </cell>
          <cell r="G762">
            <v>-101232.66</v>
          </cell>
          <cell r="H762">
            <v>-789537811</v>
          </cell>
          <cell r="I762">
            <v>-789537811</v>
          </cell>
          <cell r="J762" t="str">
            <v>ACTIVO</v>
          </cell>
          <cell r="K762" t="str">
            <v xml:space="preserve">CRÉDITOS VIGENTES POR INTERMEDIACIÓN FINANCIERA SECTOR NO FINANCIERO </v>
          </cell>
          <cell r="L762" t="str">
            <v>Deudores por productos financieros devengados</v>
          </cell>
        </row>
        <row r="763">
          <cell r="D763" t="str">
            <v>147802259411201</v>
          </cell>
          <cell r="E763" t="str">
            <v>Sector Agricola Us$-Hasta 3 Anos</v>
          </cell>
          <cell r="F763">
            <v>0</v>
          </cell>
          <cell r="G763">
            <v>-686532.28</v>
          </cell>
          <cell r="H763">
            <v>-5354430019</v>
          </cell>
          <cell r="I763">
            <v>-5354430019</v>
          </cell>
          <cell r="J763" t="str">
            <v>ACTIVO</v>
          </cell>
          <cell r="K763" t="str">
            <v xml:space="preserve">CRÉDITOS VIGENTES POR INTERMEDIACIÓN FINANCIERA SECTOR NO FINANCIERO </v>
          </cell>
          <cell r="L763" t="str">
            <v>Deudores por productos financieros devengados</v>
          </cell>
        </row>
        <row r="764">
          <cell r="D764" t="str">
            <v>148802259411201</v>
          </cell>
          <cell r="E764" t="str">
            <v>Sector Agricola Us$-Mas de 3 Anos</v>
          </cell>
          <cell r="F764">
            <v>0</v>
          </cell>
          <cell r="G764">
            <v>-2714830.21</v>
          </cell>
          <cell r="H764">
            <v>-21173612367</v>
          </cell>
          <cell r="I764">
            <v>-21173612367</v>
          </cell>
          <cell r="J764" t="str">
            <v>ACTIVO</v>
          </cell>
          <cell r="K764" t="str">
            <v xml:space="preserve">CRÉDITOS VIGENTES POR INTERMEDIACIÓN FINANCIERA SECTOR NO FINANCIERO </v>
          </cell>
          <cell r="L764" t="str">
            <v>Deudores por productos financieros devengados</v>
          </cell>
        </row>
        <row r="765">
          <cell r="D765" t="str">
            <v>143802259411299</v>
          </cell>
          <cell r="E765" t="str">
            <v>Fomento Agricola-Hasta 60 Dias</v>
          </cell>
          <cell r="F765">
            <v>-131178</v>
          </cell>
          <cell r="G765">
            <v>0</v>
          </cell>
          <cell r="H765">
            <v>0</v>
          </cell>
          <cell r="I765">
            <v>-131178</v>
          </cell>
          <cell r="J765" t="str">
            <v>ACTIVO</v>
          </cell>
          <cell r="K765" t="str">
            <v xml:space="preserve">CRÉDITOS VIGENTES POR INTERMEDIACIÓN FINANCIERA SECTOR NO FINANCIERO </v>
          </cell>
          <cell r="L765" t="str">
            <v>Deudores por productos financieros devengados</v>
          </cell>
        </row>
        <row r="766">
          <cell r="D766" t="str">
            <v>145802259411299</v>
          </cell>
          <cell r="E766" t="str">
            <v>Fomento Agricola-Hasta 180 Dias</v>
          </cell>
          <cell r="F766">
            <v>-20629619</v>
          </cell>
          <cell r="G766">
            <v>0</v>
          </cell>
          <cell r="H766">
            <v>0</v>
          </cell>
          <cell r="I766">
            <v>-20629619</v>
          </cell>
          <cell r="J766" t="str">
            <v>ACTIVO</v>
          </cell>
          <cell r="K766" t="str">
            <v xml:space="preserve">CRÉDITOS VIGENTES POR INTERMEDIACIÓN FINANCIERA SECTOR NO FINANCIERO </v>
          </cell>
          <cell r="L766" t="str">
            <v>Deudores por productos financieros devengados</v>
          </cell>
        </row>
        <row r="767">
          <cell r="D767" t="str">
            <v>146802259411299</v>
          </cell>
          <cell r="E767" t="str">
            <v>Fomento Agricola-Hasta 1 Ano</v>
          </cell>
          <cell r="F767">
            <v>-125596141</v>
          </cell>
          <cell r="G767">
            <v>0</v>
          </cell>
          <cell r="H767">
            <v>0</v>
          </cell>
          <cell r="I767">
            <v>-125596141</v>
          </cell>
          <cell r="J767" t="str">
            <v>ACTIVO</v>
          </cell>
          <cell r="K767" t="str">
            <v xml:space="preserve">CRÉDITOS VIGENTES POR INTERMEDIACIÓN FINANCIERA SECTOR NO FINANCIERO </v>
          </cell>
          <cell r="L767" t="str">
            <v>Deudores por productos financieros devengados</v>
          </cell>
        </row>
        <row r="768">
          <cell r="D768" t="str">
            <v>147802259411299</v>
          </cell>
          <cell r="E768" t="str">
            <v>Fomento Agricola-Hasta 3 Anos</v>
          </cell>
          <cell r="F768">
            <v>-3702260952</v>
          </cell>
          <cell r="G768">
            <v>0</v>
          </cell>
          <cell r="H768">
            <v>0</v>
          </cell>
          <cell r="I768">
            <v>-3702260952</v>
          </cell>
          <cell r="J768" t="str">
            <v>ACTIVO</v>
          </cell>
          <cell r="K768" t="str">
            <v xml:space="preserve">CRÉDITOS VIGENTES POR INTERMEDIACIÓN FINANCIERA SECTOR NO FINANCIERO </v>
          </cell>
          <cell r="L768" t="str">
            <v>Deudores por productos financieros devengados</v>
          </cell>
        </row>
        <row r="769">
          <cell r="D769" t="str">
            <v>148802259411299</v>
          </cell>
          <cell r="E769" t="str">
            <v>Fomento Agricola-Mas de 3 Anos</v>
          </cell>
          <cell r="F769">
            <v>-3348036305</v>
          </cell>
          <cell r="G769">
            <v>0</v>
          </cell>
          <cell r="H769">
            <v>0</v>
          </cell>
          <cell r="I769">
            <v>-3348036305</v>
          </cell>
          <cell r="J769" t="str">
            <v>ACTIVO</v>
          </cell>
          <cell r="K769" t="str">
            <v xml:space="preserve">CRÉDITOS VIGENTES POR INTERMEDIACIÓN FINANCIERA SECTOR NO FINANCIERO </v>
          </cell>
          <cell r="L769" t="str">
            <v>Deudores por productos financieros devengados</v>
          </cell>
        </row>
        <row r="770">
          <cell r="D770" t="str">
            <v>144802259421201</v>
          </cell>
          <cell r="E770" t="str">
            <v>Sector Ganadero Us$-Hasta 90 Dias</v>
          </cell>
          <cell r="F770">
            <v>0</v>
          </cell>
          <cell r="G770">
            <v>-1441.65</v>
          </cell>
          <cell r="H770">
            <v>-11243774</v>
          </cell>
          <cell r="I770">
            <v>-11243774</v>
          </cell>
          <cell r="J770" t="str">
            <v>ACTIVO</v>
          </cell>
          <cell r="K770" t="str">
            <v xml:space="preserve">CRÉDITOS VIGENTES POR INTERMEDIACIÓN FINANCIERA SECTOR NO FINANCIERO </v>
          </cell>
          <cell r="L770" t="str">
            <v>Deudores por productos financieros devengados</v>
          </cell>
        </row>
        <row r="771">
          <cell r="D771" t="str">
            <v>145802259421201</v>
          </cell>
          <cell r="E771" t="str">
            <v>Sector Ganadero Us$-Hasta 180 Dias</v>
          </cell>
          <cell r="F771">
            <v>0</v>
          </cell>
          <cell r="G771">
            <v>-8097.16</v>
          </cell>
          <cell r="H771">
            <v>-63151694</v>
          </cell>
          <cell r="I771">
            <v>-63151694</v>
          </cell>
          <cell r="J771" t="str">
            <v>ACTIVO</v>
          </cell>
          <cell r="K771" t="str">
            <v xml:space="preserve">CRÉDITOS VIGENTES POR INTERMEDIACIÓN FINANCIERA SECTOR NO FINANCIERO </v>
          </cell>
          <cell r="L771" t="str">
            <v>Deudores por productos financieros devengados</v>
          </cell>
        </row>
        <row r="772">
          <cell r="D772" t="str">
            <v>146802259421201</v>
          </cell>
          <cell r="E772" t="str">
            <v>Sector Ganadero Us$-Hasta 1 Ano</v>
          </cell>
          <cell r="F772">
            <v>0</v>
          </cell>
          <cell r="G772">
            <v>-203348.06</v>
          </cell>
          <cell r="H772">
            <v>-1585960323</v>
          </cell>
          <cell r="I772">
            <v>-1585960323</v>
          </cell>
          <cell r="J772" t="str">
            <v>ACTIVO</v>
          </cell>
          <cell r="K772" t="str">
            <v xml:space="preserve">CRÉDITOS VIGENTES POR INTERMEDIACIÓN FINANCIERA SECTOR NO FINANCIERO </v>
          </cell>
          <cell r="L772" t="str">
            <v>Deudores por productos financieros devengados</v>
          </cell>
        </row>
        <row r="773">
          <cell r="D773" t="str">
            <v>147802259421201</v>
          </cell>
          <cell r="E773" t="str">
            <v>Sector Ganadero Us$-Hasta 3 Anos</v>
          </cell>
          <cell r="F773">
            <v>0</v>
          </cell>
          <cell r="G773">
            <v>-15953.82</v>
          </cell>
          <cell r="H773">
            <v>-124427671</v>
          </cell>
          <cell r="I773">
            <v>-124427671</v>
          </cell>
          <cell r="J773" t="str">
            <v>ACTIVO</v>
          </cell>
          <cell r="K773" t="str">
            <v xml:space="preserve">CRÉDITOS VIGENTES POR INTERMEDIACIÓN FINANCIERA SECTOR NO FINANCIERO </v>
          </cell>
          <cell r="L773" t="str">
            <v>Deudores por productos financieros devengados</v>
          </cell>
        </row>
        <row r="774">
          <cell r="D774" t="str">
            <v>148802259421201</v>
          </cell>
          <cell r="E774" t="str">
            <v>Sector Ganadero Us$-Mas de 3 Anos</v>
          </cell>
          <cell r="F774">
            <v>0</v>
          </cell>
          <cell r="G774">
            <v>-89364.45</v>
          </cell>
          <cell r="H774">
            <v>-696974793</v>
          </cell>
          <cell r="I774">
            <v>-696974793</v>
          </cell>
          <cell r="J774" t="str">
            <v>ACTIVO</v>
          </cell>
          <cell r="K774" t="str">
            <v xml:space="preserve">CRÉDITOS VIGENTES POR INTERMEDIACIÓN FINANCIERA SECTOR NO FINANCIERO </v>
          </cell>
          <cell r="L774" t="str">
            <v>Deudores por productos financieros devengados</v>
          </cell>
        </row>
        <row r="775">
          <cell r="D775" t="str">
            <v>142802259421299</v>
          </cell>
          <cell r="E775" t="str">
            <v>Sector Ganadero-Hasta 30 Dias</v>
          </cell>
          <cell r="F775">
            <v>-460274</v>
          </cell>
          <cell r="G775">
            <v>0</v>
          </cell>
          <cell r="H775">
            <v>0</v>
          </cell>
          <cell r="I775">
            <v>-460274</v>
          </cell>
          <cell r="J775" t="str">
            <v>ACTIVO</v>
          </cell>
          <cell r="K775" t="str">
            <v xml:space="preserve">CRÉDITOS VIGENTES POR INTERMEDIACIÓN FINANCIERA SECTOR NO FINANCIERO </v>
          </cell>
          <cell r="L775" t="str">
            <v>Deudores por productos financieros devengados</v>
          </cell>
        </row>
        <row r="776">
          <cell r="D776" t="str">
            <v>144802259421299</v>
          </cell>
          <cell r="E776" t="str">
            <v>Sector Ganadero-Hasta 90 Dias</v>
          </cell>
          <cell r="F776">
            <v>-43478488</v>
          </cell>
          <cell r="G776">
            <v>0</v>
          </cell>
          <cell r="H776">
            <v>0</v>
          </cell>
          <cell r="I776">
            <v>-43478488</v>
          </cell>
          <cell r="J776" t="str">
            <v>ACTIVO</v>
          </cell>
          <cell r="K776" t="str">
            <v xml:space="preserve">CRÉDITOS VIGENTES POR INTERMEDIACIÓN FINANCIERA SECTOR NO FINANCIERO </v>
          </cell>
          <cell r="L776" t="str">
            <v>Deudores por productos financieros devengados</v>
          </cell>
        </row>
        <row r="777">
          <cell r="D777" t="str">
            <v>145802259421299</v>
          </cell>
          <cell r="E777" t="str">
            <v>Sector Ganadero-Hasta 180 Dias</v>
          </cell>
          <cell r="F777">
            <v>-63017429</v>
          </cell>
          <cell r="G777">
            <v>0</v>
          </cell>
          <cell r="H777">
            <v>0</v>
          </cell>
          <cell r="I777">
            <v>-63017429</v>
          </cell>
          <cell r="J777" t="str">
            <v>ACTIVO</v>
          </cell>
          <cell r="K777" t="str">
            <v xml:space="preserve">CRÉDITOS VIGENTES POR INTERMEDIACIÓN FINANCIERA SECTOR NO FINANCIERO </v>
          </cell>
          <cell r="L777" t="str">
            <v>Deudores por productos financieros devengados</v>
          </cell>
        </row>
        <row r="778">
          <cell r="D778" t="str">
            <v>146802259421299</v>
          </cell>
          <cell r="E778" t="str">
            <v>Sector Ganadero-Hasta 1 Ano</v>
          </cell>
          <cell r="F778">
            <v>-662550273</v>
          </cell>
          <cell r="G778">
            <v>0</v>
          </cell>
          <cell r="H778">
            <v>0</v>
          </cell>
          <cell r="I778">
            <v>-662550273</v>
          </cell>
          <cell r="J778" t="str">
            <v>ACTIVO</v>
          </cell>
          <cell r="K778" t="str">
            <v xml:space="preserve">CRÉDITOS VIGENTES POR INTERMEDIACIÓN FINANCIERA SECTOR NO FINANCIERO </v>
          </cell>
          <cell r="L778" t="str">
            <v>Deudores por productos financieros devengados</v>
          </cell>
        </row>
        <row r="779">
          <cell r="D779" t="str">
            <v>147802259421299</v>
          </cell>
          <cell r="E779" t="str">
            <v>Sector Ganadero-Hasta 3 Anos</v>
          </cell>
          <cell r="F779">
            <v>-5107714528</v>
          </cell>
          <cell r="G779">
            <v>0</v>
          </cell>
          <cell r="H779">
            <v>0</v>
          </cell>
          <cell r="I779">
            <v>-5107714528</v>
          </cell>
          <cell r="J779" t="str">
            <v>ACTIVO</v>
          </cell>
          <cell r="K779" t="str">
            <v xml:space="preserve">CRÉDITOS VIGENTES POR INTERMEDIACIÓN FINANCIERA SECTOR NO FINANCIERO </v>
          </cell>
          <cell r="L779" t="str">
            <v>Deudores por productos financieros devengados</v>
          </cell>
        </row>
        <row r="780">
          <cell r="D780" t="str">
            <v>148802259421299</v>
          </cell>
          <cell r="E780" t="str">
            <v>Sector Ganadero-Mas de 3 Anos</v>
          </cell>
          <cell r="F780">
            <v>-13842668157</v>
          </cell>
          <cell r="G780">
            <v>0</v>
          </cell>
          <cell r="H780">
            <v>0</v>
          </cell>
          <cell r="I780">
            <v>-13842668157</v>
          </cell>
          <cell r="J780" t="str">
            <v>ACTIVO</v>
          </cell>
          <cell r="K780" t="str">
            <v xml:space="preserve">CRÉDITOS VIGENTES POR INTERMEDIACIÓN FINANCIERA SECTOR NO FINANCIERO </v>
          </cell>
          <cell r="L780" t="str">
            <v>Deudores por productos financieros devengados</v>
          </cell>
        </row>
        <row r="781">
          <cell r="D781" t="str">
            <v>145802259431201</v>
          </cell>
          <cell r="E781" t="str">
            <v>Fomento Industrial - Dolares-Hasta 180 Dias</v>
          </cell>
          <cell r="F781">
            <v>0</v>
          </cell>
          <cell r="G781">
            <v>-17212.87</v>
          </cell>
          <cell r="H781">
            <v>-134247304</v>
          </cell>
          <cell r="I781">
            <v>-134247304</v>
          </cell>
          <cell r="J781" t="str">
            <v>ACTIVO</v>
          </cell>
          <cell r="K781" t="str">
            <v xml:space="preserve">CRÉDITOS VIGENTES POR INTERMEDIACIÓN FINANCIERA SECTOR NO FINANCIERO </v>
          </cell>
          <cell r="L781" t="str">
            <v>Deudores por productos financieros devengados</v>
          </cell>
        </row>
        <row r="782">
          <cell r="D782" t="str">
            <v>146802259431201</v>
          </cell>
          <cell r="E782" t="str">
            <v>Fomento Industrial - Dolares-Hasta 1 Ano</v>
          </cell>
          <cell r="F782">
            <v>0</v>
          </cell>
          <cell r="G782">
            <v>-18181.64</v>
          </cell>
          <cell r="H782">
            <v>-141802974</v>
          </cell>
          <cell r="I782">
            <v>-141802974</v>
          </cell>
          <cell r="J782" t="str">
            <v>ACTIVO</v>
          </cell>
          <cell r="K782" t="str">
            <v xml:space="preserve">CRÉDITOS VIGENTES POR INTERMEDIACIÓN FINANCIERA SECTOR NO FINANCIERO </v>
          </cell>
          <cell r="L782" t="str">
            <v>Deudores por productos financieros devengados</v>
          </cell>
        </row>
        <row r="783">
          <cell r="D783" t="str">
            <v>147802259431201</v>
          </cell>
          <cell r="E783" t="str">
            <v>Fomento Industrial - Dolares-Hasta 3 Anos</v>
          </cell>
          <cell r="F783">
            <v>0</v>
          </cell>
          <cell r="G783">
            <v>-148418.54</v>
          </cell>
          <cell r="H783">
            <v>-1157551814</v>
          </cell>
          <cell r="I783">
            <v>-1157551814</v>
          </cell>
          <cell r="J783" t="str">
            <v>ACTIVO</v>
          </cell>
          <cell r="K783" t="str">
            <v xml:space="preserve">CRÉDITOS VIGENTES POR INTERMEDIACIÓN FINANCIERA SECTOR NO FINANCIERO </v>
          </cell>
          <cell r="L783" t="str">
            <v>Deudores por productos financieros devengados</v>
          </cell>
        </row>
        <row r="784">
          <cell r="D784" t="str">
            <v>148802259431201</v>
          </cell>
          <cell r="E784" t="str">
            <v>Fomento Industrial - Dolares-Mas de 3 Anos</v>
          </cell>
          <cell r="F784">
            <v>0</v>
          </cell>
          <cell r="G784">
            <v>-8376589.8600000003</v>
          </cell>
          <cell r="H784">
            <v>-65331034700</v>
          </cell>
          <cell r="I784">
            <v>-65331034700</v>
          </cell>
          <cell r="J784" t="str">
            <v>ACTIVO</v>
          </cell>
          <cell r="K784" t="str">
            <v xml:space="preserve">CRÉDITOS VIGENTES POR INTERMEDIACIÓN FINANCIERA SECTOR NO FINANCIERO </v>
          </cell>
          <cell r="L784" t="str">
            <v>Deudores por productos financieros devengados</v>
          </cell>
        </row>
        <row r="785">
          <cell r="D785" t="str">
            <v>143802259431299</v>
          </cell>
          <cell r="E785" t="str">
            <v>Fomento Industrial-Hasta 60 Dias</v>
          </cell>
          <cell r="F785">
            <v>-980068</v>
          </cell>
          <cell r="G785">
            <v>0</v>
          </cell>
          <cell r="H785">
            <v>0</v>
          </cell>
          <cell r="I785">
            <v>-980068</v>
          </cell>
          <cell r="J785" t="str">
            <v>ACTIVO</v>
          </cell>
          <cell r="K785" t="str">
            <v xml:space="preserve">CRÉDITOS VIGENTES POR INTERMEDIACIÓN FINANCIERA SECTOR NO FINANCIERO </v>
          </cell>
          <cell r="L785" t="str">
            <v>Deudores por productos financieros devengados</v>
          </cell>
        </row>
        <row r="786">
          <cell r="D786" t="str">
            <v>144802259431299</v>
          </cell>
          <cell r="E786" t="str">
            <v>Fomento Industrial-Hasta 90 Dias</v>
          </cell>
          <cell r="F786">
            <v>-172262739</v>
          </cell>
          <cell r="G786">
            <v>0</v>
          </cell>
          <cell r="H786">
            <v>0</v>
          </cell>
          <cell r="I786">
            <v>-172262739</v>
          </cell>
          <cell r="J786" t="str">
            <v>ACTIVO</v>
          </cell>
          <cell r="K786" t="str">
            <v xml:space="preserve">CRÉDITOS VIGENTES POR INTERMEDIACIÓN FINANCIERA SECTOR NO FINANCIERO </v>
          </cell>
          <cell r="L786" t="str">
            <v>Deudores por productos financieros devengados</v>
          </cell>
        </row>
        <row r="787">
          <cell r="D787" t="str">
            <v>145802259431299</v>
          </cell>
          <cell r="E787" t="str">
            <v>Fomento Industrial-Hasta 180 Dias</v>
          </cell>
          <cell r="F787">
            <v>-47190020</v>
          </cell>
          <cell r="G787">
            <v>0</v>
          </cell>
          <cell r="H787">
            <v>0</v>
          </cell>
          <cell r="I787">
            <v>-47190020</v>
          </cell>
          <cell r="J787" t="str">
            <v>ACTIVO</v>
          </cell>
          <cell r="K787" t="str">
            <v xml:space="preserve">CRÉDITOS VIGENTES POR INTERMEDIACIÓN FINANCIERA SECTOR NO FINANCIERO </v>
          </cell>
          <cell r="L787" t="str">
            <v>Deudores por productos financieros devengados</v>
          </cell>
        </row>
        <row r="788">
          <cell r="D788" t="str">
            <v>146802259431299</v>
          </cell>
          <cell r="E788" t="str">
            <v>Fomento Industrial-Hasta 1 Ano</v>
          </cell>
          <cell r="F788">
            <v>-87434659</v>
          </cell>
          <cell r="G788">
            <v>0</v>
          </cell>
          <cell r="H788">
            <v>0</v>
          </cell>
          <cell r="I788">
            <v>-87434659</v>
          </cell>
          <cell r="J788" t="str">
            <v>ACTIVO</v>
          </cell>
          <cell r="K788" t="str">
            <v xml:space="preserve">CRÉDITOS VIGENTES POR INTERMEDIACIÓN FINANCIERA SECTOR NO FINANCIERO </v>
          </cell>
          <cell r="L788" t="str">
            <v>Deudores por productos financieros devengados</v>
          </cell>
        </row>
        <row r="789">
          <cell r="D789" t="str">
            <v>147802259431299</v>
          </cell>
          <cell r="E789" t="str">
            <v>Fomento Industrial-Hasta 3 Anos</v>
          </cell>
          <cell r="F789">
            <v>-1061592439</v>
          </cell>
          <cell r="G789">
            <v>0</v>
          </cell>
          <cell r="H789">
            <v>0</v>
          </cell>
          <cell r="I789">
            <v>-1061592439</v>
          </cell>
          <cell r="J789" t="str">
            <v>ACTIVO</v>
          </cell>
          <cell r="K789" t="str">
            <v xml:space="preserve">CRÉDITOS VIGENTES POR INTERMEDIACIÓN FINANCIERA SECTOR NO FINANCIERO </v>
          </cell>
          <cell r="L789" t="str">
            <v>Deudores por productos financieros devengados</v>
          </cell>
        </row>
        <row r="790">
          <cell r="D790" t="str">
            <v>148802259431299</v>
          </cell>
          <cell r="E790" t="str">
            <v>Fomento Industrial-Mas de 3 Anos</v>
          </cell>
          <cell r="F790">
            <v>-18175091567</v>
          </cell>
          <cell r="G790">
            <v>0</v>
          </cell>
          <cell r="H790">
            <v>0</v>
          </cell>
          <cell r="I790">
            <v>-18175091567</v>
          </cell>
          <cell r="J790" t="str">
            <v>ACTIVO</v>
          </cell>
          <cell r="K790" t="str">
            <v xml:space="preserve">CRÉDITOS VIGENTES POR INTERMEDIACIÓN FINANCIERA SECTOR NO FINANCIERO </v>
          </cell>
          <cell r="L790" t="str">
            <v>Deudores por productos financieros devengados</v>
          </cell>
        </row>
        <row r="791">
          <cell r="D791" t="str">
            <v>144802259441201</v>
          </cell>
          <cell r="E791" t="str">
            <v>Sector Exportacion-Us$-Hasta 90 Dias</v>
          </cell>
          <cell r="F791">
            <v>0</v>
          </cell>
          <cell r="G791">
            <v>-37.93</v>
          </cell>
          <cell r="H791">
            <v>-295825</v>
          </cell>
          <cell r="I791">
            <v>-295825</v>
          </cell>
          <cell r="J791" t="str">
            <v>ACTIVO</v>
          </cell>
          <cell r="K791" t="str">
            <v xml:space="preserve">CRÉDITOS VIGENTES POR INTERMEDIACIÓN FINANCIERA SECTOR NO FINANCIERO </v>
          </cell>
          <cell r="L791" t="str">
            <v>Deudores por productos financieros devengados</v>
          </cell>
        </row>
        <row r="792">
          <cell r="D792" t="str">
            <v>145802259441201</v>
          </cell>
          <cell r="E792" t="str">
            <v>Sector Exportacion-Us$-Hasta 180 Dias</v>
          </cell>
          <cell r="F792">
            <v>0</v>
          </cell>
          <cell r="G792">
            <v>-10398.48</v>
          </cell>
          <cell r="H792">
            <v>-81100241</v>
          </cell>
          <cell r="I792">
            <v>-81100241</v>
          </cell>
          <cell r="J792" t="str">
            <v>ACTIVO</v>
          </cell>
          <cell r="K792" t="str">
            <v xml:space="preserve">CRÉDITOS VIGENTES POR INTERMEDIACIÓN FINANCIERA SECTOR NO FINANCIERO </v>
          </cell>
          <cell r="L792" t="str">
            <v>Deudores por productos financieros devengados</v>
          </cell>
        </row>
        <row r="793">
          <cell r="D793" t="str">
            <v>146802259441201</v>
          </cell>
          <cell r="E793" t="str">
            <v>Sector Exportacion-Us$-Hasta 1 Ano</v>
          </cell>
          <cell r="F793">
            <v>0</v>
          </cell>
          <cell r="G793">
            <v>-90592.48</v>
          </cell>
          <cell r="H793">
            <v>-706552494</v>
          </cell>
          <cell r="I793">
            <v>-706552494</v>
          </cell>
          <cell r="J793" t="str">
            <v>ACTIVO</v>
          </cell>
          <cell r="K793" t="str">
            <v xml:space="preserve">CRÉDITOS VIGENTES POR INTERMEDIACIÓN FINANCIERA SECTOR NO FINANCIERO </v>
          </cell>
          <cell r="L793" t="str">
            <v>Deudores por productos financieros devengados</v>
          </cell>
        </row>
        <row r="794">
          <cell r="D794" t="str">
            <v>147802259441201</v>
          </cell>
          <cell r="E794" t="str">
            <v>Sector Exportacion-Us$-Hasta 3 Anos</v>
          </cell>
          <cell r="F794">
            <v>0</v>
          </cell>
          <cell r="G794">
            <v>-217428.93</v>
          </cell>
          <cell r="H794">
            <v>-1695780408</v>
          </cell>
          <cell r="I794">
            <v>-1695780408</v>
          </cell>
          <cell r="J794" t="str">
            <v>ACTIVO</v>
          </cell>
          <cell r="K794" t="str">
            <v xml:space="preserve">CRÉDITOS VIGENTES POR INTERMEDIACIÓN FINANCIERA SECTOR NO FINANCIERO </v>
          </cell>
          <cell r="L794" t="str">
            <v>Deudores por productos financieros devengados</v>
          </cell>
        </row>
        <row r="795">
          <cell r="D795" t="str">
            <v>148802259441201</v>
          </cell>
          <cell r="E795" t="str">
            <v>Sector Exportacion-Us$-Mas de 3 Anos</v>
          </cell>
          <cell r="F795">
            <v>0</v>
          </cell>
          <cell r="G795">
            <v>-1481736.08</v>
          </cell>
          <cell r="H795">
            <v>-11556415305</v>
          </cell>
          <cell r="I795">
            <v>-11556415305</v>
          </cell>
          <cell r="J795" t="str">
            <v>ACTIVO</v>
          </cell>
          <cell r="K795" t="str">
            <v xml:space="preserve">CRÉDITOS VIGENTES POR INTERMEDIACIÓN FINANCIERA SECTOR NO FINANCIERO </v>
          </cell>
          <cell r="L795" t="str">
            <v>Deudores por productos financieros devengados</v>
          </cell>
        </row>
        <row r="796">
          <cell r="D796" t="str">
            <v>143802259441299</v>
          </cell>
          <cell r="E796" t="str">
            <v>Sector Exportacion-Hasta 60 Dias</v>
          </cell>
          <cell r="F796">
            <v>-940645</v>
          </cell>
          <cell r="G796">
            <v>0</v>
          </cell>
          <cell r="H796">
            <v>0</v>
          </cell>
          <cell r="I796">
            <v>-940645</v>
          </cell>
          <cell r="J796" t="str">
            <v>ACTIVO</v>
          </cell>
          <cell r="K796" t="str">
            <v xml:space="preserve">CRÉDITOS VIGENTES POR INTERMEDIACIÓN FINANCIERA SECTOR NO FINANCIERO </v>
          </cell>
          <cell r="L796" t="str">
            <v>Deudores por productos financieros devengados</v>
          </cell>
        </row>
        <row r="797">
          <cell r="D797" t="str">
            <v>144802259441299</v>
          </cell>
          <cell r="E797" t="str">
            <v>Sector Exportacion-Hasta 90 Dias</v>
          </cell>
          <cell r="F797">
            <v>-5008574</v>
          </cell>
          <cell r="G797">
            <v>0</v>
          </cell>
          <cell r="H797">
            <v>0</v>
          </cell>
          <cell r="I797">
            <v>-5008574</v>
          </cell>
          <cell r="J797" t="str">
            <v>ACTIVO</v>
          </cell>
          <cell r="K797" t="str">
            <v xml:space="preserve">CRÉDITOS VIGENTES POR INTERMEDIACIÓN FINANCIERA SECTOR NO FINANCIERO </v>
          </cell>
          <cell r="L797" t="str">
            <v>Deudores por productos financieros devengados</v>
          </cell>
        </row>
        <row r="798">
          <cell r="D798" t="str">
            <v>145802259441299</v>
          </cell>
          <cell r="E798" t="str">
            <v>Sector Exportacion-Hasta 180 Dias</v>
          </cell>
          <cell r="F798">
            <v>-46490409</v>
          </cell>
          <cell r="G798">
            <v>0</v>
          </cell>
          <cell r="H798">
            <v>0</v>
          </cell>
          <cell r="I798">
            <v>-46490409</v>
          </cell>
          <cell r="J798" t="str">
            <v>ACTIVO</v>
          </cell>
          <cell r="K798" t="str">
            <v xml:space="preserve">CRÉDITOS VIGENTES POR INTERMEDIACIÓN FINANCIERA SECTOR NO FINANCIERO </v>
          </cell>
          <cell r="L798" t="str">
            <v>Deudores por productos financieros devengados</v>
          </cell>
        </row>
        <row r="799">
          <cell r="D799" t="str">
            <v>146802259441299</v>
          </cell>
          <cell r="E799" t="str">
            <v>Sector Exportacion-Hasta 1 Ano</v>
          </cell>
          <cell r="F799">
            <v>-99048559</v>
          </cell>
          <cell r="G799">
            <v>0</v>
          </cell>
          <cell r="H799">
            <v>0</v>
          </cell>
          <cell r="I799">
            <v>-99048559</v>
          </cell>
          <cell r="J799" t="str">
            <v>ACTIVO</v>
          </cell>
          <cell r="K799" t="str">
            <v xml:space="preserve">CRÉDITOS VIGENTES POR INTERMEDIACIÓN FINANCIERA SECTOR NO FINANCIERO </v>
          </cell>
          <cell r="L799" t="str">
            <v>Deudores por productos financieros devengados</v>
          </cell>
        </row>
        <row r="800">
          <cell r="D800" t="str">
            <v>147802259441299</v>
          </cell>
          <cell r="E800" t="str">
            <v>Sector Exportacion-Hasta 3 Anos</v>
          </cell>
          <cell r="F800">
            <v>-4939235242</v>
          </cell>
          <cell r="G800">
            <v>0</v>
          </cell>
          <cell r="H800">
            <v>0</v>
          </cell>
          <cell r="I800">
            <v>-4939235242</v>
          </cell>
          <cell r="J800" t="str">
            <v>ACTIVO</v>
          </cell>
          <cell r="K800" t="str">
            <v xml:space="preserve">CRÉDITOS VIGENTES POR INTERMEDIACIÓN FINANCIERA SECTOR NO FINANCIERO </v>
          </cell>
          <cell r="L800" t="str">
            <v>Deudores por productos financieros devengados</v>
          </cell>
        </row>
        <row r="801">
          <cell r="D801" t="str">
            <v>148802259441299</v>
          </cell>
          <cell r="E801" t="str">
            <v>Sector Exportacion-Mas de 3 Anos</v>
          </cell>
          <cell r="F801">
            <v>-10999187581</v>
          </cell>
          <cell r="G801">
            <v>0</v>
          </cell>
          <cell r="H801">
            <v>0</v>
          </cell>
          <cell r="I801">
            <v>-10999187581</v>
          </cell>
          <cell r="J801" t="str">
            <v>ACTIVO</v>
          </cell>
          <cell r="K801" t="str">
            <v xml:space="preserve">CRÉDITOS VIGENTES POR INTERMEDIACIÓN FINANCIERA SECTOR NO FINANCIERO </v>
          </cell>
          <cell r="L801" t="str">
            <v>Deudores por productos financieros devengados</v>
          </cell>
        </row>
        <row r="802">
          <cell r="D802" t="str">
            <v>145802259451201</v>
          </cell>
          <cell r="E802" t="str">
            <v>Sector Construccion - Us$-Hasta 180 Dias</v>
          </cell>
          <cell r="F802">
            <v>0</v>
          </cell>
          <cell r="G802">
            <v>-191.78</v>
          </cell>
          <cell r="H802">
            <v>-1495738</v>
          </cell>
          <cell r="I802">
            <v>-1495738</v>
          </cell>
          <cell r="J802" t="str">
            <v>ACTIVO</v>
          </cell>
          <cell r="K802" t="str">
            <v xml:space="preserve">CRÉDITOS VIGENTES POR INTERMEDIACIÓN FINANCIERA SECTOR NO FINANCIERO </v>
          </cell>
          <cell r="L802" t="str">
            <v>Deudores por productos financieros devengados</v>
          </cell>
        </row>
        <row r="803">
          <cell r="D803" t="str">
            <v>147802259451201</v>
          </cell>
          <cell r="E803" t="str">
            <v>Sector Construccion - Us$-Hasta 3 Anos</v>
          </cell>
          <cell r="F803">
            <v>0</v>
          </cell>
          <cell r="G803">
            <v>-2622.03</v>
          </cell>
          <cell r="H803">
            <v>-20449841</v>
          </cell>
          <cell r="I803">
            <v>-20449841</v>
          </cell>
          <cell r="J803" t="str">
            <v>ACTIVO</v>
          </cell>
          <cell r="K803" t="str">
            <v xml:space="preserve">CRÉDITOS VIGENTES POR INTERMEDIACIÓN FINANCIERA SECTOR NO FINANCIERO </v>
          </cell>
          <cell r="L803" t="str">
            <v>Deudores por productos financieros devengados</v>
          </cell>
        </row>
        <row r="804">
          <cell r="D804" t="str">
            <v>148802259451201</v>
          </cell>
          <cell r="E804" t="str">
            <v>Sector Construccion - Us$-Mas de 3 Anos</v>
          </cell>
          <cell r="F804">
            <v>0</v>
          </cell>
          <cell r="G804">
            <v>-20264.95</v>
          </cell>
          <cell r="H804">
            <v>-158051209</v>
          </cell>
          <cell r="I804">
            <v>-158051209</v>
          </cell>
          <cell r="J804" t="str">
            <v>ACTIVO</v>
          </cell>
          <cell r="K804" t="str">
            <v xml:space="preserve">CRÉDITOS VIGENTES POR INTERMEDIACIÓN FINANCIERA SECTOR NO FINANCIERO </v>
          </cell>
          <cell r="L804" t="str">
            <v>Deudores por productos financieros devengados</v>
          </cell>
        </row>
        <row r="805">
          <cell r="D805" t="str">
            <v>143802259451299</v>
          </cell>
          <cell r="E805" t="str">
            <v>Sector Construccion-Hasta 60 Dias</v>
          </cell>
          <cell r="F805">
            <v>-136480</v>
          </cell>
          <cell r="G805">
            <v>0</v>
          </cell>
          <cell r="H805">
            <v>0</v>
          </cell>
          <cell r="I805">
            <v>-136480</v>
          </cell>
          <cell r="J805" t="str">
            <v>ACTIVO</v>
          </cell>
          <cell r="K805" t="str">
            <v xml:space="preserve">CRÉDITOS VIGENTES POR INTERMEDIACIÓN FINANCIERA SECTOR NO FINANCIERO </v>
          </cell>
          <cell r="L805" t="str">
            <v>Deudores por productos financieros devengados</v>
          </cell>
        </row>
        <row r="806">
          <cell r="D806" t="str">
            <v>144802259451299</v>
          </cell>
          <cell r="E806" t="str">
            <v>Sector Construccion-Hasta 90 Dias</v>
          </cell>
          <cell r="F806">
            <v>-476384</v>
          </cell>
          <cell r="G806">
            <v>0</v>
          </cell>
          <cell r="H806">
            <v>0</v>
          </cell>
          <cell r="I806">
            <v>-476384</v>
          </cell>
          <cell r="J806" t="str">
            <v>ACTIVO</v>
          </cell>
          <cell r="K806" t="str">
            <v xml:space="preserve">CRÉDITOS VIGENTES POR INTERMEDIACIÓN FINANCIERA SECTOR NO FINANCIERO </v>
          </cell>
          <cell r="L806" t="str">
            <v>Deudores por productos financieros devengados</v>
          </cell>
        </row>
        <row r="807">
          <cell r="D807" t="str">
            <v>145802259451299</v>
          </cell>
          <cell r="E807" t="str">
            <v>Sector Construccion-Hasta 180 Dias</v>
          </cell>
          <cell r="F807">
            <v>-2096839</v>
          </cell>
          <cell r="G807">
            <v>0</v>
          </cell>
          <cell r="H807">
            <v>0</v>
          </cell>
          <cell r="I807">
            <v>-2096839</v>
          </cell>
          <cell r="J807" t="str">
            <v>ACTIVO</v>
          </cell>
          <cell r="K807" t="str">
            <v xml:space="preserve">CRÉDITOS VIGENTES POR INTERMEDIACIÓN FINANCIERA SECTOR NO FINANCIERO </v>
          </cell>
          <cell r="L807" t="str">
            <v>Deudores por productos financieros devengados</v>
          </cell>
        </row>
        <row r="808">
          <cell r="D808" t="str">
            <v>146802259451299</v>
          </cell>
          <cell r="E808" t="str">
            <v>Sector Construccion-Hasta 1 Ano</v>
          </cell>
          <cell r="F808">
            <v>-123061179</v>
          </cell>
          <cell r="G808">
            <v>0</v>
          </cell>
          <cell r="H808">
            <v>0</v>
          </cell>
          <cell r="I808">
            <v>-123061179</v>
          </cell>
          <cell r="J808" t="str">
            <v>ACTIVO</v>
          </cell>
          <cell r="K808" t="str">
            <v xml:space="preserve">CRÉDITOS VIGENTES POR INTERMEDIACIÓN FINANCIERA SECTOR NO FINANCIERO </v>
          </cell>
          <cell r="L808" t="str">
            <v>Deudores por productos financieros devengados</v>
          </cell>
        </row>
        <row r="809">
          <cell r="D809" t="str">
            <v>147802259451299</v>
          </cell>
          <cell r="E809" t="str">
            <v>Sector Construccion-Hasta 3 Anos</v>
          </cell>
          <cell r="F809">
            <v>-1449424017</v>
          </cell>
          <cell r="G809">
            <v>0</v>
          </cell>
          <cell r="H809">
            <v>0</v>
          </cell>
          <cell r="I809">
            <v>-1449424017</v>
          </cell>
          <cell r="J809" t="str">
            <v>ACTIVO</v>
          </cell>
          <cell r="K809" t="str">
            <v xml:space="preserve">CRÉDITOS VIGENTES POR INTERMEDIACIÓN FINANCIERA SECTOR NO FINANCIERO </v>
          </cell>
          <cell r="L809" t="str">
            <v>Deudores por productos financieros devengados</v>
          </cell>
        </row>
        <row r="810">
          <cell r="D810" t="str">
            <v>148802259451299</v>
          </cell>
          <cell r="E810" t="str">
            <v>Sector Construccion-Mas de 3 Anos</v>
          </cell>
          <cell r="F810">
            <v>-2174614210</v>
          </cell>
          <cell r="G810">
            <v>0</v>
          </cell>
          <cell r="H810">
            <v>0</v>
          </cell>
          <cell r="I810">
            <v>-2174614210</v>
          </cell>
          <cell r="J810" t="str">
            <v>ACTIVO</v>
          </cell>
          <cell r="K810" t="str">
            <v xml:space="preserve">CRÉDITOS VIGENTES POR INTERMEDIACIÓN FINANCIERA SECTOR NO FINANCIERO </v>
          </cell>
          <cell r="L810" t="str">
            <v>Deudores por productos financieros devengados</v>
          </cell>
        </row>
        <row r="811">
          <cell r="D811" t="str">
            <v>144802259461201</v>
          </cell>
          <cell r="E811" t="str">
            <v>Prestamo Comercial - Us$ - Hasta 90 Dias</v>
          </cell>
          <cell r="F811">
            <v>0</v>
          </cell>
          <cell r="G811">
            <v>-20740.03</v>
          </cell>
          <cell r="H811">
            <v>-161756472</v>
          </cell>
          <cell r="I811">
            <v>-161756472</v>
          </cell>
          <cell r="J811" t="str">
            <v>ACTIVO</v>
          </cell>
          <cell r="K811" t="str">
            <v xml:space="preserve">CRÉDITOS VIGENTES POR INTERMEDIACIÓN FINANCIERA SECTOR NO FINANCIERO </v>
          </cell>
          <cell r="L811" t="str">
            <v>Deudores por productos financieros devengados</v>
          </cell>
        </row>
        <row r="812">
          <cell r="D812" t="str">
            <v>145802259461201</v>
          </cell>
          <cell r="E812" t="str">
            <v>Prestamo Comercial - Us$ - Hasta 180 Dias</v>
          </cell>
          <cell r="F812">
            <v>0</v>
          </cell>
          <cell r="G812">
            <v>-49823.45</v>
          </cell>
          <cell r="H812">
            <v>-388585044</v>
          </cell>
          <cell r="I812">
            <v>-388585044</v>
          </cell>
          <cell r="J812" t="str">
            <v>ACTIVO</v>
          </cell>
          <cell r="K812" t="str">
            <v xml:space="preserve">CRÉDITOS VIGENTES POR INTERMEDIACIÓN FINANCIERA SECTOR NO FINANCIERO </v>
          </cell>
          <cell r="L812" t="str">
            <v>Deudores por productos financieros devengados</v>
          </cell>
        </row>
        <row r="813">
          <cell r="D813" t="str">
            <v>146802259461201</v>
          </cell>
          <cell r="E813" t="str">
            <v>Prestamo Comercial - Us$ - Hasta 1 A?O</v>
          </cell>
          <cell r="F813">
            <v>0</v>
          </cell>
          <cell r="G813">
            <v>-675008.95</v>
          </cell>
          <cell r="H813">
            <v>-5264556803</v>
          </cell>
          <cell r="I813">
            <v>-5264556803</v>
          </cell>
          <cell r="J813" t="str">
            <v>ACTIVO</v>
          </cell>
          <cell r="K813" t="str">
            <v xml:space="preserve">CRÉDITOS VIGENTES POR INTERMEDIACIÓN FINANCIERA SECTOR NO FINANCIERO </v>
          </cell>
          <cell r="L813" t="str">
            <v>Deudores por productos financieros devengados</v>
          </cell>
        </row>
        <row r="814">
          <cell r="D814" t="str">
            <v>147802259461201</v>
          </cell>
          <cell r="E814" t="str">
            <v>Prestamo Comercial - Us$ - Hasta 3 A?Os</v>
          </cell>
          <cell r="F814">
            <v>0</v>
          </cell>
          <cell r="G814">
            <v>-3513350.93</v>
          </cell>
          <cell r="H814">
            <v>-27401467108</v>
          </cell>
          <cell r="I814">
            <v>-27401467108</v>
          </cell>
          <cell r="J814" t="str">
            <v>ACTIVO</v>
          </cell>
          <cell r="K814" t="str">
            <v xml:space="preserve">CRÉDITOS VIGENTES POR INTERMEDIACIÓN FINANCIERA SECTOR NO FINANCIERO </v>
          </cell>
          <cell r="L814" t="str">
            <v>Deudores por productos financieros devengados</v>
          </cell>
        </row>
        <row r="815">
          <cell r="D815" t="str">
            <v>148802259461201</v>
          </cell>
          <cell r="E815" t="str">
            <v>Perstamo Comercial - Us$ - Mayor a 3 A?Os</v>
          </cell>
          <cell r="F815">
            <v>0</v>
          </cell>
          <cell r="G815">
            <v>-10683133.57</v>
          </cell>
          <cell r="H815">
            <v>-83320322665</v>
          </cell>
          <cell r="I815">
            <v>-83320322665</v>
          </cell>
          <cell r="J815" t="str">
            <v>ACTIVO</v>
          </cell>
          <cell r="K815" t="str">
            <v xml:space="preserve">CRÉDITOS VIGENTES POR INTERMEDIACIÓN FINANCIERA SECTOR NO FINANCIERO </v>
          </cell>
          <cell r="L815" t="str">
            <v>Deudores por productos financieros devengados</v>
          </cell>
        </row>
        <row r="816">
          <cell r="D816" t="str">
            <v>142802259461299</v>
          </cell>
          <cell r="E816" t="str">
            <v>Prestamo Comercial - Gs - Hasta 30 Dias</v>
          </cell>
          <cell r="F816">
            <v>-676700</v>
          </cell>
          <cell r="G816">
            <v>0</v>
          </cell>
          <cell r="H816">
            <v>0</v>
          </cell>
          <cell r="I816">
            <v>-676700</v>
          </cell>
          <cell r="J816" t="str">
            <v>ACTIVO</v>
          </cell>
          <cell r="K816" t="str">
            <v xml:space="preserve">CRÉDITOS VIGENTES POR INTERMEDIACIÓN FINANCIERA SECTOR NO FINANCIERO </v>
          </cell>
          <cell r="L816" t="str">
            <v>Deudores por productos financieros devengados</v>
          </cell>
        </row>
        <row r="817">
          <cell r="D817" t="str">
            <v>143802259461299</v>
          </cell>
          <cell r="E817" t="str">
            <v>Prestamo Comercial - Gs - H. 60 Dias</v>
          </cell>
          <cell r="F817">
            <v>-13797903</v>
          </cell>
          <cell r="G817">
            <v>0</v>
          </cell>
          <cell r="H817">
            <v>0</v>
          </cell>
          <cell r="I817">
            <v>-13797903</v>
          </cell>
          <cell r="J817" t="str">
            <v>ACTIVO</v>
          </cell>
          <cell r="K817" t="str">
            <v xml:space="preserve">CRÉDITOS VIGENTES POR INTERMEDIACIÓN FINANCIERA SECTOR NO FINANCIERO </v>
          </cell>
          <cell r="L817" t="str">
            <v>Deudores por productos financieros devengados</v>
          </cell>
        </row>
        <row r="818">
          <cell r="D818" t="str">
            <v>144802259461299</v>
          </cell>
          <cell r="E818" t="str">
            <v>Prestamo Comercial - Gs - H. 90 Dias</v>
          </cell>
          <cell r="F818">
            <v>-241710891</v>
          </cell>
          <cell r="G818">
            <v>0</v>
          </cell>
          <cell r="H818">
            <v>0</v>
          </cell>
          <cell r="I818">
            <v>-241710891</v>
          </cell>
          <cell r="J818" t="str">
            <v>ACTIVO</v>
          </cell>
          <cell r="K818" t="str">
            <v xml:space="preserve">CRÉDITOS VIGENTES POR INTERMEDIACIÓN FINANCIERA SECTOR NO FINANCIERO </v>
          </cell>
          <cell r="L818" t="str">
            <v>Deudores por productos financieros devengados</v>
          </cell>
        </row>
        <row r="819">
          <cell r="D819" t="str">
            <v>145802259461299</v>
          </cell>
          <cell r="E819" t="str">
            <v>Prestamo Comercial - Gs - Hasta 180 Dias</v>
          </cell>
          <cell r="F819">
            <v>-283975010</v>
          </cell>
          <cell r="G819">
            <v>0</v>
          </cell>
          <cell r="H819">
            <v>0</v>
          </cell>
          <cell r="I819">
            <v>-283975010</v>
          </cell>
          <cell r="J819" t="str">
            <v>ACTIVO</v>
          </cell>
          <cell r="K819" t="str">
            <v xml:space="preserve">CRÉDITOS VIGENTES POR INTERMEDIACIÓN FINANCIERA SECTOR NO FINANCIERO </v>
          </cell>
          <cell r="L819" t="str">
            <v>Deudores por productos financieros devengados</v>
          </cell>
        </row>
        <row r="820">
          <cell r="D820" t="str">
            <v>146802259461299</v>
          </cell>
          <cell r="E820" t="str">
            <v>Prestamo Comercial - Gs - Hasta 1 A?O</v>
          </cell>
          <cell r="F820">
            <v>-4920669145</v>
          </cell>
          <cell r="G820">
            <v>0</v>
          </cell>
          <cell r="H820">
            <v>0</v>
          </cell>
          <cell r="I820">
            <v>-4920669145</v>
          </cell>
          <cell r="J820" t="str">
            <v>ACTIVO</v>
          </cell>
          <cell r="K820" t="str">
            <v xml:space="preserve">CRÉDITOS VIGENTES POR INTERMEDIACIÓN FINANCIERA SECTOR NO FINANCIERO </v>
          </cell>
          <cell r="L820" t="str">
            <v>Deudores por productos financieros devengados</v>
          </cell>
        </row>
        <row r="821">
          <cell r="D821" t="str">
            <v>147802259461299</v>
          </cell>
          <cell r="E821" t="str">
            <v>Prestamo Comercial - Gs - Hasta 3 A?Os</v>
          </cell>
          <cell r="F821">
            <v>-40496522596</v>
          </cell>
          <cell r="G821">
            <v>0</v>
          </cell>
          <cell r="H821">
            <v>0</v>
          </cell>
          <cell r="I821">
            <v>-40496522596</v>
          </cell>
          <cell r="J821" t="str">
            <v>ACTIVO</v>
          </cell>
          <cell r="K821" t="str">
            <v xml:space="preserve">CRÉDITOS VIGENTES POR INTERMEDIACIÓN FINANCIERA SECTOR NO FINANCIERO </v>
          </cell>
          <cell r="L821" t="str">
            <v>Deudores por productos financieros devengados</v>
          </cell>
        </row>
        <row r="822">
          <cell r="D822" t="str">
            <v>148802259461299</v>
          </cell>
          <cell r="E822" t="str">
            <v>Prestamo Comercial - Gs - Mayor a 3 A?Os</v>
          </cell>
          <cell r="F822">
            <v>-131492714862</v>
          </cell>
          <cell r="G822">
            <v>0</v>
          </cell>
          <cell r="H822">
            <v>0</v>
          </cell>
          <cell r="I822">
            <v>-131492714862</v>
          </cell>
          <cell r="J822" t="str">
            <v>ACTIVO</v>
          </cell>
          <cell r="K822" t="str">
            <v xml:space="preserve">CRÉDITOS VIGENTES POR INTERMEDIACIÓN FINANCIERA SECTOR NO FINANCIERO </v>
          </cell>
          <cell r="L822" t="str">
            <v>Deudores por productos financieros devengados</v>
          </cell>
        </row>
        <row r="823">
          <cell r="D823" t="str">
            <v>143802259471201</v>
          </cell>
          <cell r="E823" t="str">
            <v>Sector Consumo - Us$-Hasta 60 Dias</v>
          </cell>
          <cell r="F823">
            <v>0</v>
          </cell>
          <cell r="G823">
            <v>-112.08</v>
          </cell>
          <cell r="H823">
            <v>-874139</v>
          </cell>
          <cell r="I823">
            <v>-874139</v>
          </cell>
          <cell r="J823" t="str">
            <v>ACTIVO</v>
          </cell>
          <cell r="K823" t="str">
            <v xml:space="preserve">CRÉDITOS VIGENTES POR INTERMEDIACIÓN FINANCIERA SECTOR NO FINANCIERO </v>
          </cell>
          <cell r="L823" t="str">
            <v>Deudores por productos financieros devengados</v>
          </cell>
        </row>
        <row r="824">
          <cell r="D824" t="str">
            <v>146802259471201</v>
          </cell>
          <cell r="E824" t="str">
            <v>Sector Consumo - Us$-Hasta 1 Ano</v>
          </cell>
          <cell r="F824">
            <v>0</v>
          </cell>
          <cell r="G824">
            <v>-3074.48</v>
          </cell>
          <cell r="H824">
            <v>-23978607</v>
          </cell>
          <cell r="I824">
            <v>-23978607</v>
          </cell>
          <cell r="J824" t="str">
            <v>ACTIVO</v>
          </cell>
          <cell r="K824" t="str">
            <v xml:space="preserve">CRÉDITOS VIGENTES POR INTERMEDIACIÓN FINANCIERA SECTOR NO FINANCIERO </v>
          </cell>
          <cell r="L824" t="str">
            <v>Deudores por productos financieros devengados</v>
          </cell>
        </row>
        <row r="825">
          <cell r="D825" t="str">
            <v>147802259471201</v>
          </cell>
          <cell r="E825" t="str">
            <v>Sector Consumo - Us$-Hasta 3 Anos</v>
          </cell>
          <cell r="F825">
            <v>0</v>
          </cell>
          <cell r="G825">
            <v>-69273.7</v>
          </cell>
          <cell r="H825">
            <v>-540282212</v>
          </cell>
          <cell r="I825">
            <v>-540282212</v>
          </cell>
          <cell r="J825" t="str">
            <v>ACTIVO</v>
          </cell>
          <cell r="K825" t="str">
            <v xml:space="preserve">CRÉDITOS VIGENTES POR INTERMEDIACIÓN FINANCIERA SECTOR NO FINANCIERO </v>
          </cell>
          <cell r="L825" t="str">
            <v>Deudores por productos financieros devengados</v>
          </cell>
        </row>
        <row r="826">
          <cell r="D826" t="str">
            <v>148802259471201</v>
          </cell>
          <cell r="E826" t="str">
            <v>Sector Consumo - Us$-Mas de 3 Anos</v>
          </cell>
          <cell r="F826">
            <v>0</v>
          </cell>
          <cell r="G826">
            <v>-903282.5</v>
          </cell>
          <cell r="H826">
            <v>-7044917006</v>
          </cell>
          <cell r="I826">
            <v>-7044917006</v>
          </cell>
          <cell r="J826" t="str">
            <v>ACTIVO</v>
          </cell>
          <cell r="K826" t="str">
            <v xml:space="preserve">CRÉDITOS VIGENTES POR INTERMEDIACIÓN FINANCIERA SECTOR NO FINANCIERO </v>
          </cell>
          <cell r="L826" t="str">
            <v>Deudores por productos financieros devengados</v>
          </cell>
        </row>
        <row r="827">
          <cell r="D827" t="str">
            <v>142802259471299</v>
          </cell>
          <cell r="E827" t="str">
            <v>Sector Consumo-Hasta 30 Dias</v>
          </cell>
          <cell r="F827">
            <v>-129</v>
          </cell>
          <cell r="G827">
            <v>0</v>
          </cell>
          <cell r="H827">
            <v>0</v>
          </cell>
          <cell r="I827">
            <v>-129</v>
          </cell>
          <cell r="J827" t="str">
            <v>ACTIVO</v>
          </cell>
          <cell r="K827" t="str">
            <v xml:space="preserve">CRÉDITOS VIGENTES POR INTERMEDIACIÓN FINANCIERA SECTOR NO FINANCIERO </v>
          </cell>
          <cell r="L827" t="str">
            <v>Deudores por productos financieros devengados</v>
          </cell>
        </row>
        <row r="828">
          <cell r="D828" t="str">
            <v>143802259471299</v>
          </cell>
          <cell r="E828" t="str">
            <v>Sector Consumo-Hasta 60 Dias</v>
          </cell>
          <cell r="F828">
            <v>-185727</v>
          </cell>
          <cell r="G828">
            <v>0</v>
          </cell>
          <cell r="H828">
            <v>0</v>
          </cell>
          <cell r="I828">
            <v>-185727</v>
          </cell>
          <cell r="J828" t="str">
            <v>ACTIVO</v>
          </cell>
          <cell r="K828" t="str">
            <v xml:space="preserve">CRÉDITOS VIGENTES POR INTERMEDIACIÓN FINANCIERA SECTOR NO FINANCIERO </v>
          </cell>
          <cell r="L828" t="str">
            <v>Deudores por productos financieros devengados</v>
          </cell>
        </row>
        <row r="829">
          <cell r="D829" t="str">
            <v>144802259471299</v>
          </cell>
          <cell r="E829" t="str">
            <v>Sector Consumo-Hasta 90 Dias</v>
          </cell>
          <cell r="F829">
            <v>-1463966</v>
          </cell>
          <cell r="G829">
            <v>0</v>
          </cell>
          <cell r="H829">
            <v>0</v>
          </cell>
          <cell r="I829">
            <v>-1463966</v>
          </cell>
          <cell r="J829" t="str">
            <v>ACTIVO</v>
          </cell>
          <cell r="K829" t="str">
            <v xml:space="preserve">CRÉDITOS VIGENTES POR INTERMEDIACIÓN FINANCIERA SECTOR NO FINANCIERO </v>
          </cell>
          <cell r="L829" t="str">
            <v>Deudores por productos financieros devengados</v>
          </cell>
        </row>
        <row r="830">
          <cell r="D830" t="str">
            <v>145802259471299</v>
          </cell>
          <cell r="E830" t="str">
            <v>Sector Consumo-Hasta 180 Dias</v>
          </cell>
          <cell r="F830">
            <v>-20060242</v>
          </cell>
          <cell r="G830">
            <v>0</v>
          </cell>
          <cell r="H830">
            <v>0</v>
          </cell>
          <cell r="I830">
            <v>-20060242</v>
          </cell>
          <cell r="J830" t="str">
            <v>ACTIVO</v>
          </cell>
          <cell r="K830" t="str">
            <v xml:space="preserve">CRÉDITOS VIGENTES POR INTERMEDIACIÓN FINANCIERA SECTOR NO FINANCIERO </v>
          </cell>
          <cell r="L830" t="str">
            <v>Deudores por productos financieros devengados</v>
          </cell>
        </row>
        <row r="831">
          <cell r="D831" t="str">
            <v>146802259471299</v>
          </cell>
          <cell r="E831" t="str">
            <v>Sector Consumo-Hasta 1 Ano</v>
          </cell>
          <cell r="F831">
            <v>-664556468</v>
          </cell>
          <cell r="G831">
            <v>0</v>
          </cell>
          <cell r="H831">
            <v>0</v>
          </cell>
          <cell r="I831">
            <v>-664556468</v>
          </cell>
          <cell r="J831" t="str">
            <v>ACTIVO</v>
          </cell>
          <cell r="K831" t="str">
            <v xml:space="preserve">CRÉDITOS VIGENTES POR INTERMEDIACIÓN FINANCIERA SECTOR NO FINANCIERO </v>
          </cell>
          <cell r="L831" t="str">
            <v>Deudores por productos financieros devengados</v>
          </cell>
        </row>
        <row r="832">
          <cell r="D832" t="str">
            <v>147802259471299</v>
          </cell>
          <cell r="E832" t="str">
            <v>Sector Consumo-Hasta 3 Anos</v>
          </cell>
          <cell r="F832">
            <v>-29376652246</v>
          </cell>
          <cell r="G832">
            <v>0</v>
          </cell>
          <cell r="H832">
            <v>0</v>
          </cell>
          <cell r="I832">
            <v>-29376652246</v>
          </cell>
          <cell r="J832" t="str">
            <v>ACTIVO</v>
          </cell>
          <cell r="K832" t="str">
            <v xml:space="preserve">CRÉDITOS VIGENTES POR INTERMEDIACIÓN FINANCIERA SECTOR NO FINANCIERO </v>
          </cell>
          <cell r="L832" t="str">
            <v>Deudores por productos financieros devengados</v>
          </cell>
        </row>
        <row r="833">
          <cell r="D833" t="str">
            <v>148802259471299</v>
          </cell>
          <cell r="E833" t="str">
            <v>Sector Consumo-Mas de 3 Anos</v>
          </cell>
          <cell r="F833">
            <v>-54422868717</v>
          </cell>
          <cell r="G833">
            <v>0</v>
          </cell>
          <cell r="H833">
            <v>0</v>
          </cell>
          <cell r="I833">
            <v>-54422868717</v>
          </cell>
          <cell r="J833" t="str">
            <v>ACTIVO</v>
          </cell>
          <cell r="K833" t="str">
            <v xml:space="preserve">CRÉDITOS VIGENTES POR INTERMEDIACIÓN FINANCIERA SECTOR NO FINANCIERO </v>
          </cell>
          <cell r="L833" t="str">
            <v>Deudores por productos financieros devengados</v>
          </cell>
        </row>
        <row r="834">
          <cell r="D834" t="str">
            <v>145802259471601</v>
          </cell>
          <cell r="E834" t="str">
            <v>Int. a Dev. Automoviles - 180d -Usd</v>
          </cell>
          <cell r="F834">
            <v>0</v>
          </cell>
          <cell r="G834">
            <v>-3.82</v>
          </cell>
          <cell r="H834">
            <v>-29793</v>
          </cell>
          <cell r="I834">
            <v>-29793</v>
          </cell>
          <cell r="J834" t="str">
            <v>ACTIVO</v>
          </cell>
          <cell r="K834" t="str">
            <v xml:space="preserve">CRÉDITOS VIGENTES POR INTERMEDIACIÓN FINANCIERA SECTOR NO FINANCIERO </v>
          </cell>
          <cell r="L834" t="str">
            <v>Deudores por productos financieros devengados</v>
          </cell>
        </row>
        <row r="835">
          <cell r="D835" t="str">
            <v>146802259471601</v>
          </cell>
          <cell r="E835" t="str">
            <v>Int. a Dev. Automoviles - Hasta 1 A?O -Usd</v>
          </cell>
          <cell r="F835">
            <v>0</v>
          </cell>
          <cell r="G835">
            <v>-2190.27</v>
          </cell>
          <cell r="H835">
            <v>-17082442</v>
          </cell>
          <cell r="I835">
            <v>-17082442</v>
          </cell>
          <cell r="J835" t="str">
            <v>ACTIVO</v>
          </cell>
          <cell r="K835" t="str">
            <v xml:space="preserve">CRÉDITOS VIGENTES POR INTERMEDIACIÓN FINANCIERA SECTOR NO FINANCIERO </v>
          </cell>
          <cell r="L835" t="str">
            <v>Deudores por productos financieros devengados</v>
          </cell>
        </row>
        <row r="836">
          <cell r="D836" t="str">
            <v>147802259471601</v>
          </cell>
          <cell r="E836" t="str">
            <v>Int. a Dev. Automoviles - Hasta 3 A?Os -Usd</v>
          </cell>
          <cell r="F836">
            <v>0</v>
          </cell>
          <cell r="G836">
            <v>-86264.75</v>
          </cell>
          <cell r="H836">
            <v>-672799489</v>
          </cell>
          <cell r="I836">
            <v>-672799489</v>
          </cell>
          <cell r="J836" t="str">
            <v>ACTIVO</v>
          </cell>
          <cell r="K836" t="str">
            <v xml:space="preserve">CRÉDITOS VIGENTES POR INTERMEDIACIÓN FINANCIERA SECTOR NO FINANCIERO </v>
          </cell>
          <cell r="L836" t="str">
            <v>Deudores por productos financieros devengados</v>
          </cell>
        </row>
        <row r="837">
          <cell r="D837" t="str">
            <v>148802259471601</v>
          </cell>
          <cell r="E837" t="str">
            <v>Int. a Dev. Automoviles - Mas de 3 A?Os -Usd</v>
          </cell>
          <cell r="F837">
            <v>0</v>
          </cell>
          <cell r="G837">
            <v>-973113.13</v>
          </cell>
          <cell r="H837">
            <v>-7589542848</v>
          </cell>
          <cell r="I837">
            <v>-7589542848</v>
          </cell>
          <cell r="J837" t="str">
            <v>ACTIVO</v>
          </cell>
          <cell r="K837" t="str">
            <v xml:space="preserve">CRÉDITOS VIGENTES POR INTERMEDIACIÓN FINANCIERA SECTOR NO FINANCIERO </v>
          </cell>
          <cell r="L837" t="str">
            <v>Deudores por productos financieros devengados</v>
          </cell>
        </row>
        <row r="838">
          <cell r="D838" t="str">
            <v>145802259471699</v>
          </cell>
          <cell r="E838" t="str">
            <v>Int. a Dev. Automoviles - 180d -Gs</v>
          </cell>
          <cell r="F838">
            <v>-4174</v>
          </cell>
          <cell r="G838">
            <v>0</v>
          </cell>
          <cell r="H838">
            <v>0</v>
          </cell>
          <cell r="I838">
            <v>-4174</v>
          </cell>
          <cell r="J838" t="str">
            <v>ACTIVO</v>
          </cell>
          <cell r="K838" t="str">
            <v xml:space="preserve">CRÉDITOS VIGENTES POR INTERMEDIACIÓN FINANCIERA SECTOR NO FINANCIERO </v>
          </cell>
          <cell r="L838" t="str">
            <v>Deudores por productos financieros devengados</v>
          </cell>
        </row>
        <row r="839">
          <cell r="D839" t="str">
            <v>146802259471699</v>
          </cell>
          <cell r="E839" t="str">
            <v>Int. a Dev. Automoviles - Hasta 1 A?O -Gs</v>
          </cell>
          <cell r="F839">
            <v>-30498176</v>
          </cell>
          <cell r="G839">
            <v>0</v>
          </cell>
          <cell r="H839">
            <v>0</v>
          </cell>
          <cell r="I839">
            <v>-30498176</v>
          </cell>
          <cell r="J839" t="str">
            <v>ACTIVO</v>
          </cell>
          <cell r="K839" t="str">
            <v xml:space="preserve">CRÉDITOS VIGENTES POR INTERMEDIACIÓN FINANCIERA SECTOR NO FINANCIERO </v>
          </cell>
          <cell r="L839" t="str">
            <v>Deudores por productos financieros devengados</v>
          </cell>
        </row>
        <row r="840">
          <cell r="D840" t="str">
            <v>147802259471699</v>
          </cell>
          <cell r="E840" t="str">
            <v>Int. a Dev. Automoviles - Hasta 3 A?Os -Gs</v>
          </cell>
          <cell r="F840">
            <v>-933131557</v>
          </cell>
          <cell r="G840">
            <v>0</v>
          </cell>
          <cell r="H840">
            <v>0</v>
          </cell>
          <cell r="I840">
            <v>-933131557</v>
          </cell>
          <cell r="J840" t="str">
            <v>ACTIVO</v>
          </cell>
          <cell r="K840" t="str">
            <v xml:space="preserve">CRÉDITOS VIGENTES POR INTERMEDIACIÓN FINANCIERA SECTOR NO FINANCIERO </v>
          </cell>
          <cell r="L840" t="str">
            <v>Deudores por productos financieros devengados</v>
          </cell>
        </row>
        <row r="841">
          <cell r="D841" t="str">
            <v>148802259471699</v>
          </cell>
          <cell r="E841" t="str">
            <v>Int. a Dev. Automoviles - Mas de 3 A?Os -Gs</v>
          </cell>
          <cell r="F841">
            <v>-17210829926</v>
          </cell>
          <cell r="G841">
            <v>0</v>
          </cell>
          <cell r="H841">
            <v>0</v>
          </cell>
          <cell r="I841">
            <v>-17210829926</v>
          </cell>
          <cell r="J841" t="str">
            <v>ACTIVO</v>
          </cell>
          <cell r="K841" t="str">
            <v xml:space="preserve">CRÉDITOS VIGENTES POR INTERMEDIACIÓN FINANCIERA SECTOR NO FINANCIERO </v>
          </cell>
          <cell r="L841" t="str">
            <v>Deudores por productos financieros devengados</v>
          </cell>
        </row>
        <row r="842">
          <cell r="D842" t="str">
            <v>146802259473201</v>
          </cell>
          <cell r="E842" t="str">
            <v>Prestamos - Bex Vivienda - Me.-Hasta 1 Ano</v>
          </cell>
          <cell r="F842">
            <v>0</v>
          </cell>
          <cell r="G842">
            <v>-1237.49</v>
          </cell>
          <cell r="H842">
            <v>-9651482</v>
          </cell>
          <cell r="I842">
            <v>-9651482</v>
          </cell>
          <cell r="J842" t="str">
            <v>ACTIVO</v>
          </cell>
          <cell r="K842" t="str">
            <v xml:space="preserve">CRÉDITOS VIGENTES POR INTERMEDIACIÓN FINANCIERA SECTOR NO FINANCIERO </v>
          </cell>
          <cell r="L842" t="str">
            <v>Deudores por productos financieros devengados</v>
          </cell>
        </row>
        <row r="843">
          <cell r="D843" t="str">
            <v>148802259473201</v>
          </cell>
          <cell r="E843" t="str">
            <v>Prestamos - Bex Vivienda - Me.-Mas de 3 Anos</v>
          </cell>
          <cell r="F843">
            <v>0</v>
          </cell>
          <cell r="G843">
            <v>-4470507.24</v>
          </cell>
          <cell r="H843">
            <v>-34866558886</v>
          </cell>
          <cell r="I843">
            <v>-34866558886</v>
          </cell>
          <cell r="J843" t="str">
            <v>ACTIVO</v>
          </cell>
          <cell r="K843" t="str">
            <v xml:space="preserve">CRÉDITOS VIGENTES POR INTERMEDIACIÓN FINANCIERA SECTOR NO FINANCIERO </v>
          </cell>
          <cell r="L843" t="str">
            <v>Deudores por productos financieros devengados</v>
          </cell>
        </row>
        <row r="844">
          <cell r="D844" t="str">
            <v>143802259473299</v>
          </cell>
          <cell r="E844" t="str">
            <v>Prestamos - Bex Vivienda - Gs.-Hasta 60 Dias</v>
          </cell>
          <cell r="F844">
            <v>-19651924</v>
          </cell>
          <cell r="G844">
            <v>0</v>
          </cell>
          <cell r="H844">
            <v>0</v>
          </cell>
          <cell r="I844">
            <v>-19651924</v>
          </cell>
          <cell r="J844" t="str">
            <v>ACTIVO</v>
          </cell>
          <cell r="K844" t="str">
            <v xml:space="preserve">CRÉDITOS VIGENTES POR INTERMEDIACIÓN FINANCIERA SECTOR NO FINANCIERO </v>
          </cell>
          <cell r="L844" t="str">
            <v>Deudores por productos financieros devengados</v>
          </cell>
        </row>
        <row r="845">
          <cell r="D845" t="str">
            <v>144802259473299</v>
          </cell>
          <cell r="E845" t="str">
            <v>Prestamos - Bex Vivienda - Gs.-Hasta 90 Dias</v>
          </cell>
          <cell r="F845">
            <v>-2019082</v>
          </cell>
          <cell r="G845">
            <v>0</v>
          </cell>
          <cell r="H845">
            <v>0</v>
          </cell>
          <cell r="I845">
            <v>-2019082</v>
          </cell>
          <cell r="J845" t="str">
            <v>ACTIVO</v>
          </cell>
          <cell r="K845" t="str">
            <v xml:space="preserve">CRÉDITOS VIGENTES POR INTERMEDIACIÓN FINANCIERA SECTOR NO FINANCIERO </v>
          </cell>
          <cell r="L845" t="str">
            <v>Deudores por productos financieros devengados</v>
          </cell>
        </row>
        <row r="846">
          <cell r="D846" t="str">
            <v>145802259473299</v>
          </cell>
          <cell r="E846" t="str">
            <v>Prestamos - Bex Vivienda - Gs.-Hasta 180 Dias</v>
          </cell>
          <cell r="F846">
            <v>-523831069</v>
          </cell>
          <cell r="G846">
            <v>0</v>
          </cell>
          <cell r="H846">
            <v>0</v>
          </cell>
          <cell r="I846">
            <v>-523831069</v>
          </cell>
          <cell r="J846" t="str">
            <v>ACTIVO</v>
          </cell>
          <cell r="K846" t="str">
            <v xml:space="preserve">CRÉDITOS VIGENTES POR INTERMEDIACIÓN FINANCIERA SECTOR NO FINANCIERO </v>
          </cell>
          <cell r="L846" t="str">
            <v>Deudores por productos financieros devengados</v>
          </cell>
        </row>
        <row r="847">
          <cell r="D847" t="str">
            <v>146802259473299</v>
          </cell>
          <cell r="E847" t="str">
            <v>Prestamos - Bex Vivienda - Gs.-Hasta 1 Ano</v>
          </cell>
          <cell r="F847">
            <v>-7441559</v>
          </cell>
          <cell r="G847">
            <v>0</v>
          </cell>
          <cell r="H847">
            <v>0</v>
          </cell>
          <cell r="I847">
            <v>-7441559</v>
          </cell>
          <cell r="J847" t="str">
            <v>ACTIVO</v>
          </cell>
          <cell r="K847" t="str">
            <v xml:space="preserve">CRÉDITOS VIGENTES POR INTERMEDIACIÓN FINANCIERA SECTOR NO FINANCIERO </v>
          </cell>
          <cell r="L847" t="str">
            <v>Deudores por productos financieros devengados</v>
          </cell>
        </row>
        <row r="848">
          <cell r="D848" t="str">
            <v>147802259473299</v>
          </cell>
          <cell r="E848" t="str">
            <v>Prestamos - Bex Vivienda - Gs.-Hasta 3 Anos</v>
          </cell>
          <cell r="F848">
            <v>-1780166848</v>
          </cell>
          <cell r="G848">
            <v>0</v>
          </cell>
          <cell r="H848">
            <v>0</v>
          </cell>
          <cell r="I848">
            <v>-1780166848</v>
          </cell>
          <cell r="J848" t="str">
            <v>ACTIVO</v>
          </cell>
          <cell r="K848" t="str">
            <v xml:space="preserve">CRÉDITOS VIGENTES POR INTERMEDIACIÓN FINANCIERA SECTOR NO FINANCIERO </v>
          </cell>
          <cell r="L848" t="str">
            <v>Deudores por productos financieros devengados</v>
          </cell>
        </row>
        <row r="849">
          <cell r="D849" t="str">
            <v>148802259473299</v>
          </cell>
          <cell r="E849" t="str">
            <v>Prestamos - Bex Vivienda - Gs.-Mas de 3 Anos</v>
          </cell>
          <cell r="F849">
            <v>-149359580107</v>
          </cell>
          <cell r="G849">
            <v>0</v>
          </cell>
          <cell r="H849">
            <v>0</v>
          </cell>
          <cell r="I849">
            <v>-149359580107</v>
          </cell>
          <cell r="J849" t="str">
            <v>ACTIVO</v>
          </cell>
          <cell r="K849" t="str">
            <v xml:space="preserve">CRÉDITOS VIGENTES POR INTERMEDIACIÓN FINANCIERA SECTOR NO FINANCIERO </v>
          </cell>
          <cell r="L849" t="str">
            <v>Deudores por productos financieros devengados</v>
          </cell>
        </row>
        <row r="850">
          <cell r="D850" t="str">
            <v>147802259481201</v>
          </cell>
          <cell r="E850" t="str">
            <v>Prest.Amortizables-Cartas D/Credito H/3 A?Os</v>
          </cell>
          <cell r="F850">
            <v>0</v>
          </cell>
          <cell r="G850">
            <v>-1146.42</v>
          </cell>
          <cell r="H850">
            <v>-8941205</v>
          </cell>
          <cell r="I850">
            <v>-8941205</v>
          </cell>
          <cell r="J850" t="str">
            <v>ACTIVO</v>
          </cell>
          <cell r="K850" t="str">
            <v xml:space="preserve">CRÉDITOS VIGENTES POR INTERMEDIACIÓN FINANCIERA SECTOR NO FINANCIERO </v>
          </cell>
          <cell r="L850" t="str">
            <v>Deudores por productos financieros devengados</v>
          </cell>
        </row>
        <row r="851">
          <cell r="D851" t="str">
            <v>148802259481201</v>
          </cell>
          <cell r="E851" t="str">
            <v>Pr.c/Pag. M.E.-Cartas de Credito-Mas de 3 Anos</v>
          </cell>
          <cell r="F851">
            <v>0</v>
          </cell>
          <cell r="G851">
            <v>-89450.75</v>
          </cell>
          <cell r="H851">
            <v>-697647867</v>
          </cell>
          <cell r="I851">
            <v>-697647867</v>
          </cell>
          <cell r="J851" t="str">
            <v>ACTIVO</v>
          </cell>
          <cell r="K851" t="str">
            <v xml:space="preserve">CRÉDITOS VIGENTES POR INTERMEDIACIÓN FINANCIERA SECTOR NO FINANCIERO </v>
          </cell>
          <cell r="L851" t="str">
            <v>Deudores por productos financieros devengados</v>
          </cell>
        </row>
        <row r="852">
          <cell r="D852" t="str">
            <v>144802259481299</v>
          </cell>
          <cell r="E852" t="str">
            <v>Int a Dev Prest Contra Pag Importacion Gs</v>
          </cell>
          <cell r="F852">
            <v>-1967669</v>
          </cell>
          <cell r="G852">
            <v>0</v>
          </cell>
          <cell r="H852">
            <v>0</v>
          </cell>
          <cell r="I852">
            <v>-1967669</v>
          </cell>
          <cell r="J852" t="str">
            <v>ACTIVO</v>
          </cell>
          <cell r="K852" t="str">
            <v xml:space="preserve">CRÉDITOS VIGENTES POR INTERMEDIACIÓN FINANCIERA SECTOR NO FINANCIERO </v>
          </cell>
          <cell r="L852" t="str">
            <v>Deudores por productos financieros devengados</v>
          </cell>
        </row>
        <row r="853">
          <cell r="D853" t="str">
            <v>146802259481299</v>
          </cell>
          <cell r="E853" t="str">
            <v>Int a Dev Prest Contra Pag Importacion Gs</v>
          </cell>
          <cell r="F853">
            <v>-705815</v>
          </cell>
          <cell r="G853">
            <v>0</v>
          </cell>
          <cell r="H853">
            <v>0</v>
          </cell>
          <cell r="I853">
            <v>-705815</v>
          </cell>
          <cell r="J853" t="str">
            <v>ACTIVO</v>
          </cell>
          <cell r="K853" t="str">
            <v xml:space="preserve">CRÉDITOS VIGENTES POR INTERMEDIACIÓN FINANCIERA SECTOR NO FINANCIERO </v>
          </cell>
          <cell r="L853" t="str">
            <v>Deudores por productos financieros devengados</v>
          </cell>
        </row>
        <row r="854">
          <cell r="D854" t="str">
            <v>147802259481299</v>
          </cell>
          <cell r="E854" t="str">
            <v>Int a Dev Prest Contra Pag Importacion Gs</v>
          </cell>
          <cell r="F854">
            <v>-566963894</v>
          </cell>
          <cell r="G854">
            <v>0</v>
          </cell>
          <cell r="H854">
            <v>0</v>
          </cell>
          <cell r="I854">
            <v>-566963894</v>
          </cell>
          <cell r="J854" t="str">
            <v>ACTIVO</v>
          </cell>
          <cell r="K854" t="str">
            <v xml:space="preserve">CRÉDITOS VIGENTES POR INTERMEDIACIÓN FINANCIERA SECTOR NO FINANCIERO </v>
          </cell>
          <cell r="L854" t="str">
            <v>Deudores por productos financieros devengados</v>
          </cell>
        </row>
        <row r="855">
          <cell r="D855" t="str">
            <v>148802259481299</v>
          </cell>
          <cell r="E855" t="str">
            <v>Int a Dev Prest Contra Pag Importacion Gs</v>
          </cell>
          <cell r="F855">
            <v>-3553599074</v>
          </cell>
          <cell r="G855">
            <v>0</v>
          </cell>
          <cell r="H855">
            <v>0</v>
          </cell>
          <cell r="I855">
            <v>-3553599074</v>
          </cell>
          <cell r="J855" t="str">
            <v>ACTIVO</v>
          </cell>
          <cell r="K855" t="str">
            <v xml:space="preserve">CRÉDITOS VIGENTES POR INTERMEDIACIÓN FINANCIERA SECTOR NO FINANCIERO </v>
          </cell>
          <cell r="L855" t="str">
            <v>Deudores por productos financieros devengados</v>
          </cell>
        </row>
        <row r="856">
          <cell r="D856" t="str">
            <v>148804478211201</v>
          </cell>
          <cell r="E856" t="str">
            <v>Sector Agricola</v>
          </cell>
          <cell r="F856">
            <v>0</v>
          </cell>
          <cell r="G856">
            <v>1051.99</v>
          </cell>
          <cell r="H856">
            <v>8204722</v>
          </cell>
          <cell r="I856">
            <v>8204722</v>
          </cell>
          <cell r="J856" t="str">
            <v>ACTIVO</v>
          </cell>
          <cell r="K856" t="str">
            <v xml:space="preserve">CRÉDITOS VIGENTES POR INTERMEDIACIÓN FINANCIERA SECTOR NO FINANCIERO </v>
          </cell>
          <cell r="L856" t="str">
            <v>Deudores por productos financieros devengados</v>
          </cell>
        </row>
        <row r="857">
          <cell r="D857" t="str">
            <v>148804478211299</v>
          </cell>
          <cell r="E857" t="str">
            <v>Sector Agricola</v>
          </cell>
          <cell r="F857">
            <v>34725692</v>
          </cell>
          <cell r="G857">
            <v>0</v>
          </cell>
          <cell r="H857">
            <v>0</v>
          </cell>
          <cell r="I857">
            <v>34725692</v>
          </cell>
          <cell r="J857" t="str">
            <v>ACTIVO</v>
          </cell>
          <cell r="K857" t="str">
            <v xml:space="preserve">CRÉDITOS VIGENTES POR INTERMEDIACIÓN FINANCIERA SECTOR NO FINANCIERO </v>
          </cell>
          <cell r="L857" t="str">
            <v>Deudores por productos financieros devengados</v>
          </cell>
        </row>
        <row r="858">
          <cell r="D858" t="str">
            <v>148804478221299</v>
          </cell>
          <cell r="E858" t="str">
            <v>Sector Ganadero</v>
          </cell>
          <cell r="F858">
            <v>21510726</v>
          </cell>
          <cell r="G858">
            <v>0</v>
          </cell>
          <cell r="H858">
            <v>0</v>
          </cell>
          <cell r="I858">
            <v>21510726</v>
          </cell>
          <cell r="J858" t="str">
            <v>ACTIVO</v>
          </cell>
          <cell r="K858" t="str">
            <v xml:space="preserve">CRÉDITOS VIGENTES POR INTERMEDIACIÓN FINANCIERA SECTOR NO FINANCIERO </v>
          </cell>
          <cell r="L858" t="str">
            <v>Deudores por productos financieros devengados</v>
          </cell>
        </row>
        <row r="859">
          <cell r="D859" t="str">
            <v>148804478231299</v>
          </cell>
          <cell r="E859" t="str">
            <v>Sector Industrial</v>
          </cell>
          <cell r="F859">
            <v>14891010</v>
          </cell>
          <cell r="G859">
            <v>0</v>
          </cell>
          <cell r="H859">
            <v>0</v>
          </cell>
          <cell r="I859">
            <v>14891010</v>
          </cell>
          <cell r="J859" t="str">
            <v>ACTIVO</v>
          </cell>
          <cell r="K859" t="str">
            <v xml:space="preserve">CRÉDITOS VIGENTES POR INTERMEDIACIÓN FINANCIERA SECTOR NO FINANCIERO </v>
          </cell>
          <cell r="L859" t="str">
            <v>Deudores por productos financieros devengados</v>
          </cell>
        </row>
        <row r="860">
          <cell r="D860" t="str">
            <v>148804478241201</v>
          </cell>
          <cell r="E860" t="str">
            <v>Sector Exportacion</v>
          </cell>
          <cell r="F860">
            <v>0</v>
          </cell>
          <cell r="G860">
            <v>186.57</v>
          </cell>
          <cell r="H860">
            <v>1455104</v>
          </cell>
          <cell r="I860">
            <v>1455104</v>
          </cell>
          <cell r="J860" t="str">
            <v>ACTIVO</v>
          </cell>
          <cell r="K860" t="str">
            <v xml:space="preserve">CRÉDITOS VIGENTES POR INTERMEDIACIÓN FINANCIERA SECTOR NO FINANCIERO </v>
          </cell>
          <cell r="L860" t="str">
            <v>Deudores por productos financieros devengados</v>
          </cell>
        </row>
        <row r="861">
          <cell r="D861" t="str">
            <v>148804478241299</v>
          </cell>
          <cell r="E861" t="str">
            <v>Sector Exportacion</v>
          </cell>
          <cell r="F861">
            <v>372805175</v>
          </cell>
          <cell r="G861">
            <v>0</v>
          </cell>
          <cell r="H861">
            <v>0</v>
          </cell>
          <cell r="I861">
            <v>372805175</v>
          </cell>
          <cell r="J861" t="str">
            <v>ACTIVO</v>
          </cell>
          <cell r="K861" t="str">
            <v xml:space="preserve">CRÉDITOS VIGENTES POR INTERMEDIACIÓN FINANCIERA SECTOR NO FINANCIERO </v>
          </cell>
          <cell r="L861" t="str">
            <v>Deudores por productos financieros devengados</v>
          </cell>
        </row>
        <row r="862">
          <cell r="D862" t="str">
            <v>148804478251201</v>
          </cell>
          <cell r="E862" t="str">
            <v>Sector Construccion</v>
          </cell>
          <cell r="F862">
            <v>0</v>
          </cell>
          <cell r="G862">
            <v>2139.35</v>
          </cell>
          <cell r="H862">
            <v>16685304</v>
          </cell>
          <cell r="I862">
            <v>16685304</v>
          </cell>
          <cell r="J862" t="str">
            <v>ACTIVO</v>
          </cell>
          <cell r="K862" t="str">
            <v xml:space="preserve">CRÉDITOS VIGENTES POR INTERMEDIACIÓN FINANCIERA SECTOR NO FINANCIERO </v>
          </cell>
          <cell r="L862" t="str">
            <v>Deudores por productos financieros devengados</v>
          </cell>
        </row>
        <row r="863">
          <cell r="D863" t="str">
            <v>148804478251299</v>
          </cell>
          <cell r="E863" t="str">
            <v>Sector Construccion</v>
          </cell>
          <cell r="F863">
            <v>24691586</v>
          </cell>
          <cell r="G863">
            <v>0</v>
          </cell>
          <cell r="H863">
            <v>0</v>
          </cell>
          <cell r="I863">
            <v>24691586</v>
          </cell>
          <cell r="J863" t="str">
            <v>ACTIVO</v>
          </cell>
          <cell r="K863" t="str">
            <v xml:space="preserve">CRÉDITOS VIGENTES POR INTERMEDIACIÓN FINANCIERA SECTOR NO FINANCIERO </v>
          </cell>
          <cell r="L863" t="str">
            <v>Deudores por productos financieros devengados</v>
          </cell>
        </row>
        <row r="864">
          <cell r="D864" t="str">
            <v>147804478261201</v>
          </cell>
          <cell r="E864" t="str">
            <v>Prestamo Comercial</v>
          </cell>
          <cell r="F864">
            <v>0</v>
          </cell>
          <cell r="G864">
            <v>65.489999999999995</v>
          </cell>
          <cell r="H864">
            <v>510772</v>
          </cell>
          <cell r="I864">
            <v>510772</v>
          </cell>
          <cell r="J864" t="str">
            <v>ACTIVO</v>
          </cell>
          <cell r="K864" t="str">
            <v xml:space="preserve">CRÉDITOS VIGENTES POR INTERMEDIACIÓN FINANCIERA SECTOR NO FINANCIERO </v>
          </cell>
          <cell r="L864" t="str">
            <v>Deudores por productos financieros devengados</v>
          </cell>
        </row>
        <row r="865">
          <cell r="D865" t="str">
            <v>148804478261201</v>
          </cell>
          <cell r="E865" t="str">
            <v>Prestamo Comercial</v>
          </cell>
          <cell r="F865">
            <v>0</v>
          </cell>
          <cell r="G865">
            <v>2716.9</v>
          </cell>
          <cell r="H865">
            <v>21189755</v>
          </cell>
          <cell r="I865">
            <v>21189755</v>
          </cell>
          <cell r="J865" t="str">
            <v>ACTIVO</v>
          </cell>
          <cell r="K865" t="str">
            <v xml:space="preserve">CRÉDITOS VIGENTES POR INTERMEDIACIÓN FINANCIERA SECTOR NO FINANCIERO </v>
          </cell>
          <cell r="L865" t="str">
            <v>Deudores por productos financieros devengados</v>
          </cell>
        </row>
        <row r="866">
          <cell r="D866" t="str">
            <v>148804478261299</v>
          </cell>
          <cell r="E866" t="str">
            <v>Prestamo Comercial</v>
          </cell>
          <cell r="F866">
            <v>954839920</v>
          </cell>
          <cell r="G866">
            <v>0</v>
          </cell>
          <cell r="H866">
            <v>0</v>
          </cell>
          <cell r="I866">
            <v>954839920</v>
          </cell>
          <cell r="J866" t="str">
            <v>ACTIVO</v>
          </cell>
          <cell r="K866" t="str">
            <v xml:space="preserve">CRÉDITOS VIGENTES POR INTERMEDIACIÓN FINANCIERA SECTOR NO FINANCIERO </v>
          </cell>
          <cell r="L866" t="str">
            <v>Deudores por productos financieros devengados</v>
          </cell>
        </row>
        <row r="867">
          <cell r="D867" t="str">
            <v>148804478271201</v>
          </cell>
          <cell r="E867" t="str">
            <v>Medida Excepcional A?O 2020 - Reprogramaciones</v>
          </cell>
          <cell r="F867">
            <v>0</v>
          </cell>
          <cell r="G867">
            <v>1579.94</v>
          </cell>
          <cell r="H867">
            <v>12322331</v>
          </cell>
          <cell r="I867">
            <v>12322331</v>
          </cell>
          <cell r="J867" t="str">
            <v>ACTIVO</v>
          </cell>
          <cell r="K867" t="str">
            <v xml:space="preserve">CRÉDITOS VIGENTES POR INTERMEDIACIÓN FINANCIERA SECTOR NO FINANCIERO </v>
          </cell>
          <cell r="L867" t="str">
            <v>Deudores por productos financieros devengados</v>
          </cell>
        </row>
        <row r="868">
          <cell r="D868" t="str">
            <v>147804478271299</v>
          </cell>
          <cell r="E868" t="str">
            <v>Sector Consumo</v>
          </cell>
          <cell r="F868">
            <v>52498</v>
          </cell>
          <cell r="G868">
            <v>0</v>
          </cell>
          <cell r="H868">
            <v>0</v>
          </cell>
          <cell r="I868">
            <v>52498</v>
          </cell>
          <cell r="J868" t="str">
            <v>ACTIVO</v>
          </cell>
          <cell r="K868" t="str">
            <v xml:space="preserve">CRÉDITOS VIGENTES POR INTERMEDIACIÓN FINANCIERA SECTOR NO FINANCIERO </v>
          </cell>
          <cell r="L868" t="str">
            <v>Deudores por productos financieros devengados</v>
          </cell>
        </row>
        <row r="869">
          <cell r="D869" t="str">
            <v>148804478271299</v>
          </cell>
          <cell r="E869" t="str">
            <v>Sector Consumo</v>
          </cell>
          <cell r="F869">
            <v>470635372</v>
          </cell>
          <cell r="G869">
            <v>0</v>
          </cell>
          <cell r="H869">
            <v>0</v>
          </cell>
          <cell r="I869">
            <v>470635372</v>
          </cell>
          <cell r="J869" t="str">
            <v>ACTIVO</v>
          </cell>
          <cell r="K869" t="str">
            <v xml:space="preserve">CRÉDITOS VIGENTES POR INTERMEDIACIÓN FINANCIERA SECTOR NO FINANCIERO </v>
          </cell>
          <cell r="L869" t="str">
            <v>Deudores por productos financieros devengados</v>
          </cell>
        </row>
        <row r="870">
          <cell r="D870" t="str">
            <v>148804478271699</v>
          </cell>
          <cell r="E870" t="str">
            <v>Prestamos Automoviles</v>
          </cell>
          <cell r="F870">
            <v>69188</v>
          </cell>
          <cell r="G870">
            <v>0</v>
          </cell>
          <cell r="H870">
            <v>0</v>
          </cell>
          <cell r="I870">
            <v>69188</v>
          </cell>
          <cell r="J870" t="str">
            <v>ACTIVO</v>
          </cell>
          <cell r="K870" t="str">
            <v xml:space="preserve">CRÉDITOS VIGENTES POR INTERMEDIACIÓN FINANCIERA SECTOR NO FINANCIERO </v>
          </cell>
          <cell r="L870" t="str">
            <v>Deudores por productos financieros devengados</v>
          </cell>
        </row>
        <row r="871">
          <cell r="D871" t="str">
            <v>148804478273299</v>
          </cell>
          <cell r="E871" t="str">
            <v>Productos Financieros Documentados - Med.Trans. Bcp 2020</v>
          </cell>
          <cell r="F871">
            <v>4281586696</v>
          </cell>
          <cell r="G871">
            <v>0</v>
          </cell>
          <cell r="H871">
            <v>0</v>
          </cell>
          <cell r="I871">
            <v>4281586696</v>
          </cell>
          <cell r="J871" t="str">
            <v>ACTIVO</v>
          </cell>
          <cell r="K871" t="str">
            <v xml:space="preserve">CRÉDITOS VIGENTES POR INTERMEDIACIÓN FINANCIERA SECTOR NO FINANCIERO </v>
          </cell>
          <cell r="L871" t="str">
            <v>Deudores por productos financieros devengados</v>
          </cell>
        </row>
        <row r="872">
          <cell r="D872" t="str">
            <v>148804478281299</v>
          </cell>
          <cell r="E872" t="str">
            <v>Prest.c/Pag.M/E-Carta D/Cred</v>
          </cell>
          <cell r="F872">
            <v>296792</v>
          </cell>
          <cell r="G872">
            <v>0</v>
          </cell>
          <cell r="H872">
            <v>0</v>
          </cell>
          <cell r="I872">
            <v>296792</v>
          </cell>
          <cell r="J872" t="str">
            <v>ACTIVO</v>
          </cell>
          <cell r="K872" t="str">
            <v xml:space="preserve">CRÉDITOS VIGENTES POR INTERMEDIACIÓN FINANCIERA SECTOR NO FINANCIERO </v>
          </cell>
          <cell r="L872" t="str">
            <v>Deudores por productos financieros devengados</v>
          </cell>
        </row>
        <row r="873">
          <cell r="D873" t="str">
            <v>148804479411201</v>
          </cell>
          <cell r="E873" t="str">
            <v>Sector Agricola</v>
          </cell>
          <cell r="F873">
            <v>0</v>
          </cell>
          <cell r="G873">
            <v>-791.25</v>
          </cell>
          <cell r="H873">
            <v>-6171149</v>
          </cell>
          <cell r="I873">
            <v>-6171149</v>
          </cell>
          <cell r="J873" t="str">
            <v>ACTIVO</v>
          </cell>
          <cell r="K873" t="str">
            <v xml:space="preserve">CRÉDITOS VIGENTES POR INTERMEDIACIÓN FINANCIERA SECTOR NO FINANCIERO </v>
          </cell>
          <cell r="L873" t="str">
            <v>Deudores por productos financieros devengados</v>
          </cell>
        </row>
        <row r="874">
          <cell r="D874" t="str">
            <v>148804479411299</v>
          </cell>
          <cell r="E874" t="str">
            <v>Sector Agricola</v>
          </cell>
          <cell r="F874">
            <v>-29770450</v>
          </cell>
          <cell r="G874">
            <v>0</v>
          </cell>
          <cell r="H874">
            <v>0</v>
          </cell>
          <cell r="I874">
            <v>-29770450</v>
          </cell>
          <cell r="J874" t="str">
            <v>ACTIVO</v>
          </cell>
          <cell r="K874" t="str">
            <v xml:space="preserve">CRÉDITOS VIGENTES POR INTERMEDIACIÓN FINANCIERA SECTOR NO FINANCIERO </v>
          </cell>
          <cell r="L874" t="str">
            <v>Deudores por productos financieros devengados</v>
          </cell>
        </row>
        <row r="875">
          <cell r="D875" t="str">
            <v>148804479421299</v>
          </cell>
          <cell r="E875" t="str">
            <v>Sector Ganadero</v>
          </cell>
          <cell r="F875">
            <v>-1781128</v>
          </cell>
          <cell r="G875">
            <v>0</v>
          </cell>
          <cell r="H875">
            <v>0</v>
          </cell>
          <cell r="I875">
            <v>-1781128</v>
          </cell>
          <cell r="J875" t="str">
            <v>ACTIVO</v>
          </cell>
          <cell r="K875" t="str">
            <v xml:space="preserve">CRÉDITOS VIGENTES POR INTERMEDIACIÓN FINANCIERA SECTOR NO FINANCIERO </v>
          </cell>
          <cell r="L875" t="str">
            <v>Deudores por productos financieros devengados</v>
          </cell>
        </row>
        <row r="876">
          <cell r="D876" t="str">
            <v>148804479431299</v>
          </cell>
          <cell r="E876" t="str">
            <v>Sector Industrial</v>
          </cell>
          <cell r="F876">
            <v>-13773178</v>
          </cell>
          <cell r="G876">
            <v>0</v>
          </cell>
          <cell r="H876">
            <v>0</v>
          </cell>
          <cell r="I876">
            <v>-13773178</v>
          </cell>
          <cell r="J876" t="str">
            <v>ACTIVO</v>
          </cell>
          <cell r="K876" t="str">
            <v xml:space="preserve">CRÉDITOS VIGENTES POR INTERMEDIACIÓN FINANCIERA SECTOR NO FINANCIERO </v>
          </cell>
          <cell r="L876" t="str">
            <v>Deudores por productos financieros devengados</v>
          </cell>
        </row>
        <row r="877">
          <cell r="D877" t="str">
            <v>148804479441201</v>
          </cell>
          <cell r="E877" t="str">
            <v>Sector Exportacion</v>
          </cell>
          <cell r="F877">
            <v>0</v>
          </cell>
          <cell r="G877">
            <v>-78.97</v>
          </cell>
          <cell r="H877">
            <v>-615906</v>
          </cell>
          <cell r="I877">
            <v>-615906</v>
          </cell>
          <cell r="J877" t="str">
            <v>ACTIVO</v>
          </cell>
          <cell r="K877" t="str">
            <v xml:space="preserve">CRÉDITOS VIGENTES POR INTERMEDIACIÓN FINANCIERA SECTOR NO FINANCIERO </v>
          </cell>
          <cell r="L877" t="str">
            <v>Deudores por productos financieros devengados</v>
          </cell>
        </row>
        <row r="878">
          <cell r="D878" t="str">
            <v>148804479441299</v>
          </cell>
          <cell r="E878" t="str">
            <v>Sector Exportacion</v>
          </cell>
          <cell r="F878">
            <v>-316040121</v>
          </cell>
          <cell r="G878">
            <v>0</v>
          </cell>
          <cell r="H878">
            <v>0</v>
          </cell>
          <cell r="I878">
            <v>-316040121</v>
          </cell>
          <cell r="J878" t="str">
            <v>ACTIVO</v>
          </cell>
          <cell r="K878" t="str">
            <v xml:space="preserve">CRÉDITOS VIGENTES POR INTERMEDIACIÓN FINANCIERA SECTOR NO FINANCIERO </v>
          </cell>
          <cell r="L878" t="str">
            <v>Deudores por productos financieros devengados</v>
          </cell>
        </row>
        <row r="879">
          <cell r="D879" t="str">
            <v>148804479451201</v>
          </cell>
          <cell r="E879" t="str">
            <v>Sector Construccion</v>
          </cell>
          <cell r="F879">
            <v>0</v>
          </cell>
          <cell r="G879">
            <v>-1873.32</v>
          </cell>
          <cell r="H879">
            <v>-14610472</v>
          </cell>
          <cell r="I879">
            <v>-14610472</v>
          </cell>
          <cell r="J879" t="str">
            <v>ACTIVO</v>
          </cell>
          <cell r="K879" t="str">
            <v xml:space="preserve">CRÉDITOS VIGENTES POR INTERMEDIACIÓN FINANCIERA SECTOR NO FINANCIERO </v>
          </cell>
          <cell r="L879" t="str">
            <v>Deudores por productos financieros devengados</v>
          </cell>
        </row>
        <row r="880">
          <cell r="D880" t="str">
            <v>148804479451299</v>
          </cell>
          <cell r="E880" t="str">
            <v>Sector Construccion</v>
          </cell>
          <cell r="F880">
            <v>-21411938</v>
          </cell>
          <cell r="G880">
            <v>0</v>
          </cell>
          <cell r="H880">
            <v>0</v>
          </cell>
          <cell r="I880">
            <v>-21411938</v>
          </cell>
          <cell r="J880" t="str">
            <v>ACTIVO</v>
          </cell>
          <cell r="K880" t="str">
            <v xml:space="preserve">CRÉDITOS VIGENTES POR INTERMEDIACIÓN FINANCIERA SECTOR NO FINANCIERO </v>
          </cell>
          <cell r="L880" t="str">
            <v>Deudores por productos financieros devengados</v>
          </cell>
        </row>
        <row r="881">
          <cell r="D881" t="str">
            <v>147804479461201</v>
          </cell>
          <cell r="E881" t="str">
            <v>Prestamo Comercial</v>
          </cell>
          <cell r="F881">
            <v>0</v>
          </cell>
          <cell r="G881">
            <v>-11.1</v>
          </cell>
          <cell r="H881">
            <v>-86572</v>
          </cell>
          <cell r="I881">
            <v>-86572</v>
          </cell>
          <cell r="J881" t="str">
            <v>ACTIVO</v>
          </cell>
          <cell r="K881" t="str">
            <v xml:space="preserve">CRÉDITOS VIGENTES POR INTERMEDIACIÓN FINANCIERA SECTOR NO FINANCIERO </v>
          </cell>
          <cell r="L881" t="str">
            <v>Deudores por productos financieros devengados</v>
          </cell>
        </row>
        <row r="882">
          <cell r="D882" t="str">
            <v>148804479461201</v>
          </cell>
          <cell r="E882" t="str">
            <v>Prestamo Comercial</v>
          </cell>
          <cell r="F882">
            <v>0</v>
          </cell>
          <cell r="G882">
            <v>-2354.46</v>
          </cell>
          <cell r="H882">
            <v>-18362999</v>
          </cell>
          <cell r="I882">
            <v>-18362999</v>
          </cell>
          <cell r="J882" t="str">
            <v>ACTIVO</v>
          </cell>
          <cell r="K882" t="str">
            <v xml:space="preserve">CRÉDITOS VIGENTES POR INTERMEDIACIÓN FINANCIERA SECTOR NO FINANCIERO </v>
          </cell>
          <cell r="L882" t="str">
            <v>Deudores por productos financieros devengados</v>
          </cell>
        </row>
        <row r="883">
          <cell r="D883" t="str">
            <v>148804479461299</v>
          </cell>
          <cell r="E883" t="str">
            <v>Prestamo Comercial</v>
          </cell>
          <cell r="F883">
            <v>-853124671</v>
          </cell>
          <cell r="G883">
            <v>0</v>
          </cell>
          <cell r="H883">
            <v>0</v>
          </cell>
          <cell r="I883">
            <v>-853124671</v>
          </cell>
          <cell r="J883" t="str">
            <v>ACTIVO</v>
          </cell>
          <cell r="K883" t="str">
            <v xml:space="preserve">CRÉDITOS VIGENTES POR INTERMEDIACIÓN FINANCIERA SECTOR NO FINANCIERO </v>
          </cell>
          <cell r="L883" t="str">
            <v>Deudores por productos financieros devengados</v>
          </cell>
        </row>
        <row r="884">
          <cell r="D884" t="str">
            <v>148804479471201</v>
          </cell>
          <cell r="E884" t="str">
            <v>Sector Consumo</v>
          </cell>
          <cell r="F884">
            <v>0</v>
          </cell>
          <cell r="G884">
            <v>-1488.16</v>
          </cell>
          <cell r="H884">
            <v>-11606517</v>
          </cell>
          <cell r="I884">
            <v>-11606517</v>
          </cell>
          <cell r="J884" t="str">
            <v>ACTIVO</v>
          </cell>
          <cell r="K884" t="str">
            <v xml:space="preserve">CRÉDITOS VIGENTES POR INTERMEDIACIÓN FINANCIERA SECTOR NO FINANCIERO </v>
          </cell>
          <cell r="L884" t="str">
            <v>Deudores por productos financieros devengados</v>
          </cell>
        </row>
        <row r="885">
          <cell r="D885" t="str">
            <v>148804479471299</v>
          </cell>
          <cell r="E885" t="str">
            <v>Sector Consumo</v>
          </cell>
          <cell r="F885">
            <v>-408913443</v>
          </cell>
          <cell r="G885">
            <v>0</v>
          </cell>
          <cell r="H885">
            <v>0</v>
          </cell>
          <cell r="I885">
            <v>-408913443</v>
          </cell>
          <cell r="J885" t="str">
            <v>ACTIVO</v>
          </cell>
          <cell r="K885" t="str">
            <v xml:space="preserve">CRÉDITOS VIGENTES POR INTERMEDIACIÓN FINANCIERA SECTOR NO FINANCIERO </v>
          </cell>
          <cell r="L885" t="str">
            <v>Deudores por productos financieros devengados</v>
          </cell>
        </row>
        <row r="886">
          <cell r="D886" t="str">
            <v>148804479473299</v>
          </cell>
          <cell r="E886" t="str">
            <v>(Productos Financieros Doc. a Devengar - Med.Trans. Bcp 2020</v>
          </cell>
          <cell r="F886">
            <v>-4086461265</v>
          </cell>
          <cell r="G886">
            <v>0</v>
          </cell>
          <cell r="H886">
            <v>0</v>
          </cell>
          <cell r="I886">
            <v>-4086461265</v>
          </cell>
          <cell r="J886" t="str">
            <v>ACTIVO</v>
          </cell>
          <cell r="K886" t="str">
            <v xml:space="preserve">CRÉDITOS VIGENTES POR INTERMEDIACIÓN FINANCIERA SECTOR NO FINANCIERO </v>
          </cell>
          <cell r="L886" t="str">
            <v>Deudores por productos financieros devengados</v>
          </cell>
        </row>
        <row r="887">
          <cell r="D887" t="str">
            <v>148804479481299</v>
          </cell>
          <cell r="E887" t="str">
            <v>Prest.c/Pag.M/E-Carta D/Cred</v>
          </cell>
          <cell r="F887">
            <v>-101525</v>
          </cell>
          <cell r="G887">
            <v>0</v>
          </cell>
          <cell r="H887">
            <v>0</v>
          </cell>
          <cell r="I887">
            <v>-101525</v>
          </cell>
          <cell r="J887" t="str">
            <v>ACTIVO</v>
          </cell>
          <cell r="K887" t="str">
            <v xml:space="preserve">CRÉDITOS VIGENTES POR INTERMEDIACIÓN FINANCIERA SECTOR NO FINANCIERO </v>
          </cell>
          <cell r="L887" t="str">
            <v>Deudores por productos financieros devengados</v>
          </cell>
        </row>
        <row r="888">
          <cell r="D888" t="str">
            <v>148804479661299</v>
          </cell>
          <cell r="E888" t="str">
            <v>Prestamo Comercial</v>
          </cell>
          <cell r="F888">
            <v>-2541767</v>
          </cell>
          <cell r="G888">
            <v>0</v>
          </cell>
          <cell r="H888">
            <v>0</v>
          </cell>
          <cell r="I888">
            <v>-2541767</v>
          </cell>
          <cell r="J888" t="str">
            <v>ACTIVO</v>
          </cell>
          <cell r="K888" t="str">
            <v xml:space="preserve">CRÉDITOS VIGENTES POR INTERMEDIACIÓN FINANCIERA SECTOR NO FINANCIERO </v>
          </cell>
          <cell r="L888" t="str">
            <v>Deudores por productos financieros devengados</v>
          </cell>
        </row>
        <row r="889">
          <cell r="D889" t="str">
            <v>148804479671299</v>
          </cell>
          <cell r="E889" t="str">
            <v>Sector Consumo-</v>
          </cell>
          <cell r="F889">
            <v>-78897</v>
          </cell>
          <cell r="G889">
            <v>0</v>
          </cell>
          <cell r="H889">
            <v>0</v>
          </cell>
          <cell r="I889">
            <v>-78897</v>
          </cell>
          <cell r="J889" t="str">
            <v>ACTIVO</v>
          </cell>
          <cell r="K889" t="str">
            <v xml:space="preserve">CRÉDITOS VIGENTES POR INTERMEDIACIÓN FINANCIERA SECTOR NO FINANCIERO </v>
          </cell>
          <cell r="L889" t="str">
            <v>Deudores por productos financieros devengados</v>
          </cell>
        </row>
        <row r="890">
          <cell r="D890" t="str">
            <v>148804518231299</v>
          </cell>
          <cell r="E890" t="str">
            <v>Sector Industrial</v>
          </cell>
          <cell r="F890">
            <v>5991141848</v>
          </cell>
          <cell r="G890">
            <v>0</v>
          </cell>
          <cell r="H890">
            <v>0</v>
          </cell>
          <cell r="I890">
            <v>5991141848</v>
          </cell>
          <cell r="J890" t="str">
            <v>ACTIVO</v>
          </cell>
          <cell r="K890" t="str">
            <v xml:space="preserve">CRÉDITOS VIGENTES POR INTERMEDIACIÓN FINANCIERA SECTOR NO FINANCIERO </v>
          </cell>
          <cell r="L890" t="str">
            <v>Deudores por productos financieros devengados</v>
          </cell>
        </row>
        <row r="891">
          <cell r="D891" t="str">
            <v>148804518251201</v>
          </cell>
          <cell r="E891" t="str">
            <v>Sector Construccion</v>
          </cell>
          <cell r="F891">
            <v>0</v>
          </cell>
          <cell r="G891">
            <v>7021.68</v>
          </cell>
          <cell r="H891">
            <v>54763768</v>
          </cell>
          <cell r="I891">
            <v>54763768</v>
          </cell>
          <cell r="J891" t="str">
            <v>ACTIVO</v>
          </cell>
          <cell r="K891" t="str">
            <v xml:space="preserve">CRÉDITOS VIGENTES POR INTERMEDIACIÓN FINANCIERA SECTOR NO FINANCIERO </v>
          </cell>
          <cell r="L891" t="str">
            <v>Deudores por productos financieros devengados</v>
          </cell>
        </row>
        <row r="892">
          <cell r="D892" t="str">
            <v>148804519431201</v>
          </cell>
          <cell r="E892" t="str">
            <v>Sector Industrial</v>
          </cell>
          <cell r="F892">
            <v>0</v>
          </cell>
          <cell r="G892">
            <v>-2867.73</v>
          </cell>
          <cell r="H892">
            <v>-22366115</v>
          </cell>
          <cell r="I892">
            <v>-22366115</v>
          </cell>
          <cell r="J892" t="str">
            <v>ACTIVO</v>
          </cell>
          <cell r="K892" t="str">
            <v xml:space="preserve">CRÉDITOS VIGENTES POR INTERMEDIACIÓN FINANCIERA SECTOR NO FINANCIERO </v>
          </cell>
          <cell r="L892" t="str">
            <v>Deudores por productos financieros devengados</v>
          </cell>
        </row>
        <row r="893">
          <cell r="D893" t="str">
            <v>148804519431299</v>
          </cell>
          <cell r="E893" t="str">
            <v>Sector Industrial</v>
          </cell>
          <cell r="F893">
            <v>-5935943492</v>
          </cell>
          <cell r="G893">
            <v>0</v>
          </cell>
          <cell r="H893">
            <v>0</v>
          </cell>
          <cell r="I893">
            <v>-5935943492</v>
          </cell>
          <cell r="J893" t="str">
            <v>ACTIVO</v>
          </cell>
          <cell r="K893" t="str">
            <v xml:space="preserve">CRÉDITOS VIGENTES POR INTERMEDIACIÓN FINANCIERA SECTOR NO FINANCIERO </v>
          </cell>
          <cell r="L893" t="str">
            <v>Deudores por productos financieros devengados</v>
          </cell>
        </row>
        <row r="894">
          <cell r="D894" t="str">
            <v>148804519600101</v>
          </cell>
          <cell r="E894" t="str">
            <v>Intereses en Susp.-Med. Excep.- Cta. Nueva</v>
          </cell>
          <cell r="F894">
            <v>0</v>
          </cell>
          <cell r="G894">
            <v>-2396.56</v>
          </cell>
          <cell r="H894">
            <v>-18691347</v>
          </cell>
          <cell r="I894">
            <v>-18691347</v>
          </cell>
          <cell r="J894" t="str">
            <v>ACTIVO</v>
          </cell>
          <cell r="K894" t="str">
            <v xml:space="preserve">CRÉDITOS VIGENTES POR INTERMEDIACIÓN FINANCIERA SECTOR NO FINANCIERO </v>
          </cell>
          <cell r="L894" t="str">
            <v>Deudores por productos financieros devengados</v>
          </cell>
        </row>
        <row r="895">
          <cell r="D895" t="str">
            <v>147804519600199</v>
          </cell>
          <cell r="E895" t="str">
            <v>Intereses en Susp.-Med. Excep.- Cta. Nueva</v>
          </cell>
          <cell r="F895">
            <v>-186257</v>
          </cell>
          <cell r="G895">
            <v>0</v>
          </cell>
          <cell r="H895">
            <v>0</v>
          </cell>
          <cell r="I895">
            <v>-186257</v>
          </cell>
          <cell r="J895" t="str">
            <v>ACTIVO</v>
          </cell>
          <cell r="K895" t="str">
            <v xml:space="preserve">CRÉDITOS VIGENTES POR INTERMEDIACIÓN FINANCIERA SECTOR NO FINANCIERO </v>
          </cell>
          <cell r="L895" t="str">
            <v>Deudores por productos financieros devengados</v>
          </cell>
        </row>
        <row r="896">
          <cell r="D896" t="str">
            <v>142804558200101</v>
          </cell>
          <cell r="E896" t="str">
            <v>Deudores por Productos Financieros Devengados</v>
          </cell>
          <cell r="F896">
            <v>0</v>
          </cell>
          <cell r="G896">
            <v>150</v>
          </cell>
          <cell r="H896">
            <v>1169886</v>
          </cell>
          <cell r="I896">
            <v>1169886</v>
          </cell>
          <cell r="J896" t="str">
            <v>ACTIVO</v>
          </cell>
          <cell r="K896" t="str">
            <v xml:space="preserve">CRÉDITOS VIGENTES POR INTERMEDIACIÓN FINANCIERA SECTOR NO FINANCIERO </v>
          </cell>
          <cell r="L896" t="str">
            <v>Deudores por productos financieros devengados</v>
          </cell>
        </row>
        <row r="897">
          <cell r="D897" t="str">
            <v>143804558200101</v>
          </cell>
          <cell r="E897" t="str">
            <v>Deudores por Productos Financieros Devengados</v>
          </cell>
          <cell r="F897">
            <v>0</v>
          </cell>
          <cell r="G897">
            <v>1576</v>
          </cell>
          <cell r="H897">
            <v>12291602</v>
          </cell>
          <cell r="I897">
            <v>12291602</v>
          </cell>
          <cell r="J897" t="str">
            <v>ACTIVO</v>
          </cell>
          <cell r="K897" t="str">
            <v xml:space="preserve">CRÉDITOS VIGENTES POR INTERMEDIACIÓN FINANCIERA SECTOR NO FINANCIERO </v>
          </cell>
          <cell r="L897" t="str">
            <v>Deudores por productos financieros devengados</v>
          </cell>
        </row>
        <row r="898">
          <cell r="D898" t="str">
            <v>144804558200101</v>
          </cell>
          <cell r="E898" t="str">
            <v>Deudores por Productos Financieros Devengados</v>
          </cell>
          <cell r="F898">
            <v>0</v>
          </cell>
          <cell r="G898">
            <v>3531.45</v>
          </cell>
          <cell r="H898">
            <v>27542626</v>
          </cell>
          <cell r="I898">
            <v>27542626</v>
          </cell>
          <cell r="J898" t="str">
            <v>ACTIVO</v>
          </cell>
          <cell r="K898" t="str">
            <v xml:space="preserve">CRÉDITOS VIGENTES POR INTERMEDIACIÓN FINANCIERA SECTOR NO FINANCIERO </v>
          </cell>
          <cell r="L898" t="str">
            <v>Deudores por productos financieros devengados</v>
          </cell>
        </row>
        <row r="899">
          <cell r="D899" t="str">
            <v>145804558200101</v>
          </cell>
          <cell r="E899" t="str">
            <v>Deudores por Productos Financieros Devengados</v>
          </cell>
          <cell r="F899">
            <v>0</v>
          </cell>
          <cell r="G899">
            <v>136205.94</v>
          </cell>
          <cell r="H899">
            <v>1062302815</v>
          </cell>
          <cell r="I899">
            <v>1062302815</v>
          </cell>
          <cell r="J899" t="str">
            <v>ACTIVO</v>
          </cell>
          <cell r="K899" t="str">
            <v xml:space="preserve">CRÉDITOS VIGENTES POR INTERMEDIACIÓN FINANCIERA SECTOR NO FINANCIERO </v>
          </cell>
          <cell r="L899" t="str">
            <v>Deudores por productos financieros devengados</v>
          </cell>
        </row>
        <row r="900">
          <cell r="D900" t="str">
            <v>146804558200101</v>
          </cell>
          <cell r="E900" t="str">
            <v>Deudores por Productos Financieros Devengados</v>
          </cell>
          <cell r="F900">
            <v>0</v>
          </cell>
          <cell r="G900">
            <v>776424.36</v>
          </cell>
          <cell r="H900">
            <v>6055519925</v>
          </cell>
          <cell r="I900">
            <v>6055519925</v>
          </cell>
          <cell r="J900" t="str">
            <v>ACTIVO</v>
          </cell>
          <cell r="K900" t="str">
            <v xml:space="preserve">CRÉDITOS VIGENTES POR INTERMEDIACIÓN FINANCIERA SECTOR NO FINANCIERO </v>
          </cell>
          <cell r="L900" t="str">
            <v>Deudores por productos financieros devengados</v>
          </cell>
        </row>
        <row r="901">
          <cell r="D901" t="str">
            <v>147804558200101</v>
          </cell>
          <cell r="E901" t="str">
            <v>Deudores por Productos Financieros Devengados</v>
          </cell>
          <cell r="F901">
            <v>0</v>
          </cell>
          <cell r="G901">
            <v>1699454.59</v>
          </cell>
          <cell r="H901">
            <v>13254454217</v>
          </cell>
          <cell r="I901">
            <v>13254454217</v>
          </cell>
          <cell r="J901" t="str">
            <v>ACTIVO</v>
          </cell>
          <cell r="K901" t="str">
            <v xml:space="preserve">CRÉDITOS VIGENTES POR INTERMEDIACIÓN FINANCIERA SECTOR NO FINANCIERO </v>
          </cell>
          <cell r="L901" t="str">
            <v>Deudores por productos financieros devengados</v>
          </cell>
        </row>
        <row r="902">
          <cell r="D902" t="str">
            <v>148804558200101</v>
          </cell>
          <cell r="E902" t="str">
            <v>Productos Financieros Documentados - Residentes</v>
          </cell>
          <cell r="F902">
            <v>0</v>
          </cell>
          <cell r="G902">
            <v>18443761.690000001</v>
          </cell>
          <cell r="H902">
            <v>143847323923</v>
          </cell>
          <cell r="I902">
            <v>143847323923</v>
          </cell>
          <cell r="J902" t="str">
            <v>ACTIVO</v>
          </cell>
          <cell r="K902" t="str">
            <v xml:space="preserve">CRÉDITOS VIGENTES POR INTERMEDIACIÓN FINANCIERA SECTOR NO FINANCIERO </v>
          </cell>
          <cell r="L902" t="str">
            <v>Deudores por productos financieros devengados</v>
          </cell>
        </row>
        <row r="903">
          <cell r="D903" t="str">
            <v>142804558200199</v>
          </cell>
          <cell r="E903" t="str">
            <v>Deudores por Productos Financieros Devengados</v>
          </cell>
          <cell r="F903">
            <v>42519128</v>
          </cell>
          <cell r="G903">
            <v>0</v>
          </cell>
          <cell r="H903">
            <v>0</v>
          </cell>
          <cell r="I903">
            <v>42519128</v>
          </cell>
          <cell r="J903" t="str">
            <v>ACTIVO</v>
          </cell>
          <cell r="K903" t="str">
            <v xml:space="preserve">CRÉDITOS VIGENTES POR INTERMEDIACIÓN FINANCIERA SECTOR NO FINANCIERO </v>
          </cell>
          <cell r="L903" t="str">
            <v>Deudores por productos financieros devengados</v>
          </cell>
        </row>
        <row r="904">
          <cell r="D904" t="str">
            <v>143804558200199</v>
          </cell>
          <cell r="E904" t="str">
            <v>Deudores por Productos Financieros Devengados</v>
          </cell>
          <cell r="F904">
            <v>67005248</v>
          </cell>
          <cell r="G904">
            <v>0</v>
          </cell>
          <cell r="H904">
            <v>0</v>
          </cell>
          <cell r="I904">
            <v>67005248</v>
          </cell>
          <cell r="J904" t="str">
            <v>ACTIVO</v>
          </cell>
          <cell r="K904" t="str">
            <v xml:space="preserve">CRÉDITOS VIGENTES POR INTERMEDIACIÓN FINANCIERA SECTOR NO FINANCIERO </v>
          </cell>
          <cell r="L904" t="str">
            <v>Deudores por productos financieros devengados</v>
          </cell>
        </row>
        <row r="905">
          <cell r="D905" t="str">
            <v>144804558200199</v>
          </cell>
          <cell r="E905" t="str">
            <v>Deudores por Productos Financieros Devengados</v>
          </cell>
          <cell r="F905">
            <v>278552259</v>
          </cell>
          <cell r="G905">
            <v>0</v>
          </cell>
          <cell r="H905">
            <v>0</v>
          </cell>
          <cell r="I905">
            <v>278552259</v>
          </cell>
          <cell r="J905" t="str">
            <v>ACTIVO</v>
          </cell>
          <cell r="K905" t="str">
            <v xml:space="preserve">CRÉDITOS VIGENTES POR INTERMEDIACIÓN FINANCIERA SECTOR NO FINANCIERO </v>
          </cell>
          <cell r="L905" t="str">
            <v>Deudores por productos financieros devengados</v>
          </cell>
        </row>
        <row r="906">
          <cell r="D906" t="str">
            <v>145804558200199</v>
          </cell>
          <cell r="E906" t="str">
            <v>Deudores por Productos Financieros Devengados</v>
          </cell>
          <cell r="F906">
            <v>3138064979</v>
          </cell>
          <cell r="G906">
            <v>0</v>
          </cell>
          <cell r="H906">
            <v>0</v>
          </cell>
          <cell r="I906">
            <v>3138064979</v>
          </cell>
          <cell r="J906" t="str">
            <v>ACTIVO</v>
          </cell>
          <cell r="K906" t="str">
            <v xml:space="preserve">CRÉDITOS VIGENTES POR INTERMEDIACIÓN FINANCIERA SECTOR NO FINANCIERO </v>
          </cell>
          <cell r="L906" t="str">
            <v>Deudores por productos financieros devengados</v>
          </cell>
        </row>
        <row r="907">
          <cell r="D907" t="str">
            <v>146804558200199</v>
          </cell>
          <cell r="E907" t="str">
            <v>Deudores por Productos Financieros Devengados</v>
          </cell>
          <cell r="F907">
            <v>20523222697</v>
          </cell>
          <cell r="G907">
            <v>0</v>
          </cell>
          <cell r="H907">
            <v>0</v>
          </cell>
          <cell r="I907">
            <v>20523222697</v>
          </cell>
          <cell r="J907" t="str">
            <v>ACTIVO</v>
          </cell>
          <cell r="K907" t="str">
            <v xml:space="preserve">CRÉDITOS VIGENTES POR INTERMEDIACIÓN FINANCIERA SECTOR NO FINANCIERO </v>
          </cell>
          <cell r="L907" t="str">
            <v>Deudores por productos financieros devengados</v>
          </cell>
        </row>
        <row r="908">
          <cell r="D908" t="str">
            <v>147804558200199</v>
          </cell>
          <cell r="E908" t="str">
            <v>Deudores por Productos Financieros Devengados</v>
          </cell>
          <cell r="F908">
            <v>65983107430</v>
          </cell>
          <cell r="G908">
            <v>0</v>
          </cell>
          <cell r="H908">
            <v>0</v>
          </cell>
          <cell r="I908">
            <v>65983107430</v>
          </cell>
          <cell r="J908" t="str">
            <v>ACTIVO</v>
          </cell>
          <cell r="K908" t="str">
            <v xml:space="preserve">CRÉDITOS VIGENTES POR INTERMEDIACIÓN FINANCIERA SECTOR NO FINANCIERO </v>
          </cell>
          <cell r="L908" t="str">
            <v>Deudores por productos financieros devengados</v>
          </cell>
        </row>
        <row r="909">
          <cell r="D909" t="str">
            <v>148804558200199</v>
          </cell>
          <cell r="E909" t="str">
            <v>Productos Financieros Documentados - Residentes</v>
          </cell>
          <cell r="F909">
            <v>409789590018</v>
          </cell>
          <cell r="G909">
            <v>0</v>
          </cell>
          <cell r="H909">
            <v>0</v>
          </cell>
          <cell r="I909">
            <v>409789590018</v>
          </cell>
          <cell r="J909" t="str">
            <v>ACTIVO</v>
          </cell>
          <cell r="K909" t="str">
            <v xml:space="preserve">CRÉDITOS VIGENTES POR INTERMEDIACIÓN FINANCIERA SECTOR NO FINANCIERO </v>
          </cell>
          <cell r="L909" t="str">
            <v>Deudores por productos financieros devengados</v>
          </cell>
        </row>
        <row r="910">
          <cell r="D910" t="str">
            <v>148804558300199</v>
          </cell>
          <cell r="E910" t="str">
            <v>Productos Financieros Documentados - No Residentes</v>
          </cell>
          <cell r="F910">
            <v>551140</v>
          </cell>
          <cell r="G910">
            <v>0</v>
          </cell>
          <cell r="H910">
            <v>0</v>
          </cell>
          <cell r="I910">
            <v>551140</v>
          </cell>
          <cell r="J910" t="str">
            <v>ACTIVO</v>
          </cell>
          <cell r="K910" t="str">
            <v xml:space="preserve">CRÉDITOS VIGENTES POR INTERMEDIACIÓN FINANCIERA SECTOR NO FINANCIERO </v>
          </cell>
          <cell r="L910" t="str">
            <v>Deudores por productos financieros devengados</v>
          </cell>
        </row>
        <row r="911">
          <cell r="D911" t="str">
            <v>143804559200101</v>
          </cell>
          <cell r="E911" t="str">
            <v>Int en Supenso - Cartera Fusion</v>
          </cell>
          <cell r="F911">
            <v>0</v>
          </cell>
          <cell r="G911">
            <v>-3</v>
          </cell>
          <cell r="H911">
            <v>-23398</v>
          </cell>
          <cell r="I911">
            <v>-23398</v>
          </cell>
          <cell r="J911" t="str">
            <v>ACTIVO</v>
          </cell>
          <cell r="K911" t="str">
            <v xml:space="preserve">CRÉDITOS VIGENTES POR INTERMEDIACIÓN FINANCIERA SECTOR NO FINANCIERO </v>
          </cell>
          <cell r="L911" t="str">
            <v>Deudores por productos financieros devengados</v>
          </cell>
        </row>
        <row r="912">
          <cell r="D912" t="str">
            <v>144804559200101</v>
          </cell>
          <cell r="E912" t="str">
            <v>Int en Supenso - Cartera Fusion</v>
          </cell>
          <cell r="F912">
            <v>0</v>
          </cell>
          <cell r="G912">
            <v>-120.36</v>
          </cell>
          <cell r="H912">
            <v>-938717</v>
          </cell>
          <cell r="I912">
            <v>-938717</v>
          </cell>
          <cell r="J912" t="str">
            <v>ACTIVO</v>
          </cell>
          <cell r="K912" t="str">
            <v xml:space="preserve">CRÉDITOS VIGENTES POR INTERMEDIACIÓN FINANCIERA SECTOR NO FINANCIERO </v>
          </cell>
          <cell r="L912" t="str">
            <v>Deudores por productos financieros devengados</v>
          </cell>
        </row>
        <row r="913">
          <cell r="D913" t="str">
            <v>145804559200101</v>
          </cell>
          <cell r="E913" t="str">
            <v>Int en Supenso - Cartera Fusion</v>
          </cell>
          <cell r="F913">
            <v>0</v>
          </cell>
          <cell r="G913">
            <v>-54441.279999999999</v>
          </cell>
          <cell r="H913">
            <v>-424600609</v>
          </cell>
          <cell r="I913">
            <v>-424600609</v>
          </cell>
          <cell r="J913" t="str">
            <v>ACTIVO</v>
          </cell>
          <cell r="K913" t="str">
            <v xml:space="preserve">CRÉDITOS VIGENTES POR INTERMEDIACIÓN FINANCIERA SECTOR NO FINANCIERO </v>
          </cell>
          <cell r="L913" t="str">
            <v>Deudores por productos financieros devengados</v>
          </cell>
        </row>
        <row r="914">
          <cell r="D914" t="str">
            <v>146804559200101</v>
          </cell>
          <cell r="E914" t="str">
            <v>Int en Supenso - Cartera Fusion</v>
          </cell>
          <cell r="F914">
            <v>0</v>
          </cell>
          <cell r="G914">
            <v>-103044.13</v>
          </cell>
          <cell r="H914">
            <v>-803665900</v>
          </cell>
          <cell r="I914">
            <v>-803665900</v>
          </cell>
          <cell r="J914" t="str">
            <v>ACTIVO</v>
          </cell>
          <cell r="K914" t="str">
            <v xml:space="preserve">CRÉDITOS VIGENTES POR INTERMEDIACIÓN FINANCIERA SECTOR NO FINANCIERO </v>
          </cell>
          <cell r="L914" t="str">
            <v>Deudores por productos financieros devengados</v>
          </cell>
        </row>
        <row r="915">
          <cell r="D915" t="str">
            <v>147804559200101</v>
          </cell>
          <cell r="E915" t="str">
            <v>(Productos Financieros en Suspenso - Residentes)</v>
          </cell>
          <cell r="F915">
            <v>0</v>
          </cell>
          <cell r="G915">
            <v>-316660.68</v>
          </cell>
          <cell r="H915">
            <v>-2469712642</v>
          </cell>
          <cell r="I915">
            <v>-2469712642</v>
          </cell>
          <cell r="J915" t="str">
            <v>ACTIVO</v>
          </cell>
          <cell r="K915" t="str">
            <v xml:space="preserve">CRÉDITOS VIGENTES POR INTERMEDIACIÓN FINANCIERA SECTOR NO FINANCIERO </v>
          </cell>
          <cell r="L915" t="str">
            <v>Deudores por productos financieros devengados</v>
          </cell>
        </row>
        <row r="916">
          <cell r="D916" t="str">
            <v>148804559200101</v>
          </cell>
          <cell r="E916" t="str">
            <v>(Productos Financieros en Suspenso - Residentes)</v>
          </cell>
          <cell r="F916">
            <v>0</v>
          </cell>
          <cell r="G916">
            <v>-1506114.63</v>
          </cell>
          <cell r="H916">
            <v>-11746549467</v>
          </cell>
          <cell r="I916">
            <v>-11746549467</v>
          </cell>
          <cell r="J916" t="str">
            <v>ACTIVO</v>
          </cell>
          <cell r="K916" t="str">
            <v xml:space="preserve">CRÉDITOS VIGENTES POR INTERMEDIACIÓN FINANCIERA SECTOR NO FINANCIERO </v>
          </cell>
          <cell r="L916" t="str">
            <v>Deudores por productos financieros devengados</v>
          </cell>
        </row>
        <row r="917">
          <cell r="D917" t="str">
            <v>142804559200199</v>
          </cell>
          <cell r="E917" t="str">
            <v>Cartera Fusion - Int en Suspenso</v>
          </cell>
          <cell r="F917">
            <v>-33996613</v>
          </cell>
          <cell r="G917">
            <v>0</v>
          </cell>
          <cell r="H917">
            <v>0</v>
          </cell>
          <cell r="I917">
            <v>-33996613</v>
          </cell>
          <cell r="J917" t="str">
            <v>ACTIVO</v>
          </cell>
          <cell r="K917" t="str">
            <v xml:space="preserve">CRÉDITOS VIGENTES POR INTERMEDIACIÓN FINANCIERA SECTOR NO FINANCIERO </v>
          </cell>
          <cell r="L917" t="str">
            <v>Deudores por productos financieros devengados</v>
          </cell>
        </row>
        <row r="918">
          <cell r="D918" t="str">
            <v>143804559200199</v>
          </cell>
          <cell r="E918" t="str">
            <v>Cartera Fusion - Int en Suspenso</v>
          </cell>
          <cell r="F918">
            <v>-890375</v>
          </cell>
          <cell r="G918">
            <v>0</v>
          </cell>
          <cell r="H918">
            <v>0</v>
          </cell>
          <cell r="I918">
            <v>-890375</v>
          </cell>
          <cell r="J918" t="str">
            <v>ACTIVO</v>
          </cell>
          <cell r="K918" t="str">
            <v xml:space="preserve">CRÉDITOS VIGENTES POR INTERMEDIACIÓN FINANCIERA SECTOR NO FINANCIERO </v>
          </cell>
          <cell r="L918" t="str">
            <v>Deudores por productos financieros devengados</v>
          </cell>
        </row>
        <row r="919">
          <cell r="D919" t="str">
            <v>144804559200199</v>
          </cell>
          <cell r="E919" t="str">
            <v>Cartera Fusion - Int en Suspenso</v>
          </cell>
          <cell r="F919">
            <v>-4918312</v>
          </cell>
          <cell r="G919">
            <v>0</v>
          </cell>
          <cell r="H919">
            <v>0</v>
          </cell>
          <cell r="I919">
            <v>-4918312</v>
          </cell>
          <cell r="J919" t="str">
            <v>ACTIVO</v>
          </cell>
          <cell r="K919" t="str">
            <v xml:space="preserve">CRÉDITOS VIGENTES POR INTERMEDIACIÓN FINANCIERA SECTOR NO FINANCIERO </v>
          </cell>
          <cell r="L919" t="str">
            <v>Deudores por productos financieros devengados</v>
          </cell>
        </row>
        <row r="920">
          <cell r="D920" t="str">
            <v>145804559200199</v>
          </cell>
          <cell r="E920" t="str">
            <v>Cartera Fusion - Int en Suspenso</v>
          </cell>
          <cell r="F920">
            <v>-413137172</v>
          </cell>
          <cell r="G920">
            <v>0</v>
          </cell>
          <cell r="H920">
            <v>0</v>
          </cell>
          <cell r="I920">
            <v>-413137172</v>
          </cell>
          <cell r="J920" t="str">
            <v>ACTIVO</v>
          </cell>
          <cell r="K920" t="str">
            <v xml:space="preserve">CRÉDITOS VIGENTES POR INTERMEDIACIÓN FINANCIERA SECTOR NO FINANCIERO </v>
          </cell>
          <cell r="L920" t="str">
            <v>Deudores por productos financieros devengados</v>
          </cell>
        </row>
        <row r="921">
          <cell r="D921" t="str">
            <v>146804559200199</v>
          </cell>
          <cell r="E921" t="str">
            <v>Cartera Fusion - Int en Suspenso</v>
          </cell>
          <cell r="F921">
            <v>-3090871927</v>
          </cell>
          <cell r="G921">
            <v>0</v>
          </cell>
          <cell r="H921">
            <v>0</v>
          </cell>
          <cell r="I921">
            <v>-3090871927</v>
          </cell>
          <cell r="J921" t="str">
            <v>ACTIVO</v>
          </cell>
          <cell r="K921" t="str">
            <v xml:space="preserve">CRÉDITOS VIGENTES POR INTERMEDIACIÓN FINANCIERA SECTOR NO FINANCIERO </v>
          </cell>
          <cell r="L921" t="str">
            <v>Deudores por productos financieros devengados</v>
          </cell>
        </row>
        <row r="922">
          <cell r="D922" t="str">
            <v>147804559200199</v>
          </cell>
          <cell r="E922" t="str">
            <v>(Productos Financieros en Suspenso - Residentes)</v>
          </cell>
          <cell r="F922">
            <v>-20265557866</v>
          </cell>
          <cell r="G922">
            <v>0</v>
          </cell>
          <cell r="H922">
            <v>0</v>
          </cell>
          <cell r="I922">
            <v>-20265557866</v>
          </cell>
          <cell r="J922" t="str">
            <v>ACTIVO</v>
          </cell>
          <cell r="K922" t="str">
            <v xml:space="preserve">CRÉDITOS VIGENTES POR INTERMEDIACIÓN FINANCIERA SECTOR NO FINANCIERO </v>
          </cell>
          <cell r="L922" t="str">
            <v>Deudores por productos financieros devengados</v>
          </cell>
        </row>
        <row r="923">
          <cell r="D923" t="str">
            <v>148804559200199</v>
          </cell>
          <cell r="E923" t="str">
            <v>(Productos Financieros en Suspenso - Residentes)</v>
          </cell>
          <cell r="F923">
            <v>-64310192706</v>
          </cell>
          <cell r="G923">
            <v>0</v>
          </cell>
          <cell r="H923">
            <v>0</v>
          </cell>
          <cell r="I923">
            <v>-64310192706</v>
          </cell>
          <cell r="J923" t="str">
            <v>ACTIVO</v>
          </cell>
          <cell r="K923" t="str">
            <v xml:space="preserve">CRÉDITOS VIGENTES POR INTERMEDIACIÓN FINANCIERA SECTOR NO FINANCIERO </v>
          </cell>
          <cell r="L923" t="str">
            <v>Deudores por productos financieros devengados</v>
          </cell>
        </row>
        <row r="924">
          <cell r="D924" t="str">
            <v>148804559300199</v>
          </cell>
          <cell r="E924" t="str">
            <v>(Productos Financieros en Suspenso - No Residente)</v>
          </cell>
          <cell r="F924">
            <v>-79529</v>
          </cell>
          <cell r="G924">
            <v>0</v>
          </cell>
          <cell r="H924">
            <v>0</v>
          </cell>
          <cell r="I924">
            <v>-79529</v>
          </cell>
          <cell r="J924" t="str">
            <v>ACTIVO</v>
          </cell>
          <cell r="K924" t="str">
            <v xml:space="preserve">CRÉDITOS VIGENTES POR INTERMEDIACIÓN FINANCIERA SECTOR NO FINANCIERO </v>
          </cell>
          <cell r="L924" t="str">
            <v>Deudores por productos financieros devengados</v>
          </cell>
        </row>
        <row r="925">
          <cell r="D925" t="str">
            <v>145804559400101</v>
          </cell>
          <cell r="E925" t="str">
            <v>Deudores por Productos Financieros -Cartera Adquirida Fusion</v>
          </cell>
          <cell r="F925">
            <v>0</v>
          </cell>
          <cell r="G925">
            <v>-19746.310000000001</v>
          </cell>
          <cell r="H925">
            <v>-154006211</v>
          </cell>
          <cell r="I925">
            <v>-154006211</v>
          </cell>
          <cell r="J925" t="str">
            <v>ACTIVO</v>
          </cell>
          <cell r="K925" t="str">
            <v xml:space="preserve">CRÉDITOS VIGENTES POR INTERMEDIACIÓN FINANCIERA SECTOR NO FINANCIERO </v>
          </cell>
          <cell r="L925" t="str">
            <v>Deudores por productos financieros devengados</v>
          </cell>
        </row>
        <row r="926">
          <cell r="D926" t="str">
            <v>146804559400101</v>
          </cell>
          <cell r="E926" t="str">
            <v>Deudores por Productos Financieros -Cartera Adquirida Fusion</v>
          </cell>
          <cell r="F926">
            <v>0</v>
          </cell>
          <cell r="G926">
            <v>-338475.94</v>
          </cell>
          <cell r="H926">
            <v>-2639855090</v>
          </cell>
          <cell r="I926">
            <v>-2639855090</v>
          </cell>
          <cell r="J926" t="str">
            <v>ACTIVO</v>
          </cell>
          <cell r="K926" t="str">
            <v xml:space="preserve">CRÉDITOS VIGENTES POR INTERMEDIACIÓN FINANCIERA SECTOR NO FINANCIERO </v>
          </cell>
          <cell r="L926" t="str">
            <v>Deudores por productos financieros devengados</v>
          </cell>
        </row>
        <row r="927">
          <cell r="D927" t="str">
            <v>147804559400101</v>
          </cell>
          <cell r="E927" t="str">
            <v>Deudores por Productos Financieros -Cartera Adquirida Fusion</v>
          </cell>
          <cell r="F927">
            <v>0</v>
          </cell>
          <cell r="G927">
            <v>-817715.63</v>
          </cell>
          <cell r="H927">
            <v>-6377560450</v>
          </cell>
          <cell r="I927">
            <v>-6377560450</v>
          </cell>
          <cell r="J927" t="str">
            <v>ACTIVO</v>
          </cell>
          <cell r="K927" t="str">
            <v xml:space="preserve">CRÉDITOS VIGENTES POR INTERMEDIACIÓN FINANCIERA SECTOR NO FINANCIERO </v>
          </cell>
          <cell r="L927" t="str">
            <v>Deudores por productos financieros devengados</v>
          </cell>
        </row>
        <row r="928">
          <cell r="D928" t="str">
            <v>148804559400101</v>
          </cell>
          <cell r="E928" t="str">
            <v>(Productos Financieros Documentados a Devengar - Residentes)</v>
          </cell>
          <cell r="F928">
            <v>0</v>
          </cell>
          <cell r="G928">
            <v>-15474421.91</v>
          </cell>
          <cell r="H928">
            <v>-120688730338</v>
          </cell>
          <cell r="I928">
            <v>-120688730338</v>
          </cell>
          <cell r="J928" t="str">
            <v>ACTIVO</v>
          </cell>
          <cell r="K928" t="str">
            <v xml:space="preserve">CRÉDITOS VIGENTES POR INTERMEDIACIÓN FINANCIERA SECTOR NO FINANCIERO </v>
          </cell>
          <cell r="L928" t="str">
            <v>Deudores por productos financieros devengados</v>
          </cell>
        </row>
        <row r="929">
          <cell r="D929" t="str">
            <v>144804559400199</v>
          </cell>
          <cell r="E929" t="str">
            <v>(Productos Financieros Documentados a Devengar )</v>
          </cell>
          <cell r="F929">
            <v>-8360414</v>
          </cell>
          <cell r="G929">
            <v>0</v>
          </cell>
          <cell r="H929">
            <v>0</v>
          </cell>
          <cell r="I929">
            <v>-8360414</v>
          </cell>
          <cell r="J929" t="str">
            <v>ACTIVO</v>
          </cell>
          <cell r="K929" t="str">
            <v xml:space="preserve">CRÉDITOS VIGENTES POR INTERMEDIACIÓN FINANCIERA SECTOR NO FINANCIERO </v>
          </cell>
          <cell r="L929" t="str">
            <v>Deudores por productos financieros devengados</v>
          </cell>
        </row>
        <row r="930">
          <cell r="D930" t="str">
            <v>145804559400199</v>
          </cell>
          <cell r="E930" t="str">
            <v>(Productos Financieros Documentados a Devengar )</v>
          </cell>
          <cell r="F930">
            <v>-31735425</v>
          </cell>
          <cell r="G930">
            <v>0</v>
          </cell>
          <cell r="H930">
            <v>0</v>
          </cell>
          <cell r="I930">
            <v>-31735425</v>
          </cell>
          <cell r="J930" t="str">
            <v>ACTIVO</v>
          </cell>
          <cell r="K930" t="str">
            <v xml:space="preserve">CRÉDITOS VIGENTES POR INTERMEDIACIÓN FINANCIERA SECTOR NO FINANCIERO </v>
          </cell>
          <cell r="L930" t="str">
            <v>Deudores por productos financieros devengados</v>
          </cell>
        </row>
        <row r="931">
          <cell r="D931" t="str">
            <v>146804559400199</v>
          </cell>
          <cell r="E931" t="str">
            <v>(Productos Financieros Documentados a Devengar )</v>
          </cell>
          <cell r="F931">
            <v>-1457096764</v>
          </cell>
          <cell r="G931">
            <v>0</v>
          </cell>
          <cell r="H931">
            <v>0</v>
          </cell>
          <cell r="I931">
            <v>-1457096764</v>
          </cell>
          <cell r="J931" t="str">
            <v>ACTIVO</v>
          </cell>
          <cell r="K931" t="str">
            <v xml:space="preserve">CRÉDITOS VIGENTES POR INTERMEDIACIÓN FINANCIERA SECTOR NO FINANCIERO </v>
          </cell>
          <cell r="L931" t="str">
            <v>Deudores por productos financieros devengados</v>
          </cell>
        </row>
        <row r="932">
          <cell r="D932" t="str">
            <v>147804559400199</v>
          </cell>
          <cell r="E932" t="str">
            <v>Deudores por Productos Financieros -Cartera Adquirida Fusion</v>
          </cell>
          <cell r="F932">
            <v>-21082795200</v>
          </cell>
          <cell r="G932">
            <v>0</v>
          </cell>
          <cell r="H932">
            <v>0</v>
          </cell>
          <cell r="I932">
            <v>-21082795200</v>
          </cell>
          <cell r="J932" t="str">
            <v>ACTIVO</v>
          </cell>
          <cell r="K932" t="str">
            <v xml:space="preserve">CRÉDITOS VIGENTES POR INTERMEDIACIÓN FINANCIERA SECTOR NO FINANCIERO </v>
          </cell>
          <cell r="L932" t="str">
            <v>Deudores por productos financieros devengados</v>
          </cell>
        </row>
        <row r="933">
          <cell r="D933" t="str">
            <v>148804559400199</v>
          </cell>
          <cell r="E933" t="str">
            <v>(Productos Financieros Documentados a Devengar - Residentes)</v>
          </cell>
          <cell r="F933">
            <v>-294622978390</v>
          </cell>
          <cell r="G933">
            <v>0</v>
          </cell>
          <cell r="H933">
            <v>0</v>
          </cell>
          <cell r="I933">
            <v>-294622978390</v>
          </cell>
          <cell r="J933" t="str">
            <v>ACTIVO</v>
          </cell>
          <cell r="K933" t="str">
            <v xml:space="preserve">CRÉDITOS VIGENTES POR INTERMEDIACIÓN FINANCIERA SECTOR NO FINANCIERO </v>
          </cell>
          <cell r="L933" t="str">
            <v>Deudores por productos financieros devengados</v>
          </cell>
        </row>
        <row r="934">
          <cell r="D934" t="str">
            <v>148804559500199</v>
          </cell>
          <cell r="E934" t="str">
            <v>(Productos Financieros Documentados a Devengar - No Resident</v>
          </cell>
          <cell r="F934">
            <v>-471611</v>
          </cell>
          <cell r="G934">
            <v>0</v>
          </cell>
          <cell r="H934">
            <v>0</v>
          </cell>
          <cell r="I934">
            <v>-471611</v>
          </cell>
          <cell r="J934" t="str">
            <v>ACTIVO</v>
          </cell>
          <cell r="K934" t="str">
            <v xml:space="preserve">CRÉDITOS VIGENTES POR INTERMEDIACIÓN FINANCIERA SECTOR NO FINANCIERO </v>
          </cell>
          <cell r="L934" t="str">
            <v>Deudores por productos financieros devengados</v>
          </cell>
        </row>
        <row r="935">
          <cell r="D935" t="str">
            <v>142902319200101</v>
          </cell>
          <cell r="E935" t="str">
            <v>Prevision s/Prestamos en Dolares</v>
          </cell>
          <cell r="F935">
            <v>0</v>
          </cell>
          <cell r="G935">
            <v>-5891.72</v>
          </cell>
          <cell r="H935">
            <v>-45950938</v>
          </cell>
          <cell r="I935">
            <v>-45950938</v>
          </cell>
          <cell r="J935" t="str">
            <v>ACTIVO</v>
          </cell>
          <cell r="K935" t="str">
            <v xml:space="preserve">CRÉDITOS VIGENTES POR INTERMEDIACIÓN FINANCIERA SECTOR NO FINANCIERO </v>
          </cell>
          <cell r="L935" t="str">
            <v xml:space="preserve">Previsiones </v>
          </cell>
        </row>
        <row r="936">
          <cell r="D936" t="str">
            <v>145902319200101</v>
          </cell>
          <cell r="E936" t="str">
            <v>Prevision para Prestamos en Dolares</v>
          </cell>
          <cell r="F936">
            <v>0</v>
          </cell>
          <cell r="G936">
            <v>-1019.77</v>
          </cell>
          <cell r="H936">
            <v>-7953431</v>
          </cell>
          <cell r="I936">
            <v>-7953431</v>
          </cell>
          <cell r="J936" t="str">
            <v>ACTIVO</v>
          </cell>
          <cell r="K936" t="str">
            <v xml:space="preserve">CRÉDITOS VIGENTES POR INTERMEDIACIÓN FINANCIERA SECTOR NO FINANCIERO </v>
          </cell>
          <cell r="L936" t="str">
            <v xml:space="preserve">Previsiones </v>
          </cell>
        </row>
        <row r="937">
          <cell r="D937" t="str">
            <v>146902319200101</v>
          </cell>
          <cell r="E937" t="str">
            <v>Prevision p/Creditos en Us$ Hasta 1 A?O</v>
          </cell>
          <cell r="F937">
            <v>0</v>
          </cell>
          <cell r="G937">
            <v>-12755.46</v>
          </cell>
          <cell r="H937">
            <v>-99482894</v>
          </cell>
          <cell r="I937">
            <v>-99482894</v>
          </cell>
          <cell r="J937" t="str">
            <v>ACTIVO</v>
          </cell>
          <cell r="K937" t="str">
            <v xml:space="preserve">CRÉDITOS VIGENTES POR INTERMEDIACIÓN FINANCIERA SECTOR NO FINANCIERO </v>
          </cell>
          <cell r="L937" t="str">
            <v xml:space="preserve">Previsiones </v>
          </cell>
        </row>
        <row r="938">
          <cell r="D938" t="str">
            <v>147902319200101</v>
          </cell>
          <cell r="E938" t="str">
            <v>Previsiones por Cred.Riesgos Hasta 3 A?Os</v>
          </cell>
          <cell r="F938">
            <v>0</v>
          </cell>
          <cell r="G938">
            <v>-19388.939999999999</v>
          </cell>
          <cell r="H938">
            <v>-151218996</v>
          </cell>
          <cell r="I938">
            <v>-151218996</v>
          </cell>
          <cell r="J938" t="str">
            <v>ACTIVO</v>
          </cell>
          <cell r="K938" t="str">
            <v xml:space="preserve">CRÉDITOS VIGENTES POR INTERMEDIACIÓN FINANCIERA SECTOR NO FINANCIERO </v>
          </cell>
          <cell r="L938" t="str">
            <v xml:space="preserve">Previsiones </v>
          </cell>
        </row>
        <row r="939">
          <cell r="D939" t="str">
            <v>148902319200101</v>
          </cell>
          <cell r="E939" t="str">
            <v>Prevision para Prestamos en Dolares</v>
          </cell>
          <cell r="F939">
            <v>0</v>
          </cell>
          <cell r="G939">
            <v>-74787.33</v>
          </cell>
          <cell r="H939">
            <v>-583284336</v>
          </cell>
          <cell r="I939">
            <v>-583284336</v>
          </cell>
          <cell r="J939" t="str">
            <v>ACTIVO</v>
          </cell>
          <cell r="K939" t="str">
            <v xml:space="preserve">CRÉDITOS VIGENTES POR INTERMEDIACIÓN FINANCIERA SECTOR NO FINANCIERO </v>
          </cell>
          <cell r="L939" t="str">
            <v xml:space="preserve">Previsiones </v>
          </cell>
        </row>
        <row r="940">
          <cell r="D940" t="str">
            <v>142902319200199</v>
          </cell>
          <cell r="E940" t="str">
            <v>Prevision p/Riesgos Cred.Prestamos-Hasta 30 Dias</v>
          </cell>
          <cell r="F940">
            <v>-212654171</v>
          </cell>
          <cell r="G940">
            <v>0</v>
          </cell>
          <cell r="H940">
            <v>0</v>
          </cell>
          <cell r="I940">
            <v>-212654171</v>
          </cell>
          <cell r="J940" t="str">
            <v>ACTIVO</v>
          </cell>
          <cell r="K940" t="str">
            <v xml:space="preserve">CRÉDITOS VIGENTES POR INTERMEDIACIÓN FINANCIERA SECTOR NO FINANCIERO </v>
          </cell>
          <cell r="L940" t="str">
            <v xml:space="preserve">Previsiones </v>
          </cell>
        </row>
        <row r="941">
          <cell r="D941" t="str">
            <v>143902319200199</v>
          </cell>
          <cell r="E941" t="str">
            <v>Prevision p/Riesgos Cred.Prestamos-Hasta 60 Dias</v>
          </cell>
          <cell r="F941">
            <v>-699348</v>
          </cell>
          <cell r="G941">
            <v>0</v>
          </cell>
          <cell r="H941">
            <v>0</v>
          </cell>
          <cell r="I941">
            <v>-699348</v>
          </cell>
          <cell r="J941" t="str">
            <v>ACTIVO</v>
          </cell>
          <cell r="K941" t="str">
            <v xml:space="preserve">CRÉDITOS VIGENTES POR INTERMEDIACIÓN FINANCIERA SECTOR NO FINANCIERO </v>
          </cell>
          <cell r="L941" t="str">
            <v xml:space="preserve">Previsiones </v>
          </cell>
        </row>
        <row r="942">
          <cell r="D942" t="str">
            <v>144902319200199</v>
          </cell>
          <cell r="E942" t="str">
            <v>Prevision p/Riesgos Cred.Prestamos-Hasta 90 Dias</v>
          </cell>
          <cell r="F942">
            <v>-6736180</v>
          </cell>
          <cell r="G942">
            <v>0</v>
          </cell>
          <cell r="H942">
            <v>0</v>
          </cell>
          <cell r="I942">
            <v>-6736180</v>
          </cell>
          <cell r="J942" t="str">
            <v>ACTIVO</v>
          </cell>
          <cell r="K942" t="str">
            <v xml:space="preserve">CRÉDITOS VIGENTES POR INTERMEDIACIÓN FINANCIERA SECTOR NO FINANCIERO </v>
          </cell>
          <cell r="L942" t="str">
            <v xml:space="preserve">Previsiones </v>
          </cell>
        </row>
        <row r="943">
          <cell r="D943" t="str">
            <v>145902319200199</v>
          </cell>
          <cell r="E943" t="str">
            <v>Prevision p/Riesgos Cred.Prestamos-Hasta 180 Dias</v>
          </cell>
          <cell r="F943">
            <v>-135968408</v>
          </cell>
          <cell r="G943">
            <v>0</v>
          </cell>
          <cell r="H943">
            <v>0</v>
          </cell>
          <cell r="I943">
            <v>-135968408</v>
          </cell>
          <cell r="J943" t="str">
            <v>ACTIVO</v>
          </cell>
          <cell r="K943" t="str">
            <v xml:space="preserve">CRÉDITOS VIGENTES POR INTERMEDIACIÓN FINANCIERA SECTOR NO FINANCIERO </v>
          </cell>
          <cell r="L943" t="str">
            <v xml:space="preserve">Previsiones </v>
          </cell>
        </row>
        <row r="944">
          <cell r="D944" t="str">
            <v>146902319200199</v>
          </cell>
          <cell r="E944" t="str">
            <v>Prevision p/Riesgos Cred.Prestamos-Hasta 1 Ano</v>
          </cell>
          <cell r="F944">
            <v>-84761618</v>
          </cell>
          <cell r="G944">
            <v>0</v>
          </cell>
          <cell r="H944">
            <v>0</v>
          </cell>
          <cell r="I944">
            <v>-84761618</v>
          </cell>
          <cell r="J944" t="str">
            <v>ACTIVO</v>
          </cell>
          <cell r="K944" t="str">
            <v xml:space="preserve">CRÉDITOS VIGENTES POR INTERMEDIACIÓN FINANCIERA SECTOR NO FINANCIERO </v>
          </cell>
          <cell r="L944" t="str">
            <v xml:space="preserve">Previsiones </v>
          </cell>
        </row>
        <row r="945">
          <cell r="D945" t="str">
            <v>147902319200199</v>
          </cell>
          <cell r="E945" t="str">
            <v>Prevision p/Riesgos Cred.Prestamos-Hasta 3 Anos</v>
          </cell>
          <cell r="F945">
            <v>-1583564502</v>
          </cell>
          <cell r="G945">
            <v>0</v>
          </cell>
          <cell r="H945">
            <v>0</v>
          </cell>
          <cell r="I945">
            <v>-1583564502</v>
          </cell>
          <cell r="J945" t="str">
            <v>ACTIVO</v>
          </cell>
          <cell r="K945" t="str">
            <v xml:space="preserve">CRÉDITOS VIGENTES POR INTERMEDIACIÓN FINANCIERA SECTOR NO FINANCIERO </v>
          </cell>
          <cell r="L945" t="str">
            <v xml:space="preserve">Previsiones </v>
          </cell>
        </row>
        <row r="946">
          <cell r="D946" t="str">
            <v>148902319200199</v>
          </cell>
          <cell r="E946" t="str">
            <v>Prevision p/Riesgos Cred.Prestamos-Mas de 3 Anos</v>
          </cell>
          <cell r="F946">
            <v>-1222086666</v>
          </cell>
          <cell r="G946">
            <v>0</v>
          </cell>
          <cell r="H946">
            <v>0</v>
          </cell>
          <cell r="I946">
            <v>-1222086666</v>
          </cell>
          <cell r="J946" t="str">
            <v>ACTIVO</v>
          </cell>
          <cell r="K946" t="str">
            <v xml:space="preserve">CRÉDITOS VIGENTES POR INTERMEDIACIÓN FINANCIERA SECTOR NO FINANCIERO </v>
          </cell>
          <cell r="L946" t="str">
            <v xml:space="preserve">Previsiones </v>
          </cell>
        </row>
        <row r="947">
          <cell r="D947" t="str">
            <v>142902319202099</v>
          </cell>
          <cell r="E947" t="str">
            <v>(Previsiones s/Tarjetas Visa)</v>
          </cell>
          <cell r="F947">
            <v>-569417880</v>
          </cell>
          <cell r="G947">
            <v>0</v>
          </cell>
          <cell r="H947">
            <v>0</v>
          </cell>
          <cell r="I947">
            <v>-569417880</v>
          </cell>
          <cell r="J947" t="str">
            <v>ACTIVO</v>
          </cell>
          <cell r="K947" t="str">
            <v xml:space="preserve">CRÉDITOS VIGENTES POR INTERMEDIACIÓN FINANCIERA SECTOR NO FINANCIERO </v>
          </cell>
          <cell r="L947" t="str">
            <v xml:space="preserve">Previsiones </v>
          </cell>
        </row>
        <row r="948">
          <cell r="D948" t="str">
            <v>146902319220199</v>
          </cell>
          <cell r="E948" t="str">
            <v>Prevision Especifica Res 4 Covid 19</v>
          </cell>
          <cell r="F948">
            <v>-3051408</v>
          </cell>
          <cell r="G948">
            <v>0</v>
          </cell>
          <cell r="H948">
            <v>0</v>
          </cell>
          <cell r="I948">
            <v>-3051408</v>
          </cell>
          <cell r="J948" t="str">
            <v>ACTIVO</v>
          </cell>
          <cell r="K948" t="str">
            <v xml:space="preserve">CRÉDITOS VIGENTES POR INTERMEDIACIÓN FINANCIERA SECTOR NO FINANCIERO </v>
          </cell>
          <cell r="L948" t="str">
            <v xml:space="preserve">Previsiones </v>
          </cell>
        </row>
        <row r="949">
          <cell r="D949" t="str">
            <v>147902319220199</v>
          </cell>
          <cell r="E949" t="str">
            <v>Prevision Especifica Res 4 Covid 19</v>
          </cell>
          <cell r="F949">
            <v>-29917262</v>
          </cell>
          <cell r="G949">
            <v>0</v>
          </cell>
          <cell r="H949">
            <v>0</v>
          </cell>
          <cell r="I949">
            <v>-29917262</v>
          </cell>
          <cell r="J949" t="str">
            <v>ACTIVO</v>
          </cell>
          <cell r="K949" t="str">
            <v xml:space="preserve">CRÉDITOS VIGENTES POR INTERMEDIACIÓN FINANCIERA SECTOR NO FINANCIERO </v>
          </cell>
          <cell r="L949" t="str">
            <v xml:space="preserve">Previsiones </v>
          </cell>
        </row>
        <row r="950">
          <cell r="D950" t="str">
            <v>148902319220199</v>
          </cell>
          <cell r="E950" t="str">
            <v>Prevision Especifica Res 4 Covid 19</v>
          </cell>
          <cell r="F950">
            <v>-27882896</v>
          </cell>
          <cell r="G950">
            <v>0</v>
          </cell>
          <cell r="H950">
            <v>0</v>
          </cell>
          <cell r="I950">
            <v>-27882896</v>
          </cell>
          <cell r="J950" t="str">
            <v>ACTIVO</v>
          </cell>
          <cell r="K950" t="str">
            <v xml:space="preserve">CRÉDITOS VIGENTES POR INTERMEDIACIÓN FINANCIERA SECTOR NO FINANCIERO </v>
          </cell>
          <cell r="L950" t="str">
            <v xml:space="preserve">Previsiones </v>
          </cell>
        </row>
        <row r="951">
          <cell r="D951" t="str">
            <v>146902319220201</v>
          </cell>
          <cell r="E951" t="str">
            <v>Prevision Especifica Res 4 Covid 19 - Cuenta Nueva</v>
          </cell>
          <cell r="F951">
            <v>0</v>
          </cell>
          <cell r="G951">
            <v>-6011.92</v>
          </cell>
          <cell r="H951">
            <v>-46888407</v>
          </cell>
          <cell r="I951">
            <v>-46888407</v>
          </cell>
          <cell r="J951" t="str">
            <v>ACTIVO</v>
          </cell>
          <cell r="K951" t="str">
            <v xml:space="preserve">CRÉDITOS VIGENTES POR INTERMEDIACIÓN FINANCIERA SECTOR NO FINANCIERO </v>
          </cell>
          <cell r="L951" t="str">
            <v xml:space="preserve">Previsiones </v>
          </cell>
        </row>
        <row r="952">
          <cell r="D952" t="str">
            <v>147902319220201</v>
          </cell>
          <cell r="E952" t="str">
            <v>Prevision Especifica Res 4 Covid 19 - Cuenta Nueva</v>
          </cell>
          <cell r="F952">
            <v>0</v>
          </cell>
          <cell r="G952">
            <v>-1251.99</v>
          </cell>
          <cell r="H952">
            <v>-9764570</v>
          </cell>
          <cell r="I952">
            <v>-9764570</v>
          </cell>
          <cell r="J952" t="str">
            <v>ACTIVO</v>
          </cell>
          <cell r="K952" t="str">
            <v xml:space="preserve">CRÉDITOS VIGENTES POR INTERMEDIACIÓN FINANCIERA SECTOR NO FINANCIERO </v>
          </cell>
          <cell r="L952" t="str">
            <v xml:space="preserve">Previsiones </v>
          </cell>
        </row>
        <row r="953">
          <cell r="D953" t="str">
            <v>148902319220201</v>
          </cell>
          <cell r="E953" t="str">
            <v>Prevision Especifica Res 4 Covid 19 - Cuenta Nueva</v>
          </cell>
          <cell r="F953">
            <v>0</v>
          </cell>
          <cell r="G953">
            <v>-20849.509999999998</v>
          </cell>
          <cell r="H953">
            <v>-162610332</v>
          </cell>
          <cell r="I953">
            <v>-162610332</v>
          </cell>
          <cell r="J953" t="str">
            <v>ACTIVO</v>
          </cell>
          <cell r="K953" t="str">
            <v xml:space="preserve">CRÉDITOS VIGENTES POR INTERMEDIACIÓN FINANCIERA SECTOR NO FINANCIERO </v>
          </cell>
          <cell r="L953" t="str">
            <v xml:space="preserve">Previsiones </v>
          </cell>
        </row>
        <row r="954">
          <cell r="D954" t="str">
            <v>147902319220299</v>
          </cell>
          <cell r="E954" t="str">
            <v>Prevision Especifica Res 4 Covid 19 - Cuenta Nueva</v>
          </cell>
          <cell r="F954">
            <v>-235460</v>
          </cell>
          <cell r="G954">
            <v>0</v>
          </cell>
          <cell r="H954">
            <v>0</v>
          </cell>
          <cell r="I954">
            <v>-235460</v>
          </cell>
          <cell r="J954" t="str">
            <v>ACTIVO</v>
          </cell>
          <cell r="K954" t="str">
            <v xml:space="preserve">CRÉDITOS VIGENTES POR INTERMEDIACIÓN FINANCIERA SECTOR NO FINANCIERO </v>
          </cell>
          <cell r="L954" t="str">
            <v xml:space="preserve">Previsiones </v>
          </cell>
        </row>
        <row r="955">
          <cell r="D955" t="str">
            <v>148902319220299</v>
          </cell>
          <cell r="E955" t="str">
            <v>Prevision Especifica Res 4 Covid 19 - Cuenta Nueva</v>
          </cell>
          <cell r="F955">
            <v>-113593528</v>
          </cell>
          <cell r="G955">
            <v>0</v>
          </cell>
          <cell r="H955">
            <v>0</v>
          </cell>
          <cell r="I955">
            <v>-113593528</v>
          </cell>
          <cell r="J955" t="str">
            <v>ACTIVO</v>
          </cell>
          <cell r="K955" t="str">
            <v xml:space="preserve">CRÉDITOS VIGENTES POR INTERMEDIACIÓN FINANCIERA SECTOR NO FINANCIERO </v>
          </cell>
          <cell r="L955" t="str">
            <v xml:space="preserve">Previsiones </v>
          </cell>
        </row>
        <row r="956">
          <cell r="D956" t="str">
            <v>147902319400099</v>
          </cell>
          <cell r="E956" t="str">
            <v>Previsiones Genericas</v>
          </cell>
          <cell r="F956">
            <v>-33173508285</v>
          </cell>
          <cell r="G956">
            <v>0</v>
          </cell>
          <cell r="H956">
            <v>0</v>
          </cell>
          <cell r="I956">
            <v>-33173508285</v>
          </cell>
          <cell r="J956" t="str">
            <v>ACTIVO</v>
          </cell>
          <cell r="K956" t="str">
            <v xml:space="preserve">CRÉDITOS VIGENTES POR INTERMEDIACIÓN FINANCIERA SECTOR NO FINANCIERO </v>
          </cell>
          <cell r="L956" t="str">
            <v xml:space="preserve">Previsiones </v>
          </cell>
        </row>
        <row r="957">
          <cell r="D957" t="str">
            <v>147902319400101</v>
          </cell>
          <cell r="E957" t="str">
            <v>Previsiones Genericas - Exceso</v>
          </cell>
          <cell r="F957">
            <v>0</v>
          </cell>
          <cell r="G957">
            <v>-9949899.7100000009</v>
          </cell>
          <cell r="H957">
            <v>-77601655814</v>
          </cell>
          <cell r="I957">
            <v>-77601655814</v>
          </cell>
          <cell r="J957" t="str">
            <v>ACTIVO</v>
          </cell>
          <cell r="K957" t="str">
            <v xml:space="preserve">CRÉDITOS VIGENTES POR INTERMEDIACIÓN FINANCIERA SECTOR NO FINANCIERO </v>
          </cell>
          <cell r="L957" t="str">
            <v xml:space="preserve">Previsiones </v>
          </cell>
        </row>
        <row r="958">
          <cell r="D958" t="str">
            <v>147902319400199</v>
          </cell>
          <cell r="E958" t="str">
            <v>Previsiones Genericas - Exceso</v>
          </cell>
          <cell r="F958">
            <v>-354546247494</v>
          </cell>
          <cell r="G958">
            <v>0</v>
          </cell>
          <cell r="H958">
            <v>0</v>
          </cell>
          <cell r="I958">
            <v>-354546247494</v>
          </cell>
          <cell r="J958" t="str">
            <v>ACTIVO</v>
          </cell>
          <cell r="K958" t="str">
            <v xml:space="preserve">CRÉDITOS VIGENTES POR INTERMEDIACIÓN FINANCIERA SECTOR NO FINANCIERO </v>
          </cell>
          <cell r="L958" t="str">
            <v xml:space="preserve">Previsiones </v>
          </cell>
        </row>
        <row r="959">
          <cell r="D959" t="str">
            <v>142902319800101</v>
          </cell>
          <cell r="E959" t="str">
            <v>Previsiones-Cartera Adquirida por Proceso de Fusion</v>
          </cell>
          <cell r="F959">
            <v>0</v>
          </cell>
          <cell r="G959">
            <v>-91282</v>
          </cell>
          <cell r="H959">
            <v>-711930226</v>
          </cell>
          <cell r="I959">
            <v>-711930226</v>
          </cell>
          <cell r="J959" t="str">
            <v>ACTIVO</v>
          </cell>
          <cell r="K959" t="str">
            <v xml:space="preserve">CRÉDITOS VIGENTES POR INTERMEDIACIÓN FINANCIERA SECTOR NO FINANCIERO </v>
          </cell>
          <cell r="L959" t="str">
            <v xml:space="preserve">Previsiones </v>
          </cell>
        </row>
        <row r="960">
          <cell r="D960" t="str">
            <v>143902319800101</v>
          </cell>
          <cell r="E960" t="str">
            <v>Previsiones-Cartera Adquirida por Proceso de Fusion</v>
          </cell>
          <cell r="F960">
            <v>0</v>
          </cell>
          <cell r="G960">
            <v>-240020.5</v>
          </cell>
          <cell r="H960">
            <v>-1871977484</v>
          </cell>
          <cell r="I960">
            <v>-1871977484</v>
          </cell>
          <cell r="J960" t="str">
            <v>ACTIVO</v>
          </cell>
          <cell r="K960" t="str">
            <v xml:space="preserve">CRÉDITOS VIGENTES POR INTERMEDIACIÓN FINANCIERA SECTOR NO FINANCIERO </v>
          </cell>
          <cell r="L960" t="str">
            <v xml:space="preserve">Previsiones </v>
          </cell>
        </row>
        <row r="961">
          <cell r="D961" t="str">
            <v>144902319800101</v>
          </cell>
          <cell r="E961" t="str">
            <v>Previsiones-Cartera Adquirida por Proceso de Fusion</v>
          </cell>
          <cell r="F961">
            <v>0</v>
          </cell>
          <cell r="G961">
            <v>-352883.3</v>
          </cell>
          <cell r="H961">
            <v>-2752221549</v>
          </cell>
          <cell r="I961">
            <v>-2752221549</v>
          </cell>
          <cell r="J961" t="str">
            <v>ACTIVO</v>
          </cell>
          <cell r="K961" t="str">
            <v xml:space="preserve">CRÉDITOS VIGENTES POR INTERMEDIACIÓN FINANCIERA SECTOR NO FINANCIERO </v>
          </cell>
          <cell r="L961" t="str">
            <v xml:space="preserve">Previsiones </v>
          </cell>
        </row>
        <row r="962">
          <cell r="D962" t="str">
            <v>145902319800101</v>
          </cell>
          <cell r="E962" t="str">
            <v>Previsiones-Cartera Adquirida por Proceso de Fusion</v>
          </cell>
          <cell r="F962">
            <v>0</v>
          </cell>
          <cell r="G962">
            <v>-5531083.5700000003</v>
          </cell>
          <cell r="H962">
            <v>-43138248222</v>
          </cell>
          <cell r="I962">
            <v>-43138248222</v>
          </cell>
          <cell r="J962" t="str">
            <v>ACTIVO</v>
          </cell>
          <cell r="K962" t="str">
            <v xml:space="preserve">CRÉDITOS VIGENTES POR INTERMEDIACIÓN FINANCIERA SECTOR NO FINANCIERO </v>
          </cell>
          <cell r="L962" t="str">
            <v xml:space="preserve">Previsiones </v>
          </cell>
        </row>
        <row r="963">
          <cell r="D963" t="str">
            <v>146902319800101</v>
          </cell>
          <cell r="E963" t="str">
            <v>Previsiones-Cartera Adquirida por Proceso de Fusion</v>
          </cell>
          <cell r="F963">
            <v>0</v>
          </cell>
          <cell r="G963">
            <v>-8467100.8200000003</v>
          </cell>
          <cell r="H963">
            <v>-66036951399</v>
          </cell>
          <cell r="I963">
            <v>-66036951399</v>
          </cell>
          <cell r="J963" t="str">
            <v>ACTIVO</v>
          </cell>
          <cell r="K963" t="str">
            <v xml:space="preserve">CRÉDITOS VIGENTES POR INTERMEDIACIÓN FINANCIERA SECTOR NO FINANCIERO </v>
          </cell>
          <cell r="L963" t="str">
            <v xml:space="preserve">Previsiones </v>
          </cell>
        </row>
        <row r="964">
          <cell r="D964" t="str">
            <v>147902319800101</v>
          </cell>
          <cell r="E964" t="str">
            <v>Previsiones para Cartera Adquirida por Proceso de Fusion</v>
          </cell>
          <cell r="F964">
            <v>0</v>
          </cell>
          <cell r="G964">
            <v>-17949367.48</v>
          </cell>
          <cell r="H964">
            <v>-139991424825</v>
          </cell>
          <cell r="I964">
            <v>-139991424825</v>
          </cell>
          <cell r="J964" t="str">
            <v>ACTIVO</v>
          </cell>
          <cell r="K964" t="str">
            <v xml:space="preserve">CRÉDITOS VIGENTES POR INTERMEDIACIÓN FINANCIERA SECTOR NO FINANCIERO </v>
          </cell>
          <cell r="L964" t="str">
            <v xml:space="preserve">Previsiones </v>
          </cell>
        </row>
        <row r="965">
          <cell r="D965" t="str">
            <v>148902319800101</v>
          </cell>
          <cell r="E965" t="str">
            <v>Previsiones para Cartera Adquirida por Proceso de Fusion</v>
          </cell>
          <cell r="F965">
            <v>0</v>
          </cell>
          <cell r="G965">
            <v>-64358950.68</v>
          </cell>
          <cell r="H965">
            <v>-501950902501</v>
          </cell>
          <cell r="I965">
            <v>-501950902501</v>
          </cell>
          <cell r="J965" t="str">
            <v>ACTIVO</v>
          </cell>
          <cell r="K965" t="str">
            <v xml:space="preserve">CRÉDITOS VIGENTES POR INTERMEDIACIÓN FINANCIERA SECTOR NO FINANCIERO </v>
          </cell>
          <cell r="L965" t="str">
            <v xml:space="preserve">Previsiones </v>
          </cell>
        </row>
        <row r="966">
          <cell r="D966" t="str">
            <v>142902319800199</v>
          </cell>
          <cell r="E966" t="str">
            <v>Previsiones-Cartera Adquirida por Proceso de Fusion</v>
          </cell>
          <cell r="F966">
            <v>-25028683826</v>
          </cell>
          <cell r="G966">
            <v>0</v>
          </cell>
          <cell r="H966">
            <v>0</v>
          </cell>
          <cell r="I966">
            <v>-25028683826</v>
          </cell>
          <cell r="J966" t="str">
            <v>ACTIVO</v>
          </cell>
          <cell r="K966" t="str">
            <v xml:space="preserve">CRÉDITOS VIGENTES POR INTERMEDIACIÓN FINANCIERA SECTOR NO FINANCIERO </v>
          </cell>
          <cell r="L966" t="str">
            <v xml:space="preserve">Previsiones </v>
          </cell>
        </row>
        <row r="967">
          <cell r="D967" t="str">
            <v>143902319800199</v>
          </cell>
          <cell r="E967" t="str">
            <v>Previsiones-Cartera Adquirida por Proceso de Fusion</v>
          </cell>
          <cell r="F967">
            <v>-1813252741</v>
          </cell>
          <cell r="G967">
            <v>0</v>
          </cell>
          <cell r="H967">
            <v>0</v>
          </cell>
          <cell r="I967">
            <v>-1813252741</v>
          </cell>
          <cell r="J967" t="str">
            <v>ACTIVO</v>
          </cell>
          <cell r="K967" t="str">
            <v xml:space="preserve">CRÉDITOS VIGENTES POR INTERMEDIACIÓN FINANCIERA SECTOR NO FINANCIERO </v>
          </cell>
          <cell r="L967" t="str">
            <v xml:space="preserve">Previsiones </v>
          </cell>
        </row>
        <row r="968">
          <cell r="D968" t="str">
            <v>144902319800199</v>
          </cell>
          <cell r="E968" t="str">
            <v>Previsiones-Cartera Adquirida por Proceso de Fusion</v>
          </cell>
          <cell r="F968">
            <v>-11164634918</v>
          </cell>
          <cell r="G968">
            <v>0</v>
          </cell>
          <cell r="H968">
            <v>0</v>
          </cell>
          <cell r="I968">
            <v>-11164634918</v>
          </cell>
          <cell r="J968" t="str">
            <v>ACTIVO</v>
          </cell>
          <cell r="K968" t="str">
            <v xml:space="preserve">CRÉDITOS VIGENTES POR INTERMEDIACIÓN FINANCIERA SECTOR NO FINANCIERO </v>
          </cell>
          <cell r="L968" t="str">
            <v xml:space="preserve">Previsiones </v>
          </cell>
        </row>
        <row r="969">
          <cell r="D969" t="str">
            <v>145902319800199</v>
          </cell>
          <cell r="E969" t="str">
            <v>Previsiones-Cartera Adquirida por Proceso de Fusion</v>
          </cell>
          <cell r="F969">
            <v>-62208609509</v>
          </cell>
          <cell r="G969">
            <v>0</v>
          </cell>
          <cell r="H969">
            <v>0</v>
          </cell>
          <cell r="I969">
            <v>-62208609509</v>
          </cell>
          <cell r="J969" t="str">
            <v>ACTIVO</v>
          </cell>
          <cell r="K969" t="str">
            <v xml:space="preserve">CRÉDITOS VIGENTES POR INTERMEDIACIÓN FINANCIERA SECTOR NO FINANCIERO </v>
          </cell>
          <cell r="L969" t="str">
            <v xml:space="preserve">Previsiones </v>
          </cell>
        </row>
        <row r="970">
          <cell r="D970" t="str">
            <v>146902319800199</v>
          </cell>
          <cell r="E970" t="str">
            <v>Previsiones-Cartera Adquirida por Proceso de Fusion</v>
          </cell>
          <cell r="F970">
            <v>-211116601508</v>
          </cell>
          <cell r="G970">
            <v>0</v>
          </cell>
          <cell r="H970">
            <v>0</v>
          </cell>
          <cell r="I970">
            <v>-211116601508</v>
          </cell>
          <cell r="J970" t="str">
            <v>ACTIVO</v>
          </cell>
          <cell r="K970" t="str">
            <v xml:space="preserve">CRÉDITOS VIGENTES POR INTERMEDIACIÓN FINANCIERA SECTOR NO FINANCIERO </v>
          </cell>
          <cell r="L970" t="str">
            <v xml:space="preserve">Previsiones </v>
          </cell>
        </row>
        <row r="971">
          <cell r="D971" t="str">
            <v>147902319800199</v>
          </cell>
          <cell r="E971" t="str">
            <v>Previsiones para Cartera Adquirida por Proceso de Fusion</v>
          </cell>
          <cell r="F971">
            <v>-453531082183</v>
          </cell>
          <cell r="G971">
            <v>0</v>
          </cell>
          <cell r="H971">
            <v>0</v>
          </cell>
          <cell r="I971">
            <v>-453531082183</v>
          </cell>
          <cell r="J971" t="str">
            <v>ACTIVO</v>
          </cell>
          <cell r="K971" t="str">
            <v xml:space="preserve">CRÉDITOS VIGENTES POR INTERMEDIACIÓN FINANCIERA SECTOR NO FINANCIERO </v>
          </cell>
          <cell r="L971" t="str">
            <v xml:space="preserve">Previsiones </v>
          </cell>
        </row>
        <row r="972">
          <cell r="D972" t="str">
            <v>148902319800199</v>
          </cell>
          <cell r="E972" t="str">
            <v>Previsiones para Cartera Adquirida por Proceso de Fusion</v>
          </cell>
          <cell r="F972">
            <v>-1030829457198</v>
          </cell>
          <cell r="G972">
            <v>0</v>
          </cell>
          <cell r="H972">
            <v>0</v>
          </cell>
          <cell r="I972">
            <v>-1030829457198</v>
          </cell>
          <cell r="J972" t="str">
            <v>ACTIVO</v>
          </cell>
          <cell r="K972" t="str">
            <v xml:space="preserve">CRÉDITOS VIGENTES POR INTERMEDIACIÓN FINANCIERA SECTOR NO FINANCIERO </v>
          </cell>
          <cell r="L972" t="str">
            <v xml:space="preserve">Previsiones </v>
          </cell>
        </row>
        <row r="973">
          <cell r="D973" t="str">
            <v>142902319800301</v>
          </cell>
          <cell r="E973" t="str">
            <v>Previsiones para Cartera Adquirida por Proceso de Fusion</v>
          </cell>
          <cell r="F973">
            <v>0</v>
          </cell>
          <cell r="G973">
            <v>91282</v>
          </cell>
          <cell r="H973">
            <v>711930226</v>
          </cell>
          <cell r="I973">
            <v>711930226</v>
          </cell>
          <cell r="J973" t="str">
            <v>ACTIVO</v>
          </cell>
          <cell r="K973" t="str">
            <v xml:space="preserve">CRÉDITOS VIGENTES POR INTERMEDIACIÓN FINANCIERA SECTOR NO FINANCIERO </v>
          </cell>
          <cell r="L973" t="str">
            <v xml:space="preserve">Previsiones </v>
          </cell>
        </row>
        <row r="974">
          <cell r="D974" t="str">
            <v>143902319800301</v>
          </cell>
          <cell r="E974" t="str">
            <v>Previsiones para Cartera Adquirida por Proceso de Fusion</v>
          </cell>
          <cell r="F974">
            <v>0</v>
          </cell>
          <cell r="G974">
            <v>240020.5</v>
          </cell>
          <cell r="H974">
            <v>1871977484</v>
          </cell>
          <cell r="I974">
            <v>1871977484</v>
          </cell>
          <cell r="J974" t="str">
            <v>ACTIVO</v>
          </cell>
          <cell r="K974" t="str">
            <v xml:space="preserve">CRÉDITOS VIGENTES POR INTERMEDIACIÓN FINANCIERA SECTOR NO FINANCIERO </v>
          </cell>
          <cell r="L974" t="str">
            <v xml:space="preserve">Previsiones </v>
          </cell>
        </row>
        <row r="975">
          <cell r="D975" t="str">
            <v>144902319800301</v>
          </cell>
          <cell r="E975" t="str">
            <v>Previsiones para Cartera Adquirida por Proceso de Fusion</v>
          </cell>
          <cell r="F975">
            <v>0</v>
          </cell>
          <cell r="G975">
            <v>352883.3</v>
          </cell>
          <cell r="H975">
            <v>2752221549</v>
          </cell>
          <cell r="I975">
            <v>2752221549</v>
          </cell>
          <cell r="J975" t="str">
            <v>ACTIVO</v>
          </cell>
          <cell r="K975" t="str">
            <v xml:space="preserve">CRÉDITOS VIGENTES POR INTERMEDIACIÓN FINANCIERA SECTOR NO FINANCIERO </v>
          </cell>
          <cell r="L975" t="str">
            <v xml:space="preserve">Previsiones </v>
          </cell>
        </row>
        <row r="976">
          <cell r="D976" t="str">
            <v>145902319800301</v>
          </cell>
          <cell r="E976" t="str">
            <v>Previsiones para Cartera Adquirida por Proceso de Fusion</v>
          </cell>
          <cell r="F976">
            <v>0</v>
          </cell>
          <cell r="G976">
            <v>5531083.5700000003</v>
          </cell>
          <cell r="H976">
            <v>43138248222</v>
          </cell>
          <cell r="I976">
            <v>43138248222</v>
          </cell>
          <cell r="J976" t="str">
            <v>ACTIVO</v>
          </cell>
          <cell r="K976" t="str">
            <v xml:space="preserve">CRÉDITOS VIGENTES POR INTERMEDIACIÓN FINANCIERA SECTOR NO FINANCIERO </v>
          </cell>
          <cell r="L976" t="str">
            <v xml:space="preserve">Previsiones </v>
          </cell>
        </row>
        <row r="977">
          <cell r="D977" t="str">
            <v>146902319800301</v>
          </cell>
          <cell r="E977" t="str">
            <v>Previsiones para Cartera Adquirida por Proceso de Fusion</v>
          </cell>
          <cell r="F977">
            <v>0</v>
          </cell>
          <cell r="G977">
            <v>8467100.8200000003</v>
          </cell>
          <cell r="H977">
            <v>66036951399</v>
          </cell>
          <cell r="I977">
            <v>66036951399</v>
          </cell>
          <cell r="J977" t="str">
            <v>ACTIVO</v>
          </cell>
          <cell r="K977" t="str">
            <v xml:space="preserve">CRÉDITOS VIGENTES POR INTERMEDIACIÓN FINANCIERA SECTOR NO FINANCIERO </v>
          </cell>
          <cell r="L977" t="str">
            <v xml:space="preserve">Previsiones </v>
          </cell>
        </row>
        <row r="978">
          <cell r="D978" t="str">
            <v>147902319800301</v>
          </cell>
          <cell r="E978" t="str">
            <v>Previsiones para Cartera Adquirida por Proceso de Fusion</v>
          </cell>
          <cell r="F978">
            <v>0</v>
          </cell>
          <cell r="G978">
            <v>17949367.48</v>
          </cell>
          <cell r="H978">
            <v>139991424825</v>
          </cell>
          <cell r="I978">
            <v>139991424825</v>
          </cell>
          <cell r="J978" t="str">
            <v>ACTIVO</v>
          </cell>
          <cell r="K978" t="str">
            <v xml:space="preserve">CRÉDITOS VIGENTES POR INTERMEDIACIÓN FINANCIERA SECTOR NO FINANCIERO </v>
          </cell>
          <cell r="L978" t="str">
            <v xml:space="preserve">Previsiones </v>
          </cell>
        </row>
        <row r="979">
          <cell r="D979" t="str">
            <v>148902319800301</v>
          </cell>
          <cell r="E979" t="str">
            <v>Previsiones para Cartera Adquirida por Proceso de Fusion</v>
          </cell>
          <cell r="F979">
            <v>0</v>
          </cell>
          <cell r="G979">
            <v>64358950.68</v>
          </cell>
          <cell r="H979">
            <v>501950902501</v>
          </cell>
          <cell r="I979">
            <v>501950902501</v>
          </cell>
          <cell r="J979" t="str">
            <v>ACTIVO</v>
          </cell>
          <cell r="K979" t="str">
            <v xml:space="preserve">CRÉDITOS VIGENTES POR INTERMEDIACIÓN FINANCIERA SECTOR NO FINANCIERO </v>
          </cell>
          <cell r="L979" t="str">
            <v xml:space="preserve">Previsiones </v>
          </cell>
        </row>
        <row r="980">
          <cell r="D980" t="str">
            <v>142902319800399</v>
          </cell>
          <cell r="E980" t="str">
            <v>Reg.Previsiones-Cartera Adquirida por Proceso de Fusion</v>
          </cell>
          <cell r="F980">
            <v>25028683826</v>
          </cell>
          <cell r="G980">
            <v>0</v>
          </cell>
          <cell r="H980">
            <v>0</v>
          </cell>
          <cell r="I980">
            <v>25028683826</v>
          </cell>
          <cell r="J980" t="str">
            <v>ACTIVO</v>
          </cell>
          <cell r="K980" t="str">
            <v xml:space="preserve">CRÉDITOS VIGENTES POR INTERMEDIACIÓN FINANCIERA SECTOR NO FINANCIERO </v>
          </cell>
          <cell r="L980" t="str">
            <v xml:space="preserve">Previsiones </v>
          </cell>
        </row>
        <row r="981">
          <cell r="D981" t="str">
            <v>143902319800399</v>
          </cell>
          <cell r="E981" t="str">
            <v>Reg.Previsiones-Cartera Adquirida por Proceso de Fusion</v>
          </cell>
          <cell r="F981">
            <v>1813252741</v>
          </cell>
          <cell r="G981">
            <v>0</v>
          </cell>
          <cell r="H981">
            <v>0</v>
          </cell>
          <cell r="I981">
            <v>1813252741</v>
          </cell>
          <cell r="J981" t="str">
            <v>ACTIVO</v>
          </cell>
          <cell r="K981" t="str">
            <v xml:space="preserve">CRÉDITOS VIGENTES POR INTERMEDIACIÓN FINANCIERA SECTOR NO FINANCIERO </v>
          </cell>
          <cell r="L981" t="str">
            <v xml:space="preserve">Previsiones </v>
          </cell>
        </row>
        <row r="982">
          <cell r="D982" t="str">
            <v>144902319800399</v>
          </cell>
          <cell r="E982" t="str">
            <v>Reg.Previsiones-Cartera Adquirida por Proceso de Fusion</v>
          </cell>
          <cell r="F982">
            <v>11164634918</v>
          </cell>
          <cell r="G982">
            <v>0</v>
          </cell>
          <cell r="H982">
            <v>0</v>
          </cell>
          <cell r="I982">
            <v>11164634918</v>
          </cell>
          <cell r="J982" t="str">
            <v>ACTIVO</v>
          </cell>
          <cell r="K982" t="str">
            <v xml:space="preserve">CRÉDITOS VIGENTES POR INTERMEDIACIÓN FINANCIERA SECTOR NO FINANCIERO </v>
          </cell>
          <cell r="L982" t="str">
            <v xml:space="preserve">Previsiones </v>
          </cell>
        </row>
        <row r="983">
          <cell r="D983" t="str">
            <v>145902319800399</v>
          </cell>
          <cell r="E983" t="str">
            <v>Reg.Previsiones-Cartera Adquirida por Proceso de Fusion</v>
          </cell>
          <cell r="F983">
            <v>62208609509</v>
          </cell>
          <cell r="G983">
            <v>0</v>
          </cell>
          <cell r="H983">
            <v>0</v>
          </cell>
          <cell r="I983">
            <v>62208609509</v>
          </cell>
          <cell r="J983" t="str">
            <v>ACTIVO</v>
          </cell>
          <cell r="K983" t="str">
            <v xml:space="preserve">CRÉDITOS VIGENTES POR INTERMEDIACIÓN FINANCIERA SECTOR NO FINANCIERO </v>
          </cell>
          <cell r="L983" t="str">
            <v xml:space="preserve">Previsiones </v>
          </cell>
        </row>
        <row r="984">
          <cell r="D984" t="str">
            <v>146902319800399</v>
          </cell>
          <cell r="E984" t="str">
            <v>Reg.Previsiones-Cartera Adquirida por Proceso de Fusion</v>
          </cell>
          <cell r="F984">
            <v>211116601508</v>
          </cell>
          <cell r="G984">
            <v>0</v>
          </cell>
          <cell r="H984">
            <v>0</v>
          </cell>
          <cell r="I984">
            <v>211116601508</v>
          </cell>
          <cell r="J984" t="str">
            <v>ACTIVO</v>
          </cell>
          <cell r="K984" t="str">
            <v xml:space="preserve">CRÉDITOS VIGENTES POR INTERMEDIACIÓN FINANCIERA SECTOR NO FINANCIERO </v>
          </cell>
          <cell r="L984" t="str">
            <v xml:space="preserve">Previsiones </v>
          </cell>
        </row>
        <row r="985">
          <cell r="D985" t="str">
            <v>147902319800399</v>
          </cell>
          <cell r="E985" t="str">
            <v>Reg.Previsiones-Cartera Adquirida por Proceso de Fusion</v>
          </cell>
          <cell r="F985">
            <v>453531082183</v>
          </cell>
          <cell r="G985">
            <v>0</v>
          </cell>
          <cell r="H985">
            <v>0</v>
          </cell>
          <cell r="I985">
            <v>453531082183</v>
          </cell>
          <cell r="J985" t="str">
            <v>ACTIVO</v>
          </cell>
          <cell r="K985" t="str">
            <v xml:space="preserve">CRÉDITOS VIGENTES POR INTERMEDIACIÓN FINANCIERA SECTOR NO FINANCIERO </v>
          </cell>
          <cell r="L985" t="str">
            <v xml:space="preserve">Previsiones </v>
          </cell>
        </row>
        <row r="986">
          <cell r="D986" t="str">
            <v>148902319800399</v>
          </cell>
          <cell r="E986" t="str">
            <v>Reg.Previsiones-Cartera Adquirida por Proceso de Fusion</v>
          </cell>
          <cell r="F986">
            <v>1030829457198</v>
          </cell>
          <cell r="G986">
            <v>0</v>
          </cell>
          <cell r="H986">
            <v>0</v>
          </cell>
          <cell r="I986">
            <v>1030829457198</v>
          </cell>
          <cell r="J986" t="str">
            <v>ACTIVO</v>
          </cell>
          <cell r="K986" t="str">
            <v xml:space="preserve">CRÉDITOS VIGENTES POR INTERMEDIACIÓN FINANCIERA SECTOR NO FINANCIERO </v>
          </cell>
          <cell r="L986" t="str">
            <v xml:space="preserve">Previsiones </v>
          </cell>
        </row>
        <row r="987">
          <cell r="D987" t="str">
            <v>142902319800401</v>
          </cell>
          <cell r="E987" t="str">
            <v>Previsiones para Cartera Adquirida por Proceso de Fusion</v>
          </cell>
          <cell r="F987">
            <v>0</v>
          </cell>
          <cell r="G987">
            <v>-1485.96</v>
          </cell>
          <cell r="H987">
            <v>-10566519</v>
          </cell>
          <cell r="I987">
            <v>-10566519</v>
          </cell>
          <cell r="J987" t="str">
            <v>ACTIVO</v>
          </cell>
          <cell r="K987" t="str">
            <v xml:space="preserve">CRÉDITOS VIGENTES POR INTERMEDIACIÓN FINANCIERA SECTOR NO FINANCIERO </v>
          </cell>
          <cell r="L987" t="str">
            <v xml:space="preserve">Previsiones </v>
          </cell>
        </row>
        <row r="988">
          <cell r="D988" t="str">
            <v>143902319800401</v>
          </cell>
          <cell r="E988" t="str">
            <v>Previsiones para Cartera Adquirida por Proceso de Fusion</v>
          </cell>
          <cell r="F988">
            <v>0</v>
          </cell>
          <cell r="G988">
            <v>-3006.76</v>
          </cell>
          <cell r="H988">
            <v>-21594035</v>
          </cell>
          <cell r="I988">
            <v>-21594035</v>
          </cell>
          <cell r="J988" t="str">
            <v>ACTIVO</v>
          </cell>
          <cell r="K988" t="str">
            <v xml:space="preserve">CRÉDITOS VIGENTES POR INTERMEDIACIÓN FINANCIERA SECTOR NO FINANCIERO </v>
          </cell>
          <cell r="L988" t="str">
            <v xml:space="preserve">Previsiones </v>
          </cell>
        </row>
        <row r="989">
          <cell r="D989" t="str">
            <v>144902319800401</v>
          </cell>
          <cell r="E989" t="str">
            <v>Previsiones para Cartera Adquirida por Proceso de Fusion</v>
          </cell>
          <cell r="F989">
            <v>0</v>
          </cell>
          <cell r="G989">
            <v>-4725.3599999999997</v>
          </cell>
          <cell r="H989">
            <v>-36854217</v>
          </cell>
          <cell r="I989">
            <v>-36854217</v>
          </cell>
          <cell r="J989" t="str">
            <v>ACTIVO</v>
          </cell>
          <cell r="K989" t="str">
            <v xml:space="preserve">CRÉDITOS VIGENTES POR INTERMEDIACIÓN FINANCIERA SECTOR NO FINANCIERO </v>
          </cell>
          <cell r="L989" t="str">
            <v xml:space="preserve">Previsiones </v>
          </cell>
        </row>
        <row r="990">
          <cell r="D990" t="str">
            <v>145902319800401</v>
          </cell>
          <cell r="E990" t="str">
            <v>Previsiones para Cartera Adquirida por Proceso de Fusion</v>
          </cell>
          <cell r="F990">
            <v>0</v>
          </cell>
          <cell r="G990">
            <v>-74684.679999999993</v>
          </cell>
          <cell r="H990">
            <v>-582483744</v>
          </cell>
          <cell r="I990">
            <v>-582483744</v>
          </cell>
          <cell r="J990" t="str">
            <v>ACTIVO</v>
          </cell>
          <cell r="K990" t="str">
            <v xml:space="preserve">CRÉDITOS VIGENTES POR INTERMEDIACIÓN FINANCIERA SECTOR NO FINANCIERO </v>
          </cell>
          <cell r="L990" t="str">
            <v xml:space="preserve">Previsiones </v>
          </cell>
        </row>
        <row r="991">
          <cell r="D991" t="str">
            <v>146902319800401</v>
          </cell>
          <cell r="E991" t="str">
            <v>Previsiones para Cartera Adquirida por Proceso de Fusion</v>
          </cell>
          <cell r="F991">
            <v>0</v>
          </cell>
          <cell r="G991">
            <v>-115386.56</v>
          </cell>
          <cell r="H991">
            <v>-899927474</v>
          </cell>
          <cell r="I991">
            <v>-899927474</v>
          </cell>
          <cell r="J991" t="str">
            <v>ACTIVO</v>
          </cell>
          <cell r="K991" t="str">
            <v xml:space="preserve">CRÉDITOS VIGENTES POR INTERMEDIACIÓN FINANCIERA SECTOR NO FINANCIERO </v>
          </cell>
          <cell r="L991" t="str">
            <v xml:space="preserve">Previsiones </v>
          </cell>
        </row>
        <row r="992">
          <cell r="D992" t="str">
            <v>147902319800401</v>
          </cell>
          <cell r="E992" t="str">
            <v>Previsiones para Cartera Adquirida por Proceso de Fusion</v>
          </cell>
          <cell r="F992">
            <v>0</v>
          </cell>
          <cell r="G992">
            <v>-315471.62</v>
          </cell>
          <cell r="H992">
            <v>-2460438878</v>
          </cell>
          <cell r="I992">
            <v>-2460438878</v>
          </cell>
          <cell r="J992" t="str">
            <v>ACTIVO</v>
          </cell>
          <cell r="K992" t="str">
            <v xml:space="preserve">CRÉDITOS VIGENTES POR INTERMEDIACIÓN FINANCIERA SECTOR NO FINANCIERO </v>
          </cell>
          <cell r="L992" t="str">
            <v xml:space="preserve">Previsiones </v>
          </cell>
        </row>
        <row r="993">
          <cell r="D993" t="str">
            <v>148902319800401</v>
          </cell>
          <cell r="E993" t="str">
            <v>Previsiones para Cartera Adquirida por Proceso de Fusion</v>
          </cell>
          <cell r="F993">
            <v>0</v>
          </cell>
          <cell r="G993">
            <v>-857810.22</v>
          </cell>
          <cell r="H993">
            <v>-6690267780</v>
          </cell>
          <cell r="I993">
            <v>-6690267780</v>
          </cell>
          <cell r="J993" t="str">
            <v>ACTIVO</v>
          </cell>
          <cell r="K993" t="str">
            <v xml:space="preserve">CRÉDITOS VIGENTES POR INTERMEDIACIÓN FINANCIERA SECTOR NO FINANCIERO </v>
          </cell>
          <cell r="L993" t="str">
            <v xml:space="preserve">Previsiones </v>
          </cell>
        </row>
        <row r="994">
          <cell r="D994" t="str">
            <v>142902319800499</v>
          </cell>
          <cell r="E994" t="str">
            <v>Previsiones para Cartera Adquirida por Proceso de Fusion</v>
          </cell>
          <cell r="F994">
            <v>-315044614</v>
          </cell>
          <cell r="G994">
            <v>0</v>
          </cell>
          <cell r="H994">
            <v>0</v>
          </cell>
          <cell r="I994">
            <v>-315044614</v>
          </cell>
          <cell r="J994" t="str">
            <v>ACTIVO</v>
          </cell>
          <cell r="K994" t="str">
            <v xml:space="preserve">CRÉDITOS VIGENTES POR INTERMEDIACIÓN FINANCIERA SECTOR NO FINANCIERO </v>
          </cell>
          <cell r="L994" t="str">
            <v xml:space="preserve">Previsiones </v>
          </cell>
        </row>
        <row r="995">
          <cell r="D995" t="str">
            <v>143902319800499</v>
          </cell>
          <cell r="E995" t="str">
            <v>Previsiones para Cartera Adquirida por Proceso de Fusion</v>
          </cell>
          <cell r="F995">
            <v>-26470823</v>
          </cell>
          <cell r="G995">
            <v>0</v>
          </cell>
          <cell r="H995">
            <v>0</v>
          </cell>
          <cell r="I995">
            <v>-26470823</v>
          </cell>
          <cell r="J995" t="str">
            <v>ACTIVO</v>
          </cell>
          <cell r="K995" t="str">
            <v xml:space="preserve">CRÉDITOS VIGENTES POR INTERMEDIACIÓN FINANCIERA SECTOR NO FINANCIERO </v>
          </cell>
          <cell r="L995" t="str">
            <v xml:space="preserve">Previsiones </v>
          </cell>
        </row>
        <row r="996">
          <cell r="D996" t="str">
            <v>144902319800499</v>
          </cell>
          <cell r="E996" t="str">
            <v>Previsiones para Cartera Adquirida por Proceso de Fusion</v>
          </cell>
          <cell r="F996">
            <v>-166185391</v>
          </cell>
          <cell r="G996">
            <v>0</v>
          </cell>
          <cell r="H996">
            <v>0</v>
          </cell>
          <cell r="I996">
            <v>-166185391</v>
          </cell>
          <cell r="J996" t="str">
            <v>ACTIVO</v>
          </cell>
          <cell r="K996" t="str">
            <v xml:space="preserve">CRÉDITOS VIGENTES POR INTERMEDIACIÓN FINANCIERA SECTOR NO FINANCIERO </v>
          </cell>
          <cell r="L996" t="str">
            <v xml:space="preserve">Previsiones </v>
          </cell>
        </row>
        <row r="997">
          <cell r="D997" t="str">
            <v>145902319800499</v>
          </cell>
          <cell r="E997" t="str">
            <v>Previsiones para Cartera Adquirida por Proceso de Fusion</v>
          </cell>
          <cell r="F997">
            <v>-924002082</v>
          </cell>
          <cell r="G997">
            <v>0</v>
          </cell>
          <cell r="H997">
            <v>0</v>
          </cell>
          <cell r="I997">
            <v>-924002082</v>
          </cell>
          <cell r="J997" t="str">
            <v>ACTIVO</v>
          </cell>
          <cell r="K997" t="str">
            <v xml:space="preserve">CRÉDITOS VIGENTES POR INTERMEDIACIÓN FINANCIERA SECTOR NO FINANCIERO </v>
          </cell>
          <cell r="L997" t="str">
            <v xml:space="preserve">Previsiones </v>
          </cell>
        </row>
        <row r="998">
          <cell r="D998" t="str">
            <v>146902319800499</v>
          </cell>
          <cell r="E998" t="str">
            <v>Previsiones para Cartera Adquirida por Proceso de Fusion</v>
          </cell>
          <cell r="F998">
            <v>-2761502957</v>
          </cell>
          <cell r="G998">
            <v>0</v>
          </cell>
          <cell r="H998">
            <v>0</v>
          </cell>
          <cell r="I998">
            <v>-2761502957</v>
          </cell>
          <cell r="J998" t="str">
            <v>ACTIVO</v>
          </cell>
          <cell r="K998" t="str">
            <v xml:space="preserve">CRÉDITOS VIGENTES POR INTERMEDIACIÓN FINANCIERA SECTOR NO FINANCIERO </v>
          </cell>
          <cell r="L998" t="str">
            <v xml:space="preserve">Previsiones </v>
          </cell>
        </row>
        <row r="999">
          <cell r="D999" t="str">
            <v>147902319800499</v>
          </cell>
          <cell r="E999" t="str">
            <v>Previsiones para Cartera Adquirida por Proceso de Fusion</v>
          </cell>
          <cell r="F999">
            <v>-7810758817</v>
          </cell>
          <cell r="G999">
            <v>0</v>
          </cell>
          <cell r="H999">
            <v>0</v>
          </cell>
          <cell r="I999">
            <v>-7810758817</v>
          </cell>
          <cell r="J999" t="str">
            <v>ACTIVO</v>
          </cell>
          <cell r="K999" t="str">
            <v xml:space="preserve">CRÉDITOS VIGENTES POR INTERMEDIACIÓN FINANCIERA SECTOR NO FINANCIERO </v>
          </cell>
          <cell r="L999" t="str">
            <v xml:space="preserve">Previsiones </v>
          </cell>
        </row>
        <row r="1000">
          <cell r="D1000" t="str">
            <v>148902319800499</v>
          </cell>
          <cell r="E1000" t="str">
            <v>Previsiones para Cartera Adquirida por Proceso de Fusion</v>
          </cell>
          <cell r="F1000">
            <v>-17538636865</v>
          </cell>
          <cell r="G1000">
            <v>0</v>
          </cell>
          <cell r="H1000">
            <v>0</v>
          </cell>
          <cell r="I1000">
            <v>-17538636865</v>
          </cell>
          <cell r="J1000" t="str">
            <v>ACTIVO</v>
          </cell>
          <cell r="K1000" t="str">
            <v xml:space="preserve">CRÉDITOS VIGENTES POR INTERMEDIACIÓN FINANCIERA SECTOR NO FINANCIERO </v>
          </cell>
          <cell r="L1000" t="str">
            <v xml:space="preserve">Previsiones </v>
          </cell>
        </row>
        <row r="1001">
          <cell r="D1001" t="str">
            <v>150102410206001</v>
          </cell>
          <cell r="E1001" t="str">
            <v>Anticipos por Compras y Servicios Me</v>
          </cell>
          <cell r="F1001">
            <v>0</v>
          </cell>
          <cell r="G1001">
            <v>5490160.6299999999</v>
          </cell>
          <cell r="H1001">
            <v>42819080392</v>
          </cell>
          <cell r="I1001">
            <v>42819080392</v>
          </cell>
          <cell r="J1001" t="str">
            <v>ACTIVO</v>
          </cell>
          <cell r="K1001" t="str">
            <v>CRÉDITOS DIVERSOS</v>
          </cell>
          <cell r="L1001" t="str">
            <v xml:space="preserve">Diversos </v>
          </cell>
        </row>
        <row r="1002">
          <cell r="D1002" t="str">
            <v>150102410206099</v>
          </cell>
          <cell r="E1002" t="str">
            <v>Anticipos por Compras y Servicios</v>
          </cell>
          <cell r="F1002">
            <v>123995255471</v>
          </cell>
          <cell r="G1002">
            <v>0</v>
          </cell>
          <cell r="H1002">
            <v>0</v>
          </cell>
          <cell r="I1002">
            <v>123995255471</v>
          </cell>
          <cell r="J1002" t="str">
            <v>ACTIVO</v>
          </cell>
          <cell r="K1002" t="str">
            <v>CRÉDITOS DIVERSOS</v>
          </cell>
          <cell r="L1002" t="str">
            <v xml:space="preserve">Diversos </v>
          </cell>
        </row>
        <row r="1003">
          <cell r="D1003" t="str">
            <v>150102430100299</v>
          </cell>
          <cell r="E1003" t="str">
            <v>Seguro Pagado por Adelantado</v>
          </cell>
          <cell r="F1003">
            <v>165741069</v>
          </cell>
          <cell r="G1003">
            <v>0</v>
          </cell>
          <cell r="H1003">
            <v>0</v>
          </cell>
          <cell r="I1003">
            <v>165741069</v>
          </cell>
          <cell r="J1003" t="str">
            <v>ACTIVO</v>
          </cell>
          <cell r="K1003" t="str">
            <v>CRÉDITOS DIVERSOS</v>
          </cell>
          <cell r="L1003" t="str">
            <v xml:space="preserve">Diversos </v>
          </cell>
        </row>
        <row r="1004">
          <cell r="D1004" t="str">
            <v>150102430101099</v>
          </cell>
          <cell r="E1004" t="str">
            <v>Alquileres Pagados por Anticipado</v>
          </cell>
          <cell r="F1004">
            <v>1184830058</v>
          </cell>
          <cell r="G1004">
            <v>0</v>
          </cell>
          <cell r="H1004">
            <v>0</v>
          </cell>
          <cell r="I1004">
            <v>1184830058</v>
          </cell>
          <cell r="J1004" t="str">
            <v>ACTIVO</v>
          </cell>
          <cell r="K1004" t="str">
            <v>CRÉDITOS DIVERSOS</v>
          </cell>
          <cell r="L1004" t="str">
            <v xml:space="preserve">Diversos </v>
          </cell>
        </row>
        <row r="1005">
          <cell r="D1005" t="str">
            <v>150102430101299</v>
          </cell>
          <cell r="E1005" t="str">
            <v>Gastos Pagados por Adelantado</v>
          </cell>
          <cell r="F1005">
            <v>124172092390</v>
          </cell>
          <cell r="G1005">
            <v>0</v>
          </cell>
          <cell r="H1005">
            <v>0</v>
          </cell>
          <cell r="I1005">
            <v>124172092390</v>
          </cell>
          <cell r="J1005" t="str">
            <v>ACTIVO</v>
          </cell>
          <cell r="K1005" t="str">
            <v>CRÉDITOS DIVERSOS</v>
          </cell>
          <cell r="L1005" t="str">
            <v xml:space="preserve">Diversos </v>
          </cell>
        </row>
        <row r="1006">
          <cell r="D1006" t="str">
            <v>150102430101399</v>
          </cell>
          <cell r="E1006" t="str">
            <v>Gastos Pagados por Adelantado - Patrocinio</v>
          </cell>
          <cell r="F1006">
            <v>24838455357</v>
          </cell>
          <cell r="G1006">
            <v>0</v>
          </cell>
          <cell r="H1006">
            <v>0</v>
          </cell>
          <cell r="I1006">
            <v>24838455357</v>
          </cell>
          <cell r="J1006" t="str">
            <v>ACTIVO</v>
          </cell>
          <cell r="K1006" t="str">
            <v>CRÉDITOS DIVERSOS</v>
          </cell>
          <cell r="L1006" t="str">
            <v xml:space="preserve">Diversos </v>
          </cell>
        </row>
        <row r="1007">
          <cell r="D1007" t="str">
            <v>150102430101799</v>
          </cell>
          <cell r="E1007" t="str">
            <v>Patentes Pagados por Anticipado</v>
          </cell>
          <cell r="F1007">
            <v>206331497</v>
          </cell>
          <cell r="G1007">
            <v>0</v>
          </cell>
          <cell r="H1007">
            <v>0</v>
          </cell>
          <cell r="I1007">
            <v>206331497</v>
          </cell>
          <cell r="J1007" t="str">
            <v>ACTIVO</v>
          </cell>
          <cell r="K1007" t="str">
            <v>CRÉDITOS DIVERSOS</v>
          </cell>
          <cell r="L1007" t="str">
            <v xml:space="preserve">Diversos </v>
          </cell>
        </row>
        <row r="1008">
          <cell r="D1008" t="str">
            <v>150102430104399</v>
          </cell>
          <cell r="E1008" t="str">
            <v>Gtos.Pagados por Adelantado-Prestamos Internacionales</v>
          </cell>
          <cell r="F1008">
            <v>1050970732</v>
          </cell>
          <cell r="G1008">
            <v>0</v>
          </cell>
          <cell r="H1008">
            <v>0</v>
          </cell>
          <cell r="I1008">
            <v>1050970732</v>
          </cell>
          <cell r="J1008" t="str">
            <v>ACTIVO</v>
          </cell>
          <cell r="K1008" t="str">
            <v>CRÉDITOS DIVERSOS</v>
          </cell>
          <cell r="L1008" t="str">
            <v xml:space="preserve">Diversos </v>
          </cell>
        </row>
        <row r="1009">
          <cell r="D1009" t="str">
            <v>150102430109099</v>
          </cell>
          <cell r="E1009" t="str">
            <v>Fideicomiso de Administracion</v>
          </cell>
          <cell r="F1009">
            <v>15404847842</v>
          </cell>
          <cell r="G1009">
            <v>0</v>
          </cell>
          <cell r="H1009">
            <v>0</v>
          </cell>
          <cell r="I1009">
            <v>15404847842</v>
          </cell>
          <cell r="J1009" t="str">
            <v>ACTIVO</v>
          </cell>
          <cell r="K1009" t="str">
            <v>CRÉDITOS DIVERSOS</v>
          </cell>
          <cell r="L1009" t="str">
            <v xml:space="preserve">Diversos </v>
          </cell>
        </row>
        <row r="1010">
          <cell r="D1010" t="str">
            <v>150102450400099</v>
          </cell>
          <cell r="E1010" t="str">
            <v>Anticipo Impuesto a Renta</v>
          </cell>
          <cell r="F1010">
            <v>1608690093</v>
          </cell>
          <cell r="G1010">
            <v>0</v>
          </cell>
          <cell r="H1010">
            <v>0</v>
          </cell>
          <cell r="I1010">
            <v>1608690093</v>
          </cell>
          <cell r="J1010" t="str">
            <v>ACTIVO</v>
          </cell>
          <cell r="K1010" t="str">
            <v>CRÉDITOS DIVERSOS</v>
          </cell>
          <cell r="L1010" t="str">
            <v xml:space="preserve">Diversos </v>
          </cell>
        </row>
        <row r="1011">
          <cell r="D1011" t="str">
            <v>150102450400299</v>
          </cell>
          <cell r="E1011" t="str">
            <v>Retenciones de Impuesto a la Renta - Vb</v>
          </cell>
          <cell r="F1011">
            <v>112799558</v>
          </cell>
          <cell r="G1011">
            <v>0</v>
          </cell>
          <cell r="H1011">
            <v>0</v>
          </cell>
          <cell r="I1011">
            <v>112799558</v>
          </cell>
          <cell r="J1011" t="str">
            <v>ACTIVO</v>
          </cell>
          <cell r="K1011" t="str">
            <v>CRÉDITOS DIVERSOS</v>
          </cell>
          <cell r="L1011" t="str">
            <v xml:space="preserve">Diversos </v>
          </cell>
        </row>
        <row r="1012">
          <cell r="D1012" t="str">
            <v>150102450400399</v>
          </cell>
          <cell r="E1012" t="str">
            <v>Saldo a Favor Renta - Vb</v>
          </cell>
          <cell r="F1012">
            <v>24207240453</v>
          </cell>
          <cell r="G1012">
            <v>0</v>
          </cell>
          <cell r="H1012">
            <v>0</v>
          </cell>
          <cell r="I1012">
            <v>24207240453</v>
          </cell>
          <cell r="J1012" t="str">
            <v>ACTIVO</v>
          </cell>
          <cell r="K1012" t="str">
            <v>CRÉDITOS DIVERSOS</v>
          </cell>
          <cell r="L1012" t="str">
            <v xml:space="preserve">Diversos </v>
          </cell>
        </row>
        <row r="1013">
          <cell r="D1013" t="str">
            <v>150102450400499</v>
          </cell>
          <cell r="E1013" t="str">
            <v>Retenciones Recibidas Renta</v>
          </cell>
          <cell r="F1013">
            <v>10899981</v>
          </cell>
          <cell r="G1013">
            <v>0</v>
          </cell>
          <cell r="H1013">
            <v>0</v>
          </cell>
          <cell r="I1013">
            <v>10899981</v>
          </cell>
          <cell r="J1013" t="str">
            <v>ACTIVO</v>
          </cell>
          <cell r="K1013" t="str">
            <v>CRÉDITOS DIVERSOS</v>
          </cell>
          <cell r="L1013" t="str">
            <v xml:space="preserve">Diversos </v>
          </cell>
        </row>
        <row r="1014">
          <cell r="D1014" t="str">
            <v>150102450600199</v>
          </cell>
          <cell r="E1014" t="str">
            <v>Retención Idu - Vb</v>
          </cell>
          <cell r="F1014">
            <v>1212194597</v>
          </cell>
          <cell r="G1014">
            <v>0</v>
          </cell>
          <cell r="H1014">
            <v>0</v>
          </cell>
          <cell r="I1014">
            <v>1212194597</v>
          </cell>
          <cell r="J1014" t="str">
            <v>ACTIVO</v>
          </cell>
          <cell r="K1014" t="str">
            <v>CRÉDITOS DIVERSOS</v>
          </cell>
          <cell r="L1014" t="str">
            <v xml:space="preserve">Diversos </v>
          </cell>
        </row>
        <row r="1015">
          <cell r="D1015" t="str">
            <v>150102470200599</v>
          </cell>
          <cell r="E1015" t="str">
            <v>Credito Fiscal - Idu</v>
          </cell>
          <cell r="F1015">
            <v>2586036807</v>
          </cell>
          <cell r="G1015">
            <v>0</v>
          </cell>
          <cell r="H1015">
            <v>0</v>
          </cell>
          <cell r="I1015">
            <v>2586036807</v>
          </cell>
          <cell r="J1015" t="str">
            <v>ACTIVO</v>
          </cell>
          <cell r="K1015" t="str">
            <v>CRÉDITOS DIVERSOS</v>
          </cell>
          <cell r="L1015" t="str">
            <v xml:space="preserve">Diversos </v>
          </cell>
        </row>
        <row r="1016">
          <cell r="D1016" t="str">
            <v>150102470201699</v>
          </cell>
          <cell r="E1016" t="str">
            <v>Iva 10% - Nota de Credito Manual - Vb</v>
          </cell>
          <cell r="F1016">
            <v>25777040</v>
          </cell>
          <cell r="G1016">
            <v>0</v>
          </cell>
          <cell r="H1016">
            <v>0</v>
          </cell>
          <cell r="I1016">
            <v>25777040</v>
          </cell>
          <cell r="J1016" t="str">
            <v>ACTIVO</v>
          </cell>
          <cell r="K1016" t="str">
            <v>CRÉDITOS DIVERSOS</v>
          </cell>
          <cell r="L1016" t="str">
            <v xml:space="preserve">Diversos </v>
          </cell>
        </row>
        <row r="1017">
          <cell r="D1017" t="str">
            <v>150102470210099</v>
          </cell>
          <cell r="E1017" t="str">
            <v>Saldo a Favor del Contribuyente</v>
          </cell>
          <cell r="F1017">
            <v>130800089598</v>
          </cell>
          <cell r="G1017">
            <v>0</v>
          </cell>
          <cell r="H1017">
            <v>0</v>
          </cell>
          <cell r="I1017">
            <v>130800089598</v>
          </cell>
          <cell r="J1017" t="str">
            <v>ACTIVO</v>
          </cell>
          <cell r="K1017" t="str">
            <v>CRÉDITOS DIVERSOS</v>
          </cell>
          <cell r="L1017" t="str">
            <v xml:space="preserve">Diversos </v>
          </cell>
        </row>
        <row r="1018">
          <cell r="D1018" t="str">
            <v>150102470211099</v>
          </cell>
          <cell r="E1018" t="str">
            <v>Saldo a Favor del Contribuyente - Vb</v>
          </cell>
          <cell r="F1018">
            <v>6283119761</v>
          </cell>
          <cell r="G1018">
            <v>0</v>
          </cell>
          <cell r="H1018">
            <v>0</v>
          </cell>
          <cell r="I1018">
            <v>6283119761</v>
          </cell>
          <cell r="J1018" t="str">
            <v>ACTIVO</v>
          </cell>
          <cell r="K1018" t="str">
            <v>CRÉDITOS DIVERSOS</v>
          </cell>
          <cell r="L1018" t="str">
            <v xml:space="preserve">Diversos </v>
          </cell>
        </row>
        <row r="1019">
          <cell r="D1019" t="str">
            <v>150102470220099</v>
          </cell>
          <cell r="E1019" t="str">
            <v>Saldo a Favor Iva Financiero</v>
          </cell>
          <cell r="F1019">
            <v>5842940629</v>
          </cell>
          <cell r="G1019">
            <v>0</v>
          </cell>
          <cell r="H1019">
            <v>0</v>
          </cell>
          <cell r="I1019">
            <v>5842940629</v>
          </cell>
          <cell r="J1019" t="str">
            <v>ACTIVO</v>
          </cell>
          <cell r="K1019" t="str">
            <v>CRÉDITOS DIVERSOS</v>
          </cell>
          <cell r="L1019" t="str">
            <v xml:space="preserve">Diversos </v>
          </cell>
        </row>
        <row r="1020">
          <cell r="D1020" t="str">
            <v>150102470222099</v>
          </cell>
          <cell r="E1020" t="str">
            <v>Saldo a Favor Iva Financiero - Vb</v>
          </cell>
          <cell r="F1020">
            <v>113493841</v>
          </cell>
          <cell r="G1020">
            <v>0</v>
          </cell>
          <cell r="H1020">
            <v>0</v>
          </cell>
          <cell r="I1020">
            <v>113493841</v>
          </cell>
          <cell r="J1020" t="str">
            <v>ACTIVO</v>
          </cell>
          <cell r="K1020" t="str">
            <v>CRÉDITOS DIVERSOS</v>
          </cell>
          <cell r="L1020" t="str">
            <v xml:space="preserve">Diversos </v>
          </cell>
        </row>
        <row r="1021">
          <cell r="D1021" t="str">
            <v>150102510200299</v>
          </cell>
          <cell r="E1021" t="str">
            <v>Deudores por Venta de Bienes a Plazos - Muebles</v>
          </cell>
          <cell r="F1021">
            <v>4053314791</v>
          </cell>
          <cell r="G1021">
            <v>0</v>
          </cell>
          <cell r="H1021">
            <v>0</v>
          </cell>
          <cell r="I1021">
            <v>4053314791</v>
          </cell>
          <cell r="J1021" t="str">
            <v>ACTIVO</v>
          </cell>
          <cell r="K1021" t="str">
            <v>CRÉDITOS DIVERSOS</v>
          </cell>
          <cell r="L1021" t="str">
            <v xml:space="preserve">Diversos </v>
          </cell>
        </row>
        <row r="1022">
          <cell r="D1022" t="str">
            <v>150102510400199</v>
          </cell>
          <cell r="E1022" t="str">
            <v>Deudores por Venta de Bienes a Plazos - Inmuebles</v>
          </cell>
          <cell r="F1022">
            <v>74749963937</v>
          </cell>
          <cell r="G1022">
            <v>0</v>
          </cell>
          <cell r="H1022">
            <v>0</v>
          </cell>
          <cell r="I1022">
            <v>74749963937</v>
          </cell>
          <cell r="J1022" t="str">
            <v>ACTIVO</v>
          </cell>
          <cell r="K1022" t="str">
            <v>CRÉDITOS DIVERSOS</v>
          </cell>
          <cell r="L1022" t="str">
            <v xml:space="preserve">Diversos </v>
          </cell>
        </row>
        <row r="1023">
          <cell r="D1023" t="str">
            <v>150102519400199</v>
          </cell>
          <cell r="E1023" t="str">
            <v>(Ganancias a Real. X Bienes Muebles. Vend. a Plazo)</v>
          </cell>
          <cell r="F1023">
            <v>-108554798</v>
          </cell>
          <cell r="G1023">
            <v>0</v>
          </cell>
          <cell r="H1023">
            <v>0</v>
          </cell>
          <cell r="I1023">
            <v>-108554798</v>
          </cell>
          <cell r="J1023" t="str">
            <v>ACTIVO</v>
          </cell>
          <cell r="K1023" t="str">
            <v>CRÉDITOS DIVERSOS</v>
          </cell>
          <cell r="L1023" t="str">
            <v xml:space="preserve">Diversos </v>
          </cell>
        </row>
        <row r="1024">
          <cell r="D1024" t="str">
            <v>150102519401199</v>
          </cell>
          <cell r="E1024" t="str">
            <v>(Ganancias a Real. X Bienes Inmueb. Vend. a Plazo)</v>
          </cell>
          <cell r="F1024">
            <v>-9084509067</v>
          </cell>
          <cell r="G1024">
            <v>0</v>
          </cell>
          <cell r="H1024">
            <v>0</v>
          </cell>
          <cell r="I1024">
            <v>-9084509067</v>
          </cell>
          <cell r="J1024" t="str">
            <v>ACTIVO</v>
          </cell>
          <cell r="K1024" t="str">
            <v>CRÉDITOS DIVERSOS</v>
          </cell>
          <cell r="L1024" t="str">
            <v xml:space="preserve">Diversos </v>
          </cell>
        </row>
        <row r="1025">
          <cell r="D1025" t="str">
            <v>150102530202099</v>
          </cell>
          <cell r="E1025" t="str">
            <v>Gastos a Recuperar-Residentes</v>
          </cell>
          <cell r="F1025">
            <v>335357896</v>
          </cell>
          <cell r="G1025">
            <v>0</v>
          </cell>
          <cell r="H1025">
            <v>0</v>
          </cell>
          <cell r="I1025">
            <v>335357896</v>
          </cell>
          <cell r="J1025" t="str">
            <v>ACTIVO</v>
          </cell>
          <cell r="K1025" t="str">
            <v>CRÉDITOS DIVERSOS</v>
          </cell>
          <cell r="L1025" t="str">
            <v xml:space="preserve">Diversos </v>
          </cell>
        </row>
        <row r="1026">
          <cell r="D1026" t="str">
            <v>150102530203099</v>
          </cell>
          <cell r="E1026" t="str">
            <v>Faltante de Caja</v>
          </cell>
          <cell r="F1026">
            <v>170854964</v>
          </cell>
          <cell r="G1026">
            <v>0</v>
          </cell>
          <cell r="H1026">
            <v>0</v>
          </cell>
          <cell r="I1026">
            <v>170854964</v>
          </cell>
          <cell r="J1026" t="str">
            <v>ACTIVO</v>
          </cell>
          <cell r="K1026" t="str">
            <v>CRÉDITOS DIVERSOS</v>
          </cell>
          <cell r="L1026" t="str">
            <v xml:space="preserve">Diversos </v>
          </cell>
        </row>
        <row r="1027">
          <cell r="D1027" t="str">
            <v>150102530209099</v>
          </cell>
          <cell r="E1027" t="str">
            <v>Deudores Varios-Gastos a Recuperar</v>
          </cell>
          <cell r="F1027">
            <v>148914060</v>
          </cell>
          <cell r="G1027">
            <v>0</v>
          </cell>
          <cell r="H1027">
            <v>0</v>
          </cell>
          <cell r="I1027">
            <v>148914060</v>
          </cell>
          <cell r="J1027" t="str">
            <v>ACTIVO</v>
          </cell>
          <cell r="K1027" t="str">
            <v>CRÉDITOS DIVERSOS</v>
          </cell>
          <cell r="L1027" t="str">
            <v xml:space="preserve">Diversos </v>
          </cell>
        </row>
        <row r="1028">
          <cell r="D1028" t="str">
            <v>150102570200101</v>
          </cell>
          <cell r="E1028" t="str">
            <v>Redondeo de Saldos</v>
          </cell>
          <cell r="F1028">
            <v>0</v>
          </cell>
          <cell r="G1028">
            <v>2.5</v>
          </cell>
          <cell r="H1028">
            <v>19498</v>
          </cell>
          <cell r="I1028">
            <v>19498</v>
          </cell>
          <cell r="J1028" t="str">
            <v>ACTIVO</v>
          </cell>
          <cell r="K1028" t="str">
            <v>CRÉDITOS DIVERSOS</v>
          </cell>
          <cell r="L1028" t="str">
            <v xml:space="preserve">Diversos </v>
          </cell>
        </row>
        <row r="1029">
          <cell r="D1029" t="str">
            <v>150102570200201</v>
          </cell>
          <cell r="E1029" t="str">
            <v>Deudores Iva Prestamos</v>
          </cell>
          <cell r="F1029">
            <v>0</v>
          </cell>
          <cell r="G1029">
            <v>415840.29</v>
          </cell>
          <cell r="H1029">
            <v>3243238223</v>
          </cell>
          <cell r="I1029">
            <v>3243238223</v>
          </cell>
          <cell r="J1029" t="str">
            <v>ACTIVO</v>
          </cell>
          <cell r="K1029" t="str">
            <v>CRÉDITOS DIVERSOS</v>
          </cell>
          <cell r="L1029" t="str">
            <v xml:space="preserve">Diversos </v>
          </cell>
        </row>
        <row r="1030">
          <cell r="D1030" t="str">
            <v>150102570200299</v>
          </cell>
          <cell r="E1030" t="str">
            <v>Deudores Iva Prestamos</v>
          </cell>
          <cell r="F1030">
            <v>28902813278</v>
          </cell>
          <cell r="G1030">
            <v>0</v>
          </cell>
          <cell r="H1030">
            <v>0</v>
          </cell>
          <cell r="I1030">
            <v>28902813278</v>
          </cell>
          <cell r="J1030" t="str">
            <v>ACTIVO</v>
          </cell>
          <cell r="K1030" t="str">
            <v>CRÉDITOS DIVERSOS</v>
          </cell>
          <cell r="L1030" t="str">
            <v xml:space="preserve">Diversos </v>
          </cell>
        </row>
        <row r="1031">
          <cell r="D1031" t="str">
            <v>150102570200499</v>
          </cell>
          <cell r="E1031" t="str">
            <v>Dinelco Salarios - Adelanto Pos</v>
          </cell>
          <cell r="F1031">
            <v>1397025272</v>
          </cell>
          <cell r="G1031">
            <v>0</v>
          </cell>
          <cell r="H1031">
            <v>0</v>
          </cell>
          <cell r="I1031">
            <v>1397025272</v>
          </cell>
          <cell r="J1031" t="str">
            <v>ACTIVO</v>
          </cell>
          <cell r="K1031" t="str">
            <v>CRÉDITOS DIVERSOS</v>
          </cell>
          <cell r="L1031" t="str">
            <v xml:space="preserve">Diversos </v>
          </cell>
        </row>
        <row r="1032">
          <cell r="D1032" t="str">
            <v>150102570200701</v>
          </cell>
          <cell r="E1032" t="str">
            <v>Sipap a Liquidar</v>
          </cell>
          <cell r="F1032">
            <v>0</v>
          </cell>
          <cell r="G1032">
            <v>344169.69</v>
          </cell>
          <cell r="H1032">
            <v>2684262013</v>
          </cell>
          <cell r="I1032">
            <v>2684262013</v>
          </cell>
          <cell r="J1032" t="str">
            <v>ACTIVO</v>
          </cell>
          <cell r="K1032" t="str">
            <v>CRÉDITOS DIVERSOS</v>
          </cell>
          <cell r="L1032" t="str">
            <v xml:space="preserve">Diversos </v>
          </cell>
        </row>
        <row r="1033">
          <cell r="D1033" t="str">
            <v>150102570200799</v>
          </cell>
          <cell r="E1033" t="str">
            <v>Sipap a Liquidar Gs</v>
          </cell>
          <cell r="F1033">
            <v>13816862641</v>
          </cell>
          <cell r="G1033">
            <v>0</v>
          </cell>
          <cell r="H1033">
            <v>0</v>
          </cell>
          <cell r="I1033">
            <v>13816862641</v>
          </cell>
          <cell r="J1033" t="str">
            <v>ACTIVO</v>
          </cell>
          <cell r="K1033" t="str">
            <v>CRÉDITOS DIVERSOS</v>
          </cell>
          <cell r="L1033" t="str">
            <v xml:space="preserve">Diversos </v>
          </cell>
        </row>
        <row r="1034">
          <cell r="D1034" t="str">
            <v>150102570200899</v>
          </cell>
          <cell r="E1034" t="str">
            <v>Billetera Tigo Money - Cobranzas</v>
          </cell>
          <cell r="F1034">
            <v>14721646</v>
          </cell>
          <cell r="G1034">
            <v>0</v>
          </cell>
          <cell r="H1034">
            <v>0</v>
          </cell>
          <cell r="I1034">
            <v>14721646</v>
          </cell>
          <cell r="J1034" t="str">
            <v>ACTIVO</v>
          </cell>
          <cell r="K1034" t="str">
            <v>CRÉDITOS DIVERSOS</v>
          </cell>
          <cell r="L1034" t="str">
            <v xml:space="preserve">Diversos </v>
          </cell>
        </row>
        <row r="1035">
          <cell r="D1035" t="str">
            <v>150102570201299</v>
          </cell>
          <cell r="E1035" t="str">
            <v>Cobros Pendientes de Reembolso - Pronet</v>
          </cell>
          <cell r="F1035">
            <v>474568094</v>
          </cell>
          <cell r="G1035">
            <v>0</v>
          </cell>
          <cell r="H1035">
            <v>0</v>
          </cell>
          <cell r="I1035">
            <v>474568094</v>
          </cell>
          <cell r="J1035" t="str">
            <v>ACTIVO</v>
          </cell>
          <cell r="K1035" t="str">
            <v>CRÉDITOS DIVERSOS</v>
          </cell>
          <cell r="L1035" t="str">
            <v xml:space="preserve">Diversos </v>
          </cell>
        </row>
        <row r="1036">
          <cell r="D1036" t="str">
            <v>150102570201399</v>
          </cell>
          <cell r="E1036" t="str">
            <v>Cobros Pend. de Reembolso - Documenta</v>
          </cell>
          <cell r="F1036">
            <v>137262827</v>
          </cell>
          <cell r="G1036">
            <v>0</v>
          </cell>
          <cell r="H1036">
            <v>0</v>
          </cell>
          <cell r="I1036">
            <v>137262827</v>
          </cell>
          <cell r="J1036" t="str">
            <v>ACTIVO</v>
          </cell>
          <cell r="K1036" t="str">
            <v>CRÉDITOS DIVERSOS</v>
          </cell>
          <cell r="L1036" t="str">
            <v xml:space="preserve">Diversos </v>
          </cell>
        </row>
        <row r="1037">
          <cell r="D1037" t="str">
            <v>150102570202199</v>
          </cell>
          <cell r="E1037" t="str">
            <v>Retenciones por Cobrar Iva 10%</v>
          </cell>
          <cell r="F1037">
            <v>371544634</v>
          </cell>
          <cell r="G1037">
            <v>0</v>
          </cell>
          <cell r="H1037">
            <v>0</v>
          </cell>
          <cell r="I1037">
            <v>371544634</v>
          </cell>
          <cell r="J1037" t="str">
            <v>ACTIVO</v>
          </cell>
          <cell r="K1037" t="str">
            <v>CRÉDITOS DIVERSOS</v>
          </cell>
          <cell r="L1037" t="str">
            <v xml:space="preserve">Diversos </v>
          </cell>
        </row>
        <row r="1038">
          <cell r="D1038" t="str">
            <v>150102570202201</v>
          </cell>
          <cell r="E1038" t="str">
            <v>Deudores Varios-Seg.de Vida p/Cobrar Usd</v>
          </cell>
          <cell r="F1038">
            <v>0</v>
          </cell>
          <cell r="G1038">
            <v>293.73</v>
          </cell>
          <cell r="H1038">
            <v>2290871</v>
          </cell>
          <cell r="I1038">
            <v>2290871</v>
          </cell>
          <cell r="J1038" t="str">
            <v>ACTIVO</v>
          </cell>
          <cell r="K1038" t="str">
            <v>CRÉDITOS DIVERSOS</v>
          </cell>
          <cell r="L1038" t="str">
            <v xml:space="preserve">Diversos </v>
          </cell>
        </row>
        <row r="1039">
          <cell r="D1039" t="str">
            <v>150102570202501</v>
          </cell>
          <cell r="E1039" t="str">
            <v>Cobros Pendientes Cnb - Operaciones</v>
          </cell>
          <cell r="F1039">
            <v>0</v>
          </cell>
          <cell r="G1039">
            <v>4943.88</v>
          </cell>
          <cell r="H1039">
            <v>38558507</v>
          </cell>
          <cell r="I1039">
            <v>38558507</v>
          </cell>
          <cell r="J1039" t="str">
            <v>ACTIVO</v>
          </cell>
          <cell r="K1039" t="str">
            <v>CRÉDITOS DIVERSOS</v>
          </cell>
          <cell r="L1039" t="str">
            <v xml:space="preserve">Diversos </v>
          </cell>
        </row>
        <row r="1040">
          <cell r="D1040" t="str">
            <v>150102570202599</v>
          </cell>
          <cell r="E1040" t="str">
            <v>Cobros Pendientes Cnb - Operaciones</v>
          </cell>
          <cell r="F1040">
            <v>2333044619</v>
          </cell>
          <cell r="G1040">
            <v>0</v>
          </cell>
          <cell r="H1040">
            <v>0</v>
          </cell>
          <cell r="I1040">
            <v>2333044619</v>
          </cell>
          <cell r="J1040" t="str">
            <v>ACTIVO</v>
          </cell>
          <cell r="K1040" t="str">
            <v>CRÉDITOS DIVERSOS</v>
          </cell>
          <cell r="L1040" t="str">
            <v xml:space="preserve">Diversos </v>
          </cell>
        </row>
        <row r="1041">
          <cell r="D1041" t="str">
            <v>150102570202801</v>
          </cell>
          <cell r="E1041" t="str">
            <v>Garantia Alquileres</v>
          </cell>
          <cell r="F1041">
            <v>0</v>
          </cell>
          <cell r="G1041">
            <v>40441</v>
          </cell>
          <cell r="H1041">
            <v>315409065</v>
          </cell>
          <cell r="I1041">
            <v>315409065</v>
          </cell>
          <cell r="J1041" t="str">
            <v>ACTIVO</v>
          </cell>
          <cell r="K1041" t="str">
            <v>CRÉDITOS DIVERSOS</v>
          </cell>
          <cell r="L1041" t="str">
            <v xml:space="preserve">Diversos </v>
          </cell>
        </row>
        <row r="1042">
          <cell r="D1042" t="str">
            <v>150102570202899</v>
          </cell>
          <cell r="E1042" t="str">
            <v>Garantia de Alquiler</v>
          </cell>
          <cell r="F1042">
            <v>213277053</v>
          </cell>
          <cell r="G1042">
            <v>0</v>
          </cell>
          <cell r="H1042">
            <v>0</v>
          </cell>
          <cell r="I1042">
            <v>213277053</v>
          </cell>
          <cell r="J1042" t="str">
            <v>ACTIVO</v>
          </cell>
          <cell r="K1042" t="str">
            <v>CRÉDITOS DIVERSOS</v>
          </cell>
          <cell r="L1042" t="str">
            <v xml:space="preserve">Diversos </v>
          </cell>
        </row>
        <row r="1043">
          <cell r="D1043" t="str">
            <v>150102570202901</v>
          </cell>
          <cell r="E1043" t="str">
            <v>Vcd Adelantos a Rendir</v>
          </cell>
          <cell r="F1043">
            <v>0</v>
          </cell>
          <cell r="G1043">
            <v>10667</v>
          </cell>
          <cell r="H1043">
            <v>83194493</v>
          </cell>
          <cell r="I1043">
            <v>83194493</v>
          </cell>
          <cell r="J1043" t="str">
            <v>ACTIVO</v>
          </cell>
          <cell r="K1043" t="str">
            <v>CRÉDITOS DIVERSOS</v>
          </cell>
          <cell r="L1043" t="str">
            <v xml:space="preserve">Diversos </v>
          </cell>
        </row>
        <row r="1044">
          <cell r="D1044" t="str">
            <v>150102570202999</v>
          </cell>
          <cell r="E1044" t="str">
            <v>Vcd Adelantos a Rendir</v>
          </cell>
          <cell r="F1044">
            <v>296902517</v>
          </cell>
          <cell r="G1044">
            <v>0</v>
          </cell>
          <cell r="H1044">
            <v>0</v>
          </cell>
          <cell r="I1044">
            <v>296902517</v>
          </cell>
          <cell r="J1044" t="str">
            <v>ACTIVO</v>
          </cell>
          <cell r="K1044" t="str">
            <v>CRÉDITOS DIVERSOS</v>
          </cell>
          <cell r="L1044" t="str">
            <v xml:space="preserve">Diversos </v>
          </cell>
        </row>
        <row r="1045">
          <cell r="D1045" t="str">
            <v>150102570203199</v>
          </cell>
          <cell r="E1045" t="str">
            <v>Otras Cuentas Deudoras</v>
          </cell>
          <cell r="F1045">
            <v>24887674142</v>
          </cell>
          <cell r="G1045">
            <v>0</v>
          </cell>
          <cell r="H1045">
            <v>0</v>
          </cell>
          <cell r="I1045">
            <v>24887674142</v>
          </cell>
          <cell r="J1045" t="str">
            <v>ACTIVO</v>
          </cell>
          <cell r="K1045" t="str">
            <v>CRÉDITOS DIVERSOS</v>
          </cell>
          <cell r="L1045" t="str">
            <v xml:space="preserve">Diversos </v>
          </cell>
        </row>
        <row r="1046">
          <cell r="D1046" t="str">
            <v>150102570203401</v>
          </cell>
          <cell r="E1046" t="str">
            <v>Otras Retribuciones Al Personal a Recuperar</v>
          </cell>
          <cell r="F1046">
            <v>0</v>
          </cell>
          <cell r="G1046">
            <v>20510</v>
          </cell>
          <cell r="H1046">
            <v>159962412</v>
          </cell>
          <cell r="I1046">
            <v>159962412</v>
          </cell>
          <cell r="J1046" t="str">
            <v>ACTIVO</v>
          </cell>
          <cell r="K1046" t="str">
            <v>CRÉDITOS DIVERSOS</v>
          </cell>
          <cell r="L1046" t="str">
            <v xml:space="preserve">Diversos </v>
          </cell>
        </row>
        <row r="1047">
          <cell r="D1047" t="str">
            <v>150102570203499</v>
          </cell>
          <cell r="E1047" t="str">
            <v>Otras Retribuciones Al Personal a Recuperar</v>
          </cell>
          <cell r="F1047">
            <v>5888154140</v>
          </cell>
          <cell r="G1047">
            <v>0</v>
          </cell>
          <cell r="H1047">
            <v>0</v>
          </cell>
          <cell r="I1047">
            <v>5888154140</v>
          </cell>
          <cell r="J1047" t="str">
            <v>ACTIVO</v>
          </cell>
          <cell r="K1047" t="str">
            <v>CRÉDITOS DIVERSOS</v>
          </cell>
          <cell r="L1047" t="str">
            <v xml:space="preserve">Diversos </v>
          </cell>
        </row>
        <row r="1048">
          <cell r="D1048" t="str">
            <v>150102570203959</v>
          </cell>
          <cell r="E1048" t="str">
            <v>Transferencia Al Exterior Eur</v>
          </cell>
          <cell r="F1048">
            <v>0</v>
          </cell>
          <cell r="G1048">
            <v>27809.4</v>
          </cell>
          <cell r="H1048">
            <v>242051627</v>
          </cell>
          <cell r="I1048">
            <v>242051627</v>
          </cell>
          <cell r="J1048" t="str">
            <v>ACTIVO</v>
          </cell>
          <cell r="K1048" t="str">
            <v>CRÉDITOS DIVERSOS</v>
          </cell>
          <cell r="L1048" t="str">
            <v xml:space="preserve">Diversos </v>
          </cell>
        </row>
        <row r="1049">
          <cell r="D1049" t="str">
            <v>150102570204299</v>
          </cell>
          <cell r="E1049" t="str">
            <v>Vcd-Comis. a Facturar Documenta</v>
          </cell>
          <cell r="F1049">
            <v>135122257</v>
          </cell>
          <cell r="G1049">
            <v>0</v>
          </cell>
          <cell r="H1049">
            <v>0</v>
          </cell>
          <cell r="I1049">
            <v>135122257</v>
          </cell>
          <cell r="J1049" t="str">
            <v>ACTIVO</v>
          </cell>
          <cell r="K1049" t="str">
            <v>CRÉDITOS DIVERSOS</v>
          </cell>
          <cell r="L1049" t="str">
            <v xml:space="preserve">Diversos </v>
          </cell>
        </row>
        <row r="1050">
          <cell r="D1050" t="str">
            <v>150102570204799</v>
          </cell>
          <cell r="E1050" t="str">
            <v>Gastos Bancarios a Facturar</v>
          </cell>
          <cell r="F1050">
            <v>745909290</v>
          </cell>
          <cell r="G1050">
            <v>0</v>
          </cell>
          <cell r="H1050">
            <v>0</v>
          </cell>
          <cell r="I1050">
            <v>745909290</v>
          </cell>
          <cell r="J1050" t="str">
            <v>ACTIVO</v>
          </cell>
          <cell r="K1050" t="str">
            <v>CRÉDITOS DIVERSOS</v>
          </cell>
          <cell r="L1050" t="str">
            <v xml:space="preserve">Diversos </v>
          </cell>
        </row>
        <row r="1051">
          <cell r="D1051" t="str">
            <v>150102570205299</v>
          </cell>
          <cell r="E1051" t="str">
            <v>Facturas a Cobrar Bancard</v>
          </cell>
          <cell r="F1051">
            <v>23277340607</v>
          </cell>
          <cell r="G1051">
            <v>0</v>
          </cell>
          <cell r="H1051">
            <v>0</v>
          </cell>
          <cell r="I1051">
            <v>23277340607</v>
          </cell>
          <cell r="J1051" t="str">
            <v>ACTIVO</v>
          </cell>
          <cell r="K1051" t="str">
            <v>CRÉDITOS DIVERSOS</v>
          </cell>
          <cell r="L1051" t="str">
            <v xml:space="preserve">Diversos </v>
          </cell>
        </row>
        <row r="1052">
          <cell r="D1052" t="str">
            <v>150102570205501</v>
          </cell>
          <cell r="E1052" t="str">
            <v>Apn Wepa Usd</v>
          </cell>
          <cell r="F1052">
            <v>0</v>
          </cell>
          <cell r="G1052">
            <v>3985</v>
          </cell>
          <cell r="H1052">
            <v>31079971</v>
          </cell>
          <cell r="I1052">
            <v>31079971</v>
          </cell>
          <cell r="J1052" t="str">
            <v>ACTIVO</v>
          </cell>
          <cell r="K1052" t="str">
            <v>CRÉDITOS DIVERSOS</v>
          </cell>
          <cell r="L1052" t="str">
            <v xml:space="preserve">Diversos </v>
          </cell>
        </row>
        <row r="1053">
          <cell r="D1053" t="str">
            <v>150102570205599</v>
          </cell>
          <cell r="E1053" t="str">
            <v>Apn Wepa Gs</v>
          </cell>
          <cell r="F1053">
            <v>1626757631</v>
          </cell>
          <cell r="G1053">
            <v>0</v>
          </cell>
          <cell r="H1053">
            <v>0</v>
          </cell>
          <cell r="I1053">
            <v>1626757631</v>
          </cell>
          <cell r="J1053" t="str">
            <v>ACTIVO</v>
          </cell>
          <cell r="K1053" t="str">
            <v>CRÉDITOS DIVERSOS</v>
          </cell>
          <cell r="L1053" t="str">
            <v xml:space="preserve">Diversos </v>
          </cell>
        </row>
        <row r="1054">
          <cell r="D1054" t="str">
            <v>150102570206059</v>
          </cell>
          <cell r="E1054" t="str">
            <v>Operaciones a Cancelar</v>
          </cell>
          <cell r="F1054">
            <v>0</v>
          </cell>
          <cell r="G1054">
            <v>733478.09</v>
          </cell>
          <cell r="H1054">
            <v>6384156621</v>
          </cell>
          <cell r="I1054">
            <v>6384156621</v>
          </cell>
          <cell r="J1054" t="str">
            <v>ACTIVO</v>
          </cell>
          <cell r="K1054" t="str">
            <v>CRÉDITOS DIVERSOS</v>
          </cell>
          <cell r="L1054" t="str">
            <v xml:space="preserve">Diversos </v>
          </cell>
        </row>
        <row r="1055">
          <cell r="D1055" t="str">
            <v>150102570206399</v>
          </cell>
          <cell r="E1055" t="str">
            <v>Adelanto Efectivo - Tarjeta de Cred</v>
          </cell>
          <cell r="F1055">
            <v>105288700</v>
          </cell>
          <cell r="G1055">
            <v>0</v>
          </cell>
          <cell r="H1055">
            <v>0</v>
          </cell>
          <cell r="I1055">
            <v>105288700</v>
          </cell>
          <cell r="J1055" t="str">
            <v>ACTIVO</v>
          </cell>
          <cell r="K1055" t="str">
            <v>CRÉDITOS DIVERSOS</v>
          </cell>
          <cell r="L1055" t="str">
            <v xml:space="preserve">Diversos </v>
          </cell>
        </row>
        <row r="1056">
          <cell r="D1056" t="str">
            <v>150102570209001</v>
          </cell>
          <cell r="E1056" t="str">
            <v>Fusion Usd</v>
          </cell>
          <cell r="F1056">
            <v>0</v>
          </cell>
          <cell r="G1056">
            <v>30908.58</v>
          </cell>
          <cell r="H1056">
            <v>241063433</v>
          </cell>
          <cell r="I1056">
            <v>241063433</v>
          </cell>
          <cell r="J1056" t="str">
            <v>ACTIVO</v>
          </cell>
          <cell r="K1056" t="str">
            <v>CRÉDITOS DIVERSOS</v>
          </cell>
          <cell r="L1056" t="str">
            <v xml:space="preserve">Diversos </v>
          </cell>
        </row>
        <row r="1057">
          <cell r="D1057" t="str">
            <v>150102570210199</v>
          </cell>
          <cell r="E1057" t="str">
            <v>Wepa-Wu Teds</v>
          </cell>
          <cell r="F1057">
            <v>202720000</v>
          </cell>
          <cell r="G1057">
            <v>0</v>
          </cell>
          <cell r="H1057">
            <v>0</v>
          </cell>
          <cell r="I1057">
            <v>202720000</v>
          </cell>
          <cell r="J1057" t="str">
            <v>ACTIVO</v>
          </cell>
          <cell r="K1057" t="str">
            <v>CRÉDITOS DIVERSOS</v>
          </cell>
          <cell r="L1057" t="str">
            <v xml:space="preserve">Diversos </v>
          </cell>
        </row>
        <row r="1058">
          <cell r="D1058" t="str">
            <v>150102570210299</v>
          </cell>
          <cell r="E1058" t="str">
            <v>Extracciones Bnf-Wepa</v>
          </cell>
          <cell r="F1058">
            <v>764960000</v>
          </cell>
          <cell r="G1058">
            <v>0</v>
          </cell>
          <cell r="H1058">
            <v>0</v>
          </cell>
          <cell r="I1058">
            <v>764960000</v>
          </cell>
          <cell r="J1058" t="str">
            <v>ACTIVO</v>
          </cell>
          <cell r="K1058" t="str">
            <v>CRÉDITOS DIVERSOS</v>
          </cell>
          <cell r="L1058" t="str">
            <v xml:space="preserve">Diversos </v>
          </cell>
        </row>
        <row r="1059">
          <cell r="D1059" t="str">
            <v>150102570210399</v>
          </cell>
          <cell r="E1059" t="str">
            <v>Extraccion Wepa - Basa Gs</v>
          </cell>
          <cell r="F1059">
            <v>210660000</v>
          </cell>
          <cell r="G1059">
            <v>0</v>
          </cell>
          <cell r="H1059">
            <v>0</v>
          </cell>
          <cell r="I1059">
            <v>210660000</v>
          </cell>
          <cell r="J1059" t="str">
            <v>ACTIVO</v>
          </cell>
          <cell r="K1059" t="str">
            <v>CRÉDITOS DIVERSOS</v>
          </cell>
          <cell r="L1059" t="str">
            <v xml:space="preserve">Diversos </v>
          </cell>
        </row>
        <row r="1060">
          <cell r="D1060" t="str">
            <v>150102570210499</v>
          </cell>
          <cell r="E1060" t="str">
            <v>Extraccion Wepa - Finexpar Gs</v>
          </cell>
          <cell r="F1060">
            <v>9870000</v>
          </cell>
          <cell r="G1060">
            <v>0</v>
          </cell>
          <cell r="H1060">
            <v>0</v>
          </cell>
          <cell r="I1060">
            <v>9870000</v>
          </cell>
          <cell r="J1060" t="str">
            <v>ACTIVO</v>
          </cell>
          <cell r="K1060" t="str">
            <v>CRÉDITOS DIVERSOS</v>
          </cell>
          <cell r="L1060" t="str">
            <v xml:space="preserve">Diversos </v>
          </cell>
        </row>
        <row r="1061">
          <cell r="D1061" t="str">
            <v>150102570210599</v>
          </cell>
          <cell r="E1061" t="str">
            <v>Extraccion Wepa - Pix Gs</v>
          </cell>
          <cell r="F1061">
            <v>116190000</v>
          </cell>
          <cell r="G1061">
            <v>0</v>
          </cell>
          <cell r="H1061">
            <v>0</v>
          </cell>
          <cell r="I1061">
            <v>116190000</v>
          </cell>
          <cell r="J1061" t="str">
            <v>ACTIVO</v>
          </cell>
          <cell r="K1061" t="str">
            <v>CRÉDITOS DIVERSOS</v>
          </cell>
          <cell r="L1061" t="str">
            <v xml:space="preserve">Diversos </v>
          </cell>
        </row>
        <row r="1062">
          <cell r="D1062" t="str">
            <v>150102570211001</v>
          </cell>
          <cell r="E1062" t="str">
            <v>V.C.D. Faltantes de Caja</v>
          </cell>
          <cell r="F1062">
            <v>0</v>
          </cell>
          <cell r="G1062">
            <v>6827.22</v>
          </cell>
          <cell r="H1062">
            <v>53247127</v>
          </cell>
          <cell r="I1062">
            <v>53247127</v>
          </cell>
          <cell r="J1062" t="str">
            <v>ACTIVO</v>
          </cell>
          <cell r="K1062" t="str">
            <v>CRÉDITOS DIVERSOS</v>
          </cell>
          <cell r="L1062" t="str">
            <v xml:space="preserve">Diversos </v>
          </cell>
        </row>
        <row r="1063">
          <cell r="D1063" t="str">
            <v>150102570211099</v>
          </cell>
          <cell r="E1063" t="str">
            <v>V.C.D. Faltantes de Caja</v>
          </cell>
          <cell r="F1063">
            <v>31141263</v>
          </cell>
          <cell r="G1063">
            <v>0</v>
          </cell>
          <cell r="H1063">
            <v>0</v>
          </cell>
          <cell r="I1063">
            <v>31141263</v>
          </cell>
          <cell r="J1063" t="str">
            <v>ACTIVO</v>
          </cell>
          <cell r="K1063" t="str">
            <v>CRÉDITOS DIVERSOS</v>
          </cell>
          <cell r="L1063" t="str">
            <v xml:space="preserve">Diversos </v>
          </cell>
        </row>
        <row r="1064">
          <cell r="D1064" t="str">
            <v>150102570213001</v>
          </cell>
          <cell r="E1064" t="str">
            <v>Cobros a Recuperar Wepa Usd</v>
          </cell>
          <cell r="F1064">
            <v>0</v>
          </cell>
          <cell r="G1064">
            <v>6083.29</v>
          </cell>
          <cell r="H1064">
            <v>47445039</v>
          </cell>
          <cell r="I1064">
            <v>47445039</v>
          </cell>
          <cell r="J1064" t="str">
            <v>ACTIVO</v>
          </cell>
          <cell r="K1064" t="str">
            <v>CRÉDITOS DIVERSOS</v>
          </cell>
          <cell r="L1064" t="str">
            <v xml:space="preserve">Diversos </v>
          </cell>
        </row>
        <row r="1065">
          <cell r="D1065" t="str">
            <v>150102570213099</v>
          </cell>
          <cell r="E1065" t="str">
            <v>Cobros a Recuperar Wepa</v>
          </cell>
          <cell r="F1065">
            <v>1344778385</v>
          </cell>
          <cell r="G1065">
            <v>0</v>
          </cell>
          <cell r="H1065">
            <v>0</v>
          </cell>
          <cell r="I1065">
            <v>1344778385</v>
          </cell>
          <cell r="J1065" t="str">
            <v>ACTIVO</v>
          </cell>
          <cell r="K1065" t="str">
            <v>CRÉDITOS DIVERSOS</v>
          </cell>
          <cell r="L1065" t="str">
            <v xml:space="preserve">Diversos </v>
          </cell>
        </row>
        <row r="1066">
          <cell r="D1066" t="str">
            <v>150102570213299</v>
          </cell>
          <cell r="E1066" t="str">
            <v>A Cobrar Wepa Td Gs</v>
          </cell>
          <cell r="F1066">
            <v>1000000</v>
          </cell>
          <cell r="G1066">
            <v>0</v>
          </cell>
          <cell r="H1066">
            <v>0</v>
          </cell>
          <cell r="I1066">
            <v>1000000</v>
          </cell>
          <cell r="J1066" t="str">
            <v>ACTIVO</v>
          </cell>
          <cell r="K1066" t="str">
            <v>CRÉDITOS DIVERSOS</v>
          </cell>
          <cell r="L1066" t="str">
            <v xml:space="preserve">Diversos </v>
          </cell>
        </row>
        <row r="1067">
          <cell r="D1067" t="str">
            <v>150102570213399</v>
          </cell>
          <cell r="E1067" t="str">
            <v>A Cobrar Wepa Tc Gs</v>
          </cell>
          <cell r="F1067">
            <v>300000</v>
          </cell>
          <cell r="G1067">
            <v>0</v>
          </cell>
          <cell r="H1067">
            <v>0</v>
          </cell>
          <cell r="I1067">
            <v>300000</v>
          </cell>
          <cell r="J1067" t="str">
            <v>ACTIVO</v>
          </cell>
          <cell r="K1067" t="str">
            <v>CRÉDITOS DIVERSOS</v>
          </cell>
          <cell r="L1067" t="str">
            <v xml:space="preserve">Diversos </v>
          </cell>
        </row>
        <row r="1068">
          <cell r="D1068" t="str">
            <v>150102570214359</v>
          </cell>
          <cell r="E1068" t="str">
            <v>Operaciones a Cancelar - Atesoramientos Euro</v>
          </cell>
          <cell r="F1068">
            <v>0</v>
          </cell>
          <cell r="G1068">
            <v>1610</v>
          </cell>
          <cell r="H1068">
            <v>14013359</v>
          </cell>
          <cell r="I1068">
            <v>14013359</v>
          </cell>
          <cell r="J1068" t="str">
            <v>ACTIVO</v>
          </cell>
          <cell r="K1068" t="str">
            <v>CRÉDITOS DIVERSOS</v>
          </cell>
          <cell r="L1068" t="str">
            <v xml:space="preserve">Diversos </v>
          </cell>
        </row>
        <row r="1069">
          <cell r="D1069" t="str">
            <v>150102570216001</v>
          </cell>
          <cell r="E1069" t="str">
            <v>Devoluc.Cargos Varios</v>
          </cell>
          <cell r="F1069">
            <v>0</v>
          </cell>
          <cell r="G1069">
            <v>3338.11</v>
          </cell>
          <cell r="H1069">
            <v>26034721</v>
          </cell>
          <cell r="I1069">
            <v>26034721</v>
          </cell>
          <cell r="J1069" t="str">
            <v>ACTIVO</v>
          </cell>
          <cell r="K1069" t="str">
            <v>CRÉDITOS DIVERSOS</v>
          </cell>
          <cell r="L1069" t="str">
            <v xml:space="preserve">Diversos </v>
          </cell>
        </row>
        <row r="1070">
          <cell r="D1070" t="str">
            <v>150102570216099</v>
          </cell>
          <cell r="E1070" t="str">
            <v>Devoluc.Cargos Varios</v>
          </cell>
          <cell r="F1070">
            <v>1503383</v>
          </cell>
          <cell r="G1070">
            <v>0</v>
          </cell>
          <cell r="H1070">
            <v>0</v>
          </cell>
          <cell r="I1070">
            <v>1503383</v>
          </cell>
          <cell r="J1070" t="str">
            <v>ACTIVO</v>
          </cell>
          <cell r="K1070" t="str">
            <v>CRÉDITOS DIVERSOS</v>
          </cell>
          <cell r="L1070" t="str">
            <v xml:space="preserve">Diversos </v>
          </cell>
        </row>
        <row r="1071">
          <cell r="D1071" t="str">
            <v>150102570217001</v>
          </cell>
          <cell r="E1071" t="str">
            <v>Operaciones a Liquidar Dia Anterior Usd</v>
          </cell>
          <cell r="F1071">
            <v>0</v>
          </cell>
          <cell r="G1071">
            <v>1558352.64</v>
          </cell>
          <cell r="H1071">
            <v>12153966244</v>
          </cell>
          <cell r="I1071">
            <v>12153966244</v>
          </cell>
          <cell r="J1071" t="str">
            <v>ACTIVO</v>
          </cell>
          <cell r="K1071" t="str">
            <v>CRÉDITOS DIVERSOS</v>
          </cell>
          <cell r="L1071" t="str">
            <v xml:space="preserve">Diversos </v>
          </cell>
        </row>
        <row r="1072">
          <cell r="D1072" t="str">
            <v>150102570218199</v>
          </cell>
          <cell r="E1072" t="str">
            <v>Cobros Pendientes de Reembolso - Infonet</v>
          </cell>
          <cell r="F1072">
            <v>1982027543</v>
          </cell>
          <cell r="G1072">
            <v>0</v>
          </cell>
          <cell r="H1072">
            <v>0</v>
          </cell>
          <cell r="I1072">
            <v>1982027543</v>
          </cell>
          <cell r="J1072" t="str">
            <v>ACTIVO</v>
          </cell>
          <cell r="K1072" t="str">
            <v>CRÉDITOS DIVERSOS</v>
          </cell>
          <cell r="L1072" t="str">
            <v xml:space="preserve">Diversos </v>
          </cell>
        </row>
        <row r="1073">
          <cell r="D1073" t="str">
            <v>150102570219299</v>
          </cell>
          <cell r="E1073" t="str">
            <v>Depositos Pronet</v>
          </cell>
          <cell r="F1073">
            <v>54388833304</v>
          </cell>
          <cell r="G1073">
            <v>0</v>
          </cell>
          <cell r="H1073">
            <v>0</v>
          </cell>
          <cell r="I1073">
            <v>54388833304</v>
          </cell>
          <cell r="J1073" t="str">
            <v>ACTIVO</v>
          </cell>
          <cell r="K1073" t="str">
            <v>CRÉDITOS DIVERSOS</v>
          </cell>
          <cell r="L1073" t="str">
            <v xml:space="preserve">Diversos </v>
          </cell>
        </row>
        <row r="1074">
          <cell r="D1074" t="str">
            <v>150102570220399</v>
          </cell>
          <cell r="E1074" t="str">
            <v>Descuento Notas de Crédito Recibidas</v>
          </cell>
          <cell r="F1074">
            <v>14977866</v>
          </cell>
          <cell r="G1074">
            <v>0</v>
          </cell>
          <cell r="H1074">
            <v>0</v>
          </cell>
          <cell r="I1074">
            <v>14977866</v>
          </cell>
          <cell r="J1074" t="str">
            <v>ACTIVO</v>
          </cell>
          <cell r="K1074" t="str">
            <v>CRÉDITOS DIVERSOS</v>
          </cell>
          <cell r="L1074" t="str">
            <v xml:space="preserve">Diversos </v>
          </cell>
        </row>
        <row r="1075">
          <cell r="D1075" t="str">
            <v>150102570220599</v>
          </cell>
          <cell r="E1075" t="str">
            <v>Op a Cancelar Mesa de Dinero</v>
          </cell>
          <cell r="F1075">
            <v>14263563616</v>
          </cell>
          <cell r="G1075">
            <v>0</v>
          </cell>
          <cell r="H1075">
            <v>0</v>
          </cell>
          <cell r="I1075">
            <v>14263563616</v>
          </cell>
          <cell r="J1075" t="str">
            <v>ACTIVO</v>
          </cell>
          <cell r="K1075" t="str">
            <v>CRÉDITOS DIVERSOS</v>
          </cell>
          <cell r="L1075" t="str">
            <v xml:space="preserve">Diversos </v>
          </cell>
        </row>
        <row r="1076">
          <cell r="D1076" t="str">
            <v>150102570220699</v>
          </cell>
          <cell r="E1076" t="str">
            <v>Pago de Salario Ips</v>
          </cell>
          <cell r="F1076">
            <v>817583</v>
          </cell>
          <cell r="G1076">
            <v>0</v>
          </cell>
          <cell r="H1076">
            <v>0</v>
          </cell>
          <cell r="I1076">
            <v>817583</v>
          </cell>
          <cell r="J1076" t="str">
            <v>ACTIVO</v>
          </cell>
          <cell r="K1076" t="str">
            <v>CRÉDITOS DIVERSOS</v>
          </cell>
          <cell r="L1076" t="str">
            <v xml:space="preserve">Diversos </v>
          </cell>
        </row>
        <row r="1077">
          <cell r="D1077" t="str">
            <v>150102570220799</v>
          </cell>
          <cell r="E1077" t="str">
            <v>Pago de Jubilación Ips</v>
          </cell>
          <cell r="F1077">
            <v>1424517449</v>
          </cell>
          <cell r="G1077">
            <v>0</v>
          </cell>
          <cell r="H1077">
            <v>0</v>
          </cell>
          <cell r="I1077">
            <v>1424517449</v>
          </cell>
          <cell r="J1077" t="str">
            <v>ACTIVO</v>
          </cell>
          <cell r="K1077" t="str">
            <v>CRÉDITOS DIVERSOS</v>
          </cell>
          <cell r="L1077" t="str">
            <v xml:space="preserve">Diversos </v>
          </cell>
        </row>
        <row r="1078">
          <cell r="D1078" t="str">
            <v>150102570220899</v>
          </cell>
          <cell r="E1078" t="str">
            <v>Pago de Préstamo Ips</v>
          </cell>
          <cell r="F1078">
            <v>556746511</v>
          </cell>
          <cell r="G1078">
            <v>0</v>
          </cell>
          <cell r="H1078">
            <v>0</v>
          </cell>
          <cell r="I1078">
            <v>556746511</v>
          </cell>
          <cell r="J1078" t="str">
            <v>ACTIVO</v>
          </cell>
          <cell r="K1078" t="str">
            <v>CRÉDITOS DIVERSOS</v>
          </cell>
          <cell r="L1078" t="str">
            <v xml:space="preserve">Diversos </v>
          </cell>
        </row>
        <row r="1079">
          <cell r="D1079" t="str">
            <v>150102570220999</v>
          </cell>
          <cell r="E1079" t="str">
            <v>Das a Recuperar</v>
          </cell>
          <cell r="F1079">
            <v>5544858</v>
          </cell>
          <cell r="G1079">
            <v>0</v>
          </cell>
          <cell r="H1079">
            <v>0</v>
          </cell>
          <cell r="I1079">
            <v>5544858</v>
          </cell>
          <cell r="J1079" t="str">
            <v>ACTIVO</v>
          </cell>
          <cell r="K1079" t="str">
            <v>CRÉDITOS DIVERSOS</v>
          </cell>
          <cell r="L1079" t="str">
            <v xml:space="preserve">Diversos </v>
          </cell>
        </row>
        <row r="1080">
          <cell r="D1080" t="str">
            <v>150102570221199</v>
          </cell>
          <cell r="E1080" t="str">
            <v>Desborde Tigo</v>
          </cell>
          <cell r="F1080">
            <v>841328712</v>
          </cell>
          <cell r="G1080">
            <v>0</v>
          </cell>
          <cell r="H1080">
            <v>0</v>
          </cell>
          <cell r="I1080">
            <v>841328712</v>
          </cell>
          <cell r="J1080" t="str">
            <v>ACTIVO</v>
          </cell>
          <cell r="K1080" t="str">
            <v>CRÉDITOS DIVERSOS</v>
          </cell>
          <cell r="L1080" t="str">
            <v xml:space="preserve">Diversos </v>
          </cell>
        </row>
        <row r="1081">
          <cell r="D1081" t="str">
            <v>150102570221299</v>
          </cell>
          <cell r="E1081" t="str">
            <v>Programa Loyalty Ueno/ Acred. Salario</v>
          </cell>
          <cell r="F1081">
            <v>133654715</v>
          </cell>
          <cell r="G1081">
            <v>0</v>
          </cell>
          <cell r="H1081">
            <v>0</v>
          </cell>
          <cell r="I1081">
            <v>133654715</v>
          </cell>
          <cell r="J1081" t="str">
            <v>ACTIVO</v>
          </cell>
          <cell r="K1081" t="str">
            <v>CRÉDITOS DIVERSOS</v>
          </cell>
          <cell r="L1081" t="str">
            <v xml:space="preserve">Diversos </v>
          </cell>
        </row>
        <row r="1082">
          <cell r="D1082" t="str">
            <v>150102570221399</v>
          </cell>
          <cell r="E1082" t="str">
            <v>Programa Loyalty Ueno+ / Crédito en Tc</v>
          </cell>
          <cell r="F1082">
            <v>4750000</v>
          </cell>
          <cell r="G1082">
            <v>0</v>
          </cell>
          <cell r="H1082">
            <v>0</v>
          </cell>
          <cell r="I1082">
            <v>4750000</v>
          </cell>
          <cell r="J1082" t="str">
            <v>ACTIVO</v>
          </cell>
          <cell r="K1082" t="str">
            <v>CRÉDITOS DIVERSOS</v>
          </cell>
          <cell r="L1082" t="str">
            <v xml:space="preserve">Diversos </v>
          </cell>
        </row>
        <row r="1083">
          <cell r="D1083" t="str">
            <v>150102570221599</v>
          </cell>
          <cell r="E1083" t="str">
            <v>Programa Loyalty Ueno+ / Supermercados</v>
          </cell>
          <cell r="F1083">
            <v>3000000</v>
          </cell>
          <cell r="G1083">
            <v>0</v>
          </cell>
          <cell r="H1083">
            <v>0</v>
          </cell>
          <cell r="I1083">
            <v>3000000</v>
          </cell>
          <cell r="J1083" t="str">
            <v>ACTIVO</v>
          </cell>
          <cell r="K1083" t="str">
            <v>CRÉDITOS DIVERSOS</v>
          </cell>
          <cell r="L1083" t="str">
            <v xml:space="preserve">Diversos </v>
          </cell>
        </row>
        <row r="1084">
          <cell r="D1084" t="str">
            <v>150102570221699</v>
          </cell>
          <cell r="E1084" t="str">
            <v>Programa Loyalty Ueno+ / Combustible</v>
          </cell>
          <cell r="F1084">
            <v>4000000</v>
          </cell>
          <cell r="G1084">
            <v>0</v>
          </cell>
          <cell r="H1084">
            <v>0</v>
          </cell>
          <cell r="I1084">
            <v>4000000</v>
          </cell>
          <cell r="J1084" t="str">
            <v>ACTIVO</v>
          </cell>
          <cell r="K1084" t="str">
            <v>CRÉDITOS DIVERSOS</v>
          </cell>
          <cell r="L1084" t="str">
            <v xml:space="preserve">Diversos </v>
          </cell>
        </row>
        <row r="1085">
          <cell r="D1085" t="str">
            <v>150102570221799</v>
          </cell>
          <cell r="E1085" t="str">
            <v>Programa Loyalty Ueno+ / Farmacias</v>
          </cell>
          <cell r="F1085">
            <v>1000000</v>
          </cell>
          <cell r="G1085">
            <v>0</v>
          </cell>
          <cell r="H1085">
            <v>0</v>
          </cell>
          <cell r="I1085">
            <v>1000000</v>
          </cell>
          <cell r="J1085" t="str">
            <v>ACTIVO</v>
          </cell>
          <cell r="K1085" t="str">
            <v>CRÉDITOS DIVERSOS</v>
          </cell>
          <cell r="L1085" t="str">
            <v xml:space="preserve">Diversos </v>
          </cell>
        </row>
        <row r="1086">
          <cell r="D1086" t="str">
            <v>150102570221901</v>
          </cell>
          <cell r="E1086" t="str">
            <v>Op a Cancelar en It-Ahorros Usd</v>
          </cell>
          <cell r="F1086">
            <v>0</v>
          </cell>
          <cell r="G1086">
            <v>1771.89</v>
          </cell>
          <cell r="H1086">
            <v>13819395</v>
          </cell>
          <cell r="I1086">
            <v>13819395</v>
          </cell>
          <cell r="J1086" t="str">
            <v>ACTIVO</v>
          </cell>
          <cell r="K1086" t="str">
            <v>CRÉDITOS DIVERSOS</v>
          </cell>
          <cell r="L1086" t="str">
            <v xml:space="preserve">Diversos </v>
          </cell>
        </row>
        <row r="1087">
          <cell r="D1087" t="str">
            <v>150102570224309</v>
          </cell>
          <cell r="E1087" t="str">
            <v>Operaciones a Cancelar - Atesoramientos Real</v>
          </cell>
          <cell r="F1087">
            <v>0</v>
          </cell>
          <cell r="G1087">
            <v>17272</v>
          </cell>
          <cell r="H1087">
            <v>24788602</v>
          </cell>
          <cell r="I1087">
            <v>24788602</v>
          </cell>
          <cell r="J1087" t="str">
            <v>ACTIVO</v>
          </cell>
          <cell r="K1087" t="str">
            <v>CRÉDITOS DIVERSOS</v>
          </cell>
          <cell r="L1087" t="str">
            <v xml:space="preserve">Diversos </v>
          </cell>
        </row>
        <row r="1088">
          <cell r="D1088" t="str">
            <v>150102570225699</v>
          </cell>
          <cell r="E1088" t="str">
            <v>Otras Retribuciones de Personal Vb</v>
          </cell>
          <cell r="F1088">
            <v>26233464</v>
          </cell>
          <cell r="G1088">
            <v>0</v>
          </cell>
          <cell r="H1088">
            <v>0</v>
          </cell>
          <cell r="I1088">
            <v>26233464</v>
          </cell>
          <cell r="J1088" t="str">
            <v>ACTIVO</v>
          </cell>
          <cell r="K1088" t="str">
            <v>CRÉDITOS DIVERSOS</v>
          </cell>
          <cell r="L1088" t="str">
            <v xml:space="preserve">Diversos </v>
          </cell>
        </row>
        <row r="1089">
          <cell r="D1089" t="str">
            <v>150102570230359</v>
          </cell>
          <cell r="E1089" t="str">
            <v>Op a Cancela Pagos Caixa</v>
          </cell>
          <cell r="F1089">
            <v>0</v>
          </cell>
          <cell r="G1089">
            <v>14963.23</v>
          </cell>
          <cell r="H1089">
            <v>130239206</v>
          </cell>
          <cell r="I1089">
            <v>130239206</v>
          </cell>
          <cell r="J1089" t="str">
            <v>ACTIVO</v>
          </cell>
          <cell r="K1089" t="str">
            <v>CRÉDITOS DIVERSOS</v>
          </cell>
          <cell r="L1089" t="str">
            <v xml:space="preserve">Diversos </v>
          </cell>
        </row>
        <row r="1090">
          <cell r="D1090" t="str">
            <v>150102570231359</v>
          </cell>
          <cell r="E1090" t="str">
            <v>Cobros Pendientes a Aplicar Creditos Eur</v>
          </cell>
          <cell r="F1090">
            <v>0</v>
          </cell>
          <cell r="G1090">
            <v>1901</v>
          </cell>
          <cell r="H1090">
            <v>16546209</v>
          </cell>
          <cell r="I1090">
            <v>16546209</v>
          </cell>
          <cell r="J1090" t="str">
            <v>ACTIVO</v>
          </cell>
          <cell r="K1090" t="str">
            <v>CRÉDITOS DIVERSOS</v>
          </cell>
          <cell r="L1090" t="str">
            <v xml:space="preserve">Diversos </v>
          </cell>
        </row>
        <row r="1091">
          <cell r="D1091" t="str">
            <v>150102570234099</v>
          </cell>
          <cell r="E1091" t="str">
            <v>Devoluciones Fraude</v>
          </cell>
          <cell r="F1091">
            <v>5949583700</v>
          </cell>
          <cell r="G1091">
            <v>0</v>
          </cell>
          <cell r="H1091">
            <v>0</v>
          </cell>
          <cell r="I1091">
            <v>5949583700</v>
          </cell>
          <cell r="J1091" t="str">
            <v>ACTIVO</v>
          </cell>
          <cell r="K1091" t="str">
            <v>CRÉDITOS DIVERSOS</v>
          </cell>
          <cell r="L1091" t="str">
            <v xml:space="preserve">Diversos </v>
          </cell>
        </row>
        <row r="1092">
          <cell r="D1092" t="str">
            <v>150102570244301</v>
          </cell>
          <cell r="E1092" t="str">
            <v>Honorarios Fiduciarios a Cobrar Usd</v>
          </cell>
          <cell r="F1092">
            <v>0</v>
          </cell>
          <cell r="G1092">
            <v>200468.82</v>
          </cell>
          <cell r="H1092">
            <v>1563504440</v>
          </cell>
          <cell r="I1092">
            <v>1563504440</v>
          </cell>
          <cell r="J1092" t="str">
            <v>ACTIVO</v>
          </cell>
          <cell r="K1092" t="str">
            <v>CRÉDITOS DIVERSOS</v>
          </cell>
          <cell r="L1092" t="str">
            <v xml:space="preserve">Diversos </v>
          </cell>
        </row>
        <row r="1093">
          <cell r="D1093" t="str">
            <v>150102570244399</v>
          </cell>
          <cell r="E1093" t="str">
            <v>Honorarios Fiduciarios a Cobrar Gs</v>
          </cell>
          <cell r="F1093">
            <v>1054493290</v>
          </cell>
          <cell r="G1093">
            <v>0</v>
          </cell>
          <cell r="H1093">
            <v>0</v>
          </cell>
          <cell r="I1093">
            <v>1054493290</v>
          </cell>
          <cell r="J1093" t="str">
            <v>ACTIVO</v>
          </cell>
          <cell r="K1093" t="str">
            <v>CRÉDITOS DIVERSOS</v>
          </cell>
          <cell r="L1093" t="str">
            <v xml:space="preserve">Diversos </v>
          </cell>
        </row>
        <row r="1094">
          <cell r="D1094" t="str">
            <v>150102570244401</v>
          </cell>
          <cell r="E1094" t="str">
            <v>Clearing Red Digital S.a Usd</v>
          </cell>
          <cell r="F1094">
            <v>0</v>
          </cell>
          <cell r="G1094">
            <v>35882.85</v>
          </cell>
          <cell r="H1094">
            <v>279858959</v>
          </cell>
          <cell r="I1094">
            <v>279858959</v>
          </cell>
          <cell r="J1094" t="str">
            <v>ACTIVO</v>
          </cell>
          <cell r="K1094" t="str">
            <v>CRÉDITOS DIVERSOS</v>
          </cell>
          <cell r="L1094" t="str">
            <v xml:space="preserve">Diversos </v>
          </cell>
        </row>
        <row r="1095">
          <cell r="D1095" t="str">
            <v>150102570244499</v>
          </cell>
          <cell r="E1095" t="str">
            <v>Clearing Red Digital S.a Gs</v>
          </cell>
          <cell r="F1095">
            <v>5303393607</v>
          </cell>
          <cell r="G1095">
            <v>0</v>
          </cell>
          <cell r="H1095">
            <v>0</v>
          </cell>
          <cell r="I1095">
            <v>5303393607</v>
          </cell>
          <cell r="J1095" t="str">
            <v>ACTIVO</v>
          </cell>
          <cell r="K1095" t="str">
            <v>CRÉDITOS DIVERSOS</v>
          </cell>
          <cell r="L1095" t="str">
            <v xml:space="preserve">Diversos </v>
          </cell>
        </row>
        <row r="1096">
          <cell r="D1096" t="str">
            <v>150102570244601</v>
          </cell>
          <cell r="E1096" t="str">
            <v>Operaciones a Cancelar Operaciones - Usd</v>
          </cell>
          <cell r="F1096">
            <v>0</v>
          </cell>
          <cell r="G1096">
            <v>283439.52</v>
          </cell>
          <cell r="H1096">
            <v>2210612842</v>
          </cell>
          <cell r="I1096">
            <v>2210612842</v>
          </cell>
          <cell r="J1096" t="str">
            <v>ACTIVO</v>
          </cell>
          <cell r="K1096" t="str">
            <v>CRÉDITOS DIVERSOS</v>
          </cell>
          <cell r="L1096" t="str">
            <v xml:space="preserve">Diversos </v>
          </cell>
        </row>
        <row r="1097">
          <cell r="D1097" t="str">
            <v>150102570244699</v>
          </cell>
          <cell r="E1097" t="str">
            <v>Operaciones a Cancelar Operaciones</v>
          </cell>
          <cell r="F1097">
            <v>1373263047</v>
          </cell>
          <cell r="G1097">
            <v>0</v>
          </cell>
          <cell r="H1097">
            <v>0</v>
          </cell>
          <cell r="I1097">
            <v>1373263047</v>
          </cell>
          <cell r="J1097" t="str">
            <v>ACTIVO</v>
          </cell>
          <cell r="K1097" t="str">
            <v>CRÉDITOS DIVERSOS</v>
          </cell>
          <cell r="L1097" t="str">
            <v xml:space="preserve">Diversos </v>
          </cell>
        </row>
        <row r="1098">
          <cell r="D1098" t="str">
            <v>150102570244799</v>
          </cell>
          <cell r="E1098" t="str">
            <v>Servicios Wepa-Bancard</v>
          </cell>
          <cell r="F1098">
            <v>3190394258</v>
          </cell>
          <cell r="G1098">
            <v>0</v>
          </cell>
          <cell r="H1098">
            <v>0</v>
          </cell>
          <cell r="I1098">
            <v>3190394258</v>
          </cell>
          <cell r="J1098" t="str">
            <v>ACTIVO</v>
          </cell>
          <cell r="K1098" t="str">
            <v>CRÉDITOS DIVERSOS</v>
          </cell>
          <cell r="L1098" t="str">
            <v xml:space="preserve">Diversos </v>
          </cell>
        </row>
        <row r="1099">
          <cell r="D1099" t="str">
            <v>150102570244999</v>
          </cell>
          <cell r="E1099" t="str">
            <v>Wepa Facturadora Gs</v>
          </cell>
          <cell r="F1099">
            <v>4269408286</v>
          </cell>
          <cell r="G1099">
            <v>0</v>
          </cell>
          <cell r="H1099">
            <v>0</v>
          </cell>
          <cell r="I1099">
            <v>4269408286</v>
          </cell>
          <cell r="J1099" t="str">
            <v>ACTIVO</v>
          </cell>
          <cell r="K1099" t="str">
            <v>CRÉDITOS DIVERSOS</v>
          </cell>
          <cell r="L1099" t="str">
            <v xml:space="preserve">Diversos </v>
          </cell>
        </row>
        <row r="1100">
          <cell r="D1100" t="str">
            <v>150102570245199</v>
          </cell>
          <cell r="E1100" t="str">
            <v>Devoluciones Contracargo Tc</v>
          </cell>
          <cell r="F1100">
            <v>1581698457</v>
          </cell>
          <cell r="G1100">
            <v>0</v>
          </cell>
          <cell r="H1100">
            <v>0</v>
          </cell>
          <cell r="I1100">
            <v>1581698457</v>
          </cell>
          <cell r="J1100" t="str">
            <v>ACTIVO</v>
          </cell>
          <cell r="K1100" t="str">
            <v>CRÉDITOS DIVERSOS</v>
          </cell>
          <cell r="L1100" t="str">
            <v xml:space="preserve">Diversos </v>
          </cell>
        </row>
        <row r="1101">
          <cell r="D1101" t="str">
            <v>150102570245399</v>
          </cell>
          <cell r="E1101" t="str">
            <v>Devoluciones Contracargo Td</v>
          </cell>
          <cell r="F1101">
            <v>105130858</v>
          </cell>
          <cell r="G1101">
            <v>0</v>
          </cell>
          <cell r="H1101">
            <v>0</v>
          </cell>
          <cell r="I1101">
            <v>105130858</v>
          </cell>
          <cell r="J1101" t="str">
            <v>ACTIVO</v>
          </cell>
          <cell r="K1101" t="str">
            <v>CRÉDITOS DIVERSOS</v>
          </cell>
          <cell r="L1101" t="str">
            <v xml:space="preserve">Diversos </v>
          </cell>
        </row>
        <row r="1102">
          <cell r="D1102" t="str">
            <v>150102570247099</v>
          </cell>
          <cell r="E1102" t="str">
            <v>Adelantos a Rendir – Remates Judiciales</v>
          </cell>
          <cell r="F1102">
            <v>108595501</v>
          </cell>
          <cell r="G1102">
            <v>0</v>
          </cell>
          <cell r="H1102">
            <v>0</v>
          </cell>
          <cell r="I1102">
            <v>108595501</v>
          </cell>
          <cell r="J1102" t="str">
            <v>ACTIVO</v>
          </cell>
          <cell r="K1102" t="str">
            <v>CRÉDITOS DIVERSOS</v>
          </cell>
          <cell r="L1102" t="str">
            <v xml:space="preserve">Diversos </v>
          </cell>
        </row>
        <row r="1103">
          <cell r="D1103" t="str">
            <v>150102570247101</v>
          </cell>
          <cell r="E1103" t="str">
            <v>Pagos Money Gram M/E</v>
          </cell>
          <cell r="F1103">
            <v>0</v>
          </cell>
          <cell r="G1103">
            <v>34360.29</v>
          </cell>
          <cell r="H1103">
            <v>267984148</v>
          </cell>
          <cell r="I1103">
            <v>267984148</v>
          </cell>
          <cell r="J1103" t="str">
            <v>ACTIVO</v>
          </cell>
          <cell r="K1103" t="str">
            <v>CRÉDITOS DIVERSOS</v>
          </cell>
          <cell r="L1103" t="str">
            <v xml:space="preserve">Diversos </v>
          </cell>
        </row>
        <row r="1104">
          <cell r="D1104" t="str">
            <v>150102570248299</v>
          </cell>
          <cell r="E1104" t="str">
            <v>Suministros Ted Gs Adm Interna</v>
          </cell>
          <cell r="F1104">
            <v>2999180941</v>
          </cell>
          <cell r="G1104">
            <v>0</v>
          </cell>
          <cell r="H1104">
            <v>0</v>
          </cell>
          <cell r="I1104">
            <v>2999180941</v>
          </cell>
          <cell r="J1104" t="str">
            <v>ACTIVO</v>
          </cell>
          <cell r="K1104" t="str">
            <v>CRÉDITOS DIVERSOS</v>
          </cell>
          <cell r="L1104" t="str">
            <v xml:space="preserve">Diversos </v>
          </cell>
        </row>
        <row r="1105">
          <cell r="D1105" t="str">
            <v>150102570249099</v>
          </cell>
          <cell r="E1105" t="str">
            <v>Pagos Money Gram Mn</v>
          </cell>
          <cell r="F1105">
            <v>2397461769</v>
          </cell>
          <cell r="G1105">
            <v>0</v>
          </cell>
          <cell r="H1105">
            <v>0</v>
          </cell>
          <cell r="I1105">
            <v>2397461769</v>
          </cell>
          <cell r="J1105" t="str">
            <v>ACTIVO</v>
          </cell>
          <cell r="K1105" t="str">
            <v>CRÉDITOS DIVERSOS</v>
          </cell>
          <cell r="L1105" t="str">
            <v xml:space="preserve">Diversos </v>
          </cell>
        </row>
        <row r="1106">
          <cell r="D1106" t="str">
            <v>150102570249299</v>
          </cell>
          <cell r="E1106" t="str">
            <v>It a Cancelar Prestamos - Gs</v>
          </cell>
          <cell r="F1106">
            <v>382314342</v>
          </cell>
          <cell r="G1106">
            <v>0</v>
          </cell>
          <cell r="H1106">
            <v>0</v>
          </cell>
          <cell r="I1106">
            <v>382314342</v>
          </cell>
          <cell r="J1106" t="str">
            <v>ACTIVO</v>
          </cell>
          <cell r="K1106" t="str">
            <v>CRÉDITOS DIVERSOS</v>
          </cell>
          <cell r="L1106" t="str">
            <v xml:space="preserve">Diversos </v>
          </cell>
        </row>
        <row r="1107">
          <cell r="D1107" t="str">
            <v>150102570249399</v>
          </cell>
          <cell r="E1107" t="str">
            <v>Deudores Varios - Adelanto Tc Vol</v>
          </cell>
          <cell r="F1107">
            <v>225800484</v>
          </cell>
          <cell r="G1107">
            <v>0</v>
          </cell>
          <cell r="H1107">
            <v>0</v>
          </cell>
          <cell r="I1107">
            <v>225800484</v>
          </cell>
          <cell r="J1107" t="str">
            <v>ACTIVO</v>
          </cell>
          <cell r="K1107" t="str">
            <v>CRÉDITOS DIVERSOS</v>
          </cell>
          <cell r="L1107" t="str">
            <v xml:space="preserve">Diversos </v>
          </cell>
        </row>
        <row r="1108">
          <cell r="D1108" t="str">
            <v>150102570249699</v>
          </cell>
          <cell r="E1108" t="str">
            <v>Deudores Varios-Cobros de T.C.Pronet</v>
          </cell>
          <cell r="F1108">
            <v>30536476</v>
          </cell>
          <cell r="G1108">
            <v>0</v>
          </cell>
          <cell r="H1108">
            <v>0</v>
          </cell>
          <cell r="I1108">
            <v>30536476</v>
          </cell>
          <cell r="J1108" t="str">
            <v>ACTIVO</v>
          </cell>
          <cell r="K1108" t="str">
            <v>CRÉDITOS DIVERSOS</v>
          </cell>
          <cell r="L1108" t="str">
            <v xml:space="preserve">Diversos </v>
          </cell>
        </row>
        <row r="1109">
          <cell r="D1109" t="str">
            <v>150102570249799</v>
          </cell>
          <cell r="E1109" t="str">
            <v>Saldo Tarjetas Prepagas</v>
          </cell>
          <cell r="F1109">
            <v>356928886</v>
          </cell>
          <cell r="G1109">
            <v>0</v>
          </cell>
          <cell r="H1109">
            <v>0</v>
          </cell>
          <cell r="I1109">
            <v>356928886</v>
          </cell>
          <cell r="J1109" t="str">
            <v>ACTIVO</v>
          </cell>
          <cell r="K1109" t="str">
            <v>CRÉDITOS DIVERSOS</v>
          </cell>
          <cell r="L1109" t="str">
            <v xml:space="preserve">Diversos </v>
          </cell>
        </row>
        <row r="1110">
          <cell r="D1110" t="str">
            <v>150102570255599</v>
          </cell>
          <cell r="E1110" t="str">
            <v>Operaciones a Cancelar Tarjetas</v>
          </cell>
          <cell r="F1110">
            <v>5722497343</v>
          </cell>
          <cell r="G1110">
            <v>0</v>
          </cell>
          <cell r="H1110">
            <v>0</v>
          </cell>
          <cell r="I1110">
            <v>5722497343</v>
          </cell>
          <cell r="J1110" t="str">
            <v>ACTIVO</v>
          </cell>
          <cell r="K1110" t="str">
            <v>CRÉDITOS DIVERSOS</v>
          </cell>
          <cell r="L1110" t="str">
            <v xml:space="preserve">Diversos </v>
          </cell>
        </row>
        <row r="1111">
          <cell r="D1111" t="str">
            <v>150102570270099</v>
          </cell>
          <cell r="E1111" t="str">
            <v>Diferencia Cierre Gs</v>
          </cell>
          <cell r="F1111">
            <v>177850000</v>
          </cell>
          <cell r="G1111">
            <v>0</v>
          </cell>
          <cell r="H1111">
            <v>0</v>
          </cell>
          <cell r="I1111">
            <v>177850000</v>
          </cell>
          <cell r="J1111" t="str">
            <v>ACTIVO</v>
          </cell>
          <cell r="K1111" t="str">
            <v>CRÉDITOS DIVERSOS</v>
          </cell>
          <cell r="L1111" t="str">
            <v xml:space="preserve">Diversos </v>
          </cell>
        </row>
        <row r="1112">
          <cell r="D1112" t="str">
            <v>150102570290101</v>
          </cell>
          <cell r="E1112" t="str">
            <v>Descuentos - Notas de Créditos Usd</v>
          </cell>
          <cell r="F1112">
            <v>0</v>
          </cell>
          <cell r="G1112">
            <v>43.24</v>
          </cell>
          <cell r="H1112">
            <v>337239</v>
          </cell>
          <cell r="I1112">
            <v>337239</v>
          </cell>
          <cell r="J1112" t="str">
            <v>ACTIVO</v>
          </cell>
          <cell r="K1112" t="str">
            <v>CRÉDITOS DIVERSOS</v>
          </cell>
          <cell r="L1112" t="str">
            <v xml:space="preserve">Diversos </v>
          </cell>
        </row>
        <row r="1113">
          <cell r="D1113" t="str">
            <v>150902639200099</v>
          </cell>
          <cell r="E1113" t="str">
            <v xml:space="preserve">Prevision por Creditos Diversos  </v>
          </cell>
          <cell r="F1113">
            <v>-210402902</v>
          </cell>
          <cell r="G1113">
            <v>0</v>
          </cell>
          <cell r="H1113">
            <v>0</v>
          </cell>
          <cell r="I1113">
            <v>-210402902</v>
          </cell>
          <cell r="J1113" t="str">
            <v>ACTIVO</v>
          </cell>
          <cell r="K1113" t="str">
            <v>CRÉDITOS DIVERSOS</v>
          </cell>
          <cell r="L1113" t="str">
            <v xml:space="preserve">Previsiones </v>
          </cell>
        </row>
        <row r="1114">
          <cell r="D1114" t="str">
            <v>150902639201099</v>
          </cell>
          <cell r="E1114" t="str">
            <v>Prev. p/ Deudores por Vta. de Bienes a Plazo</v>
          </cell>
          <cell r="F1114">
            <v>-1903565615</v>
          </cell>
          <cell r="G1114">
            <v>0</v>
          </cell>
          <cell r="H1114">
            <v>0</v>
          </cell>
          <cell r="I1114">
            <v>-1903565615</v>
          </cell>
          <cell r="J1114" t="str">
            <v>ACTIVO</v>
          </cell>
          <cell r="K1114" t="str">
            <v>CRÉDITOS DIVERSOS</v>
          </cell>
          <cell r="L1114" t="str">
            <v xml:space="preserve">Previsiones </v>
          </cell>
        </row>
        <row r="1115">
          <cell r="D1115" t="str">
            <v>150902639201299</v>
          </cell>
          <cell r="E1115" t="str">
            <v>Previsiones p/Deudores Varios</v>
          </cell>
          <cell r="F1115">
            <v>-148914060</v>
          </cell>
          <cell r="G1115">
            <v>0</v>
          </cell>
          <cell r="H1115">
            <v>0</v>
          </cell>
          <cell r="I1115">
            <v>-148914060</v>
          </cell>
          <cell r="J1115" t="str">
            <v>ACTIVO</v>
          </cell>
          <cell r="K1115" t="str">
            <v>CRÉDITOS DIVERSOS</v>
          </cell>
          <cell r="L1115" t="str">
            <v xml:space="preserve">Previsiones </v>
          </cell>
        </row>
        <row r="1116">
          <cell r="D1116" t="str">
            <v>160102650202199</v>
          </cell>
          <cell r="E1116" t="str">
            <v>Tarjetas -Operaciones Vencidas</v>
          </cell>
          <cell r="F1116">
            <v>2900256449</v>
          </cell>
          <cell r="G1116">
            <v>0</v>
          </cell>
          <cell r="H1116">
            <v>0</v>
          </cell>
          <cell r="I1116">
            <v>2900256449</v>
          </cell>
          <cell r="J1116" t="str">
            <v>ACTIVO</v>
          </cell>
          <cell r="K1116" t="str">
            <v xml:space="preserve">CRÉDITOS VENCIDOS POR INTERMEDIACIÓN FINANCIERA SECTOR NO FINANCIERO </v>
          </cell>
          <cell r="L1116" t="str">
            <v>Préstamos</v>
          </cell>
        </row>
        <row r="1117">
          <cell r="D1117" t="str">
            <v>160102650209099</v>
          </cell>
          <cell r="E1117" t="str">
            <v>Tarjetas de Creditos Vencidas 61 - 90 Dias Gs</v>
          </cell>
          <cell r="F1117">
            <v>660052828</v>
          </cell>
          <cell r="G1117">
            <v>0</v>
          </cell>
          <cell r="H1117">
            <v>0</v>
          </cell>
          <cell r="I1117">
            <v>660052828</v>
          </cell>
          <cell r="J1117" t="str">
            <v>ACTIVO</v>
          </cell>
          <cell r="K1117" t="str">
            <v xml:space="preserve">CRÉDITOS VENCIDOS POR INTERMEDIACIÓN FINANCIERA SECTOR NO FINANCIERO </v>
          </cell>
          <cell r="L1117" t="str">
            <v>Préstamos</v>
          </cell>
        </row>
        <row r="1118">
          <cell r="D1118" t="str">
            <v>160102650211101</v>
          </cell>
          <cell r="E1118" t="str">
            <v>Sobregiros en Cuentas Corrientes Us$.</v>
          </cell>
          <cell r="F1118">
            <v>0</v>
          </cell>
          <cell r="G1118">
            <v>76072.59</v>
          </cell>
          <cell r="H1118">
            <v>593308387</v>
          </cell>
          <cell r="I1118">
            <v>593308387</v>
          </cell>
          <cell r="J1118" t="str">
            <v>ACTIVO</v>
          </cell>
          <cell r="K1118" t="str">
            <v xml:space="preserve">CRÉDITOS VENCIDOS POR INTERMEDIACIÓN FINANCIERA SECTOR NO FINANCIERO </v>
          </cell>
          <cell r="L1118" t="str">
            <v>Préstamos</v>
          </cell>
        </row>
        <row r="1119">
          <cell r="D1119" t="str">
            <v>160102650211199</v>
          </cell>
          <cell r="E1119" t="str">
            <v>Sobregiros en Cuentas Corrientes</v>
          </cell>
          <cell r="F1119">
            <v>1342225941</v>
          </cell>
          <cell r="G1119">
            <v>0</v>
          </cell>
          <cell r="H1119">
            <v>0</v>
          </cell>
          <cell r="I1119">
            <v>1342225941</v>
          </cell>
          <cell r="J1119" t="str">
            <v>ACTIVO</v>
          </cell>
          <cell r="K1119" t="str">
            <v xml:space="preserve">CRÉDITOS VENCIDOS POR INTERMEDIACIÓN FINANCIERA SECTOR NO FINANCIERO </v>
          </cell>
          <cell r="L1119" t="str">
            <v>Préstamos</v>
          </cell>
        </row>
        <row r="1120">
          <cell r="D1120" t="str">
            <v>160102650211201</v>
          </cell>
          <cell r="E1120" t="str">
            <v>Sector Agricola Dolares- Via Directa</v>
          </cell>
          <cell r="F1120">
            <v>0</v>
          </cell>
          <cell r="G1120">
            <v>29617.59</v>
          </cell>
          <cell r="H1120">
            <v>230994693</v>
          </cell>
          <cell r="I1120">
            <v>230994693</v>
          </cell>
          <cell r="J1120" t="str">
            <v>ACTIVO</v>
          </cell>
          <cell r="K1120" t="str">
            <v xml:space="preserve">CRÉDITOS VENCIDOS POR INTERMEDIACIÓN FINANCIERA SECTOR NO FINANCIERO </v>
          </cell>
          <cell r="L1120" t="str">
            <v>Préstamos</v>
          </cell>
        </row>
        <row r="1121">
          <cell r="D1121" t="str">
            <v>160102650211299</v>
          </cell>
          <cell r="E1121" t="str">
            <v>Prestamos Amortizables-Fomento Agricola</v>
          </cell>
          <cell r="F1121">
            <v>373589730</v>
          </cell>
          <cell r="G1121">
            <v>0</v>
          </cell>
          <cell r="H1121">
            <v>0</v>
          </cell>
          <cell r="I1121">
            <v>373589730</v>
          </cell>
          <cell r="J1121" t="str">
            <v>ACTIVO</v>
          </cell>
          <cell r="K1121" t="str">
            <v xml:space="preserve">CRÉDITOS VENCIDOS POR INTERMEDIACIÓN FINANCIERA SECTOR NO FINANCIERO </v>
          </cell>
          <cell r="L1121" t="str">
            <v>Préstamos</v>
          </cell>
        </row>
        <row r="1122">
          <cell r="D1122" t="str">
            <v>160102650221299</v>
          </cell>
          <cell r="E1122" t="str">
            <v>Sector Ganadero Gs.- Via Directa</v>
          </cell>
          <cell r="F1122">
            <v>479303404</v>
          </cell>
          <cell r="G1122">
            <v>0</v>
          </cell>
          <cell r="H1122">
            <v>0</v>
          </cell>
          <cell r="I1122">
            <v>479303404</v>
          </cell>
          <cell r="J1122" t="str">
            <v>ACTIVO</v>
          </cell>
          <cell r="K1122" t="str">
            <v xml:space="preserve">CRÉDITOS VENCIDOS POR INTERMEDIACIÓN FINANCIERA SECTOR NO FINANCIERO </v>
          </cell>
          <cell r="L1122" t="str">
            <v>Préstamos</v>
          </cell>
        </row>
        <row r="1123">
          <cell r="D1123" t="str">
            <v>160102650231299</v>
          </cell>
          <cell r="E1123" t="str">
            <v>Fomento Industrial-Gs.</v>
          </cell>
          <cell r="F1123">
            <v>467219465</v>
          </cell>
          <cell r="G1123">
            <v>0</v>
          </cell>
          <cell r="H1123">
            <v>0</v>
          </cell>
          <cell r="I1123">
            <v>467219465</v>
          </cell>
          <cell r="J1123" t="str">
            <v>ACTIVO</v>
          </cell>
          <cell r="K1123" t="str">
            <v xml:space="preserve">CRÉDITOS VENCIDOS POR INTERMEDIACIÓN FINANCIERA SECTOR NO FINANCIERO </v>
          </cell>
          <cell r="L1123" t="str">
            <v>Préstamos</v>
          </cell>
        </row>
        <row r="1124">
          <cell r="D1124" t="str">
            <v>160102650241201</v>
          </cell>
          <cell r="E1124" t="str">
            <v>Sector Exportacion - Us$</v>
          </cell>
          <cell r="F1124">
            <v>0</v>
          </cell>
          <cell r="G1124">
            <v>53677.69</v>
          </cell>
          <cell r="H1124">
            <v>418645187</v>
          </cell>
          <cell r="I1124">
            <v>418645187</v>
          </cell>
          <cell r="J1124" t="str">
            <v>ACTIVO</v>
          </cell>
          <cell r="K1124" t="str">
            <v xml:space="preserve">CRÉDITOS VENCIDOS POR INTERMEDIACIÓN FINANCIERA SECTOR NO FINANCIERO </v>
          </cell>
          <cell r="L1124" t="str">
            <v>Préstamos</v>
          </cell>
        </row>
        <row r="1125">
          <cell r="D1125" t="str">
            <v>160102650241299</v>
          </cell>
          <cell r="E1125" t="str">
            <v>Sector Exportacion - Gs</v>
          </cell>
          <cell r="F1125">
            <v>3775741819</v>
          </cell>
          <cell r="G1125">
            <v>0</v>
          </cell>
          <cell r="H1125">
            <v>0</v>
          </cell>
          <cell r="I1125">
            <v>3775741819</v>
          </cell>
          <cell r="J1125" t="str">
            <v>ACTIVO</v>
          </cell>
          <cell r="K1125" t="str">
            <v xml:space="preserve">CRÉDITOS VENCIDOS POR INTERMEDIACIÓN FINANCIERA SECTOR NO FINANCIERO </v>
          </cell>
          <cell r="L1125" t="str">
            <v>Préstamos</v>
          </cell>
        </row>
        <row r="1126">
          <cell r="D1126" t="str">
            <v>160102650251299</v>
          </cell>
          <cell r="E1126" t="str">
            <v>Sector Construccion-Gs.</v>
          </cell>
          <cell r="F1126">
            <v>308445996</v>
          </cell>
          <cell r="G1126">
            <v>0</v>
          </cell>
          <cell r="H1126">
            <v>0</v>
          </cell>
          <cell r="I1126">
            <v>308445996</v>
          </cell>
          <cell r="J1126" t="str">
            <v>ACTIVO</v>
          </cell>
          <cell r="K1126" t="str">
            <v xml:space="preserve">CRÉDITOS VENCIDOS POR INTERMEDIACIÓN FINANCIERA SECTOR NO FINANCIERO </v>
          </cell>
          <cell r="L1126" t="str">
            <v>Préstamos</v>
          </cell>
        </row>
        <row r="1127">
          <cell r="D1127" t="str">
            <v>160102650261201</v>
          </cell>
          <cell r="E1127" t="str">
            <v xml:space="preserve">Prestamo Comercial - Us$ </v>
          </cell>
          <cell r="F1127">
            <v>0</v>
          </cell>
          <cell r="G1127">
            <v>10113.290000000001</v>
          </cell>
          <cell r="H1127">
            <v>78875976</v>
          </cell>
          <cell r="I1127">
            <v>78875976</v>
          </cell>
          <cell r="J1127" t="str">
            <v>ACTIVO</v>
          </cell>
          <cell r="K1127" t="str">
            <v xml:space="preserve">CRÉDITOS VENCIDOS POR INTERMEDIACIÓN FINANCIERA SECTOR NO FINANCIERO </v>
          </cell>
          <cell r="L1127" t="str">
            <v>Préstamos</v>
          </cell>
        </row>
        <row r="1128">
          <cell r="D1128" t="str">
            <v>160102650261299</v>
          </cell>
          <cell r="E1128" t="str">
            <v xml:space="preserve">Prestamo Comercial - Gs </v>
          </cell>
          <cell r="F1128">
            <v>7437799194</v>
          </cell>
          <cell r="G1128">
            <v>0</v>
          </cell>
          <cell r="H1128">
            <v>0</v>
          </cell>
          <cell r="I1128">
            <v>7437799194</v>
          </cell>
          <cell r="J1128" t="str">
            <v>ACTIVO</v>
          </cell>
          <cell r="K1128" t="str">
            <v xml:space="preserve">CRÉDITOS VENCIDOS POR INTERMEDIACIÓN FINANCIERA SECTOR NO FINANCIERO </v>
          </cell>
          <cell r="L1128" t="str">
            <v>Préstamos</v>
          </cell>
        </row>
        <row r="1129">
          <cell r="D1129" t="str">
            <v>160102650271299</v>
          </cell>
          <cell r="E1129" t="str">
            <v>Sector Consumo Gs.</v>
          </cell>
          <cell r="F1129">
            <v>4705189173</v>
          </cell>
          <cell r="G1129">
            <v>0</v>
          </cell>
          <cell r="H1129">
            <v>0</v>
          </cell>
          <cell r="I1129">
            <v>4705189173</v>
          </cell>
          <cell r="J1129" t="str">
            <v>ACTIVO</v>
          </cell>
          <cell r="K1129" t="str">
            <v xml:space="preserve">CRÉDITOS VENCIDOS POR INTERMEDIACIÓN FINANCIERA SECTOR NO FINANCIERO </v>
          </cell>
          <cell r="L1129" t="str">
            <v>Préstamos</v>
          </cell>
        </row>
        <row r="1130">
          <cell r="D1130" t="str">
            <v>160102650271601</v>
          </cell>
          <cell r="E1130" t="str">
            <v>Vencidos Automoviles - Usd</v>
          </cell>
          <cell r="F1130">
            <v>0</v>
          </cell>
          <cell r="G1130">
            <v>20342.11</v>
          </cell>
          <cell r="H1130">
            <v>158652998</v>
          </cell>
          <cell r="I1130">
            <v>158652998</v>
          </cell>
          <cell r="J1130" t="str">
            <v>ACTIVO</v>
          </cell>
          <cell r="K1130" t="str">
            <v xml:space="preserve">CRÉDITOS VENCIDOS POR INTERMEDIACIÓN FINANCIERA SECTOR NO FINANCIERO </v>
          </cell>
          <cell r="L1130" t="str">
            <v>Préstamos</v>
          </cell>
        </row>
        <row r="1131">
          <cell r="D1131" t="str">
            <v>160102650271699</v>
          </cell>
          <cell r="E1131" t="str">
            <v>Vencidos Automoviles - Gs'</v>
          </cell>
          <cell r="F1131">
            <v>2255347520</v>
          </cell>
          <cell r="G1131">
            <v>0</v>
          </cell>
          <cell r="H1131">
            <v>0</v>
          </cell>
          <cell r="I1131">
            <v>2255347520</v>
          </cell>
          <cell r="J1131" t="str">
            <v>ACTIVO</v>
          </cell>
          <cell r="K1131" t="str">
            <v xml:space="preserve">CRÉDITOS VENCIDOS POR INTERMEDIACIÓN FINANCIERA SECTOR NO FINANCIERO </v>
          </cell>
          <cell r="L1131" t="str">
            <v>Préstamos</v>
          </cell>
        </row>
        <row r="1132">
          <cell r="D1132" t="str">
            <v>160102650273299</v>
          </cell>
          <cell r="E1132" t="str">
            <v>Prestamos - Bex Vivienda - Gs.</v>
          </cell>
          <cell r="F1132">
            <v>1749792613</v>
          </cell>
          <cell r="G1132">
            <v>0</v>
          </cell>
          <cell r="H1132">
            <v>0</v>
          </cell>
          <cell r="I1132">
            <v>1749792613</v>
          </cell>
          <cell r="J1132" t="str">
            <v>ACTIVO</v>
          </cell>
          <cell r="K1132" t="str">
            <v xml:space="preserve">CRÉDITOS VENCIDOS POR INTERMEDIACIÓN FINANCIERA SECTOR NO FINANCIERO </v>
          </cell>
          <cell r="L1132" t="str">
            <v>Préstamos</v>
          </cell>
        </row>
        <row r="1133">
          <cell r="D1133" t="str">
            <v>160102650281299</v>
          </cell>
          <cell r="E1133" t="str">
            <v>Prestamos Amortizables-Cartas de Creditos</v>
          </cell>
          <cell r="F1133">
            <v>110384821</v>
          </cell>
          <cell r="G1133">
            <v>0</v>
          </cell>
          <cell r="H1133">
            <v>0</v>
          </cell>
          <cell r="I1133">
            <v>110384821</v>
          </cell>
          <cell r="J1133" t="str">
            <v>ACTIVO</v>
          </cell>
          <cell r="K1133" t="str">
            <v xml:space="preserve">CRÉDITOS VENCIDOS POR INTERMEDIACIÓN FINANCIERA SECTOR NO FINANCIERO </v>
          </cell>
          <cell r="L1133" t="str">
            <v>Préstamos</v>
          </cell>
        </row>
        <row r="1134">
          <cell r="D1134" t="str">
            <v>160102650441299</v>
          </cell>
          <cell r="E1134" t="str">
            <v>Sector Exportacion - Gs</v>
          </cell>
          <cell r="F1134">
            <v>165889905</v>
          </cell>
          <cell r="G1134">
            <v>0</v>
          </cell>
          <cell r="H1134">
            <v>0</v>
          </cell>
          <cell r="I1134">
            <v>165889905</v>
          </cell>
          <cell r="J1134" t="str">
            <v>ACTIVO</v>
          </cell>
          <cell r="K1134" t="str">
            <v xml:space="preserve">CRÉDITOS VENCIDOS POR INTERMEDIACIÓN FINANCIERA SECTOR NO FINANCIERO </v>
          </cell>
          <cell r="L1134" t="str">
            <v>Préstamos</v>
          </cell>
        </row>
        <row r="1135">
          <cell r="D1135" t="str">
            <v>160102650461299</v>
          </cell>
          <cell r="E1135" t="str">
            <v>Ptmos.Pnles.  Comercial - Gs</v>
          </cell>
          <cell r="F1135">
            <v>420826045</v>
          </cell>
          <cell r="G1135">
            <v>0</v>
          </cell>
          <cell r="H1135">
            <v>0</v>
          </cell>
          <cell r="I1135">
            <v>420826045</v>
          </cell>
          <cell r="J1135" t="str">
            <v>ACTIVO</v>
          </cell>
          <cell r="K1135" t="str">
            <v xml:space="preserve">CRÉDITOS VENCIDOS POR INTERMEDIACIÓN FINANCIERA SECTOR NO FINANCIERO </v>
          </cell>
          <cell r="L1135" t="str">
            <v>Préstamos</v>
          </cell>
        </row>
        <row r="1136">
          <cell r="D1136" t="str">
            <v>160102650473299</v>
          </cell>
          <cell r="E1136" t="str">
            <v>Prestamos - Bex Vivienda - Gs</v>
          </cell>
          <cell r="F1136">
            <v>709490344</v>
          </cell>
          <cell r="G1136">
            <v>0</v>
          </cell>
          <cell r="H1136">
            <v>0</v>
          </cell>
          <cell r="I1136">
            <v>709490344</v>
          </cell>
          <cell r="J1136" t="str">
            <v>ACTIVO</v>
          </cell>
          <cell r="K1136" t="str">
            <v xml:space="preserve">CRÉDITOS VENCIDOS POR INTERMEDIACIÓN FINANCIERA SECTOR NO FINANCIERO </v>
          </cell>
          <cell r="L1136" t="str">
            <v>Préstamos</v>
          </cell>
        </row>
        <row r="1137">
          <cell r="D1137" t="str">
            <v>160102650511201</v>
          </cell>
          <cell r="E1137" t="str">
            <v>Compra de Cartera</v>
          </cell>
          <cell r="F1137">
            <v>0</v>
          </cell>
          <cell r="G1137">
            <v>29945.919999999998</v>
          </cell>
          <cell r="H1137">
            <v>233555417</v>
          </cell>
          <cell r="I1137">
            <v>233555417</v>
          </cell>
          <cell r="J1137" t="str">
            <v>ACTIVO</v>
          </cell>
          <cell r="K1137" t="str">
            <v xml:space="preserve">CRÉDITOS VENCIDOS POR INTERMEDIACIÓN FINANCIERA SECTOR NO FINANCIERO </v>
          </cell>
          <cell r="L1137" t="str">
            <v>Préstamos</v>
          </cell>
        </row>
        <row r="1138">
          <cell r="D1138" t="str">
            <v>160102650531201</v>
          </cell>
          <cell r="E1138" t="str">
            <v>Compra de Cartera - Sec No Fin. No Publico</v>
          </cell>
          <cell r="F1138">
            <v>0</v>
          </cell>
          <cell r="G1138">
            <v>4476</v>
          </cell>
          <cell r="H1138">
            <v>34909398</v>
          </cell>
          <cell r="I1138">
            <v>34909398</v>
          </cell>
          <cell r="J1138" t="str">
            <v>ACTIVO</v>
          </cell>
          <cell r="K1138" t="str">
            <v xml:space="preserve">CRÉDITOS VENCIDOS POR INTERMEDIACIÓN FINANCIERA SECTOR NO FINANCIERO </v>
          </cell>
          <cell r="L1138" t="str">
            <v>Préstamos</v>
          </cell>
        </row>
        <row r="1139">
          <cell r="D1139" t="str">
            <v>160102650561201</v>
          </cell>
          <cell r="E1139" t="str">
            <v>Compra de Cartera Usd</v>
          </cell>
          <cell r="F1139">
            <v>0</v>
          </cell>
          <cell r="G1139">
            <v>276543.96000000002</v>
          </cell>
          <cell r="H1139">
            <v>2156832715</v>
          </cell>
          <cell r="I1139">
            <v>2156832715</v>
          </cell>
          <cell r="J1139" t="str">
            <v>ACTIVO</v>
          </cell>
          <cell r="K1139" t="str">
            <v xml:space="preserve">CRÉDITOS VENCIDOS POR INTERMEDIACIÓN FINANCIERA SECTOR NO FINANCIERO </v>
          </cell>
          <cell r="L1139" t="str">
            <v>Préstamos</v>
          </cell>
        </row>
        <row r="1140">
          <cell r="D1140" t="str">
            <v>160102650561299</v>
          </cell>
          <cell r="E1140" t="str">
            <v>Compra de Cartera</v>
          </cell>
          <cell r="F1140">
            <v>150314190</v>
          </cell>
          <cell r="G1140">
            <v>0</v>
          </cell>
          <cell r="H1140">
            <v>0</v>
          </cell>
          <cell r="I1140">
            <v>150314190</v>
          </cell>
          <cell r="J1140" t="str">
            <v>ACTIVO</v>
          </cell>
          <cell r="K1140" t="str">
            <v xml:space="preserve">CRÉDITOS VENCIDOS POR INTERMEDIACIÓN FINANCIERA SECTOR NO FINANCIERO </v>
          </cell>
          <cell r="L1140" t="str">
            <v>Préstamos</v>
          </cell>
        </row>
        <row r="1141">
          <cell r="D1141" t="str">
            <v>160102650571201</v>
          </cell>
          <cell r="E1141" t="str">
            <v>Compra de Cartera - Sec No Fin. No Publico</v>
          </cell>
          <cell r="F1141">
            <v>0</v>
          </cell>
          <cell r="G1141">
            <v>133301.07999999999</v>
          </cell>
          <cell r="H1141">
            <v>1039647115</v>
          </cell>
          <cell r="I1141">
            <v>1039647115</v>
          </cell>
          <cell r="J1141" t="str">
            <v>ACTIVO</v>
          </cell>
          <cell r="K1141" t="str">
            <v xml:space="preserve">CRÉDITOS VENCIDOS POR INTERMEDIACIÓN FINANCIERA SECTOR NO FINANCIERO </v>
          </cell>
          <cell r="L1141" t="str">
            <v>Préstamos</v>
          </cell>
        </row>
        <row r="1142">
          <cell r="D1142" t="str">
            <v>160102650571299</v>
          </cell>
          <cell r="E1142" t="str">
            <v>Compra de Cartera - Sec No Fin. No Publico</v>
          </cell>
          <cell r="F1142">
            <v>233284636</v>
          </cell>
          <cell r="G1142">
            <v>0</v>
          </cell>
          <cell r="H1142">
            <v>0</v>
          </cell>
          <cell r="I1142">
            <v>233284636</v>
          </cell>
          <cell r="J1142" t="str">
            <v>ACTIVO</v>
          </cell>
          <cell r="K1142" t="str">
            <v xml:space="preserve">CRÉDITOS VENCIDOS POR INTERMEDIACIÓN FINANCIERA SECTOR NO FINANCIERO </v>
          </cell>
          <cell r="L1142" t="str">
            <v>Préstamos</v>
          </cell>
        </row>
        <row r="1143">
          <cell r="D1143" t="str">
            <v>160102650571601</v>
          </cell>
          <cell r="E1143" t="str">
            <v>Prestamos</v>
          </cell>
          <cell r="F1143">
            <v>0</v>
          </cell>
          <cell r="G1143">
            <v>13710</v>
          </cell>
          <cell r="H1143">
            <v>106927580</v>
          </cell>
          <cell r="I1143">
            <v>106927580</v>
          </cell>
          <cell r="J1143" t="str">
            <v>ACTIVO</v>
          </cell>
          <cell r="K1143" t="str">
            <v xml:space="preserve">CRÉDITOS VENCIDOS POR INTERMEDIACIÓN FINANCIERA SECTOR NO FINANCIERO </v>
          </cell>
          <cell r="L1143" t="str">
            <v>Préstamos</v>
          </cell>
        </row>
        <row r="1144">
          <cell r="D1144" t="str">
            <v>160102650871299</v>
          </cell>
          <cell r="E1144" t="str">
            <v>Sector Consumo-</v>
          </cell>
          <cell r="F1144">
            <v>427566009</v>
          </cell>
          <cell r="G1144">
            <v>0</v>
          </cell>
          <cell r="H1144">
            <v>0</v>
          </cell>
          <cell r="I1144">
            <v>427566009</v>
          </cell>
          <cell r="J1144" t="str">
            <v>ACTIVO</v>
          </cell>
          <cell r="K1144" t="str">
            <v xml:space="preserve">CRÉDITOS VENCIDOS POR INTERMEDIACIÓN FINANCIERA SECTOR NO FINANCIERO </v>
          </cell>
          <cell r="L1144" t="str">
            <v>Préstamos</v>
          </cell>
        </row>
        <row r="1145">
          <cell r="D1145" t="str">
            <v>160102690202199</v>
          </cell>
          <cell r="E1145" t="str">
            <v>Tarjetas -Operaciones Vencidas</v>
          </cell>
          <cell r="F1145">
            <v>140071202</v>
          </cell>
          <cell r="G1145">
            <v>0</v>
          </cell>
          <cell r="H1145">
            <v>0</v>
          </cell>
          <cell r="I1145">
            <v>140071202</v>
          </cell>
          <cell r="J1145" t="str">
            <v>ACTIVO</v>
          </cell>
          <cell r="K1145" t="str">
            <v xml:space="preserve">CRÉDITOS VENCIDOS POR INTERMEDIACIÓN FINANCIERA SECTOR NO FINANCIERO </v>
          </cell>
          <cell r="L1145" t="str">
            <v>Préstamos</v>
          </cell>
        </row>
        <row r="1146">
          <cell r="D1146" t="str">
            <v>160102690209099</v>
          </cell>
          <cell r="E1146" t="str">
            <v>Tarjetas de Creditos en Gestion 91-180 Dias</v>
          </cell>
          <cell r="F1146">
            <v>1618961831</v>
          </cell>
          <cell r="G1146">
            <v>0</v>
          </cell>
          <cell r="H1146">
            <v>0</v>
          </cell>
          <cell r="I1146">
            <v>1618961831</v>
          </cell>
          <cell r="J1146" t="str">
            <v>ACTIVO</v>
          </cell>
          <cell r="K1146" t="str">
            <v xml:space="preserve">CRÉDITOS VENCIDOS POR INTERMEDIACIÓN FINANCIERA SECTOR NO FINANCIERO </v>
          </cell>
          <cell r="L1146" t="str">
            <v>Préstamos</v>
          </cell>
        </row>
        <row r="1147">
          <cell r="D1147" t="str">
            <v>160102690211101</v>
          </cell>
          <cell r="E1147" t="str">
            <v>Sobregiros en Cuentas Corrientes Us$.</v>
          </cell>
          <cell r="F1147">
            <v>0</v>
          </cell>
          <cell r="G1147">
            <v>2563.2199999999998</v>
          </cell>
          <cell r="H1147">
            <v>19991168</v>
          </cell>
          <cell r="I1147">
            <v>19991168</v>
          </cell>
          <cell r="J1147" t="str">
            <v>ACTIVO</v>
          </cell>
          <cell r="K1147" t="str">
            <v xml:space="preserve">CRÉDITOS VENCIDOS POR INTERMEDIACIÓN FINANCIERA SECTOR NO FINANCIERO </v>
          </cell>
          <cell r="L1147" t="str">
            <v>Préstamos</v>
          </cell>
        </row>
        <row r="1148">
          <cell r="D1148" t="str">
            <v>160102690211199</v>
          </cell>
          <cell r="E1148" t="str">
            <v>Sobregiros en Cuentas Corrientes</v>
          </cell>
          <cell r="F1148">
            <v>970585995</v>
          </cell>
          <cell r="G1148">
            <v>0</v>
          </cell>
          <cell r="H1148">
            <v>0</v>
          </cell>
          <cell r="I1148">
            <v>970585995</v>
          </cell>
          <cell r="J1148" t="str">
            <v>ACTIVO</v>
          </cell>
          <cell r="K1148" t="str">
            <v xml:space="preserve">CRÉDITOS VENCIDOS POR INTERMEDIACIÓN FINANCIERA SECTOR NO FINANCIERO </v>
          </cell>
          <cell r="L1148" t="str">
            <v>Préstamos</v>
          </cell>
        </row>
        <row r="1149">
          <cell r="D1149" t="str">
            <v>160102690211201</v>
          </cell>
          <cell r="E1149" t="str">
            <v>Sector Agricola Dolares- Via Directa</v>
          </cell>
          <cell r="F1149">
            <v>0</v>
          </cell>
          <cell r="G1149">
            <v>29063.85</v>
          </cell>
          <cell r="H1149">
            <v>226675941</v>
          </cell>
          <cell r="I1149">
            <v>226675941</v>
          </cell>
          <cell r="J1149" t="str">
            <v>ACTIVO</v>
          </cell>
          <cell r="K1149" t="str">
            <v xml:space="preserve">CRÉDITOS VENCIDOS POR INTERMEDIACIÓN FINANCIERA SECTOR NO FINANCIERO </v>
          </cell>
          <cell r="L1149" t="str">
            <v>Préstamos</v>
          </cell>
        </row>
        <row r="1150">
          <cell r="D1150" t="str">
            <v>160102690211299</v>
          </cell>
          <cell r="E1150" t="str">
            <v>Prestamos Amortizables-Fomento Agricola</v>
          </cell>
          <cell r="F1150">
            <v>348322584</v>
          </cell>
          <cell r="G1150">
            <v>0</v>
          </cell>
          <cell r="H1150">
            <v>0</v>
          </cell>
          <cell r="I1150">
            <v>348322584</v>
          </cell>
          <cell r="J1150" t="str">
            <v>ACTIVO</v>
          </cell>
          <cell r="K1150" t="str">
            <v xml:space="preserve">CRÉDITOS VENCIDOS POR INTERMEDIACIÓN FINANCIERA SECTOR NO FINANCIERO </v>
          </cell>
          <cell r="L1150" t="str">
            <v>Préstamos</v>
          </cell>
        </row>
        <row r="1151">
          <cell r="D1151" t="str">
            <v>160102690221299</v>
          </cell>
          <cell r="E1151" t="str">
            <v>Sector Ganadero Gs.- Via Directa</v>
          </cell>
          <cell r="F1151">
            <v>359878033</v>
          </cell>
          <cell r="G1151">
            <v>0</v>
          </cell>
          <cell r="H1151">
            <v>0</v>
          </cell>
          <cell r="I1151">
            <v>359878033</v>
          </cell>
          <cell r="J1151" t="str">
            <v>ACTIVO</v>
          </cell>
          <cell r="K1151" t="str">
            <v xml:space="preserve">CRÉDITOS VENCIDOS POR INTERMEDIACIÓN FINANCIERA SECTOR NO FINANCIERO </v>
          </cell>
          <cell r="L1151" t="str">
            <v>Préstamos</v>
          </cell>
        </row>
        <row r="1152">
          <cell r="D1152" t="str">
            <v>160102690231299</v>
          </cell>
          <cell r="E1152" t="str">
            <v>Fomento Industrial-Gs.</v>
          </cell>
          <cell r="F1152">
            <v>20938719</v>
          </cell>
          <cell r="G1152">
            <v>0</v>
          </cell>
          <cell r="H1152">
            <v>0</v>
          </cell>
          <cell r="I1152">
            <v>20938719</v>
          </cell>
          <cell r="J1152" t="str">
            <v>ACTIVO</v>
          </cell>
          <cell r="K1152" t="str">
            <v xml:space="preserve">CRÉDITOS VENCIDOS POR INTERMEDIACIÓN FINANCIERA SECTOR NO FINANCIERO </v>
          </cell>
          <cell r="L1152" t="str">
            <v>Préstamos</v>
          </cell>
        </row>
        <row r="1153">
          <cell r="D1153" t="str">
            <v>160102690241299</v>
          </cell>
          <cell r="E1153" t="str">
            <v>Sector Exportacion - Gs</v>
          </cell>
          <cell r="F1153">
            <v>1448331892</v>
          </cell>
          <cell r="G1153">
            <v>0</v>
          </cell>
          <cell r="H1153">
            <v>0</v>
          </cell>
          <cell r="I1153">
            <v>1448331892</v>
          </cell>
          <cell r="J1153" t="str">
            <v>ACTIVO</v>
          </cell>
          <cell r="K1153" t="str">
            <v xml:space="preserve">CRÉDITOS VENCIDOS POR INTERMEDIACIÓN FINANCIERA SECTOR NO FINANCIERO </v>
          </cell>
          <cell r="L1153" t="str">
            <v>Préstamos</v>
          </cell>
        </row>
        <row r="1154">
          <cell r="D1154" t="str">
            <v>160102690251299</v>
          </cell>
          <cell r="E1154" t="str">
            <v>Sector Construccion-Gs.</v>
          </cell>
          <cell r="F1154">
            <v>648471996</v>
          </cell>
          <cell r="G1154">
            <v>0</v>
          </cell>
          <cell r="H1154">
            <v>0</v>
          </cell>
          <cell r="I1154">
            <v>648471996</v>
          </cell>
          <cell r="J1154" t="str">
            <v>ACTIVO</v>
          </cell>
          <cell r="K1154" t="str">
            <v xml:space="preserve">CRÉDITOS VENCIDOS POR INTERMEDIACIÓN FINANCIERA SECTOR NO FINANCIERO </v>
          </cell>
          <cell r="L1154" t="str">
            <v>Préstamos</v>
          </cell>
        </row>
        <row r="1155">
          <cell r="D1155" t="str">
            <v>160102690261201</v>
          </cell>
          <cell r="E1155" t="str">
            <v xml:space="preserve">Prestamo Comercial - Us$ </v>
          </cell>
          <cell r="F1155">
            <v>0</v>
          </cell>
          <cell r="G1155">
            <v>32486.53</v>
          </cell>
          <cell r="H1155">
            <v>253370244</v>
          </cell>
          <cell r="I1155">
            <v>253370244</v>
          </cell>
          <cell r="J1155" t="str">
            <v>ACTIVO</v>
          </cell>
          <cell r="K1155" t="str">
            <v xml:space="preserve">CRÉDITOS VENCIDOS POR INTERMEDIACIÓN FINANCIERA SECTOR NO FINANCIERO </v>
          </cell>
          <cell r="L1155" t="str">
            <v>Préstamos</v>
          </cell>
        </row>
        <row r="1156">
          <cell r="D1156" t="str">
            <v>160102690261299</v>
          </cell>
          <cell r="E1156" t="str">
            <v xml:space="preserve">Prestamo Comercial - Gs </v>
          </cell>
          <cell r="F1156">
            <v>3933993773</v>
          </cell>
          <cell r="G1156">
            <v>0</v>
          </cell>
          <cell r="H1156">
            <v>0</v>
          </cell>
          <cell r="I1156">
            <v>3933993773</v>
          </cell>
          <cell r="J1156" t="str">
            <v>ACTIVO</v>
          </cell>
          <cell r="K1156" t="str">
            <v xml:space="preserve">CRÉDITOS VENCIDOS POR INTERMEDIACIÓN FINANCIERA SECTOR NO FINANCIERO </v>
          </cell>
          <cell r="L1156" t="str">
            <v>Préstamos</v>
          </cell>
        </row>
        <row r="1157">
          <cell r="D1157" t="str">
            <v>160102690271201</v>
          </cell>
          <cell r="E1157" t="str">
            <v>Sector Consumo Us$</v>
          </cell>
          <cell r="F1157">
            <v>0</v>
          </cell>
          <cell r="G1157">
            <v>69870.009999999995</v>
          </cell>
          <cell r="H1157">
            <v>544932977</v>
          </cell>
          <cell r="I1157">
            <v>544932977</v>
          </cell>
          <cell r="J1157" t="str">
            <v>ACTIVO</v>
          </cell>
          <cell r="K1157" t="str">
            <v xml:space="preserve">CRÉDITOS VENCIDOS POR INTERMEDIACIÓN FINANCIERA SECTOR NO FINANCIERO </v>
          </cell>
          <cell r="L1157" t="str">
            <v>Préstamos</v>
          </cell>
        </row>
        <row r="1158">
          <cell r="D1158" t="str">
            <v>160102690271299</v>
          </cell>
          <cell r="E1158" t="str">
            <v>Sector Consumo Gs.</v>
          </cell>
          <cell r="F1158">
            <v>3059525343</v>
          </cell>
          <cell r="G1158">
            <v>0</v>
          </cell>
          <cell r="H1158">
            <v>0</v>
          </cell>
          <cell r="I1158">
            <v>3059525343</v>
          </cell>
          <cell r="J1158" t="str">
            <v>ACTIVO</v>
          </cell>
          <cell r="K1158" t="str">
            <v xml:space="preserve">CRÉDITOS VENCIDOS POR INTERMEDIACIÓN FINANCIERA SECTOR NO FINANCIERO </v>
          </cell>
          <cell r="L1158" t="str">
            <v>Préstamos</v>
          </cell>
        </row>
        <row r="1159">
          <cell r="D1159" t="str">
            <v>160102690271601</v>
          </cell>
          <cell r="E1159" t="str">
            <v>En Gestion Automoviles - Usd</v>
          </cell>
          <cell r="F1159">
            <v>0</v>
          </cell>
          <cell r="G1159">
            <v>23889.11</v>
          </cell>
          <cell r="H1159">
            <v>186316902</v>
          </cell>
          <cell r="I1159">
            <v>186316902</v>
          </cell>
          <cell r="J1159" t="str">
            <v>ACTIVO</v>
          </cell>
          <cell r="K1159" t="str">
            <v xml:space="preserve">CRÉDITOS VENCIDOS POR INTERMEDIACIÓN FINANCIERA SECTOR NO FINANCIERO </v>
          </cell>
          <cell r="L1159" t="str">
            <v>Préstamos</v>
          </cell>
        </row>
        <row r="1160">
          <cell r="D1160" t="str">
            <v>160102690271699</v>
          </cell>
          <cell r="E1160" t="str">
            <v>En Gestion Automoviles - Gs'</v>
          </cell>
          <cell r="F1160">
            <v>974261817</v>
          </cell>
          <cell r="G1160">
            <v>0</v>
          </cell>
          <cell r="H1160">
            <v>0</v>
          </cell>
          <cell r="I1160">
            <v>974261817</v>
          </cell>
          <cell r="J1160" t="str">
            <v>ACTIVO</v>
          </cell>
          <cell r="K1160" t="str">
            <v xml:space="preserve">CRÉDITOS VENCIDOS POR INTERMEDIACIÓN FINANCIERA SECTOR NO FINANCIERO </v>
          </cell>
          <cell r="L1160" t="str">
            <v>Préstamos</v>
          </cell>
        </row>
        <row r="1161">
          <cell r="D1161" t="str">
            <v>160102690273299</v>
          </cell>
          <cell r="E1161" t="str">
            <v>Prestamos - Bex Vivienda - Gs.</v>
          </cell>
          <cell r="F1161">
            <v>1485849651</v>
          </cell>
          <cell r="G1161">
            <v>0</v>
          </cell>
          <cell r="H1161">
            <v>0</v>
          </cell>
          <cell r="I1161">
            <v>1485849651</v>
          </cell>
          <cell r="J1161" t="str">
            <v>ACTIVO</v>
          </cell>
          <cell r="K1161" t="str">
            <v xml:space="preserve">CRÉDITOS VENCIDOS POR INTERMEDIACIÓN FINANCIERA SECTOR NO FINANCIERO </v>
          </cell>
          <cell r="L1161" t="str">
            <v>Préstamos</v>
          </cell>
        </row>
        <row r="1162">
          <cell r="D1162" t="str">
            <v>160102690281299</v>
          </cell>
          <cell r="E1162" t="str">
            <v>Prestamos Amortizables-Cartas de Creditos</v>
          </cell>
          <cell r="F1162">
            <v>74754782</v>
          </cell>
          <cell r="G1162">
            <v>0</v>
          </cell>
          <cell r="H1162">
            <v>0</v>
          </cell>
          <cell r="I1162">
            <v>74754782</v>
          </cell>
          <cell r="J1162" t="str">
            <v>ACTIVO</v>
          </cell>
          <cell r="K1162" t="str">
            <v xml:space="preserve">CRÉDITOS VENCIDOS POR INTERMEDIACIÓN FINANCIERA SECTOR NO FINANCIERO </v>
          </cell>
          <cell r="L1162" t="str">
            <v>Préstamos</v>
          </cell>
        </row>
        <row r="1163">
          <cell r="D1163" t="str">
            <v>160102690861299</v>
          </cell>
          <cell r="E1163" t="str">
            <v>Prestamo Comercial</v>
          </cell>
          <cell r="F1163">
            <v>156486406</v>
          </cell>
          <cell r="G1163">
            <v>0</v>
          </cell>
          <cell r="H1163">
            <v>0</v>
          </cell>
          <cell r="I1163">
            <v>156486406</v>
          </cell>
          <cell r="J1163" t="str">
            <v>ACTIVO</v>
          </cell>
          <cell r="K1163" t="str">
            <v xml:space="preserve">CRÉDITOS VENCIDOS POR INTERMEDIACIÓN FINANCIERA SECTOR NO FINANCIERO </v>
          </cell>
          <cell r="L1163" t="str">
            <v>Préstamos</v>
          </cell>
        </row>
        <row r="1164">
          <cell r="D1164" t="str">
            <v>160102690871299</v>
          </cell>
          <cell r="E1164" t="str">
            <v>Sector Consumo-</v>
          </cell>
          <cell r="F1164">
            <v>37116101</v>
          </cell>
          <cell r="G1164">
            <v>0</v>
          </cell>
          <cell r="H1164">
            <v>0</v>
          </cell>
          <cell r="I1164">
            <v>37116101</v>
          </cell>
          <cell r="J1164" t="str">
            <v>ACTIVO</v>
          </cell>
          <cell r="K1164" t="str">
            <v xml:space="preserve">CRÉDITOS VENCIDOS POR INTERMEDIACIÓN FINANCIERA SECTOR NO FINANCIERO </v>
          </cell>
          <cell r="L1164" t="str">
            <v>Préstamos</v>
          </cell>
        </row>
        <row r="1165">
          <cell r="D1165" t="str">
            <v>160302750202199</v>
          </cell>
          <cell r="E1165" t="str">
            <v>Tarjetas -Operaciones Vencidas</v>
          </cell>
          <cell r="F1165">
            <v>42310487</v>
          </cell>
          <cell r="G1165">
            <v>0</v>
          </cell>
          <cell r="H1165">
            <v>0</v>
          </cell>
          <cell r="I1165">
            <v>42310487</v>
          </cell>
          <cell r="J1165" t="str">
            <v>ACTIVO</v>
          </cell>
          <cell r="K1165" t="str">
            <v xml:space="preserve">CRÉDITOS VENCIDOS POR INTERMEDIACIÓN FINANCIERA SECTOR NO FINANCIERO </v>
          </cell>
          <cell r="L1165" t="str">
            <v>Préstamos</v>
          </cell>
        </row>
        <row r="1166">
          <cell r="D1166" t="str">
            <v>160302750209099</v>
          </cell>
          <cell r="E1166" t="str">
            <v>Tarjetas de Creditos Morosas Mas de 180 Dias</v>
          </cell>
          <cell r="F1166">
            <v>714460634</v>
          </cell>
          <cell r="G1166">
            <v>0</v>
          </cell>
          <cell r="H1166">
            <v>0</v>
          </cell>
          <cell r="I1166">
            <v>714460634</v>
          </cell>
          <cell r="J1166" t="str">
            <v>ACTIVO</v>
          </cell>
          <cell r="K1166" t="str">
            <v xml:space="preserve">CRÉDITOS VENCIDOS POR INTERMEDIACIÓN FINANCIERA SECTOR NO FINANCIERO </v>
          </cell>
          <cell r="L1166" t="str">
            <v>Préstamos</v>
          </cell>
        </row>
        <row r="1167">
          <cell r="D1167" t="str">
            <v>160302750211199</v>
          </cell>
          <cell r="E1167" t="str">
            <v>Sobregiros en Cuentas Corrientes</v>
          </cell>
          <cell r="F1167">
            <v>1015649</v>
          </cell>
          <cell r="G1167">
            <v>0</v>
          </cell>
          <cell r="H1167">
            <v>0</v>
          </cell>
          <cell r="I1167">
            <v>1015649</v>
          </cell>
          <cell r="J1167" t="str">
            <v>ACTIVO</v>
          </cell>
          <cell r="K1167" t="str">
            <v xml:space="preserve">CRÉDITOS VENCIDOS POR INTERMEDIACIÓN FINANCIERA SECTOR NO FINANCIERO </v>
          </cell>
          <cell r="L1167" t="str">
            <v>Préstamos</v>
          </cell>
        </row>
        <row r="1168">
          <cell r="D1168" t="str">
            <v>160302750273299</v>
          </cell>
          <cell r="E1168" t="str">
            <v>Prestamos - Bex Vivienda - Gs.</v>
          </cell>
          <cell r="F1168">
            <v>247767527</v>
          </cell>
          <cell r="G1168">
            <v>0</v>
          </cell>
          <cell r="H1168">
            <v>0</v>
          </cell>
          <cell r="I1168">
            <v>247767527</v>
          </cell>
          <cell r="J1168" t="str">
            <v>ACTIVO</v>
          </cell>
          <cell r="K1168" t="str">
            <v xml:space="preserve">CRÉDITOS VENCIDOS POR INTERMEDIACIÓN FINANCIERA SECTOR NO FINANCIERO </v>
          </cell>
          <cell r="L1168" t="str">
            <v>Préstamos</v>
          </cell>
        </row>
        <row r="1169">
          <cell r="D1169" t="str">
            <v>160704299200098</v>
          </cell>
          <cell r="E1169" t="str">
            <v>(Resid.-Gananc.p/Valuación en Suspenso)</v>
          </cell>
          <cell r="F1169">
            <v>0</v>
          </cell>
          <cell r="G1169">
            <v>0</v>
          </cell>
          <cell r="H1169">
            <v>-51390193</v>
          </cell>
          <cell r="I1169">
            <v>-51390193</v>
          </cell>
          <cell r="J1169" t="str">
            <v>ACTIVO</v>
          </cell>
          <cell r="K1169" t="str">
            <v xml:space="preserve">CRÉDITOS VENCIDOS POR INTERMEDIACIÓN FINANCIERA SECTOR NO FINANCIERO </v>
          </cell>
          <cell r="L1169" t="str">
            <v xml:space="preserve">Ganancias por valuación a realizar </v>
          </cell>
        </row>
        <row r="1170">
          <cell r="D1170" t="str">
            <v>160802778200199</v>
          </cell>
          <cell r="E1170" t="str">
            <v>Int a Cobrar-Rrr</v>
          </cell>
          <cell r="F1170">
            <v>75715442</v>
          </cell>
          <cell r="G1170">
            <v>0</v>
          </cell>
          <cell r="H1170">
            <v>0</v>
          </cell>
          <cell r="I1170">
            <v>75715442</v>
          </cell>
          <cell r="J1170" t="str">
            <v>ACTIVO</v>
          </cell>
          <cell r="K1170" t="str">
            <v xml:space="preserve">CRÉDITOS VENCIDOS POR INTERMEDIACIÓN FINANCIERA SECTOR NO FINANCIERO </v>
          </cell>
          <cell r="L1170" t="str">
            <v>Deudores por Productos Financieros Devengados</v>
          </cell>
        </row>
        <row r="1171">
          <cell r="D1171" t="str">
            <v>160802778211201</v>
          </cell>
          <cell r="E1171" t="str">
            <v>Sector Agricola Dolares- Via Directa</v>
          </cell>
          <cell r="F1171">
            <v>0</v>
          </cell>
          <cell r="G1171">
            <v>6129.48</v>
          </cell>
          <cell r="H1171">
            <v>47805286</v>
          </cell>
          <cell r="I1171">
            <v>47805286</v>
          </cell>
          <cell r="J1171" t="str">
            <v>ACTIVO</v>
          </cell>
          <cell r="K1171" t="str">
            <v xml:space="preserve">CRÉDITOS VENCIDOS POR INTERMEDIACIÓN FINANCIERA SECTOR NO FINANCIERO </v>
          </cell>
          <cell r="L1171" t="str">
            <v>Deudores por Productos Financieros Devengados</v>
          </cell>
        </row>
        <row r="1172">
          <cell r="D1172" t="str">
            <v>160802778211299</v>
          </cell>
          <cell r="E1172" t="str">
            <v>Prestamos Amortizables-Fomento Agricola</v>
          </cell>
          <cell r="F1172">
            <v>33345952</v>
          </cell>
          <cell r="G1172">
            <v>0</v>
          </cell>
          <cell r="H1172">
            <v>0</v>
          </cell>
          <cell r="I1172">
            <v>33345952</v>
          </cell>
          <cell r="J1172" t="str">
            <v>ACTIVO</v>
          </cell>
          <cell r="K1172" t="str">
            <v xml:space="preserve">CRÉDITOS VENCIDOS POR INTERMEDIACIÓN FINANCIERA SECTOR NO FINANCIERO </v>
          </cell>
          <cell r="L1172" t="str">
            <v>Deudores por Productos Financieros Devengados</v>
          </cell>
        </row>
        <row r="1173">
          <cell r="D1173" t="str">
            <v>160802778221299</v>
          </cell>
          <cell r="E1173" t="str">
            <v>Sector Ganadero Gs.- Via Directa</v>
          </cell>
          <cell r="F1173">
            <v>76142313</v>
          </cell>
          <cell r="G1173">
            <v>0</v>
          </cell>
          <cell r="H1173">
            <v>0</v>
          </cell>
          <cell r="I1173">
            <v>76142313</v>
          </cell>
          <cell r="J1173" t="str">
            <v>ACTIVO</v>
          </cell>
          <cell r="K1173" t="str">
            <v xml:space="preserve">CRÉDITOS VENCIDOS POR INTERMEDIACIÓN FINANCIERA SECTOR NO FINANCIERO </v>
          </cell>
          <cell r="L1173" t="str">
            <v>Deudores por Productos Financieros Devengados</v>
          </cell>
        </row>
        <row r="1174">
          <cell r="D1174" t="str">
            <v>160802778231201</v>
          </cell>
          <cell r="E1174" t="str">
            <v>Fomento Industrial -Us$</v>
          </cell>
          <cell r="F1174">
            <v>0</v>
          </cell>
          <cell r="G1174">
            <v>103</v>
          </cell>
          <cell r="H1174">
            <v>803322</v>
          </cell>
          <cell r="I1174">
            <v>803322</v>
          </cell>
          <cell r="J1174" t="str">
            <v>ACTIVO</v>
          </cell>
          <cell r="K1174" t="str">
            <v xml:space="preserve">CRÉDITOS VENCIDOS POR INTERMEDIACIÓN FINANCIERA SECTOR NO FINANCIERO </v>
          </cell>
          <cell r="L1174" t="str">
            <v>Deudores por Productos Financieros Devengados</v>
          </cell>
        </row>
        <row r="1175">
          <cell r="D1175" t="str">
            <v>160802778231299</v>
          </cell>
          <cell r="E1175" t="str">
            <v>Fomento Industrial-Gs.</v>
          </cell>
          <cell r="F1175">
            <v>80444640</v>
          </cell>
          <cell r="G1175">
            <v>0</v>
          </cell>
          <cell r="H1175">
            <v>0</v>
          </cell>
          <cell r="I1175">
            <v>80444640</v>
          </cell>
          <cell r="J1175" t="str">
            <v>ACTIVO</v>
          </cell>
          <cell r="K1175" t="str">
            <v xml:space="preserve">CRÉDITOS VENCIDOS POR INTERMEDIACIÓN FINANCIERA SECTOR NO FINANCIERO </v>
          </cell>
          <cell r="L1175" t="str">
            <v>Deudores por Productos Financieros Devengados</v>
          </cell>
        </row>
        <row r="1176">
          <cell r="D1176" t="str">
            <v>160802778241201</v>
          </cell>
          <cell r="E1176" t="str">
            <v>Sector Exportacion - Us$</v>
          </cell>
          <cell r="F1176">
            <v>0</v>
          </cell>
          <cell r="G1176">
            <v>7522.31</v>
          </cell>
          <cell r="H1176">
            <v>58668301</v>
          </cell>
          <cell r="I1176">
            <v>58668301</v>
          </cell>
          <cell r="J1176" t="str">
            <v>ACTIVO</v>
          </cell>
          <cell r="K1176" t="str">
            <v xml:space="preserve">CRÉDITOS VENCIDOS POR INTERMEDIACIÓN FINANCIERA SECTOR NO FINANCIERO </v>
          </cell>
          <cell r="L1176" t="str">
            <v>Deudores por Productos Financieros Devengados</v>
          </cell>
        </row>
        <row r="1177">
          <cell r="D1177" t="str">
            <v>160802778241299</v>
          </cell>
          <cell r="E1177" t="str">
            <v>Sector Exportacion - Gs</v>
          </cell>
          <cell r="F1177">
            <v>725707929</v>
          </cell>
          <cell r="G1177">
            <v>0</v>
          </cell>
          <cell r="H1177">
            <v>0</v>
          </cell>
          <cell r="I1177">
            <v>725707929</v>
          </cell>
          <cell r="J1177" t="str">
            <v>ACTIVO</v>
          </cell>
          <cell r="K1177" t="str">
            <v xml:space="preserve">CRÉDITOS VENCIDOS POR INTERMEDIACIÓN FINANCIERA SECTOR NO FINANCIERO </v>
          </cell>
          <cell r="L1177" t="str">
            <v>Deudores por Productos Financieros Devengados</v>
          </cell>
        </row>
        <row r="1178">
          <cell r="D1178" t="str">
            <v>160802778251299</v>
          </cell>
          <cell r="E1178" t="str">
            <v>Sector Construccion-Gs.</v>
          </cell>
          <cell r="F1178">
            <v>30955172</v>
          </cell>
          <cell r="G1178">
            <v>0</v>
          </cell>
          <cell r="H1178">
            <v>0</v>
          </cell>
          <cell r="I1178">
            <v>30955172</v>
          </cell>
          <cell r="J1178" t="str">
            <v>ACTIVO</v>
          </cell>
          <cell r="K1178" t="str">
            <v xml:space="preserve">CRÉDITOS VENCIDOS POR INTERMEDIACIÓN FINANCIERA SECTOR NO FINANCIERO </v>
          </cell>
          <cell r="L1178" t="str">
            <v>Deudores por Productos Financieros Devengados</v>
          </cell>
        </row>
        <row r="1179">
          <cell r="D1179" t="str">
            <v>160802778261201</v>
          </cell>
          <cell r="E1179" t="str">
            <v xml:space="preserve">Prestamo Comercial - Us$ </v>
          </cell>
          <cell r="F1179">
            <v>0</v>
          </cell>
          <cell r="G1179">
            <v>37385.49</v>
          </cell>
          <cell r="H1179">
            <v>291578409</v>
          </cell>
          <cell r="I1179">
            <v>291578409</v>
          </cell>
          <cell r="J1179" t="str">
            <v>ACTIVO</v>
          </cell>
          <cell r="K1179" t="str">
            <v xml:space="preserve">CRÉDITOS VENCIDOS POR INTERMEDIACIÓN FINANCIERA SECTOR NO FINANCIERO </v>
          </cell>
          <cell r="L1179" t="str">
            <v>Deudores por Productos Financieros Devengados</v>
          </cell>
        </row>
        <row r="1180">
          <cell r="D1180" t="str">
            <v>160802778261299</v>
          </cell>
          <cell r="E1180" t="str">
            <v xml:space="preserve">Prestamo Comercial - Gs </v>
          </cell>
          <cell r="F1180">
            <v>1504194546</v>
          </cell>
          <cell r="G1180">
            <v>0</v>
          </cell>
          <cell r="H1180">
            <v>0</v>
          </cell>
          <cell r="I1180">
            <v>1504194546</v>
          </cell>
          <cell r="J1180" t="str">
            <v>ACTIVO</v>
          </cell>
          <cell r="K1180" t="str">
            <v xml:space="preserve">CRÉDITOS VENCIDOS POR INTERMEDIACIÓN FINANCIERA SECTOR NO FINANCIERO </v>
          </cell>
          <cell r="L1180" t="str">
            <v>Deudores por Productos Financieros Devengados</v>
          </cell>
        </row>
        <row r="1181">
          <cell r="D1181" t="str">
            <v>160802778271201</v>
          </cell>
          <cell r="E1181" t="str">
            <v>Sector Consumo Us$</v>
          </cell>
          <cell r="F1181">
            <v>0</v>
          </cell>
          <cell r="G1181">
            <v>19527.599999999999</v>
          </cell>
          <cell r="H1181">
            <v>152300439</v>
          </cell>
          <cell r="I1181">
            <v>152300439</v>
          </cell>
          <cell r="J1181" t="str">
            <v>ACTIVO</v>
          </cell>
          <cell r="K1181" t="str">
            <v xml:space="preserve">CRÉDITOS VENCIDOS POR INTERMEDIACIÓN FINANCIERA SECTOR NO FINANCIERO </v>
          </cell>
          <cell r="L1181" t="str">
            <v>Deudores por Productos Financieros Devengados</v>
          </cell>
        </row>
        <row r="1182">
          <cell r="D1182" t="str">
            <v>160802778271299</v>
          </cell>
          <cell r="E1182" t="str">
            <v>Sector Consumo Gs.</v>
          </cell>
          <cell r="F1182">
            <v>1430555274</v>
          </cell>
          <cell r="G1182">
            <v>0</v>
          </cell>
          <cell r="H1182">
            <v>0</v>
          </cell>
          <cell r="I1182">
            <v>1430555274</v>
          </cell>
          <cell r="J1182" t="str">
            <v>ACTIVO</v>
          </cell>
          <cell r="K1182" t="str">
            <v xml:space="preserve">CRÉDITOS VENCIDOS POR INTERMEDIACIÓN FINANCIERA SECTOR NO FINANCIERO </v>
          </cell>
          <cell r="L1182" t="str">
            <v>Deudores por Productos Financieros Devengados</v>
          </cell>
        </row>
        <row r="1183">
          <cell r="D1183" t="str">
            <v>160802778271601</v>
          </cell>
          <cell r="E1183" t="str">
            <v>Int. a Cobrar Vencidos Autom. - Usd</v>
          </cell>
          <cell r="F1183">
            <v>0</v>
          </cell>
          <cell r="G1183">
            <v>4909.8900000000003</v>
          </cell>
          <cell r="H1183">
            <v>38293410</v>
          </cell>
          <cell r="I1183">
            <v>38293410</v>
          </cell>
          <cell r="J1183" t="str">
            <v>ACTIVO</v>
          </cell>
          <cell r="K1183" t="str">
            <v xml:space="preserve">CRÉDITOS VENCIDOS POR INTERMEDIACIÓN FINANCIERA SECTOR NO FINANCIERO </v>
          </cell>
          <cell r="L1183" t="str">
            <v>Deudores por Productos Financieros Devengados</v>
          </cell>
        </row>
        <row r="1184">
          <cell r="D1184" t="str">
            <v>160802778271699</v>
          </cell>
          <cell r="E1184" t="str">
            <v>Int. a Cobrar Vencidos Autom. - Gs'</v>
          </cell>
          <cell r="F1184">
            <v>465148617</v>
          </cell>
          <cell r="G1184">
            <v>0</v>
          </cell>
          <cell r="H1184">
            <v>0</v>
          </cell>
          <cell r="I1184">
            <v>465148617</v>
          </cell>
          <cell r="J1184" t="str">
            <v>ACTIVO</v>
          </cell>
          <cell r="K1184" t="str">
            <v xml:space="preserve">CRÉDITOS VENCIDOS POR INTERMEDIACIÓN FINANCIERA SECTOR NO FINANCIERO </v>
          </cell>
          <cell r="L1184" t="str">
            <v>Deudores por Productos Financieros Devengados</v>
          </cell>
        </row>
        <row r="1185">
          <cell r="D1185" t="str">
            <v>160802778273299</v>
          </cell>
          <cell r="E1185" t="str">
            <v>Prestamos Bex Vivienda Gs.</v>
          </cell>
          <cell r="F1185">
            <v>997698407</v>
          </cell>
          <cell r="G1185">
            <v>0</v>
          </cell>
          <cell r="H1185">
            <v>0</v>
          </cell>
          <cell r="I1185">
            <v>997698407</v>
          </cell>
          <cell r="J1185" t="str">
            <v>ACTIVO</v>
          </cell>
          <cell r="K1185" t="str">
            <v xml:space="preserve">CRÉDITOS VENCIDOS POR INTERMEDIACIÓN FINANCIERA SECTOR NO FINANCIERO </v>
          </cell>
          <cell r="L1185" t="str">
            <v>Deudores por Productos Financieros Devengados</v>
          </cell>
        </row>
        <row r="1186">
          <cell r="D1186" t="str">
            <v>160802778281299</v>
          </cell>
          <cell r="E1186" t="str">
            <v>Prestamos Amortizables-Cartas de Creditos</v>
          </cell>
          <cell r="F1186">
            <v>13116179</v>
          </cell>
          <cell r="G1186">
            <v>0</v>
          </cell>
          <cell r="H1186">
            <v>0</v>
          </cell>
          <cell r="I1186">
            <v>13116179</v>
          </cell>
          <cell r="J1186" t="str">
            <v>ACTIVO</v>
          </cell>
          <cell r="K1186" t="str">
            <v xml:space="preserve">CRÉDITOS VENCIDOS POR INTERMEDIACIÓN FINANCIERA SECTOR NO FINANCIERO </v>
          </cell>
          <cell r="L1186" t="str">
            <v>Deudores por Productos Financieros Devengados</v>
          </cell>
        </row>
        <row r="1187">
          <cell r="D1187" t="str">
            <v>160802778641299</v>
          </cell>
          <cell r="E1187" t="str">
            <v>Sector Exportacion</v>
          </cell>
          <cell r="F1187">
            <v>13621223</v>
          </cell>
          <cell r="G1187">
            <v>0</v>
          </cell>
          <cell r="H1187">
            <v>0</v>
          </cell>
          <cell r="I1187">
            <v>13621223</v>
          </cell>
          <cell r="J1187" t="str">
            <v>ACTIVO</v>
          </cell>
          <cell r="K1187" t="str">
            <v xml:space="preserve">CRÉDITOS VENCIDOS POR INTERMEDIACIÓN FINANCIERA SECTOR NO FINANCIERO </v>
          </cell>
          <cell r="L1187" t="str">
            <v>Deudores por Productos Financieros Devengados</v>
          </cell>
        </row>
        <row r="1188">
          <cell r="D1188" t="str">
            <v>160802778661299</v>
          </cell>
          <cell r="E1188" t="str">
            <v>Prestamo Comercial</v>
          </cell>
          <cell r="F1188">
            <v>17842727</v>
          </cell>
          <cell r="G1188">
            <v>0</v>
          </cell>
          <cell r="H1188">
            <v>0</v>
          </cell>
          <cell r="I1188">
            <v>17842727</v>
          </cell>
          <cell r="J1188" t="str">
            <v>ACTIVO</v>
          </cell>
          <cell r="K1188" t="str">
            <v xml:space="preserve">CRÉDITOS VENCIDOS POR INTERMEDIACIÓN FINANCIERA SECTOR NO FINANCIERO </v>
          </cell>
          <cell r="L1188" t="str">
            <v>Deudores por Productos Financieros Devengados</v>
          </cell>
        </row>
        <row r="1189">
          <cell r="D1189" t="str">
            <v>160802778671299</v>
          </cell>
          <cell r="E1189" t="str">
            <v>Sector Consumo-</v>
          </cell>
          <cell r="F1189">
            <v>24183028</v>
          </cell>
          <cell r="G1189">
            <v>0</v>
          </cell>
          <cell r="H1189">
            <v>0</v>
          </cell>
          <cell r="I1189">
            <v>24183028</v>
          </cell>
          <cell r="J1189" t="str">
            <v>ACTIVO</v>
          </cell>
          <cell r="K1189" t="str">
            <v xml:space="preserve">CRÉDITOS VENCIDOS POR INTERMEDIACIÓN FINANCIERA SECTOR NO FINANCIERO </v>
          </cell>
          <cell r="L1189" t="str">
            <v>Deudores por Productos Financieros Devengados</v>
          </cell>
        </row>
        <row r="1190">
          <cell r="D1190" t="str">
            <v>160802778673299</v>
          </cell>
          <cell r="E1190" t="str">
            <v>Interes - Finan. para Compra de Viviendas y Apartamentos</v>
          </cell>
          <cell r="F1190">
            <v>11691333</v>
          </cell>
          <cell r="G1190">
            <v>0</v>
          </cell>
          <cell r="H1190">
            <v>0</v>
          </cell>
          <cell r="I1190">
            <v>11691333</v>
          </cell>
          <cell r="J1190" t="str">
            <v>ACTIVO</v>
          </cell>
          <cell r="K1190" t="str">
            <v xml:space="preserve">CRÉDITOS VENCIDOS POR INTERMEDIACIÓN FINANCIERA SECTOR NO FINANCIERO </v>
          </cell>
          <cell r="L1190" t="str">
            <v>Deudores por Productos Financieros Devengados</v>
          </cell>
        </row>
        <row r="1191">
          <cell r="D1191" t="str">
            <v>160802779211201</v>
          </cell>
          <cell r="E1191" t="str">
            <v>Sector Agricola Dolares- Via Directa</v>
          </cell>
          <cell r="F1191">
            <v>0</v>
          </cell>
          <cell r="G1191">
            <v>-145.57</v>
          </cell>
          <cell r="H1191">
            <v>-1135335</v>
          </cell>
          <cell r="I1191">
            <v>-1135335</v>
          </cell>
          <cell r="J1191" t="str">
            <v>ACTIVO</v>
          </cell>
          <cell r="K1191" t="str">
            <v xml:space="preserve">CRÉDITOS VENCIDOS POR INTERMEDIACIÓN FINANCIERA SECTOR NO FINANCIERO </v>
          </cell>
          <cell r="L1191" t="str">
            <v>Deudores por Productos Financieros Devengados</v>
          </cell>
        </row>
        <row r="1192">
          <cell r="D1192" t="str">
            <v>160802779211299</v>
          </cell>
          <cell r="E1192" t="str">
            <v>Prestamos Amortizables-Fomento Agricola</v>
          </cell>
          <cell r="F1192">
            <v>-2138758</v>
          </cell>
          <cell r="G1192">
            <v>0</v>
          </cell>
          <cell r="H1192">
            <v>0</v>
          </cell>
          <cell r="I1192">
            <v>-2138758</v>
          </cell>
          <cell r="J1192" t="str">
            <v>ACTIVO</v>
          </cell>
          <cell r="K1192" t="str">
            <v xml:space="preserve">CRÉDITOS VENCIDOS POR INTERMEDIACIÓN FINANCIERA SECTOR NO FINANCIERO </v>
          </cell>
          <cell r="L1192" t="str">
            <v>Deudores por Productos Financieros Devengados</v>
          </cell>
        </row>
        <row r="1193">
          <cell r="D1193" t="str">
            <v>160802779221299</v>
          </cell>
          <cell r="E1193" t="str">
            <v>Sector Ganadero Gs.- Via Directa</v>
          </cell>
          <cell r="F1193">
            <v>-4192527</v>
          </cell>
          <cell r="G1193">
            <v>0</v>
          </cell>
          <cell r="H1193">
            <v>0</v>
          </cell>
          <cell r="I1193">
            <v>-4192527</v>
          </cell>
          <cell r="J1193" t="str">
            <v>ACTIVO</v>
          </cell>
          <cell r="K1193" t="str">
            <v xml:space="preserve">CRÉDITOS VENCIDOS POR INTERMEDIACIÓN FINANCIERA SECTOR NO FINANCIERO </v>
          </cell>
          <cell r="L1193" t="str">
            <v>Deudores por Productos Financieros Devengados</v>
          </cell>
        </row>
        <row r="1194">
          <cell r="D1194" t="str">
            <v>160802779231299</v>
          </cell>
          <cell r="E1194" t="str">
            <v>Fomento Industrial-Gs.</v>
          </cell>
          <cell r="F1194">
            <v>-4356885</v>
          </cell>
          <cell r="G1194">
            <v>0</v>
          </cell>
          <cell r="H1194">
            <v>0</v>
          </cell>
          <cell r="I1194">
            <v>-4356885</v>
          </cell>
          <cell r="J1194" t="str">
            <v>ACTIVO</v>
          </cell>
          <cell r="K1194" t="str">
            <v xml:space="preserve">CRÉDITOS VENCIDOS POR INTERMEDIACIÓN FINANCIERA SECTOR NO FINANCIERO </v>
          </cell>
          <cell r="L1194" t="str">
            <v>Deudores por Productos Financieros Devengados</v>
          </cell>
        </row>
        <row r="1195">
          <cell r="D1195" t="str">
            <v>160802779241201</v>
          </cell>
          <cell r="E1195" t="str">
            <v>Sector Exportacion - Us$</v>
          </cell>
          <cell r="F1195">
            <v>0</v>
          </cell>
          <cell r="G1195">
            <v>-376.83</v>
          </cell>
          <cell r="H1195">
            <v>-2938988</v>
          </cell>
          <cell r="I1195">
            <v>-2938988</v>
          </cell>
          <cell r="J1195" t="str">
            <v>ACTIVO</v>
          </cell>
          <cell r="K1195" t="str">
            <v xml:space="preserve">CRÉDITOS VENCIDOS POR INTERMEDIACIÓN FINANCIERA SECTOR NO FINANCIERO </v>
          </cell>
          <cell r="L1195" t="str">
            <v>Deudores por Productos Financieros Devengados</v>
          </cell>
        </row>
        <row r="1196">
          <cell r="D1196" t="str">
            <v>160802779241299</v>
          </cell>
          <cell r="E1196" t="str">
            <v>Sector Exportacion - Gs</v>
          </cell>
          <cell r="F1196">
            <v>-65339377</v>
          </cell>
          <cell r="G1196">
            <v>0</v>
          </cell>
          <cell r="H1196">
            <v>0</v>
          </cell>
          <cell r="I1196">
            <v>-65339377</v>
          </cell>
          <cell r="J1196" t="str">
            <v>ACTIVO</v>
          </cell>
          <cell r="K1196" t="str">
            <v xml:space="preserve">CRÉDITOS VENCIDOS POR INTERMEDIACIÓN FINANCIERA SECTOR NO FINANCIERO </v>
          </cell>
          <cell r="L1196" t="str">
            <v>Deudores por Productos Financieros Devengados</v>
          </cell>
        </row>
        <row r="1197">
          <cell r="D1197" t="str">
            <v>160802779251299</v>
          </cell>
          <cell r="E1197" t="str">
            <v>Sector Construccion-Gs.</v>
          </cell>
          <cell r="F1197">
            <v>-4543418</v>
          </cell>
          <cell r="G1197">
            <v>0</v>
          </cell>
          <cell r="H1197">
            <v>0</v>
          </cell>
          <cell r="I1197">
            <v>-4543418</v>
          </cell>
          <cell r="J1197" t="str">
            <v>ACTIVO</v>
          </cell>
          <cell r="K1197" t="str">
            <v xml:space="preserve">CRÉDITOS VENCIDOS POR INTERMEDIACIÓN FINANCIERA SECTOR NO FINANCIERO </v>
          </cell>
          <cell r="L1197" t="str">
            <v>Deudores por Productos Financieros Devengados</v>
          </cell>
        </row>
        <row r="1198">
          <cell r="D1198" t="str">
            <v>160802779261201</v>
          </cell>
          <cell r="E1198" t="str">
            <v xml:space="preserve">Prestamo Comercial - Us$ </v>
          </cell>
          <cell r="F1198">
            <v>0</v>
          </cell>
          <cell r="G1198">
            <v>-791.54</v>
          </cell>
          <cell r="H1198">
            <v>-6173410</v>
          </cell>
          <cell r="I1198">
            <v>-6173410</v>
          </cell>
          <cell r="J1198" t="str">
            <v>ACTIVO</v>
          </cell>
          <cell r="K1198" t="str">
            <v xml:space="preserve">CRÉDITOS VENCIDOS POR INTERMEDIACIÓN FINANCIERA SECTOR NO FINANCIERO </v>
          </cell>
          <cell r="L1198" t="str">
            <v>Deudores por Productos Financieros Devengados</v>
          </cell>
        </row>
        <row r="1199">
          <cell r="D1199" t="str">
            <v>160802779261299</v>
          </cell>
          <cell r="E1199" t="str">
            <v xml:space="preserve">Prestamo Comercial - Gs </v>
          </cell>
          <cell r="F1199">
            <v>-88599225</v>
          </cell>
          <cell r="G1199">
            <v>0</v>
          </cell>
          <cell r="H1199">
            <v>0</v>
          </cell>
          <cell r="I1199">
            <v>-88599225</v>
          </cell>
          <cell r="J1199" t="str">
            <v>ACTIVO</v>
          </cell>
          <cell r="K1199" t="str">
            <v xml:space="preserve">CRÉDITOS VENCIDOS POR INTERMEDIACIÓN FINANCIERA SECTOR NO FINANCIERO </v>
          </cell>
          <cell r="L1199" t="str">
            <v>Deudores por Productos Financieros Devengados</v>
          </cell>
        </row>
        <row r="1200">
          <cell r="D1200" t="str">
            <v>160802779271201</v>
          </cell>
          <cell r="E1200" t="str">
            <v>Sector Consumo Us$</v>
          </cell>
          <cell r="F1200">
            <v>0</v>
          </cell>
          <cell r="G1200">
            <v>-827.46</v>
          </cell>
          <cell r="H1200">
            <v>-6453559</v>
          </cell>
          <cell r="I1200">
            <v>-6453559</v>
          </cell>
          <cell r="J1200" t="str">
            <v>ACTIVO</v>
          </cell>
          <cell r="K1200" t="str">
            <v xml:space="preserve">CRÉDITOS VENCIDOS POR INTERMEDIACIÓN FINANCIERA SECTOR NO FINANCIERO </v>
          </cell>
          <cell r="L1200" t="str">
            <v>Deudores por Productos Financieros Devengados</v>
          </cell>
        </row>
        <row r="1201">
          <cell r="D1201" t="str">
            <v>160802779271299</v>
          </cell>
          <cell r="E1201" t="str">
            <v>Sector Consumo Gs.</v>
          </cell>
          <cell r="F1201">
            <v>-81513940</v>
          </cell>
          <cell r="G1201">
            <v>0</v>
          </cell>
          <cell r="H1201">
            <v>0</v>
          </cell>
          <cell r="I1201">
            <v>-81513940</v>
          </cell>
          <cell r="J1201" t="str">
            <v>ACTIVO</v>
          </cell>
          <cell r="K1201" t="str">
            <v xml:space="preserve">CRÉDITOS VENCIDOS POR INTERMEDIACIÓN FINANCIERA SECTOR NO FINANCIERO </v>
          </cell>
          <cell r="L1201" t="str">
            <v>Deudores por Productos Financieros Devengados</v>
          </cell>
        </row>
        <row r="1202">
          <cell r="D1202" t="str">
            <v>160802779271601</v>
          </cell>
          <cell r="E1202" t="str">
            <v>Int. Susp. Vencidos Autom. - Usd</v>
          </cell>
          <cell r="F1202">
            <v>0</v>
          </cell>
          <cell r="G1202">
            <v>-110.17</v>
          </cell>
          <cell r="H1202">
            <v>-859242</v>
          </cell>
          <cell r="I1202">
            <v>-859242</v>
          </cell>
          <cell r="J1202" t="str">
            <v>ACTIVO</v>
          </cell>
          <cell r="K1202" t="str">
            <v xml:space="preserve">CRÉDITOS VENCIDOS POR INTERMEDIACIÓN FINANCIERA SECTOR NO FINANCIERO </v>
          </cell>
          <cell r="L1202" t="str">
            <v>Deudores por Productos Financieros Devengados</v>
          </cell>
        </row>
        <row r="1203">
          <cell r="D1203" t="str">
            <v>160802779271699</v>
          </cell>
          <cell r="E1203" t="str">
            <v>Int. Susp. Vencidos Autom. - Gs'</v>
          </cell>
          <cell r="F1203">
            <v>-20832361</v>
          </cell>
          <cell r="G1203">
            <v>0</v>
          </cell>
          <cell r="H1203">
            <v>0</v>
          </cell>
          <cell r="I1203">
            <v>-20832361</v>
          </cell>
          <cell r="J1203" t="str">
            <v>ACTIVO</v>
          </cell>
          <cell r="K1203" t="str">
            <v xml:space="preserve">CRÉDITOS VENCIDOS POR INTERMEDIACIÓN FINANCIERA SECTOR NO FINANCIERO </v>
          </cell>
          <cell r="L1203" t="str">
            <v>Deudores por Productos Financieros Devengados</v>
          </cell>
        </row>
        <row r="1204">
          <cell r="D1204" t="str">
            <v>160802779273299</v>
          </cell>
          <cell r="E1204" t="str">
            <v>Prestamos Bex Vivienda - Gs.</v>
          </cell>
          <cell r="F1204">
            <v>-23217219</v>
          </cell>
          <cell r="G1204">
            <v>0</v>
          </cell>
          <cell r="H1204">
            <v>0</v>
          </cell>
          <cell r="I1204">
            <v>-23217219</v>
          </cell>
          <cell r="J1204" t="str">
            <v>ACTIVO</v>
          </cell>
          <cell r="K1204" t="str">
            <v xml:space="preserve">CRÉDITOS VENCIDOS POR INTERMEDIACIÓN FINANCIERA SECTOR NO FINANCIERO </v>
          </cell>
          <cell r="L1204" t="str">
            <v>Deudores por Productos Financieros Devengados</v>
          </cell>
        </row>
        <row r="1205">
          <cell r="D1205" t="str">
            <v>160802779281299</v>
          </cell>
          <cell r="E1205" t="str">
            <v>Prestamos Amortizables-Cartas de Creditos</v>
          </cell>
          <cell r="F1205">
            <v>-1232176</v>
          </cell>
          <cell r="G1205">
            <v>0</v>
          </cell>
          <cell r="H1205">
            <v>0</v>
          </cell>
          <cell r="I1205">
            <v>-1232176</v>
          </cell>
          <cell r="J1205" t="str">
            <v>ACTIVO</v>
          </cell>
          <cell r="K1205" t="str">
            <v xml:space="preserve">CRÉDITOS VENCIDOS POR INTERMEDIACIÓN FINANCIERA SECTOR NO FINANCIERO </v>
          </cell>
          <cell r="L1205" t="str">
            <v>Deudores por Productos Financieros Devengados</v>
          </cell>
        </row>
        <row r="1206">
          <cell r="D1206" t="str">
            <v>160802779411201</v>
          </cell>
          <cell r="E1206" t="str">
            <v>Sector Agricola Dolares- Via Directa</v>
          </cell>
          <cell r="F1206">
            <v>0</v>
          </cell>
          <cell r="G1206">
            <v>-4385.93</v>
          </cell>
          <cell r="H1206">
            <v>-34206921</v>
          </cell>
          <cell r="I1206">
            <v>-34206921</v>
          </cell>
          <cell r="J1206" t="str">
            <v>ACTIVO</v>
          </cell>
          <cell r="K1206" t="str">
            <v xml:space="preserve">CRÉDITOS VENCIDOS POR INTERMEDIACIÓN FINANCIERA SECTOR NO FINANCIERO </v>
          </cell>
          <cell r="L1206" t="str">
            <v>Deudores por Productos Financieros Devengados</v>
          </cell>
        </row>
        <row r="1207">
          <cell r="D1207" t="str">
            <v>160802779411299</v>
          </cell>
          <cell r="E1207" t="str">
            <v>Prestamos Amortizables-Fomento Agricola</v>
          </cell>
          <cell r="F1207">
            <v>-11261843</v>
          </cell>
          <cell r="G1207">
            <v>0</v>
          </cell>
          <cell r="H1207">
            <v>0</v>
          </cell>
          <cell r="I1207">
            <v>-11261843</v>
          </cell>
          <cell r="J1207" t="str">
            <v>ACTIVO</v>
          </cell>
          <cell r="K1207" t="str">
            <v xml:space="preserve">CRÉDITOS VENCIDOS POR INTERMEDIACIÓN FINANCIERA SECTOR NO FINANCIERO </v>
          </cell>
          <cell r="L1207" t="str">
            <v>Deudores por Productos Financieros Devengados</v>
          </cell>
        </row>
        <row r="1208">
          <cell r="D1208" t="str">
            <v>160802779421299</v>
          </cell>
          <cell r="E1208" t="str">
            <v>Sector Ganadero Gs.- Via Directa</v>
          </cell>
          <cell r="F1208">
            <v>-37937639</v>
          </cell>
          <cell r="G1208">
            <v>0</v>
          </cell>
          <cell r="H1208">
            <v>0</v>
          </cell>
          <cell r="I1208">
            <v>-37937639</v>
          </cell>
          <cell r="J1208" t="str">
            <v>ACTIVO</v>
          </cell>
          <cell r="K1208" t="str">
            <v xml:space="preserve">CRÉDITOS VENCIDOS POR INTERMEDIACIÓN FINANCIERA SECTOR NO FINANCIERO </v>
          </cell>
          <cell r="L1208" t="str">
            <v>Deudores por Productos Financieros Devengados</v>
          </cell>
        </row>
        <row r="1209">
          <cell r="D1209" t="str">
            <v>160802779431299</v>
          </cell>
          <cell r="E1209" t="str">
            <v>Fomento Industrial-Gs.</v>
          </cell>
          <cell r="F1209">
            <v>-56360928</v>
          </cell>
          <cell r="G1209">
            <v>0</v>
          </cell>
          <cell r="H1209">
            <v>0</v>
          </cell>
          <cell r="I1209">
            <v>-56360928</v>
          </cell>
          <cell r="J1209" t="str">
            <v>ACTIVO</v>
          </cell>
          <cell r="K1209" t="str">
            <v xml:space="preserve">CRÉDITOS VENCIDOS POR INTERMEDIACIÓN FINANCIERA SECTOR NO FINANCIERO </v>
          </cell>
          <cell r="L1209" t="str">
            <v>Deudores por Productos Financieros Devengados</v>
          </cell>
        </row>
        <row r="1210">
          <cell r="D1210" t="str">
            <v>160802779441201</v>
          </cell>
          <cell r="E1210" t="str">
            <v>Sector Exportacion - Us$</v>
          </cell>
          <cell r="F1210">
            <v>0</v>
          </cell>
          <cell r="G1210">
            <v>-5791.89</v>
          </cell>
          <cell r="H1210">
            <v>-45172340</v>
          </cell>
          <cell r="I1210">
            <v>-45172340</v>
          </cell>
          <cell r="J1210" t="str">
            <v>ACTIVO</v>
          </cell>
          <cell r="K1210" t="str">
            <v xml:space="preserve">CRÉDITOS VENCIDOS POR INTERMEDIACIÓN FINANCIERA SECTOR NO FINANCIERO </v>
          </cell>
          <cell r="L1210" t="str">
            <v>Deudores por Productos Financieros Devengados</v>
          </cell>
        </row>
        <row r="1211">
          <cell r="D1211" t="str">
            <v>160802779441299</v>
          </cell>
          <cell r="E1211" t="str">
            <v>Sector Exportacion - Gs</v>
          </cell>
          <cell r="F1211">
            <v>-528018808</v>
          </cell>
          <cell r="G1211">
            <v>0</v>
          </cell>
          <cell r="H1211">
            <v>0</v>
          </cell>
          <cell r="I1211">
            <v>-528018808</v>
          </cell>
          <cell r="J1211" t="str">
            <v>ACTIVO</v>
          </cell>
          <cell r="K1211" t="str">
            <v xml:space="preserve">CRÉDITOS VENCIDOS POR INTERMEDIACIÓN FINANCIERA SECTOR NO FINANCIERO </v>
          </cell>
          <cell r="L1211" t="str">
            <v>Deudores por Productos Financieros Devengados</v>
          </cell>
        </row>
        <row r="1212">
          <cell r="D1212" t="str">
            <v>160802779451299</v>
          </cell>
          <cell r="E1212" t="str">
            <v>Sector Construccion-Gs.</v>
          </cell>
          <cell r="F1212">
            <v>-15766649</v>
          </cell>
          <cell r="G1212">
            <v>0</v>
          </cell>
          <cell r="H1212">
            <v>0</v>
          </cell>
          <cell r="I1212">
            <v>-15766649</v>
          </cell>
          <cell r="J1212" t="str">
            <v>ACTIVO</v>
          </cell>
          <cell r="K1212" t="str">
            <v xml:space="preserve">CRÉDITOS VENCIDOS POR INTERMEDIACIÓN FINANCIERA SECTOR NO FINANCIERO </v>
          </cell>
          <cell r="L1212" t="str">
            <v>Deudores por Productos Financieros Devengados</v>
          </cell>
        </row>
        <row r="1213">
          <cell r="D1213" t="str">
            <v>160802779461201</v>
          </cell>
          <cell r="E1213" t="str">
            <v xml:space="preserve">Prestamo Comercial - Us$ </v>
          </cell>
          <cell r="F1213">
            <v>0</v>
          </cell>
          <cell r="G1213">
            <v>-29931.06</v>
          </cell>
          <cell r="H1213">
            <v>-233439520</v>
          </cell>
          <cell r="I1213">
            <v>-233439520</v>
          </cell>
          <cell r="J1213" t="str">
            <v>ACTIVO</v>
          </cell>
          <cell r="K1213" t="str">
            <v xml:space="preserve">CRÉDITOS VENCIDOS POR INTERMEDIACIÓN FINANCIERA SECTOR NO FINANCIERO </v>
          </cell>
          <cell r="L1213" t="str">
            <v>Deudores por Productos Financieros Devengados</v>
          </cell>
        </row>
        <row r="1214">
          <cell r="D1214" t="str">
            <v>160802779461299</v>
          </cell>
          <cell r="E1214" t="str">
            <v xml:space="preserve">Prestamo Comercial - Gs </v>
          </cell>
          <cell r="F1214">
            <v>-1116940774</v>
          </cell>
          <cell r="G1214">
            <v>0</v>
          </cell>
          <cell r="H1214">
            <v>0</v>
          </cell>
          <cell r="I1214">
            <v>-1116940774</v>
          </cell>
          <cell r="J1214" t="str">
            <v>ACTIVO</v>
          </cell>
          <cell r="K1214" t="str">
            <v xml:space="preserve">CRÉDITOS VENCIDOS POR INTERMEDIACIÓN FINANCIERA SECTOR NO FINANCIERO </v>
          </cell>
          <cell r="L1214" t="str">
            <v>Deudores por Productos Financieros Devengados</v>
          </cell>
        </row>
        <row r="1215">
          <cell r="D1215" t="str">
            <v>160802779471201</v>
          </cell>
          <cell r="E1215" t="str">
            <v>Sector Consumo Us$</v>
          </cell>
          <cell r="F1215">
            <v>0</v>
          </cell>
          <cell r="G1215">
            <v>-16364.08</v>
          </cell>
          <cell r="H1215">
            <v>-127627387</v>
          </cell>
          <cell r="I1215">
            <v>-127627387</v>
          </cell>
          <cell r="J1215" t="str">
            <v>ACTIVO</v>
          </cell>
          <cell r="K1215" t="str">
            <v xml:space="preserve">CRÉDITOS VENCIDOS POR INTERMEDIACIÓN FINANCIERA SECTOR NO FINANCIERO </v>
          </cell>
          <cell r="L1215" t="str">
            <v>Deudores por Productos Financieros Devengados</v>
          </cell>
        </row>
        <row r="1216">
          <cell r="D1216" t="str">
            <v>160802779471299</v>
          </cell>
          <cell r="E1216" t="str">
            <v>Sector Consumo Gs.</v>
          </cell>
          <cell r="F1216">
            <v>-1199665712</v>
          </cell>
          <cell r="G1216">
            <v>0</v>
          </cell>
          <cell r="H1216">
            <v>0</v>
          </cell>
          <cell r="I1216">
            <v>-1199665712</v>
          </cell>
          <cell r="J1216" t="str">
            <v>ACTIVO</v>
          </cell>
          <cell r="K1216" t="str">
            <v xml:space="preserve">CRÉDITOS VENCIDOS POR INTERMEDIACIÓN FINANCIERA SECTOR NO FINANCIERO </v>
          </cell>
          <cell r="L1216" t="str">
            <v>Deudores por Productos Financieros Devengados</v>
          </cell>
        </row>
        <row r="1217">
          <cell r="D1217" t="str">
            <v>160802779471601</v>
          </cell>
          <cell r="E1217" t="str">
            <v>Int. a Dev. Vencidos Autom. - Usd</v>
          </cell>
          <cell r="F1217">
            <v>0</v>
          </cell>
          <cell r="G1217">
            <v>-4344.58</v>
          </cell>
          <cell r="H1217">
            <v>-33884422</v>
          </cell>
          <cell r="I1217">
            <v>-33884422</v>
          </cell>
          <cell r="J1217" t="str">
            <v>ACTIVO</v>
          </cell>
          <cell r="K1217" t="str">
            <v xml:space="preserve">CRÉDITOS VENCIDOS POR INTERMEDIACIÓN FINANCIERA SECTOR NO FINANCIERO </v>
          </cell>
          <cell r="L1217" t="str">
            <v>Deudores por Productos Financieros Devengados</v>
          </cell>
        </row>
        <row r="1218">
          <cell r="D1218" t="str">
            <v>160802779471699</v>
          </cell>
          <cell r="E1218" t="str">
            <v>Int. a Dev. Vencidos Autom. - Gs'</v>
          </cell>
          <cell r="F1218">
            <v>-375769727</v>
          </cell>
          <cell r="G1218">
            <v>0</v>
          </cell>
          <cell r="H1218">
            <v>0</v>
          </cell>
          <cell r="I1218">
            <v>-375769727</v>
          </cell>
          <cell r="J1218" t="str">
            <v>ACTIVO</v>
          </cell>
          <cell r="K1218" t="str">
            <v xml:space="preserve">CRÉDITOS VENCIDOS POR INTERMEDIACIÓN FINANCIERA SECTOR NO FINANCIERO </v>
          </cell>
          <cell r="L1218" t="str">
            <v>Deudores por Productos Financieros Devengados</v>
          </cell>
        </row>
        <row r="1219">
          <cell r="D1219" t="str">
            <v>160802779473299</v>
          </cell>
          <cell r="E1219" t="str">
            <v>Prestamos Bex Viviendas Gs.</v>
          </cell>
          <cell r="F1219">
            <v>-906153710</v>
          </cell>
          <cell r="G1219">
            <v>0</v>
          </cell>
          <cell r="H1219">
            <v>0</v>
          </cell>
          <cell r="I1219">
            <v>-906153710</v>
          </cell>
          <cell r="J1219" t="str">
            <v>ACTIVO</v>
          </cell>
          <cell r="K1219" t="str">
            <v xml:space="preserve">CRÉDITOS VENCIDOS POR INTERMEDIACIÓN FINANCIERA SECTOR NO FINANCIERO </v>
          </cell>
          <cell r="L1219" t="str">
            <v>Deudores por Productos Financieros Devengados</v>
          </cell>
        </row>
        <row r="1220">
          <cell r="D1220" t="str">
            <v>160802779481299</v>
          </cell>
          <cell r="E1220" t="str">
            <v>Prestamos Amortizables-Cartas de Creditos</v>
          </cell>
          <cell r="F1220">
            <v>-6727411</v>
          </cell>
          <cell r="G1220">
            <v>0</v>
          </cell>
          <cell r="H1220">
            <v>0</v>
          </cell>
          <cell r="I1220">
            <v>-6727411</v>
          </cell>
          <cell r="J1220" t="str">
            <v>ACTIVO</v>
          </cell>
          <cell r="K1220" t="str">
            <v xml:space="preserve">CRÉDITOS VENCIDOS POR INTERMEDIACIÓN FINANCIERA SECTOR NO FINANCIERO </v>
          </cell>
          <cell r="L1220" t="str">
            <v>Deudores por Productos Financieros Devengados</v>
          </cell>
        </row>
        <row r="1221">
          <cell r="D1221" t="str">
            <v>160802779641299</v>
          </cell>
          <cell r="E1221" t="str">
            <v>Sector Exportacion</v>
          </cell>
          <cell r="F1221">
            <v>-930328</v>
          </cell>
          <cell r="G1221">
            <v>0</v>
          </cell>
          <cell r="H1221">
            <v>0</v>
          </cell>
          <cell r="I1221">
            <v>-930328</v>
          </cell>
          <cell r="J1221" t="str">
            <v>ACTIVO</v>
          </cell>
          <cell r="K1221" t="str">
            <v xml:space="preserve">CRÉDITOS VENCIDOS POR INTERMEDIACIÓN FINANCIERA SECTOR NO FINANCIERO </v>
          </cell>
          <cell r="L1221" t="str">
            <v>Deudores por Productos Financieros Devengados</v>
          </cell>
        </row>
        <row r="1222">
          <cell r="D1222" t="str">
            <v>160802779661299</v>
          </cell>
          <cell r="E1222" t="str">
            <v>Prestamo Comercial</v>
          </cell>
          <cell r="F1222">
            <v>-1273921</v>
          </cell>
          <cell r="G1222">
            <v>0</v>
          </cell>
          <cell r="H1222">
            <v>0</v>
          </cell>
          <cell r="I1222">
            <v>-1273921</v>
          </cell>
          <cell r="J1222" t="str">
            <v>ACTIVO</v>
          </cell>
          <cell r="K1222" t="str">
            <v xml:space="preserve">CRÉDITOS VENCIDOS POR INTERMEDIACIÓN FINANCIERA SECTOR NO FINANCIERO </v>
          </cell>
          <cell r="L1222" t="str">
            <v>Deudores por Productos Financieros Devengados</v>
          </cell>
        </row>
        <row r="1223">
          <cell r="D1223" t="str">
            <v>160802779671299</v>
          </cell>
          <cell r="E1223" t="str">
            <v>Sector Consumo-</v>
          </cell>
          <cell r="F1223">
            <v>-1615873</v>
          </cell>
          <cell r="G1223">
            <v>0</v>
          </cell>
          <cell r="H1223">
            <v>0</v>
          </cell>
          <cell r="I1223">
            <v>-1615873</v>
          </cell>
          <cell r="J1223" t="str">
            <v>ACTIVO</v>
          </cell>
          <cell r="K1223" t="str">
            <v xml:space="preserve">CRÉDITOS VENCIDOS POR INTERMEDIACIÓN FINANCIERA SECTOR NO FINANCIERO </v>
          </cell>
          <cell r="L1223" t="str">
            <v>Deudores por Productos Financieros Devengados</v>
          </cell>
        </row>
        <row r="1224">
          <cell r="D1224" t="str">
            <v>160802779673299</v>
          </cell>
          <cell r="E1224" t="str">
            <v>Int en Suspenso - Fina. p/ Compra de Viviendas y Apartamento</v>
          </cell>
          <cell r="F1224">
            <v>-490862</v>
          </cell>
          <cell r="G1224">
            <v>0</v>
          </cell>
          <cell r="H1224">
            <v>0</v>
          </cell>
          <cell r="I1224">
            <v>-490862</v>
          </cell>
          <cell r="J1224" t="str">
            <v>ACTIVO</v>
          </cell>
          <cell r="K1224" t="str">
            <v xml:space="preserve">CRÉDITOS VENCIDOS POR INTERMEDIACIÓN FINANCIERA SECTOR NO FINANCIERO </v>
          </cell>
          <cell r="L1224" t="str">
            <v>Deudores por Productos Financieros Devengados</v>
          </cell>
        </row>
        <row r="1225">
          <cell r="D1225" t="str">
            <v>160802779771299</v>
          </cell>
          <cell r="E1225" t="str">
            <v>Sector Consumo-</v>
          </cell>
          <cell r="F1225">
            <v>-46597685</v>
          </cell>
          <cell r="G1225">
            <v>0</v>
          </cell>
          <cell r="H1225">
            <v>0</v>
          </cell>
          <cell r="I1225">
            <v>-46597685</v>
          </cell>
          <cell r="J1225" t="str">
            <v>ACTIVO</v>
          </cell>
          <cell r="K1225" t="str">
            <v xml:space="preserve">CRÉDITOS VENCIDOS POR INTERMEDIACIÓN FINANCIERA SECTOR NO FINANCIERO </v>
          </cell>
          <cell r="L1225" t="str">
            <v>Deudores por Productos Financieros Devengados</v>
          </cell>
        </row>
        <row r="1226">
          <cell r="D1226" t="str">
            <v>160802798211201</v>
          </cell>
          <cell r="E1226" t="str">
            <v>Sector Agricola Dolares- Via Directa</v>
          </cell>
          <cell r="F1226">
            <v>0</v>
          </cell>
          <cell r="G1226">
            <v>3866.79</v>
          </cell>
          <cell r="H1226">
            <v>30158023</v>
          </cell>
          <cell r="I1226">
            <v>30158023</v>
          </cell>
          <cell r="J1226" t="str">
            <v>ACTIVO</v>
          </cell>
          <cell r="K1226" t="str">
            <v xml:space="preserve">CRÉDITOS VENCIDOS POR INTERMEDIACIÓN FINANCIERA SECTOR NO FINANCIERO </v>
          </cell>
          <cell r="L1226" t="str">
            <v>Deudores por Productos Financieros Devengados</v>
          </cell>
        </row>
        <row r="1227">
          <cell r="D1227" t="str">
            <v>160802798211299</v>
          </cell>
          <cell r="E1227" t="str">
            <v>Prestamos Amortizables-Fomento Agricola</v>
          </cell>
          <cell r="F1227">
            <v>54869535</v>
          </cell>
          <cell r="G1227">
            <v>0</v>
          </cell>
          <cell r="H1227">
            <v>0</v>
          </cell>
          <cell r="I1227">
            <v>54869535</v>
          </cell>
          <cell r="J1227" t="str">
            <v>ACTIVO</v>
          </cell>
          <cell r="K1227" t="str">
            <v xml:space="preserve">CRÉDITOS VENCIDOS POR INTERMEDIACIÓN FINANCIERA SECTOR NO FINANCIERO </v>
          </cell>
          <cell r="L1227" t="str">
            <v>Deudores por Productos Financieros Devengados</v>
          </cell>
        </row>
        <row r="1228">
          <cell r="D1228" t="str">
            <v>160802798221299</v>
          </cell>
          <cell r="E1228" t="str">
            <v>Sector Ganadero Gs.- Via Directa</v>
          </cell>
          <cell r="F1228">
            <v>52380279</v>
          </cell>
          <cell r="G1228">
            <v>0</v>
          </cell>
          <cell r="H1228">
            <v>0</v>
          </cell>
          <cell r="I1228">
            <v>52380279</v>
          </cell>
          <cell r="J1228" t="str">
            <v>ACTIVO</v>
          </cell>
          <cell r="K1228" t="str">
            <v xml:space="preserve">CRÉDITOS VENCIDOS POR INTERMEDIACIÓN FINANCIERA SECTOR NO FINANCIERO </v>
          </cell>
          <cell r="L1228" t="str">
            <v>Deudores por Productos Financieros Devengados</v>
          </cell>
        </row>
        <row r="1229">
          <cell r="D1229" t="str">
            <v>160802798231299</v>
          </cell>
          <cell r="E1229" t="str">
            <v>Fomento Industrial-Gs.</v>
          </cell>
          <cell r="F1229">
            <v>4746481</v>
          </cell>
          <cell r="G1229">
            <v>0</v>
          </cell>
          <cell r="H1229">
            <v>0</v>
          </cell>
          <cell r="I1229">
            <v>4746481</v>
          </cell>
          <cell r="J1229" t="str">
            <v>ACTIVO</v>
          </cell>
          <cell r="K1229" t="str">
            <v xml:space="preserve">CRÉDITOS VENCIDOS POR INTERMEDIACIÓN FINANCIERA SECTOR NO FINANCIERO </v>
          </cell>
          <cell r="L1229" t="str">
            <v>Deudores por Productos Financieros Devengados</v>
          </cell>
        </row>
        <row r="1230">
          <cell r="D1230" t="str">
            <v>160802798241299</v>
          </cell>
          <cell r="E1230" t="str">
            <v>Sector Exportacion - Gs</v>
          </cell>
          <cell r="F1230">
            <v>253283141</v>
          </cell>
          <cell r="G1230">
            <v>0</v>
          </cell>
          <cell r="H1230">
            <v>0</v>
          </cell>
          <cell r="I1230">
            <v>253283141</v>
          </cell>
          <cell r="J1230" t="str">
            <v>ACTIVO</v>
          </cell>
          <cell r="K1230" t="str">
            <v xml:space="preserve">CRÉDITOS VENCIDOS POR INTERMEDIACIÓN FINANCIERA SECTOR NO FINANCIERO </v>
          </cell>
          <cell r="L1230" t="str">
            <v>Deudores por Productos Financieros Devengados</v>
          </cell>
        </row>
        <row r="1231">
          <cell r="D1231" t="str">
            <v>160802798251299</v>
          </cell>
          <cell r="E1231" t="str">
            <v>Sector Construccion-Gs.</v>
          </cell>
          <cell r="F1231">
            <v>91202422</v>
          </cell>
          <cell r="G1231">
            <v>0</v>
          </cell>
          <cell r="H1231">
            <v>0</v>
          </cell>
          <cell r="I1231">
            <v>91202422</v>
          </cell>
          <cell r="J1231" t="str">
            <v>ACTIVO</v>
          </cell>
          <cell r="K1231" t="str">
            <v xml:space="preserve">CRÉDITOS VENCIDOS POR INTERMEDIACIÓN FINANCIERA SECTOR NO FINANCIERO </v>
          </cell>
          <cell r="L1231" t="str">
            <v>Deudores por Productos Financieros Devengados</v>
          </cell>
        </row>
        <row r="1232">
          <cell r="D1232" t="str">
            <v>160802798261201</v>
          </cell>
          <cell r="E1232" t="str">
            <v xml:space="preserve">Prestamo Comercial - Us$ </v>
          </cell>
          <cell r="F1232">
            <v>0</v>
          </cell>
          <cell r="G1232">
            <v>2662.74</v>
          </cell>
          <cell r="H1232">
            <v>20767348</v>
          </cell>
          <cell r="I1232">
            <v>20767348</v>
          </cell>
          <cell r="J1232" t="str">
            <v>ACTIVO</v>
          </cell>
          <cell r="K1232" t="str">
            <v xml:space="preserve">CRÉDITOS VENCIDOS POR INTERMEDIACIÓN FINANCIERA SECTOR NO FINANCIERO </v>
          </cell>
          <cell r="L1232" t="str">
            <v>Deudores por Productos Financieros Devengados</v>
          </cell>
        </row>
        <row r="1233">
          <cell r="D1233" t="str">
            <v>160802798261299</v>
          </cell>
          <cell r="E1233" t="str">
            <v xml:space="preserve">Prestamo Comercial - Gs </v>
          </cell>
          <cell r="F1233">
            <v>649275772</v>
          </cell>
          <cell r="G1233">
            <v>0</v>
          </cell>
          <cell r="H1233">
            <v>0</v>
          </cell>
          <cell r="I1233">
            <v>649275772</v>
          </cell>
          <cell r="J1233" t="str">
            <v>ACTIVO</v>
          </cell>
          <cell r="K1233" t="str">
            <v xml:space="preserve">CRÉDITOS VENCIDOS POR INTERMEDIACIÓN FINANCIERA SECTOR NO FINANCIERO </v>
          </cell>
          <cell r="L1233" t="str">
            <v>Deudores por Productos Financieros Devengados</v>
          </cell>
        </row>
        <row r="1234">
          <cell r="D1234" t="str">
            <v>160802798271201</v>
          </cell>
          <cell r="E1234" t="str">
            <v>Sector Consumo Us$</v>
          </cell>
          <cell r="F1234">
            <v>0</v>
          </cell>
          <cell r="G1234">
            <v>12936.7</v>
          </cell>
          <cell r="H1234">
            <v>100896428</v>
          </cell>
          <cell r="I1234">
            <v>100896428</v>
          </cell>
          <cell r="J1234" t="str">
            <v>ACTIVO</v>
          </cell>
          <cell r="K1234" t="str">
            <v xml:space="preserve">CRÉDITOS VENCIDOS POR INTERMEDIACIÓN FINANCIERA SECTOR NO FINANCIERO </v>
          </cell>
          <cell r="L1234" t="str">
            <v>Deudores por Productos Financieros Devengados</v>
          </cell>
        </row>
        <row r="1235">
          <cell r="D1235" t="str">
            <v>160802798271299</v>
          </cell>
          <cell r="E1235" t="str">
            <v>Int. a Cobrar - Sector Consumo Gs.</v>
          </cell>
          <cell r="F1235">
            <v>700557217</v>
          </cell>
          <cell r="G1235">
            <v>0</v>
          </cell>
          <cell r="H1235">
            <v>0</v>
          </cell>
          <cell r="I1235">
            <v>700557217</v>
          </cell>
          <cell r="J1235" t="str">
            <v>ACTIVO</v>
          </cell>
          <cell r="K1235" t="str">
            <v xml:space="preserve">CRÉDITOS VENCIDOS POR INTERMEDIACIÓN FINANCIERA SECTOR NO FINANCIERO </v>
          </cell>
          <cell r="L1235" t="str">
            <v>Deudores por Productos Financieros Devengados</v>
          </cell>
        </row>
        <row r="1236">
          <cell r="D1236" t="str">
            <v>160802798271601</v>
          </cell>
          <cell r="E1236" t="str">
            <v>Int. a Cobrar en Gestion Autom. - Usd</v>
          </cell>
          <cell r="F1236">
            <v>0</v>
          </cell>
          <cell r="G1236">
            <v>7150.89</v>
          </cell>
          <cell r="H1236">
            <v>55771507</v>
          </cell>
          <cell r="I1236">
            <v>55771507</v>
          </cell>
          <cell r="J1236" t="str">
            <v>ACTIVO</v>
          </cell>
          <cell r="K1236" t="str">
            <v xml:space="preserve">CRÉDITOS VENCIDOS POR INTERMEDIACIÓN FINANCIERA SECTOR NO FINANCIERO </v>
          </cell>
          <cell r="L1236" t="str">
            <v>Deudores por Productos Financieros Devengados</v>
          </cell>
        </row>
        <row r="1237">
          <cell r="D1237" t="str">
            <v>160802798271699</v>
          </cell>
          <cell r="E1237" t="str">
            <v>Int. a Cobrar en Gestion Autom. - Gs'</v>
          </cell>
          <cell r="F1237">
            <v>201406766</v>
          </cell>
          <cell r="G1237">
            <v>0</v>
          </cell>
          <cell r="H1237">
            <v>0</v>
          </cell>
          <cell r="I1237">
            <v>201406766</v>
          </cell>
          <cell r="J1237" t="str">
            <v>ACTIVO</v>
          </cell>
          <cell r="K1237" t="str">
            <v xml:space="preserve">CRÉDITOS VENCIDOS POR INTERMEDIACIÓN FINANCIERA SECTOR NO FINANCIERO </v>
          </cell>
          <cell r="L1237" t="str">
            <v>Deudores por Productos Financieros Devengados</v>
          </cell>
        </row>
        <row r="1238">
          <cell r="D1238" t="str">
            <v>160802798273299</v>
          </cell>
          <cell r="E1238" t="str">
            <v>Prestamos Bex Viviendas Gs.</v>
          </cell>
          <cell r="F1238">
            <v>312330670</v>
          </cell>
          <cell r="G1238">
            <v>0</v>
          </cell>
          <cell r="H1238">
            <v>0</v>
          </cell>
          <cell r="I1238">
            <v>312330670</v>
          </cell>
          <cell r="J1238" t="str">
            <v>ACTIVO</v>
          </cell>
          <cell r="K1238" t="str">
            <v xml:space="preserve">CRÉDITOS VENCIDOS POR INTERMEDIACIÓN FINANCIERA SECTOR NO FINANCIERO </v>
          </cell>
          <cell r="L1238" t="str">
            <v>Deudores por Productos Financieros Devengados</v>
          </cell>
        </row>
        <row r="1239">
          <cell r="D1239" t="str">
            <v>160802798281299</v>
          </cell>
          <cell r="E1239" t="str">
            <v>Prestamos Amortizables-Cartas de Creditos</v>
          </cell>
          <cell r="F1239">
            <v>11545205</v>
          </cell>
          <cell r="G1239">
            <v>0</v>
          </cell>
          <cell r="H1239">
            <v>0</v>
          </cell>
          <cell r="I1239">
            <v>11545205</v>
          </cell>
          <cell r="J1239" t="str">
            <v>ACTIVO</v>
          </cell>
          <cell r="K1239" t="str">
            <v xml:space="preserve">CRÉDITOS VENCIDOS POR INTERMEDIACIÓN FINANCIERA SECTOR NO FINANCIERO </v>
          </cell>
          <cell r="L1239" t="str">
            <v>Deudores por Productos Financieros Devengados</v>
          </cell>
        </row>
        <row r="1240">
          <cell r="D1240" t="str">
            <v>160802798661299</v>
          </cell>
          <cell r="E1240" t="str">
            <v>Prestamo Comercial</v>
          </cell>
          <cell r="F1240">
            <v>26112946</v>
          </cell>
          <cell r="G1240">
            <v>0</v>
          </cell>
          <cell r="H1240">
            <v>0</v>
          </cell>
          <cell r="I1240">
            <v>26112946</v>
          </cell>
          <cell r="J1240" t="str">
            <v>ACTIVO</v>
          </cell>
          <cell r="K1240" t="str">
            <v xml:space="preserve">CRÉDITOS VENCIDOS POR INTERMEDIACIÓN FINANCIERA SECTOR NO FINANCIERO </v>
          </cell>
          <cell r="L1240" t="str">
            <v>Deudores por Productos Financieros Devengados</v>
          </cell>
        </row>
        <row r="1241">
          <cell r="D1241" t="str">
            <v>160802798671299</v>
          </cell>
          <cell r="E1241" t="str">
            <v>Sector Consumo-</v>
          </cell>
          <cell r="F1241">
            <v>4351833</v>
          </cell>
          <cell r="G1241">
            <v>0</v>
          </cell>
          <cell r="H1241">
            <v>0</v>
          </cell>
          <cell r="I1241">
            <v>4351833</v>
          </cell>
          <cell r="J1241" t="str">
            <v>ACTIVO</v>
          </cell>
          <cell r="K1241" t="str">
            <v xml:space="preserve">CRÉDITOS VENCIDOS POR INTERMEDIACIÓN FINANCIERA SECTOR NO FINANCIERO </v>
          </cell>
          <cell r="L1241" t="str">
            <v>Deudores por Productos Financieros Devengados</v>
          </cell>
        </row>
        <row r="1242">
          <cell r="D1242" t="str">
            <v>160802799211201</v>
          </cell>
          <cell r="E1242" t="str">
            <v>Sector Agricola Dolares- Via Directa</v>
          </cell>
          <cell r="F1242">
            <v>0</v>
          </cell>
          <cell r="G1242">
            <v>-342.43</v>
          </cell>
          <cell r="H1242">
            <v>-2670694</v>
          </cell>
          <cell r="I1242">
            <v>-2670694</v>
          </cell>
          <cell r="J1242" t="str">
            <v>ACTIVO</v>
          </cell>
          <cell r="K1242" t="str">
            <v xml:space="preserve">CRÉDITOS VENCIDOS POR INTERMEDIACIÓN FINANCIERA SECTOR NO FINANCIERO </v>
          </cell>
          <cell r="L1242" t="str">
            <v>Deudores por Productos Financieros Devengados</v>
          </cell>
        </row>
        <row r="1243">
          <cell r="D1243" t="str">
            <v>160802799211299</v>
          </cell>
          <cell r="E1243" t="str">
            <v>Prestamos Amortizables-Fomento Agricola</v>
          </cell>
          <cell r="F1243">
            <v>-6120181</v>
          </cell>
          <cell r="G1243">
            <v>0</v>
          </cell>
          <cell r="H1243">
            <v>0</v>
          </cell>
          <cell r="I1243">
            <v>-6120181</v>
          </cell>
          <cell r="J1243" t="str">
            <v>ACTIVO</v>
          </cell>
          <cell r="K1243" t="str">
            <v xml:space="preserve">CRÉDITOS VENCIDOS POR INTERMEDIACIÓN FINANCIERA SECTOR NO FINANCIERO </v>
          </cell>
          <cell r="L1243" t="str">
            <v>Deudores por Productos Financieros Devengados</v>
          </cell>
        </row>
        <row r="1244">
          <cell r="D1244" t="str">
            <v>160802799221299</v>
          </cell>
          <cell r="E1244" t="str">
            <v>Sector Ganadero Gs.- Via Directa</v>
          </cell>
          <cell r="F1244">
            <v>-7396077</v>
          </cell>
          <cell r="G1244">
            <v>0</v>
          </cell>
          <cell r="H1244">
            <v>0</v>
          </cell>
          <cell r="I1244">
            <v>-7396077</v>
          </cell>
          <cell r="J1244" t="str">
            <v>ACTIVO</v>
          </cell>
          <cell r="K1244" t="str">
            <v xml:space="preserve">CRÉDITOS VENCIDOS POR INTERMEDIACIÓN FINANCIERA SECTOR NO FINANCIERO </v>
          </cell>
          <cell r="L1244" t="str">
            <v>Deudores por Productos Financieros Devengados</v>
          </cell>
        </row>
        <row r="1245">
          <cell r="D1245" t="str">
            <v>160802799231299</v>
          </cell>
          <cell r="E1245" t="str">
            <v>Fomento Industrial-Gs.</v>
          </cell>
          <cell r="F1245">
            <v>-441967</v>
          </cell>
          <cell r="G1245">
            <v>0</v>
          </cell>
          <cell r="H1245">
            <v>0</v>
          </cell>
          <cell r="I1245">
            <v>-441967</v>
          </cell>
          <cell r="J1245" t="str">
            <v>ACTIVO</v>
          </cell>
          <cell r="K1245" t="str">
            <v xml:space="preserve">CRÉDITOS VENCIDOS POR INTERMEDIACIÓN FINANCIERA SECTOR NO FINANCIERO </v>
          </cell>
          <cell r="L1245" t="str">
            <v>Deudores por Productos Financieros Devengados</v>
          </cell>
        </row>
        <row r="1246">
          <cell r="D1246" t="str">
            <v>160802799241299</v>
          </cell>
          <cell r="E1246" t="str">
            <v>Sector Exportacion - Gs</v>
          </cell>
          <cell r="F1246">
            <v>-37850101</v>
          </cell>
          <cell r="G1246">
            <v>0</v>
          </cell>
          <cell r="H1246">
            <v>0</v>
          </cell>
          <cell r="I1246">
            <v>-37850101</v>
          </cell>
          <cell r="J1246" t="str">
            <v>ACTIVO</v>
          </cell>
          <cell r="K1246" t="str">
            <v xml:space="preserve">CRÉDITOS VENCIDOS POR INTERMEDIACIÓN FINANCIERA SECTOR NO FINANCIERO </v>
          </cell>
          <cell r="L1246" t="str">
            <v>Deudores por Productos Financieros Devengados</v>
          </cell>
        </row>
        <row r="1247">
          <cell r="D1247" t="str">
            <v>160802799251299</v>
          </cell>
          <cell r="E1247" t="str">
            <v>Sector Construccion-Gs.</v>
          </cell>
          <cell r="F1247">
            <v>-15155811</v>
          </cell>
          <cell r="G1247">
            <v>0</v>
          </cell>
          <cell r="H1247">
            <v>0</v>
          </cell>
          <cell r="I1247">
            <v>-15155811</v>
          </cell>
          <cell r="J1247" t="str">
            <v>ACTIVO</v>
          </cell>
          <cell r="K1247" t="str">
            <v xml:space="preserve">CRÉDITOS VENCIDOS POR INTERMEDIACIÓN FINANCIERA SECTOR NO FINANCIERO </v>
          </cell>
          <cell r="L1247" t="str">
            <v>Deudores por Productos Financieros Devengados</v>
          </cell>
        </row>
        <row r="1248">
          <cell r="D1248" t="str">
            <v>160802799261201</v>
          </cell>
          <cell r="E1248" t="str">
            <v xml:space="preserve">Prestamo Comercial - Us$ </v>
          </cell>
          <cell r="F1248">
            <v>0</v>
          </cell>
          <cell r="G1248">
            <v>-340.84</v>
          </cell>
          <cell r="H1248">
            <v>-2658293</v>
          </cell>
          <cell r="I1248">
            <v>-2658293</v>
          </cell>
          <cell r="J1248" t="str">
            <v>ACTIVO</v>
          </cell>
          <cell r="K1248" t="str">
            <v xml:space="preserve">CRÉDITOS VENCIDOS POR INTERMEDIACIÓN FINANCIERA SECTOR NO FINANCIERO </v>
          </cell>
          <cell r="L1248" t="str">
            <v>Deudores por Productos Financieros Devengados</v>
          </cell>
        </row>
        <row r="1249">
          <cell r="D1249" t="str">
            <v>160802799261299</v>
          </cell>
          <cell r="E1249" t="str">
            <v xml:space="preserve">Prestamo Comercial - Gs </v>
          </cell>
          <cell r="F1249">
            <v>-99465289</v>
          </cell>
          <cell r="G1249">
            <v>0</v>
          </cell>
          <cell r="H1249">
            <v>0</v>
          </cell>
          <cell r="I1249">
            <v>-99465289</v>
          </cell>
          <cell r="J1249" t="str">
            <v>ACTIVO</v>
          </cell>
          <cell r="K1249" t="str">
            <v xml:space="preserve">CRÉDITOS VENCIDOS POR INTERMEDIACIÓN FINANCIERA SECTOR NO FINANCIERO </v>
          </cell>
          <cell r="L1249" t="str">
            <v>Deudores por Productos Financieros Devengados</v>
          </cell>
        </row>
        <row r="1250">
          <cell r="D1250" t="str">
            <v>160802799271201</v>
          </cell>
          <cell r="E1250" t="str">
            <v>Sector Consumo Us$</v>
          </cell>
          <cell r="F1250">
            <v>0</v>
          </cell>
          <cell r="G1250">
            <v>-555.4</v>
          </cell>
          <cell r="H1250">
            <v>-4331698</v>
          </cell>
          <cell r="I1250">
            <v>-4331698</v>
          </cell>
          <cell r="J1250" t="str">
            <v>ACTIVO</v>
          </cell>
          <cell r="K1250" t="str">
            <v xml:space="preserve">CRÉDITOS VENCIDOS POR INTERMEDIACIÓN FINANCIERA SECTOR NO FINANCIERO </v>
          </cell>
          <cell r="L1250" t="str">
            <v>Deudores por Productos Financieros Devengados</v>
          </cell>
        </row>
        <row r="1251">
          <cell r="D1251" t="str">
            <v>160802799271299</v>
          </cell>
          <cell r="E1251" t="str">
            <v>Int. a Devengar - Sector Consumo Gs.</v>
          </cell>
          <cell r="F1251">
            <v>-86922917</v>
          </cell>
          <cell r="G1251">
            <v>0</v>
          </cell>
          <cell r="H1251">
            <v>0</v>
          </cell>
          <cell r="I1251">
            <v>-86922917</v>
          </cell>
          <cell r="J1251" t="str">
            <v>ACTIVO</v>
          </cell>
          <cell r="K1251" t="str">
            <v xml:space="preserve">CRÉDITOS VENCIDOS POR INTERMEDIACIÓN FINANCIERA SECTOR NO FINANCIERO </v>
          </cell>
          <cell r="L1251" t="str">
            <v>Deudores por Productos Financieros Devengados</v>
          </cell>
        </row>
        <row r="1252">
          <cell r="D1252" t="str">
            <v>160802799271601</v>
          </cell>
          <cell r="E1252" t="str">
            <v>Int. Susp. en Gestion Autom. - Usd</v>
          </cell>
          <cell r="F1252">
            <v>0</v>
          </cell>
          <cell r="G1252">
            <v>-1676.65</v>
          </cell>
          <cell r="H1252">
            <v>-13076596</v>
          </cell>
          <cell r="I1252">
            <v>-13076596</v>
          </cell>
          <cell r="J1252" t="str">
            <v>ACTIVO</v>
          </cell>
          <cell r="K1252" t="str">
            <v xml:space="preserve">CRÉDITOS VENCIDOS POR INTERMEDIACIÓN FINANCIERA SECTOR NO FINANCIERO </v>
          </cell>
          <cell r="L1252" t="str">
            <v>Deudores por Productos Financieros Devengados</v>
          </cell>
        </row>
        <row r="1253">
          <cell r="D1253" t="str">
            <v>160802799271699</v>
          </cell>
          <cell r="E1253" t="str">
            <v>Int. Susp. en Gestion Autom. - Gs'</v>
          </cell>
          <cell r="F1253">
            <v>-26433055</v>
          </cell>
          <cell r="G1253">
            <v>0</v>
          </cell>
          <cell r="H1253">
            <v>0</v>
          </cell>
          <cell r="I1253">
            <v>-26433055</v>
          </cell>
          <cell r="J1253" t="str">
            <v>ACTIVO</v>
          </cell>
          <cell r="K1253" t="str">
            <v xml:space="preserve">CRÉDITOS VENCIDOS POR INTERMEDIACIÓN FINANCIERA SECTOR NO FINANCIERO </v>
          </cell>
          <cell r="L1253" t="str">
            <v>Deudores por Productos Financieros Devengados</v>
          </cell>
        </row>
        <row r="1254">
          <cell r="D1254" t="str">
            <v>160802799273299</v>
          </cell>
          <cell r="E1254" t="str">
            <v>Prestamos Bex Viviendas Gs.</v>
          </cell>
          <cell r="F1254">
            <v>-36491261</v>
          </cell>
          <cell r="G1254">
            <v>0</v>
          </cell>
          <cell r="H1254">
            <v>0</v>
          </cell>
          <cell r="I1254">
            <v>-36491261</v>
          </cell>
          <cell r="J1254" t="str">
            <v>ACTIVO</v>
          </cell>
          <cell r="K1254" t="str">
            <v xml:space="preserve">CRÉDITOS VENCIDOS POR INTERMEDIACIÓN FINANCIERA SECTOR NO FINANCIERO </v>
          </cell>
          <cell r="L1254" t="str">
            <v>Deudores por Productos Financieros Devengados</v>
          </cell>
        </row>
        <row r="1255">
          <cell r="D1255" t="str">
            <v>160802799281299</v>
          </cell>
          <cell r="E1255" t="str">
            <v>Prestamos Amortizables-Cartas de Creditos</v>
          </cell>
          <cell r="F1255">
            <v>-2238180</v>
          </cell>
          <cell r="G1255">
            <v>0</v>
          </cell>
          <cell r="H1255">
            <v>0</v>
          </cell>
          <cell r="I1255">
            <v>-2238180</v>
          </cell>
          <cell r="J1255" t="str">
            <v>ACTIVO</v>
          </cell>
          <cell r="K1255" t="str">
            <v xml:space="preserve">CRÉDITOS VENCIDOS POR INTERMEDIACIÓN FINANCIERA SECTOR NO FINANCIERO </v>
          </cell>
          <cell r="L1255" t="str">
            <v>Deudores por Productos Financieros Devengados</v>
          </cell>
        </row>
        <row r="1256">
          <cell r="D1256" t="str">
            <v>160802799411201</v>
          </cell>
          <cell r="E1256" t="str">
            <v>Sector Agricola Dolares- Via Directa</v>
          </cell>
          <cell r="F1256">
            <v>0</v>
          </cell>
          <cell r="G1256">
            <v>-1192.77</v>
          </cell>
          <cell r="H1256">
            <v>-9302699</v>
          </cell>
          <cell r="I1256">
            <v>-9302699</v>
          </cell>
          <cell r="J1256" t="str">
            <v>ACTIVO</v>
          </cell>
          <cell r="K1256" t="str">
            <v xml:space="preserve">CRÉDITOS VENCIDOS POR INTERMEDIACIÓN FINANCIERA SECTOR NO FINANCIERO </v>
          </cell>
          <cell r="L1256" t="str">
            <v>Deudores por Productos Financieros Devengados</v>
          </cell>
        </row>
        <row r="1257">
          <cell r="D1257" t="str">
            <v>160802799411299</v>
          </cell>
          <cell r="E1257" t="str">
            <v>Prestamos Amortizables-Fomento Agricola</v>
          </cell>
          <cell r="F1257">
            <v>-23154256</v>
          </cell>
          <cell r="G1257">
            <v>0</v>
          </cell>
          <cell r="H1257">
            <v>0</v>
          </cell>
          <cell r="I1257">
            <v>-23154256</v>
          </cell>
          <cell r="J1257" t="str">
            <v>ACTIVO</v>
          </cell>
          <cell r="K1257" t="str">
            <v xml:space="preserve">CRÉDITOS VENCIDOS POR INTERMEDIACIÓN FINANCIERA SECTOR NO FINANCIERO </v>
          </cell>
          <cell r="L1257" t="str">
            <v>Deudores por Productos Financieros Devengados</v>
          </cell>
        </row>
        <row r="1258">
          <cell r="D1258" t="str">
            <v>160802799421299</v>
          </cell>
          <cell r="E1258" t="str">
            <v>Sector Ganadero Gs.- Via Directa</v>
          </cell>
          <cell r="F1258">
            <v>-15399980</v>
          </cell>
          <cell r="G1258">
            <v>0</v>
          </cell>
          <cell r="H1258">
            <v>0</v>
          </cell>
          <cell r="I1258">
            <v>-15399980</v>
          </cell>
          <cell r="J1258" t="str">
            <v>ACTIVO</v>
          </cell>
          <cell r="K1258" t="str">
            <v xml:space="preserve">CRÉDITOS VENCIDOS POR INTERMEDIACIÓN FINANCIERA SECTOR NO FINANCIERO </v>
          </cell>
          <cell r="L1258" t="str">
            <v>Deudores por Productos Financieros Devengados</v>
          </cell>
        </row>
        <row r="1259">
          <cell r="D1259" t="str">
            <v>160802799431299</v>
          </cell>
          <cell r="E1259" t="str">
            <v>Fomento Industrial-Gs.</v>
          </cell>
          <cell r="F1259">
            <v>-3087705</v>
          </cell>
          <cell r="G1259">
            <v>0</v>
          </cell>
          <cell r="H1259">
            <v>0</v>
          </cell>
          <cell r="I1259">
            <v>-3087705</v>
          </cell>
          <cell r="J1259" t="str">
            <v>ACTIVO</v>
          </cell>
          <cell r="K1259" t="str">
            <v xml:space="preserve">CRÉDITOS VENCIDOS POR INTERMEDIACIÓN FINANCIERA SECTOR NO FINANCIERO </v>
          </cell>
          <cell r="L1259" t="str">
            <v>Deudores por Productos Financieros Devengados</v>
          </cell>
        </row>
        <row r="1260">
          <cell r="D1260" t="str">
            <v>160802799441299</v>
          </cell>
          <cell r="E1260" t="str">
            <v>Sector Exportacion - Gs</v>
          </cell>
          <cell r="F1260">
            <v>-147576797</v>
          </cell>
          <cell r="G1260">
            <v>0</v>
          </cell>
          <cell r="H1260">
            <v>0</v>
          </cell>
          <cell r="I1260">
            <v>-147576797</v>
          </cell>
          <cell r="J1260" t="str">
            <v>ACTIVO</v>
          </cell>
          <cell r="K1260" t="str">
            <v xml:space="preserve">CRÉDITOS VENCIDOS POR INTERMEDIACIÓN FINANCIERA SECTOR NO FINANCIERO </v>
          </cell>
          <cell r="L1260" t="str">
            <v>Deudores por Productos Financieros Devengados</v>
          </cell>
        </row>
        <row r="1261">
          <cell r="D1261" t="str">
            <v>160802799451299</v>
          </cell>
          <cell r="E1261" t="str">
            <v>Sector Construccion-Gs.</v>
          </cell>
          <cell r="F1261">
            <v>-51355340</v>
          </cell>
          <cell r="G1261">
            <v>0</v>
          </cell>
          <cell r="H1261">
            <v>0</v>
          </cell>
          <cell r="I1261">
            <v>-51355340</v>
          </cell>
          <cell r="J1261" t="str">
            <v>ACTIVO</v>
          </cell>
          <cell r="K1261" t="str">
            <v xml:space="preserve">CRÉDITOS VENCIDOS POR INTERMEDIACIÓN FINANCIERA SECTOR NO FINANCIERO </v>
          </cell>
          <cell r="L1261" t="str">
            <v>Deudores por Productos Financieros Devengados</v>
          </cell>
        </row>
        <row r="1262">
          <cell r="D1262" t="str">
            <v>160802799461201</v>
          </cell>
          <cell r="E1262" t="str">
            <v xml:space="preserve">Prestamo Comercial - Us$ </v>
          </cell>
          <cell r="F1262">
            <v>0</v>
          </cell>
          <cell r="G1262">
            <v>-1604.23</v>
          </cell>
          <cell r="H1262">
            <v>-12511775</v>
          </cell>
          <cell r="I1262">
            <v>-12511775</v>
          </cell>
          <cell r="J1262" t="str">
            <v>ACTIVO</v>
          </cell>
          <cell r="K1262" t="str">
            <v xml:space="preserve">CRÉDITOS VENCIDOS POR INTERMEDIACIÓN FINANCIERA SECTOR NO FINANCIERO </v>
          </cell>
          <cell r="L1262" t="str">
            <v>Deudores por Productos Financieros Devengados</v>
          </cell>
        </row>
        <row r="1263">
          <cell r="D1263" t="str">
            <v>160802799461299</v>
          </cell>
          <cell r="E1263" t="str">
            <v xml:space="preserve">Prestamo Comercial - Gs </v>
          </cell>
          <cell r="F1263">
            <v>-357354006</v>
          </cell>
          <cell r="G1263">
            <v>0</v>
          </cell>
          <cell r="H1263">
            <v>0</v>
          </cell>
          <cell r="I1263">
            <v>-357354006</v>
          </cell>
          <cell r="J1263" t="str">
            <v>ACTIVO</v>
          </cell>
          <cell r="K1263" t="str">
            <v xml:space="preserve">CRÉDITOS VENCIDOS POR INTERMEDIACIÓN FINANCIERA SECTOR NO FINANCIERO </v>
          </cell>
          <cell r="L1263" t="str">
            <v>Deudores por Productos Financieros Devengados</v>
          </cell>
        </row>
        <row r="1264">
          <cell r="D1264" t="str">
            <v>160802799471201</v>
          </cell>
          <cell r="E1264" t="str">
            <v>Sector Consumo Us$</v>
          </cell>
          <cell r="F1264">
            <v>0</v>
          </cell>
          <cell r="G1264">
            <v>-10911.42</v>
          </cell>
          <cell r="H1264">
            <v>-85100783</v>
          </cell>
          <cell r="I1264">
            <v>-85100783</v>
          </cell>
          <cell r="J1264" t="str">
            <v>ACTIVO</v>
          </cell>
          <cell r="K1264" t="str">
            <v xml:space="preserve">CRÉDITOS VENCIDOS POR INTERMEDIACIÓN FINANCIERA SECTOR NO FINANCIERO </v>
          </cell>
          <cell r="L1264" t="str">
            <v>Deudores por Productos Financieros Devengados</v>
          </cell>
        </row>
        <row r="1265">
          <cell r="D1265" t="str">
            <v>160802799471299</v>
          </cell>
          <cell r="E1265" t="str">
            <v>Sector Consumo Gs.</v>
          </cell>
          <cell r="F1265">
            <v>-477481757</v>
          </cell>
          <cell r="G1265">
            <v>0</v>
          </cell>
          <cell r="H1265">
            <v>0</v>
          </cell>
          <cell r="I1265">
            <v>-477481757</v>
          </cell>
          <cell r="J1265" t="str">
            <v>ACTIVO</v>
          </cell>
          <cell r="K1265" t="str">
            <v xml:space="preserve">CRÉDITOS VENCIDOS POR INTERMEDIACIÓN FINANCIERA SECTOR NO FINANCIERO </v>
          </cell>
          <cell r="L1265" t="str">
            <v>Deudores por Productos Financieros Devengados</v>
          </cell>
        </row>
        <row r="1266">
          <cell r="D1266" t="str">
            <v>160802799471601</v>
          </cell>
          <cell r="E1266" t="str">
            <v>Int. a Dev. en Gestion Autom. - Usd</v>
          </cell>
          <cell r="F1266">
            <v>0</v>
          </cell>
          <cell r="G1266">
            <v>-4877.08</v>
          </cell>
          <cell r="H1266">
            <v>-38037517</v>
          </cell>
          <cell r="I1266">
            <v>-38037517</v>
          </cell>
          <cell r="J1266" t="str">
            <v>ACTIVO</v>
          </cell>
          <cell r="K1266" t="str">
            <v xml:space="preserve">CRÉDITOS VENCIDOS POR INTERMEDIACIÓN FINANCIERA SECTOR NO FINANCIERO </v>
          </cell>
          <cell r="L1266" t="str">
            <v>Deudores por Productos Financieros Devengados</v>
          </cell>
        </row>
        <row r="1267">
          <cell r="D1267" t="str">
            <v>160802799471699</v>
          </cell>
          <cell r="E1267" t="str">
            <v>Int. a Dev. en Gestion Autom. - Gs'</v>
          </cell>
          <cell r="F1267">
            <v>-141096708</v>
          </cell>
          <cell r="G1267">
            <v>0</v>
          </cell>
          <cell r="H1267">
            <v>0</v>
          </cell>
          <cell r="I1267">
            <v>-141096708</v>
          </cell>
          <cell r="J1267" t="str">
            <v>ACTIVO</v>
          </cell>
          <cell r="K1267" t="str">
            <v xml:space="preserve">CRÉDITOS VENCIDOS POR INTERMEDIACIÓN FINANCIERA SECTOR NO FINANCIERO </v>
          </cell>
          <cell r="L1267" t="str">
            <v>Deudores por Productos Financieros Devengados</v>
          </cell>
        </row>
        <row r="1268">
          <cell r="D1268" t="str">
            <v>160802799473299</v>
          </cell>
          <cell r="E1268" t="str">
            <v>Prestamos Bex Viviendas Gs.</v>
          </cell>
          <cell r="F1268">
            <v>-222043948</v>
          </cell>
          <cell r="G1268">
            <v>0</v>
          </cell>
          <cell r="H1268">
            <v>0</v>
          </cell>
          <cell r="I1268">
            <v>-222043948</v>
          </cell>
          <cell r="J1268" t="str">
            <v>ACTIVO</v>
          </cell>
          <cell r="K1268" t="str">
            <v xml:space="preserve">CRÉDITOS VENCIDOS POR INTERMEDIACIÓN FINANCIERA SECTOR NO FINANCIERO </v>
          </cell>
          <cell r="L1268" t="str">
            <v>Deudores por Productos Financieros Devengados</v>
          </cell>
        </row>
        <row r="1269">
          <cell r="D1269" t="str">
            <v>160802799481299</v>
          </cell>
          <cell r="E1269" t="str">
            <v>Prestamos Amortizables-Cartas de Creditos</v>
          </cell>
          <cell r="F1269">
            <v>-4727937</v>
          </cell>
          <cell r="G1269">
            <v>0</v>
          </cell>
          <cell r="H1269">
            <v>0</v>
          </cell>
          <cell r="I1269">
            <v>-4727937</v>
          </cell>
          <cell r="J1269" t="str">
            <v>ACTIVO</v>
          </cell>
          <cell r="K1269" t="str">
            <v xml:space="preserve">CRÉDITOS VENCIDOS POR INTERMEDIACIÓN FINANCIERA SECTOR NO FINANCIERO </v>
          </cell>
          <cell r="L1269" t="str">
            <v>Deudores por Productos Financieros Devengados</v>
          </cell>
        </row>
        <row r="1270">
          <cell r="D1270" t="str">
            <v>160802799771299</v>
          </cell>
          <cell r="E1270" t="str">
            <v>Sector Consumo-</v>
          </cell>
          <cell r="F1270">
            <v>-20571590</v>
          </cell>
          <cell r="G1270">
            <v>0</v>
          </cell>
          <cell r="H1270">
            <v>0</v>
          </cell>
          <cell r="I1270">
            <v>-20571590</v>
          </cell>
          <cell r="J1270" t="str">
            <v>ACTIVO</v>
          </cell>
          <cell r="K1270" t="str">
            <v xml:space="preserve">CRÉDITOS VENCIDOS POR INTERMEDIACIÓN FINANCIERA SECTOR NO FINANCIERO </v>
          </cell>
          <cell r="L1270" t="str">
            <v>Deudores por Productos Financieros Devengados</v>
          </cell>
        </row>
        <row r="1271">
          <cell r="D1271" t="str">
            <v>160803478273299</v>
          </cell>
          <cell r="E1271" t="str">
            <v>Prestamos Bex Vivienda Gs.</v>
          </cell>
          <cell r="F1271">
            <v>199333560</v>
          </cell>
          <cell r="G1271">
            <v>0</v>
          </cell>
          <cell r="H1271">
            <v>0</v>
          </cell>
          <cell r="I1271">
            <v>199333560</v>
          </cell>
          <cell r="J1271" t="str">
            <v>ACTIVO</v>
          </cell>
          <cell r="K1271" t="str">
            <v xml:space="preserve">CRÉDITOS VENCIDOS POR INTERMEDIACIÓN FINANCIERA SECTOR NO FINANCIERO </v>
          </cell>
          <cell r="L1271" t="str">
            <v>Deudores por Productos Financieros Devengados</v>
          </cell>
        </row>
        <row r="1272">
          <cell r="D1272" t="str">
            <v>160803479273299</v>
          </cell>
          <cell r="E1272" t="str">
            <v>Prestamos Bex Vivienda Gs.</v>
          </cell>
          <cell r="F1272">
            <v>-5787038</v>
          </cell>
          <cell r="G1272">
            <v>0</v>
          </cell>
          <cell r="H1272">
            <v>0</v>
          </cell>
          <cell r="I1272">
            <v>-5787038</v>
          </cell>
          <cell r="J1272" t="str">
            <v>ACTIVO</v>
          </cell>
          <cell r="K1272" t="str">
            <v xml:space="preserve">CRÉDITOS VENCIDOS POR INTERMEDIACIÓN FINANCIERA SECTOR NO FINANCIERO </v>
          </cell>
          <cell r="L1272" t="str">
            <v>Deudores por Productos Financieros Devengados</v>
          </cell>
        </row>
        <row r="1273">
          <cell r="D1273" t="str">
            <v>160803479473299</v>
          </cell>
          <cell r="E1273" t="str">
            <v>Prestamos Bex Viviendas Gs.</v>
          </cell>
          <cell r="F1273">
            <v>-189315463</v>
          </cell>
          <cell r="G1273">
            <v>0</v>
          </cell>
          <cell r="H1273">
            <v>0</v>
          </cell>
          <cell r="I1273">
            <v>-189315463</v>
          </cell>
          <cell r="J1273" t="str">
            <v>ACTIVO</v>
          </cell>
          <cell r="K1273" t="str">
            <v xml:space="preserve">CRÉDITOS VENCIDOS POR INTERMEDIACIÓN FINANCIERA SECTOR NO FINANCIERO </v>
          </cell>
          <cell r="L1273" t="str">
            <v>Deudores por Productos Financieros Devengados</v>
          </cell>
        </row>
        <row r="1274">
          <cell r="D1274" t="str">
            <v>160902859200101</v>
          </cell>
          <cell r="E1274" t="str">
            <v>Prevision Sobre Colocacion Vencida Usd</v>
          </cell>
          <cell r="F1274">
            <v>0</v>
          </cell>
          <cell r="G1274">
            <v>-37423.83</v>
          </cell>
          <cell r="H1274">
            <v>-291877432</v>
          </cell>
          <cell r="I1274">
            <v>-291877432</v>
          </cell>
          <cell r="J1274" t="str">
            <v>ACTIVO</v>
          </cell>
          <cell r="K1274" t="str">
            <v xml:space="preserve">CRÉDITOS VENCIDOS POR INTERMEDIACIÓN FINANCIERA SECTOR NO FINANCIERO </v>
          </cell>
          <cell r="L1274" t="str">
            <v xml:space="preserve">Previsiones </v>
          </cell>
        </row>
        <row r="1275">
          <cell r="D1275" t="str">
            <v>160902859200199</v>
          </cell>
          <cell r="E1275" t="str">
            <v>Prevision Sobre Colocacion Vencida Gs.</v>
          </cell>
          <cell r="F1275">
            <v>-1948842971</v>
          </cell>
          <cell r="G1275">
            <v>0</v>
          </cell>
          <cell r="H1275">
            <v>0</v>
          </cell>
          <cell r="I1275">
            <v>-1948842971</v>
          </cell>
          <cell r="J1275" t="str">
            <v>ACTIVO</v>
          </cell>
          <cell r="K1275" t="str">
            <v xml:space="preserve">CRÉDITOS VENCIDOS POR INTERMEDIACIÓN FINANCIERA SECTOR NO FINANCIERO </v>
          </cell>
          <cell r="L1275" t="str">
            <v xml:space="preserve">Previsiones </v>
          </cell>
        </row>
        <row r="1276">
          <cell r="D1276" t="str">
            <v>160902859202099</v>
          </cell>
          <cell r="E1276" t="str">
            <v>(Prevision Venc-Tarjetas de Creditos)</v>
          </cell>
          <cell r="F1276">
            <v>-24726267</v>
          </cell>
          <cell r="G1276">
            <v>0</v>
          </cell>
          <cell r="H1276">
            <v>0</v>
          </cell>
          <cell r="I1276">
            <v>-24726267</v>
          </cell>
          <cell r="J1276" t="str">
            <v>ACTIVO</v>
          </cell>
          <cell r="K1276" t="str">
            <v xml:space="preserve">CRÉDITOS VENCIDOS POR INTERMEDIACIÓN FINANCIERA SECTOR NO FINANCIERO </v>
          </cell>
          <cell r="L1276" t="str">
            <v xml:space="preserve">Previsiones </v>
          </cell>
        </row>
        <row r="1277">
          <cell r="D1277" t="str">
            <v>160902859520299</v>
          </cell>
          <cell r="E1277" t="str">
            <v>Med. Excep. del Bcp  - Vencidos - Creditos Nuevos</v>
          </cell>
          <cell r="F1277">
            <v>-33645783</v>
          </cell>
          <cell r="G1277">
            <v>0</v>
          </cell>
          <cell r="H1277">
            <v>0</v>
          </cell>
          <cell r="I1277">
            <v>-33645783</v>
          </cell>
          <cell r="J1277" t="str">
            <v>ACTIVO</v>
          </cell>
          <cell r="K1277" t="str">
            <v xml:space="preserve">CRÉDITOS VENCIDOS POR INTERMEDIACIÓN FINANCIERA SECTOR NO FINANCIERO </v>
          </cell>
          <cell r="L1277" t="str">
            <v xml:space="preserve">Previsiones </v>
          </cell>
        </row>
        <row r="1278">
          <cell r="D1278" t="str">
            <v>160902859620199</v>
          </cell>
          <cell r="E1278" t="str">
            <v>Previsiones Int Fianciera</v>
          </cell>
          <cell r="F1278">
            <v>-3608383</v>
          </cell>
          <cell r="G1278">
            <v>0</v>
          </cell>
          <cell r="H1278">
            <v>0</v>
          </cell>
          <cell r="I1278">
            <v>-3608383</v>
          </cell>
          <cell r="J1278" t="str">
            <v>ACTIVO</v>
          </cell>
          <cell r="K1278" t="str">
            <v xml:space="preserve">CRÉDITOS VENCIDOS POR INTERMEDIACIÓN FINANCIERA SECTOR NO FINANCIERO </v>
          </cell>
          <cell r="L1278" t="str">
            <v xml:space="preserve">Previsiones </v>
          </cell>
        </row>
        <row r="1279">
          <cell r="D1279" t="str">
            <v>160902879200101</v>
          </cell>
          <cell r="E1279" t="str">
            <v>Prevision Sobre Creditos en Gestion Usd</v>
          </cell>
          <cell r="F1279">
            <v>0</v>
          </cell>
          <cell r="G1279">
            <v>-39038.18</v>
          </cell>
          <cell r="H1279">
            <v>-304468135</v>
          </cell>
          <cell r="I1279">
            <v>-304468135</v>
          </cell>
          <cell r="J1279" t="str">
            <v>ACTIVO</v>
          </cell>
          <cell r="K1279" t="str">
            <v xml:space="preserve">CRÉDITOS VENCIDOS POR INTERMEDIACIÓN FINANCIERA SECTOR NO FINANCIERO </v>
          </cell>
          <cell r="L1279" t="str">
            <v xml:space="preserve">Previsiones </v>
          </cell>
        </row>
        <row r="1280">
          <cell r="D1280" t="str">
            <v>160902879200199</v>
          </cell>
          <cell r="E1280" t="str">
            <v>Prevision Sobre Creditos en Gestion Gs.</v>
          </cell>
          <cell r="F1280">
            <v>-3123864213</v>
          </cell>
          <cell r="G1280">
            <v>0</v>
          </cell>
          <cell r="H1280">
            <v>0</v>
          </cell>
          <cell r="I1280">
            <v>-3123864213</v>
          </cell>
          <cell r="J1280" t="str">
            <v>ACTIVO</v>
          </cell>
          <cell r="K1280" t="str">
            <v xml:space="preserve">CRÉDITOS VENCIDOS POR INTERMEDIACIÓN FINANCIERA SECTOR NO FINANCIERO </v>
          </cell>
          <cell r="L1280" t="str">
            <v xml:space="preserve">Previsiones </v>
          </cell>
        </row>
        <row r="1281">
          <cell r="D1281" t="str">
            <v>160902879202099</v>
          </cell>
          <cell r="E1281" t="str">
            <v>(Prevision Gest-Tarjetas de Creditos)</v>
          </cell>
          <cell r="F1281">
            <v>-348455074</v>
          </cell>
          <cell r="G1281">
            <v>0</v>
          </cell>
          <cell r="H1281">
            <v>0</v>
          </cell>
          <cell r="I1281">
            <v>-348455074</v>
          </cell>
          <cell r="J1281" t="str">
            <v>ACTIVO</v>
          </cell>
          <cell r="K1281" t="str">
            <v xml:space="preserve">CRÉDITOS VENCIDOS POR INTERMEDIACIÓN FINANCIERA SECTOR NO FINANCIERO </v>
          </cell>
          <cell r="L1281" t="str">
            <v xml:space="preserve">Previsiones </v>
          </cell>
        </row>
        <row r="1282">
          <cell r="D1282" t="str">
            <v>160902879520299</v>
          </cell>
          <cell r="E1282" t="str">
            <v>Med. Excep. del Bcp  - en Gestion - Creditos Nuevos</v>
          </cell>
          <cell r="F1282">
            <v>-52252227</v>
          </cell>
          <cell r="G1282">
            <v>0</v>
          </cell>
          <cell r="H1282">
            <v>0</v>
          </cell>
          <cell r="I1282">
            <v>-52252227</v>
          </cell>
          <cell r="J1282" t="str">
            <v>ACTIVO</v>
          </cell>
          <cell r="K1282" t="str">
            <v xml:space="preserve">CRÉDITOS VENCIDOS POR INTERMEDIACIÓN FINANCIERA SECTOR NO FINANCIERO </v>
          </cell>
          <cell r="L1282" t="str">
            <v xml:space="preserve">Previsiones </v>
          </cell>
        </row>
        <row r="1283">
          <cell r="D1283" t="str">
            <v>160902879620201</v>
          </cell>
          <cell r="E1283" t="str">
            <v>Previsiones Medidas Excepcionales - Nuevos Creditos</v>
          </cell>
          <cell r="F1283">
            <v>0</v>
          </cell>
          <cell r="G1283">
            <v>-712.29</v>
          </cell>
          <cell r="H1283">
            <v>-5555321</v>
          </cell>
          <cell r="I1283">
            <v>-5555321</v>
          </cell>
          <cell r="J1283" t="str">
            <v>ACTIVO</v>
          </cell>
          <cell r="K1283" t="str">
            <v xml:space="preserve">CRÉDITOS VENCIDOS POR INTERMEDIACIÓN FINANCIERA SECTOR NO FINANCIERO </v>
          </cell>
          <cell r="L1283" t="str">
            <v xml:space="preserve">Previsiones </v>
          </cell>
        </row>
        <row r="1284">
          <cell r="D1284" t="str">
            <v>160903499200199</v>
          </cell>
          <cell r="E1284" t="str">
            <v>Prevision Sobre Creditos Morosos Gs</v>
          </cell>
          <cell r="F1284">
            <v>-112546377</v>
          </cell>
          <cell r="G1284">
            <v>0</v>
          </cell>
          <cell r="H1284">
            <v>0</v>
          </cell>
          <cell r="I1284">
            <v>-112546377</v>
          </cell>
          <cell r="J1284" t="str">
            <v>ACTIVO</v>
          </cell>
          <cell r="K1284" t="str">
            <v xml:space="preserve">CRÉDITOS VENCIDOS POR INTERMEDIACIÓN FINANCIERA SECTOR NO FINANCIERO </v>
          </cell>
          <cell r="L1284" t="str">
            <v xml:space="preserve">Previsiones </v>
          </cell>
        </row>
        <row r="1285">
          <cell r="D1285" t="str">
            <v>160903499202099</v>
          </cell>
          <cell r="E1285" t="str">
            <v>(Prevision Moros-Tarjetas de Creditos)</v>
          </cell>
          <cell r="F1285">
            <v>-408449529</v>
          </cell>
          <cell r="G1285">
            <v>0</v>
          </cell>
          <cell r="H1285">
            <v>0</v>
          </cell>
          <cell r="I1285">
            <v>-408449529</v>
          </cell>
          <cell r="J1285" t="str">
            <v>ACTIVO</v>
          </cell>
          <cell r="K1285" t="str">
            <v xml:space="preserve">CRÉDITOS VENCIDOS POR INTERMEDIACIÓN FINANCIERA SECTOR NO FINANCIERO </v>
          </cell>
          <cell r="L1285" t="str">
            <v xml:space="preserve">Previsiones </v>
          </cell>
        </row>
        <row r="1286">
          <cell r="D1286" t="str">
            <v>170102930202099</v>
          </cell>
          <cell r="E1286" t="str">
            <v>Bienes Recibidos en Dación</v>
          </cell>
          <cell r="F1286">
            <v>18482713596</v>
          </cell>
          <cell r="G1286">
            <v>0</v>
          </cell>
          <cell r="H1286">
            <v>0</v>
          </cell>
          <cell r="I1286">
            <v>18482713596</v>
          </cell>
          <cell r="J1286" t="str">
            <v>ACTIVO</v>
          </cell>
          <cell r="K1286" t="str">
            <v xml:space="preserve">INVERSIONES </v>
          </cell>
          <cell r="L1286" t="str">
            <v xml:space="preserve">Bienes recibidos en recuperación de Créditos 	</v>
          </cell>
        </row>
        <row r="1287">
          <cell r="D1287" t="str">
            <v>170102930400099</v>
          </cell>
          <cell r="E1287" t="str">
            <v>Inmuebles en el Pais</v>
          </cell>
          <cell r="F1287">
            <v>176332250125</v>
          </cell>
          <cell r="G1287">
            <v>0</v>
          </cell>
          <cell r="H1287">
            <v>0</v>
          </cell>
          <cell r="I1287">
            <v>176332250125</v>
          </cell>
          <cell r="J1287" t="str">
            <v>ACTIVO</v>
          </cell>
          <cell r="K1287" t="str">
            <v xml:space="preserve">INVERSIONES </v>
          </cell>
          <cell r="L1287" t="str">
            <v xml:space="preserve">Bienes recibidos en recuperación de Créditos 	</v>
          </cell>
        </row>
        <row r="1288">
          <cell r="D1288" t="str">
            <v>170202950200001</v>
          </cell>
          <cell r="E1288" t="str">
            <v>Inversiones Perman. en Socied Privadas</v>
          </cell>
          <cell r="F1288">
            <v>0</v>
          </cell>
          <cell r="G1288">
            <v>948000</v>
          </cell>
          <cell r="H1288">
            <v>7393679520</v>
          </cell>
          <cell r="I1288">
            <v>7393679520</v>
          </cell>
          <cell r="J1288" t="str">
            <v>ACTIVO</v>
          </cell>
          <cell r="K1288" t="str">
            <v xml:space="preserve">INVERSIONES </v>
          </cell>
          <cell r="L1288" t="str">
            <v xml:space="preserve">Inversión en títulos valores emitidos por el sector privado </v>
          </cell>
        </row>
        <row r="1289">
          <cell r="D1289" t="str">
            <v>170202950200099</v>
          </cell>
          <cell r="E1289" t="str">
            <v>Inversiones Perman. en Socied Privadas</v>
          </cell>
          <cell r="F1289">
            <v>43142000000</v>
          </cell>
          <cell r="G1289">
            <v>0</v>
          </cell>
          <cell r="H1289">
            <v>0</v>
          </cell>
          <cell r="I1289">
            <v>43142000000</v>
          </cell>
          <cell r="J1289" t="str">
            <v>ACTIVO</v>
          </cell>
          <cell r="K1289" t="str">
            <v xml:space="preserve">INVERSIONES </v>
          </cell>
          <cell r="L1289" t="str">
            <v xml:space="preserve">Inversión en títulos valores emitidos por el sector privado </v>
          </cell>
        </row>
        <row r="1290">
          <cell r="D1290" t="str">
            <v>170202950200199</v>
          </cell>
          <cell r="E1290" t="str">
            <v>Invers.Perman.en Sociedades Privadas Delpais</v>
          </cell>
          <cell r="F1290">
            <v>23234000000</v>
          </cell>
          <cell r="G1290">
            <v>0</v>
          </cell>
          <cell r="H1290">
            <v>0</v>
          </cell>
          <cell r="I1290">
            <v>23234000000</v>
          </cell>
          <cell r="J1290" t="str">
            <v>ACTIVO</v>
          </cell>
          <cell r="K1290" t="str">
            <v xml:space="preserve">INVERSIONES </v>
          </cell>
          <cell r="L1290" t="str">
            <v xml:space="preserve">Inversión en títulos valores emitidos por el sector privado </v>
          </cell>
        </row>
        <row r="1291">
          <cell r="D1291" t="str">
            <v>170202950400101</v>
          </cell>
          <cell r="E1291" t="str">
            <v>Inversion-Cadiem Casa de Bolsas Me</v>
          </cell>
          <cell r="F1291">
            <v>0</v>
          </cell>
          <cell r="G1291">
            <v>22855.119999999999</v>
          </cell>
          <cell r="H1291">
            <v>178252566</v>
          </cell>
          <cell r="I1291">
            <v>178252566</v>
          </cell>
          <cell r="J1291" t="str">
            <v>ACTIVO</v>
          </cell>
          <cell r="K1291" t="str">
            <v xml:space="preserve">INVERSIONES </v>
          </cell>
          <cell r="L1291" t="str">
            <v xml:space="preserve">Inversión en títulos valores emitidos por el sector privado </v>
          </cell>
        </row>
        <row r="1292">
          <cell r="D1292" t="str">
            <v>170204130200099</v>
          </cell>
          <cell r="E1292" t="str">
            <v>Inversiones Permanentes en Sociedades Privadas del</v>
          </cell>
          <cell r="F1292">
            <v>15084000000</v>
          </cell>
          <cell r="G1292">
            <v>0</v>
          </cell>
          <cell r="H1292">
            <v>0</v>
          </cell>
          <cell r="I1292">
            <v>15084000000</v>
          </cell>
          <cell r="J1292" t="str">
            <v>ACTIVO</v>
          </cell>
          <cell r="K1292" t="str">
            <v xml:space="preserve">INVERSIONES </v>
          </cell>
          <cell r="L1292" t="str">
            <v xml:space="preserve">Títulos Privados  </v>
          </cell>
        </row>
        <row r="1293">
          <cell r="D1293" t="str">
            <v>170204130201099</v>
          </cell>
          <cell r="E1293" t="str">
            <v>Acciones de Bancard S.A.</v>
          </cell>
          <cell r="F1293">
            <v>9675000000</v>
          </cell>
          <cell r="G1293">
            <v>0</v>
          </cell>
          <cell r="H1293">
            <v>0</v>
          </cell>
          <cell r="I1293">
            <v>9675000000</v>
          </cell>
          <cell r="J1293" t="str">
            <v>ACTIVO</v>
          </cell>
          <cell r="K1293" t="str">
            <v xml:space="preserve">INVERSIONES </v>
          </cell>
          <cell r="L1293" t="str">
            <v xml:space="preserve">Títulos Privados  </v>
          </cell>
        </row>
        <row r="1294">
          <cell r="D1294" t="str">
            <v>170204130202099</v>
          </cell>
          <cell r="E1294" t="str">
            <v>Acciones de Bicsa</v>
          </cell>
          <cell r="F1294">
            <v>182000000</v>
          </cell>
          <cell r="G1294">
            <v>0</v>
          </cell>
          <cell r="H1294">
            <v>0</v>
          </cell>
          <cell r="I1294">
            <v>182000000</v>
          </cell>
          <cell r="J1294" t="str">
            <v>ACTIVO</v>
          </cell>
          <cell r="K1294" t="str">
            <v xml:space="preserve">INVERSIONES </v>
          </cell>
          <cell r="L1294" t="str">
            <v xml:space="preserve">Títulos Privados  </v>
          </cell>
        </row>
        <row r="1295">
          <cell r="D1295" t="str">
            <v>170204130300059</v>
          </cell>
          <cell r="E1295" t="str">
            <v>Inversiones Permanentes en Sociedades Privadas del Exterior</v>
          </cell>
          <cell r="F1295">
            <v>0</v>
          </cell>
          <cell r="G1295">
            <v>44331.41</v>
          </cell>
          <cell r="H1295">
            <v>385858376</v>
          </cell>
          <cell r="I1295">
            <v>385858376</v>
          </cell>
          <cell r="J1295" t="str">
            <v>ACTIVO</v>
          </cell>
          <cell r="K1295" t="str">
            <v xml:space="preserve">INVERSIONES </v>
          </cell>
          <cell r="L1295" t="str">
            <v xml:space="preserve">Títulos Privados  </v>
          </cell>
        </row>
        <row r="1296">
          <cell r="D1296" t="str">
            <v>170403010200199</v>
          </cell>
          <cell r="E1296" t="str">
            <v>Inmuebles Destinados a la Venta</v>
          </cell>
          <cell r="F1296">
            <v>100000000</v>
          </cell>
          <cell r="G1296">
            <v>0</v>
          </cell>
          <cell r="H1296">
            <v>0</v>
          </cell>
          <cell r="I1296">
            <v>100000000</v>
          </cell>
          <cell r="J1296" t="str">
            <v>ACTIVO</v>
          </cell>
          <cell r="K1296" t="str">
            <v xml:space="preserve">INVERSIONES </v>
          </cell>
          <cell r="L1296" t="str">
            <v xml:space="preserve">Bienes recibidos en recuperación de Créditos 	</v>
          </cell>
        </row>
        <row r="1297">
          <cell r="D1297" t="str">
            <v>170503110100199</v>
          </cell>
          <cell r="E1297" t="str">
            <v>Obras de Arte</v>
          </cell>
          <cell r="F1297">
            <v>612962799</v>
          </cell>
          <cell r="G1297">
            <v>0</v>
          </cell>
          <cell r="H1297">
            <v>0</v>
          </cell>
          <cell r="I1297">
            <v>612962799</v>
          </cell>
          <cell r="J1297" t="str">
            <v>ACTIVO</v>
          </cell>
          <cell r="K1297" t="str">
            <v xml:space="preserve">INVERSIONES </v>
          </cell>
          <cell r="L1297" t="str">
            <v>Inversiones especiales</v>
          </cell>
        </row>
        <row r="1298">
          <cell r="D1298" t="str">
            <v>170602110211301</v>
          </cell>
          <cell r="E1298" t="str">
            <v>Fideicomiso de Gastos e Inversiones de la Fusión</v>
          </cell>
          <cell r="F1298">
            <v>0</v>
          </cell>
          <cell r="G1298">
            <v>9396817.1500000004</v>
          </cell>
          <cell r="H1298">
            <v>73288032189</v>
          </cell>
          <cell r="I1298">
            <v>73288032189</v>
          </cell>
          <cell r="J1298" t="str">
            <v>ACTIVO</v>
          </cell>
          <cell r="K1298" t="str">
            <v xml:space="preserve">INVERSIONES </v>
          </cell>
          <cell r="L1298" t="str">
            <v>Derechos Fiduciarios</v>
          </cell>
        </row>
        <row r="1299">
          <cell r="D1299" t="str">
            <v>170602110211399</v>
          </cell>
          <cell r="E1299" t="str">
            <v>Fideicomiso de Gastos e Inversiones de la Fusión</v>
          </cell>
          <cell r="F1299">
            <v>2576150401334</v>
          </cell>
          <cell r="G1299">
            <v>0</v>
          </cell>
          <cell r="H1299">
            <v>0</v>
          </cell>
          <cell r="I1299">
            <v>2576150401334</v>
          </cell>
          <cell r="J1299" t="str">
            <v>ACTIVO</v>
          </cell>
          <cell r="K1299" t="str">
            <v xml:space="preserve">INVERSIONES </v>
          </cell>
          <cell r="L1299" t="str">
            <v>Derechos Fiduciarios</v>
          </cell>
        </row>
        <row r="1300">
          <cell r="D1300" t="str">
            <v>170804158200401</v>
          </cell>
          <cell r="E1300" t="str">
            <v>Rentas Sobre Titulos de Renta Fija de Soc.Privadas del Pais</v>
          </cell>
          <cell r="F1300">
            <v>0</v>
          </cell>
          <cell r="G1300">
            <v>480558.04</v>
          </cell>
          <cell r="H1300">
            <v>3747987488</v>
          </cell>
          <cell r="I1300">
            <v>3747987488</v>
          </cell>
          <cell r="J1300" t="str">
            <v>ACTIVO</v>
          </cell>
          <cell r="K1300" t="str">
            <v xml:space="preserve">INVERSIONES </v>
          </cell>
          <cell r="L1300" t="str">
            <v>Rentas sobre inversiones en el sector privado</v>
          </cell>
        </row>
        <row r="1301">
          <cell r="D1301" t="str">
            <v>170804158200499</v>
          </cell>
          <cell r="E1301" t="str">
            <v>Rentas Sobre Titulos de Renta Fija de Soc.Privadas del Pais</v>
          </cell>
          <cell r="F1301">
            <v>45065303915</v>
          </cell>
          <cell r="G1301">
            <v>0</v>
          </cell>
          <cell r="H1301">
            <v>0</v>
          </cell>
          <cell r="I1301">
            <v>45065303915</v>
          </cell>
          <cell r="J1301" t="str">
            <v>ACTIVO</v>
          </cell>
          <cell r="K1301" t="str">
            <v xml:space="preserve">INVERSIONES </v>
          </cell>
          <cell r="L1301" t="str">
            <v>Rentas sobre inversiones en el sector privado</v>
          </cell>
        </row>
        <row r="1302">
          <cell r="D1302" t="str">
            <v>170804158200501</v>
          </cell>
          <cell r="E1302" t="str">
            <v>Rentas Sobre Titulos de Renta Fija de Soc.Privadas del Pais</v>
          </cell>
          <cell r="F1302">
            <v>0</v>
          </cell>
          <cell r="G1302">
            <v>-433455.54</v>
          </cell>
          <cell r="H1302">
            <v>-3380623786</v>
          </cell>
          <cell r="I1302">
            <v>-3380623786</v>
          </cell>
          <cell r="J1302" t="str">
            <v>ACTIVO</v>
          </cell>
          <cell r="K1302" t="str">
            <v xml:space="preserve">INVERSIONES </v>
          </cell>
          <cell r="L1302" t="str">
            <v>Rentas sobre inversiones en el sector privado</v>
          </cell>
        </row>
        <row r="1303">
          <cell r="D1303" t="str">
            <v>170804158200599</v>
          </cell>
          <cell r="E1303" t="str">
            <v>(Rentas s/ Titulos de Renta Fija de Soc.Privadas del Pais)</v>
          </cell>
          <cell r="F1303">
            <v>-34090972785</v>
          </cell>
          <cell r="G1303">
            <v>0</v>
          </cell>
          <cell r="H1303">
            <v>0</v>
          </cell>
          <cell r="I1303">
            <v>-34090972785</v>
          </cell>
          <cell r="J1303" t="str">
            <v>ACTIVO</v>
          </cell>
          <cell r="K1303" t="str">
            <v xml:space="preserve">INVERSIONES </v>
          </cell>
          <cell r="L1303" t="str">
            <v>Rentas sobre inversiones en el sector privado</v>
          </cell>
        </row>
        <row r="1304">
          <cell r="D1304" t="str">
            <v>170903179800099</v>
          </cell>
          <cell r="E1304" t="str">
            <v>Previsiones Sobre Bienes Adquiridos en Recuperacion de Credi</v>
          </cell>
          <cell r="F1304">
            <v>-280651708</v>
          </cell>
          <cell r="G1304">
            <v>0</v>
          </cell>
          <cell r="H1304">
            <v>0</v>
          </cell>
          <cell r="I1304">
            <v>-280651708</v>
          </cell>
          <cell r="J1304" t="str">
            <v>ACTIVO</v>
          </cell>
          <cell r="K1304" t="str">
            <v xml:space="preserve">INVERSIONES </v>
          </cell>
          <cell r="L1304" t="str">
            <v xml:space="preserve">Previsiones </v>
          </cell>
        </row>
        <row r="1305">
          <cell r="D1305" t="str">
            <v>180103190200099</v>
          </cell>
          <cell r="E1305" t="str">
            <v>Valor Revaluado-Edificio</v>
          </cell>
          <cell r="F1305">
            <v>247823131770</v>
          </cell>
          <cell r="G1305">
            <v>0</v>
          </cell>
          <cell r="H1305">
            <v>0</v>
          </cell>
          <cell r="I1305">
            <v>247823131770</v>
          </cell>
          <cell r="J1305" t="str">
            <v>ACTIVO</v>
          </cell>
          <cell r="K1305" t="str">
            <v>PROPIEDADES, PLANTA Y EQUIPO</v>
          </cell>
          <cell r="L1305" t="str">
            <v xml:space="preserve">Propios </v>
          </cell>
        </row>
        <row r="1306">
          <cell r="D1306" t="str">
            <v>180103190400399</v>
          </cell>
          <cell r="E1306" t="str">
            <v>Valor Historico Revaluado - Terreno</v>
          </cell>
          <cell r="F1306">
            <v>81813795848</v>
          </cell>
          <cell r="G1306">
            <v>0</v>
          </cell>
          <cell r="H1306">
            <v>0</v>
          </cell>
          <cell r="I1306">
            <v>81813795848</v>
          </cell>
          <cell r="J1306" t="str">
            <v>ACTIVO</v>
          </cell>
          <cell r="K1306" t="str">
            <v>PROPIEDADES, PLANTA Y EQUIPO</v>
          </cell>
          <cell r="L1306" t="str">
            <v xml:space="preserve">Propios </v>
          </cell>
        </row>
        <row r="1307">
          <cell r="D1307" t="str">
            <v>180103199200099</v>
          </cell>
          <cell r="E1307" t="str">
            <v>(Depreciaciones Acumuladas - Edificio)</v>
          </cell>
          <cell r="F1307">
            <v>-336018895</v>
          </cell>
          <cell r="G1307">
            <v>0</v>
          </cell>
          <cell r="H1307">
            <v>0</v>
          </cell>
          <cell r="I1307">
            <v>-336018895</v>
          </cell>
          <cell r="J1307" t="str">
            <v>ACTIVO</v>
          </cell>
          <cell r="K1307" t="str">
            <v>PROPIEDADES, PLANTA Y EQUIPO</v>
          </cell>
          <cell r="L1307" t="str">
            <v xml:space="preserve">Propios </v>
          </cell>
        </row>
        <row r="1308">
          <cell r="D1308" t="str">
            <v>180103210201099</v>
          </cell>
          <cell r="E1308" t="str">
            <v>Instalaciones</v>
          </cell>
          <cell r="F1308">
            <v>3513490680</v>
          </cell>
          <cell r="G1308">
            <v>0</v>
          </cell>
          <cell r="H1308">
            <v>0</v>
          </cell>
          <cell r="I1308">
            <v>3513490680</v>
          </cell>
          <cell r="J1308" t="str">
            <v>ACTIVO</v>
          </cell>
          <cell r="K1308" t="str">
            <v>PROPIEDADES, PLANTA Y EQUIPO</v>
          </cell>
          <cell r="L1308" t="str">
            <v xml:space="preserve">Propios </v>
          </cell>
        </row>
        <row r="1309">
          <cell r="D1309" t="str">
            <v>180103210201199</v>
          </cell>
          <cell r="E1309" t="str">
            <v>Construcciones y Mejoras</v>
          </cell>
          <cell r="F1309">
            <v>112847703371</v>
          </cell>
          <cell r="G1309">
            <v>0</v>
          </cell>
          <cell r="H1309">
            <v>0</v>
          </cell>
          <cell r="I1309">
            <v>112847703371</v>
          </cell>
          <cell r="J1309" t="str">
            <v>ACTIVO</v>
          </cell>
          <cell r="K1309" t="str">
            <v>PROPIEDADES, PLANTA Y EQUIPO</v>
          </cell>
          <cell r="L1309" t="str">
            <v xml:space="preserve">Propios </v>
          </cell>
        </row>
        <row r="1310">
          <cell r="D1310" t="str">
            <v>180103210202099</v>
          </cell>
          <cell r="E1310" t="str">
            <v xml:space="preserve"> Muebles y Equipos en Gral.</v>
          </cell>
          <cell r="F1310">
            <v>9116809758</v>
          </cell>
          <cell r="G1310">
            <v>0</v>
          </cell>
          <cell r="H1310">
            <v>0</v>
          </cell>
          <cell r="I1310">
            <v>9116809758</v>
          </cell>
          <cell r="J1310" t="str">
            <v>ACTIVO</v>
          </cell>
          <cell r="K1310" t="str">
            <v>PROPIEDADES, PLANTA Y EQUIPO</v>
          </cell>
          <cell r="L1310" t="str">
            <v xml:space="preserve">Propios </v>
          </cell>
        </row>
        <row r="1311">
          <cell r="D1311" t="str">
            <v>180103210204099</v>
          </cell>
          <cell r="E1311" t="str">
            <v>Utiles y Herramientas</v>
          </cell>
          <cell r="F1311">
            <v>4905174</v>
          </cell>
          <cell r="G1311">
            <v>0</v>
          </cell>
          <cell r="H1311">
            <v>0</v>
          </cell>
          <cell r="I1311">
            <v>4905174</v>
          </cell>
          <cell r="J1311" t="str">
            <v>ACTIVO</v>
          </cell>
          <cell r="K1311" t="str">
            <v>PROPIEDADES, PLANTA Y EQUIPO</v>
          </cell>
          <cell r="L1311" t="str">
            <v xml:space="preserve">Propios </v>
          </cell>
        </row>
        <row r="1312">
          <cell r="D1312" t="str">
            <v>180103210404199</v>
          </cell>
          <cell r="E1312" t="str">
            <v>Maquinas</v>
          </cell>
          <cell r="F1312">
            <v>6486272839</v>
          </cell>
          <cell r="G1312">
            <v>0</v>
          </cell>
          <cell r="H1312">
            <v>0</v>
          </cell>
          <cell r="I1312">
            <v>6486272839</v>
          </cell>
          <cell r="J1312" t="str">
            <v>ACTIVO</v>
          </cell>
          <cell r="K1312" t="str">
            <v>PROPIEDADES, PLANTA Y EQUIPO</v>
          </cell>
          <cell r="L1312" t="str">
            <v xml:space="preserve">Propios </v>
          </cell>
        </row>
        <row r="1313">
          <cell r="D1313" t="str">
            <v>180103219200099</v>
          </cell>
          <cell r="E1313" t="str">
            <v>(Depreciaciones Acumul.-Muebles, Utiles e Instalac.)</v>
          </cell>
          <cell r="F1313">
            <v>-524223428</v>
          </cell>
          <cell r="G1313">
            <v>0</v>
          </cell>
          <cell r="H1313">
            <v>0</v>
          </cell>
          <cell r="I1313">
            <v>-524223428</v>
          </cell>
          <cell r="J1313" t="str">
            <v>ACTIVO</v>
          </cell>
          <cell r="K1313" t="str">
            <v>PROPIEDADES, PLANTA Y EQUIPO</v>
          </cell>
          <cell r="L1313" t="str">
            <v xml:space="preserve">Propios </v>
          </cell>
        </row>
        <row r="1314">
          <cell r="D1314" t="str">
            <v>180103219200199</v>
          </cell>
          <cell r="E1314" t="str">
            <v>(Depreciaciones Acumul.-Construcciones y Mejoras.)</v>
          </cell>
          <cell r="F1314">
            <v>-171716366</v>
          </cell>
          <cell r="G1314">
            <v>0</v>
          </cell>
          <cell r="H1314">
            <v>0</v>
          </cell>
          <cell r="I1314">
            <v>-171716366</v>
          </cell>
          <cell r="J1314" t="str">
            <v>ACTIVO</v>
          </cell>
          <cell r="K1314" t="str">
            <v>PROPIEDADES, PLANTA Y EQUIPO</v>
          </cell>
          <cell r="L1314" t="str">
            <v xml:space="preserve">Propios </v>
          </cell>
        </row>
        <row r="1315">
          <cell r="D1315" t="str">
            <v>180103230200099</v>
          </cell>
          <cell r="E1315" t="str">
            <v>Equipos de Computacion</v>
          </cell>
          <cell r="F1315">
            <v>28004233290</v>
          </cell>
          <cell r="G1315">
            <v>0</v>
          </cell>
          <cell r="H1315">
            <v>0</v>
          </cell>
          <cell r="I1315">
            <v>28004233290</v>
          </cell>
          <cell r="J1315" t="str">
            <v>ACTIVO</v>
          </cell>
          <cell r="K1315" t="str">
            <v>PROPIEDADES, PLANTA Y EQUIPO</v>
          </cell>
          <cell r="L1315" t="str">
            <v xml:space="preserve">Propios </v>
          </cell>
        </row>
        <row r="1316">
          <cell r="D1316" t="str">
            <v>180103239200099</v>
          </cell>
          <cell r="E1316" t="str">
            <v>(Depreciaciones Acumuladas-Equipos de Computacion)</v>
          </cell>
          <cell r="F1316">
            <v>-1054307477</v>
          </cell>
          <cell r="G1316">
            <v>0</v>
          </cell>
          <cell r="H1316">
            <v>0</v>
          </cell>
          <cell r="I1316">
            <v>-1054307477</v>
          </cell>
          <cell r="J1316" t="str">
            <v>ACTIVO</v>
          </cell>
          <cell r="K1316" t="str">
            <v>PROPIEDADES, PLANTA Y EQUIPO</v>
          </cell>
          <cell r="L1316" t="str">
            <v xml:space="preserve">Propios </v>
          </cell>
        </row>
        <row r="1317">
          <cell r="D1317" t="str">
            <v>180103270200099</v>
          </cell>
          <cell r="E1317" t="str">
            <v>Rodados</v>
          </cell>
          <cell r="F1317">
            <v>2550575633</v>
          </cell>
          <cell r="G1317">
            <v>0</v>
          </cell>
          <cell r="H1317">
            <v>0</v>
          </cell>
          <cell r="I1317">
            <v>2550575633</v>
          </cell>
          <cell r="J1317" t="str">
            <v>ACTIVO</v>
          </cell>
          <cell r="K1317" t="str">
            <v>PROPIEDADES, PLANTA Y EQUIPO</v>
          </cell>
          <cell r="L1317" t="str">
            <v xml:space="preserve">Propios </v>
          </cell>
        </row>
        <row r="1318">
          <cell r="D1318" t="str">
            <v>180103279200099</v>
          </cell>
          <cell r="E1318" t="str">
            <v>(Depreciaciones Acumuladas - Rodados)</v>
          </cell>
          <cell r="F1318">
            <v>-149828701</v>
          </cell>
          <cell r="G1318">
            <v>0</v>
          </cell>
          <cell r="H1318">
            <v>0</v>
          </cell>
          <cell r="I1318">
            <v>-149828701</v>
          </cell>
          <cell r="J1318" t="str">
            <v>ACTIVO</v>
          </cell>
          <cell r="K1318" t="str">
            <v>PROPIEDADES, PLANTA Y EQUIPO</v>
          </cell>
          <cell r="L1318" t="str">
            <v xml:space="preserve">Propios </v>
          </cell>
        </row>
        <row r="1319">
          <cell r="D1319" t="str">
            <v>190103370400099</v>
          </cell>
          <cell r="E1319" t="str">
            <v>Sistemas</v>
          </cell>
          <cell r="F1319">
            <v>99212092290</v>
          </cell>
          <cell r="G1319">
            <v>0</v>
          </cell>
          <cell r="H1319">
            <v>0</v>
          </cell>
          <cell r="I1319">
            <v>99212092290</v>
          </cell>
          <cell r="J1319" t="str">
            <v>ACTIVO</v>
          </cell>
          <cell r="K1319" t="str">
            <v xml:space="preserve">CARGOS DIFERIDOS </v>
          </cell>
          <cell r="L1319" t="str">
            <v xml:space="preserve">Cargos Diferidos </v>
          </cell>
        </row>
        <row r="1320">
          <cell r="D1320" t="str">
            <v>190103370401099</v>
          </cell>
          <cell r="E1320" t="str">
            <v>Adquisiciones T.I.</v>
          </cell>
          <cell r="F1320">
            <v>28947938228</v>
          </cell>
          <cell r="G1320">
            <v>0</v>
          </cell>
          <cell r="H1320">
            <v>0</v>
          </cell>
          <cell r="I1320">
            <v>28947938228</v>
          </cell>
          <cell r="J1320" t="str">
            <v>ACTIVO</v>
          </cell>
          <cell r="K1320" t="str">
            <v xml:space="preserve">CARGOS DIFERIDOS </v>
          </cell>
          <cell r="L1320" t="str">
            <v xml:space="preserve">Cargos Diferidos </v>
          </cell>
        </row>
        <row r="1321">
          <cell r="D1321" t="str">
            <v>190103379400099</v>
          </cell>
          <cell r="E1321" t="str">
            <v>Amortizaciones Acumuladas - Sistemas</v>
          </cell>
          <cell r="F1321">
            <v>-4960604616</v>
          </cell>
          <cell r="G1321">
            <v>0</v>
          </cell>
          <cell r="H1321">
            <v>0</v>
          </cell>
          <cell r="I1321">
            <v>-4960604616</v>
          </cell>
          <cell r="J1321" t="str">
            <v>ACTIVO</v>
          </cell>
          <cell r="K1321" t="str">
            <v xml:space="preserve">CARGOS DIFERIDOS </v>
          </cell>
          <cell r="L1321" t="str">
            <v xml:space="preserve">Cargos Diferidos </v>
          </cell>
        </row>
        <row r="1322">
          <cell r="D1322" t="str">
            <v>190103379400199</v>
          </cell>
          <cell r="E1322" t="str">
            <v>Amortizaciones Acumuladas - Adquisiciones Ti</v>
          </cell>
          <cell r="F1322">
            <v>-10066280823</v>
          </cell>
          <cell r="G1322">
            <v>0</v>
          </cell>
          <cell r="H1322">
            <v>0</v>
          </cell>
          <cell r="I1322">
            <v>-10066280823</v>
          </cell>
          <cell r="J1322" t="str">
            <v>ACTIVO</v>
          </cell>
          <cell r="K1322" t="str">
            <v xml:space="preserve">CARGOS DIFERIDOS </v>
          </cell>
          <cell r="L1322" t="str">
            <v xml:space="preserve">Cargos Diferidos </v>
          </cell>
        </row>
        <row r="1323">
          <cell r="D1323" t="str">
            <v>190103390202099</v>
          </cell>
          <cell r="E1323" t="str">
            <v>Mejoras en Prop. de Terceros-Sucursales</v>
          </cell>
          <cell r="F1323">
            <v>3680156699</v>
          </cell>
          <cell r="G1323">
            <v>0</v>
          </cell>
          <cell r="H1323">
            <v>0</v>
          </cell>
          <cell r="I1323">
            <v>3680156699</v>
          </cell>
          <cell r="J1323" t="str">
            <v>ACTIVO</v>
          </cell>
          <cell r="K1323" t="str">
            <v xml:space="preserve">CARGOS DIFERIDOS </v>
          </cell>
          <cell r="L1323" t="str">
            <v xml:space="preserve">Cargos Diferidos </v>
          </cell>
        </row>
        <row r="1324">
          <cell r="D1324" t="str">
            <v>190103390203099</v>
          </cell>
          <cell r="E1324" t="str">
            <v>Valor de Costo - Llaves de Negocios de Inmuebles Arrendados</v>
          </cell>
          <cell r="F1324">
            <v>1262576894</v>
          </cell>
          <cell r="G1324">
            <v>0</v>
          </cell>
          <cell r="H1324">
            <v>0</v>
          </cell>
          <cell r="I1324">
            <v>1262576894</v>
          </cell>
          <cell r="J1324" t="str">
            <v>ACTIVO</v>
          </cell>
          <cell r="K1324" t="str">
            <v xml:space="preserve">CARGOS DIFERIDOS </v>
          </cell>
          <cell r="L1324" t="str">
            <v xml:space="preserve">Cargos Diferidos </v>
          </cell>
        </row>
        <row r="1325">
          <cell r="D1325" t="str">
            <v>190103399200099</v>
          </cell>
          <cell r="E1325" t="str">
            <v>(Amortizaciones Acumuladas - Mejoras e Instal. en Inmuebles</v>
          </cell>
          <cell r="F1325">
            <v>-84285860</v>
          </cell>
          <cell r="G1325">
            <v>0</v>
          </cell>
          <cell r="H1325">
            <v>0</v>
          </cell>
          <cell r="I1325">
            <v>-84285860</v>
          </cell>
          <cell r="J1325" t="str">
            <v>ACTIVO</v>
          </cell>
          <cell r="K1325" t="str">
            <v xml:space="preserve">CARGOS DIFERIDOS </v>
          </cell>
          <cell r="L1325" t="str">
            <v xml:space="preserve">Cargos Diferidos </v>
          </cell>
        </row>
        <row r="1326">
          <cell r="D1326" t="str">
            <v>190103399200299</v>
          </cell>
          <cell r="E1326" t="str">
            <v>(Amortizacion Acumulada-Llaves de Negocio Inmuebles Arrend)</v>
          </cell>
          <cell r="F1326">
            <v>-1262576894</v>
          </cell>
          <cell r="G1326">
            <v>0</v>
          </cell>
          <cell r="H1326">
            <v>0</v>
          </cell>
          <cell r="I1326">
            <v>-1262576894</v>
          </cell>
          <cell r="J1326" t="str">
            <v>ACTIVO</v>
          </cell>
          <cell r="K1326" t="str">
            <v xml:space="preserve">CARGOS DIFERIDOS </v>
          </cell>
          <cell r="L1326" t="str">
            <v xml:space="preserve">Cargos Diferidos </v>
          </cell>
        </row>
        <row r="1327">
          <cell r="D1327" t="str">
            <v>190103410600199</v>
          </cell>
          <cell r="E1327" t="str">
            <v>Medidas Transitorias-Res.33</v>
          </cell>
          <cell r="F1327">
            <v>18776579754</v>
          </cell>
          <cell r="G1327">
            <v>0</v>
          </cell>
          <cell r="H1327">
            <v>0</v>
          </cell>
          <cell r="I1327">
            <v>18776579754</v>
          </cell>
          <cell r="J1327" t="str">
            <v>ACTIVO</v>
          </cell>
          <cell r="K1327" t="str">
            <v xml:space="preserve">CARGOS DIFERIDOS </v>
          </cell>
          <cell r="L1327" t="str">
            <v xml:space="preserve">Cargos Diferidos </v>
          </cell>
        </row>
        <row r="1328">
          <cell r="D1328" t="str">
            <v>190103410800199</v>
          </cell>
          <cell r="E1328" t="str">
            <v>Medidas Transitorias-Res.33</v>
          </cell>
          <cell r="F1328">
            <v>1618713205</v>
          </cell>
          <cell r="G1328">
            <v>0</v>
          </cell>
          <cell r="H1328">
            <v>0</v>
          </cell>
          <cell r="I1328">
            <v>1618713205</v>
          </cell>
          <cell r="J1328" t="str">
            <v>ACTIVO</v>
          </cell>
          <cell r="K1328" t="str">
            <v xml:space="preserve">CARGOS DIFERIDOS </v>
          </cell>
          <cell r="L1328" t="str">
            <v xml:space="preserve">Cargos Diferidos </v>
          </cell>
        </row>
        <row r="1329">
          <cell r="D1329" t="str">
            <v>190103411000099</v>
          </cell>
          <cell r="E1329" t="str">
            <v xml:space="preserve"> Medidas Transitorias Emitidas por el Bcp</v>
          </cell>
          <cell r="F1329">
            <v>17636094350</v>
          </cell>
          <cell r="G1329">
            <v>0</v>
          </cell>
          <cell r="H1329">
            <v>0</v>
          </cell>
          <cell r="I1329">
            <v>17636094350</v>
          </cell>
          <cell r="J1329" t="str">
            <v>ACTIVO</v>
          </cell>
          <cell r="K1329" t="str">
            <v xml:space="preserve">CARGOS DIFERIDOS </v>
          </cell>
          <cell r="L1329" t="str">
            <v xml:space="preserve">Cargos Diferidos </v>
          </cell>
        </row>
        <row r="1330">
          <cell r="D1330" t="str">
            <v>190103411200199</v>
          </cell>
          <cell r="E1330" t="str">
            <v>Medida Excepc. Deapoyo Emitida por el Bcp A?O 2020</v>
          </cell>
          <cell r="F1330">
            <v>116561351191</v>
          </cell>
          <cell r="G1330">
            <v>0</v>
          </cell>
          <cell r="H1330">
            <v>0</v>
          </cell>
          <cell r="I1330">
            <v>116561351191</v>
          </cell>
          <cell r="J1330" t="str">
            <v>ACTIVO</v>
          </cell>
          <cell r="K1330" t="str">
            <v xml:space="preserve">CARGOS DIFERIDOS </v>
          </cell>
          <cell r="L1330" t="str">
            <v xml:space="preserve">Cargos Diferidos </v>
          </cell>
        </row>
        <row r="1331">
          <cell r="D1331" t="str">
            <v>190103411220299</v>
          </cell>
          <cell r="E1331" t="str">
            <v>Cargos Diferidos Autorizados por Bcp - Visión Banco</v>
          </cell>
          <cell r="F1331">
            <v>87871927589</v>
          </cell>
          <cell r="G1331">
            <v>0</v>
          </cell>
          <cell r="H1331">
            <v>0</v>
          </cell>
          <cell r="I1331">
            <v>87871927589</v>
          </cell>
          <cell r="J1331" t="str">
            <v>ACTIVO</v>
          </cell>
          <cell r="K1331" t="str">
            <v xml:space="preserve">CARGOS DIFERIDOS </v>
          </cell>
          <cell r="L1331" t="str">
            <v xml:space="preserve">Cargos Diferidos </v>
          </cell>
        </row>
        <row r="1332">
          <cell r="D1332" t="str">
            <v>190103419400199</v>
          </cell>
          <cell r="E1332" t="str">
            <v>Medidas Transitorias-Res.33</v>
          </cell>
          <cell r="F1332">
            <v>-18776579754</v>
          </cell>
          <cell r="G1332">
            <v>0</v>
          </cell>
          <cell r="H1332">
            <v>0</v>
          </cell>
          <cell r="I1332">
            <v>-18776579754</v>
          </cell>
          <cell r="J1332" t="str">
            <v>ACTIVO</v>
          </cell>
          <cell r="K1332" t="str">
            <v xml:space="preserve">CARGOS DIFERIDOS </v>
          </cell>
          <cell r="L1332" t="str">
            <v xml:space="preserve">Cargos Diferidos </v>
          </cell>
        </row>
        <row r="1333">
          <cell r="D1333" t="str">
            <v>190103419600199</v>
          </cell>
          <cell r="E1333" t="str">
            <v>Medidas Transitorias-Res.33</v>
          </cell>
          <cell r="F1333">
            <v>-1618713205</v>
          </cell>
          <cell r="G1333">
            <v>0</v>
          </cell>
          <cell r="H1333">
            <v>0</v>
          </cell>
          <cell r="I1333">
            <v>-1618713205</v>
          </cell>
          <cell r="J1333" t="str">
            <v>ACTIVO</v>
          </cell>
          <cell r="K1333" t="str">
            <v xml:space="preserve">CARGOS DIFERIDOS </v>
          </cell>
          <cell r="L1333" t="str">
            <v xml:space="preserve">Cargos Diferidos </v>
          </cell>
        </row>
        <row r="1334">
          <cell r="D1334" t="str">
            <v>190103419800099</v>
          </cell>
          <cell r="E1334" t="str">
            <v>(Amortización Acumulada – Medidas Transitorias Res.</v>
          </cell>
          <cell r="F1334">
            <v>-17636094350</v>
          </cell>
          <cell r="G1334">
            <v>0</v>
          </cell>
          <cell r="H1334">
            <v>0</v>
          </cell>
          <cell r="I1334">
            <v>-17636094350</v>
          </cell>
          <cell r="J1334" t="str">
            <v>ACTIVO</v>
          </cell>
          <cell r="K1334" t="str">
            <v xml:space="preserve">CARGOS DIFERIDOS </v>
          </cell>
          <cell r="L1334" t="str">
            <v xml:space="preserve">Cargos Diferidos </v>
          </cell>
        </row>
        <row r="1335">
          <cell r="D1335" t="str">
            <v>190103419900099</v>
          </cell>
          <cell r="E1335" t="str">
            <v xml:space="preserve">(Amort.Acum.Med.Exc.Bcp 2020 Reprogram) </v>
          </cell>
          <cell r="F1335">
            <v>-116561351191</v>
          </cell>
          <cell r="G1335">
            <v>0</v>
          </cell>
          <cell r="H1335">
            <v>0</v>
          </cell>
          <cell r="I1335">
            <v>-116561351191</v>
          </cell>
          <cell r="J1335" t="str">
            <v>ACTIVO</v>
          </cell>
          <cell r="K1335" t="str">
            <v xml:space="preserve">CARGOS DIFERIDOS </v>
          </cell>
          <cell r="L1335" t="str">
            <v xml:space="preserve">Cargos Diferidos </v>
          </cell>
        </row>
        <row r="1336">
          <cell r="D1336" t="str">
            <v>190203450203099</v>
          </cell>
          <cell r="E1336" t="str">
            <v>Stock Saldo Electronico Tigo-Giros Tigo Money</v>
          </cell>
          <cell r="F1336">
            <v>101142110</v>
          </cell>
          <cell r="G1336">
            <v>0</v>
          </cell>
          <cell r="H1336">
            <v>0</v>
          </cell>
          <cell r="I1336">
            <v>101142110</v>
          </cell>
          <cell r="J1336" t="str">
            <v>ACTIVO</v>
          </cell>
          <cell r="K1336" t="str">
            <v xml:space="preserve">CARGOS DIFERIDOS </v>
          </cell>
          <cell r="L1336" t="str">
            <v xml:space="preserve">Cargos Diferidos </v>
          </cell>
        </row>
        <row r="1337">
          <cell r="D1337" t="str">
            <v>190203450203199</v>
          </cell>
          <cell r="E1337" t="str">
            <v>Stock Saldo Electronico Tigo-Carga de Dinero</v>
          </cell>
          <cell r="F1337">
            <v>99827122</v>
          </cell>
          <cell r="G1337">
            <v>0</v>
          </cell>
          <cell r="H1337">
            <v>0</v>
          </cell>
          <cell r="I1337">
            <v>99827122</v>
          </cell>
          <cell r="J1337" t="str">
            <v>ACTIVO</v>
          </cell>
          <cell r="K1337" t="str">
            <v xml:space="preserve">CARGOS DIFERIDOS </v>
          </cell>
          <cell r="L1337" t="str">
            <v xml:space="preserve">Cargos Diferidos </v>
          </cell>
        </row>
        <row r="1338">
          <cell r="D1338" t="str">
            <v>190203450204099</v>
          </cell>
          <cell r="E1338" t="str">
            <v>Tarjetas de Credito - Mc Ueno</v>
          </cell>
          <cell r="F1338">
            <v>17809568519</v>
          </cell>
          <cell r="G1338">
            <v>0</v>
          </cell>
          <cell r="H1338">
            <v>0</v>
          </cell>
          <cell r="I1338">
            <v>17809568519</v>
          </cell>
          <cell r="J1338" t="str">
            <v>ACTIVO</v>
          </cell>
          <cell r="K1338" t="str">
            <v xml:space="preserve">CARGOS DIFERIDOS </v>
          </cell>
          <cell r="L1338" t="str">
            <v xml:space="preserve">Cargos Diferidos </v>
          </cell>
        </row>
        <row r="1339">
          <cell r="D1339" t="str">
            <v>211101001600001</v>
          </cell>
          <cell r="E1339" t="str">
            <v>Fondo de Garantia - Ley 2334/2003 -Res.1</v>
          </cell>
          <cell r="F1339">
            <v>0</v>
          </cell>
          <cell r="G1339">
            <v>-356597.43</v>
          </cell>
          <cell r="H1339">
            <v>-2781188940</v>
          </cell>
          <cell r="I1339">
            <v>-2781188940</v>
          </cell>
          <cell r="J1339" t="str">
            <v>PASIVO</v>
          </cell>
          <cell r="K1339" t="str">
            <v xml:space="preserve">OBLIG. POR INTERM. FINANC. SECTOR FINANCIERO </v>
          </cell>
          <cell r="L1339" t="str">
            <v>Banco Central del Paraguay (FGD)</v>
          </cell>
        </row>
        <row r="1340">
          <cell r="D1340" t="str">
            <v>211101001600099</v>
          </cell>
          <cell r="E1340" t="str">
            <v>Fondo de Garantia - Ley 2334/2003 -Res.1</v>
          </cell>
          <cell r="F1340">
            <v>-8652170368</v>
          </cell>
          <cell r="G1340">
            <v>0</v>
          </cell>
          <cell r="H1340">
            <v>0</v>
          </cell>
          <cell r="I1340">
            <v>-8652170368</v>
          </cell>
          <cell r="J1340" t="str">
            <v>PASIVO</v>
          </cell>
          <cell r="K1340" t="str">
            <v xml:space="preserve">OBLIG. POR INTERM. FINANC. SECTOR FINANCIERO </v>
          </cell>
          <cell r="L1340" t="str">
            <v>Banco Central del Paraguay (FGD)</v>
          </cell>
        </row>
        <row r="1341">
          <cell r="D1341" t="str">
            <v>211101001600199</v>
          </cell>
          <cell r="E1341" t="str">
            <v>B.C.P. - Otras Obligaciones - Camara</v>
          </cell>
          <cell r="F1341">
            <v>-25154786348</v>
          </cell>
          <cell r="G1341">
            <v>0</v>
          </cell>
          <cell r="H1341">
            <v>0</v>
          </cell>
          <cell r="I1341">
            <v>-25154786348</v>
          </cell>
          <cell r="J1341" t="str">
            <v>PASIVO</v>
          </cell>
          <cell r="K1341" t="str">
            <v xml:space="preserve">OBLIG. POR INTERM. FINANC. SECTOR FINANCIERO </v>
          </cell>
          <cell r="L1341" t="str">
            <v>Banco Central del Paraguay (otras Obligaciones)</v>
          </cell>
        </row>
        <row r="1342">
          <cell r="D1342" t="str">
            <v>211101020200099</v>
          </cell>
          <cell r="E1342" t="str">
            <v>Banco Oficiales del Pais</v>
          </cell>
          <cell r="F1342">
            <v>-2196149</v>
          </cell>
          <cell r="G1342">
            <v>0</v>
          </cell>
          <cell r="H1342">
            <v>0</v>
          </cell>
          <cell r="I1342">
            <v>-2196149</v>
          </cell>
          <cell r="J1342" t="str">
            <v>PASIVO</v>
          </cell>
          <cell r="K1342" t="str">
            <v xml:space="preserve">OBLIG. POR INTERM. FINANC. SECTOR FINANCIERO </v>
          </cell>
          <cell r="L1342" t="str">
            <v>Depósitos</v>
          </cell>
        </row>
        <row r="1343">
          <cell r="D1343" t="str">
            <v>211101020400001</v>
          </cell>
          <cell r="E1343" t="str">
            <v>Bancos Privados del Pais Me</v>
          </cell>
          <cell r="F1343">
            <v>0</v>
          </cell>
          <cell r="G1343">
            <v>-15512.56</v>
          </cell>
          <cell r="H1343">
            <v>-120986179</v>
          </cell>
          <cell r="I1343">
            <v>-120986179</v>
          </cell>
          <cell r="J1343" t="str">
            <v>PASIVO</v>
          </cell>
          <cell r="K1343" t="str">
            <v xml:space="preserve">OBLIG. POR INTERM. FINANC. SECTOR FINANCIERO </v>
          </cell>
          <cell r="L1343" t="str">
            <v>Depósitos</v>
          </cell>
        </row>
        <row r="1344">
          <cell r="D1344" t="str">
            <v>211101020400099</v>
          </cell>
          <cell r="E1344" t="str">
            <v>Bancos Privados del Pais</v>
          </cell>
          <cell r="F1344">
            <v>-2312647285</v>
          </cell>
          <cell r="G1344">
            <v>0</v>
          </cell>
          <cell r="H1344">
            <v>0</v>
          </cell>
          <cell r="I1344">
            <v>-2312647285</v>
          </cell>
          <cell r="J1344" t="str">
            <v>PASIVO</v>
          </cell>
          <cell r="K1344" t="str">
            <v xml:space="preserve">OBLIG. POR INTERM. FINANC. SECTOR FINANCIERO </v>
          </cell>
          <cell r="L1344" t="str">
            <v>Depósitos</v>
          </cell>
        </row>
        <row r="1345">
          <cell r="D1345" t="str">
            <v>211101020400799</v>
          </cell>
          <cell r="E1345" t="str">
            <v>Cert.de Dep.Gs.Bancos P.de Pais-Vencidos - Gs</v>
          </cell>
          <cell r="F1345">
            <v>-24263020</v>
          </cell>
          <cell r="G1345">
            <v>0</v>
          </cell>
          <cell r="H1345">
            <v>0</v>
          </cell>
          <cell r="I1345">
            <v>-24263020</v>
          </cell>
          <cell r="J1345" t="str">
            <v>PASIVO</v>
          </cell>
          <cell r="K1345" t="str">
            <v xml:space="preserve">OBLIG. POR INTERM. FINANC. SECTOR FINANCIERO </v>
          </cell>
          <cell r="L1345" t="str">
            <v>Depósitos</v>
          </cell>
        </row>
        <row r="1346">
          <cell r="D1346" t="str">
            <v>211101020600001</v>
          </cell>
          <cell r="E1346" t="str">
            <v>Dptos.a la Vta-Empres.Financ.en el Pais</v>
          </cell>
          <cell r="F1346">
            <v>0</v>
          </cell>
          <cell r="G1346">
            <v>-569460.28</v>
          </cell>
          <cell r="H1346">
            <v>-4441357394</v>
          </cell>
          <cell r="I1346">
            <v>-4441357394</v>
          </cell>
          <cell r="J1346" t="str">
            <v>PASIVO</v>
          </cell>
          <cell r="K1346" t="str">
            <v xml:space="preserve">OBLIG. POR INTERM. FINANC. SECTOR FINANCIERO </v>
          </cell>
          <cell r="L1346" t="str">
            <v>Depósitos</v>
          </cell>
        </row>
        <row r="1347">
          <cell r="D1347" t="str">
            <v>211101020600099</v>
          </cell>
          <cell r="E1347" t="str">
            <v>Dptos.a la Vta-Empres.Financ.en el Pais</v>
          </cell>
          <cell r="F1347">
            <v>-43904079505</v>
          </cell>
          <cell r="G1347">
            <v>0</v>
          </cell>
          <cell r="H1347">
            <v>0</v>
          </cell>
          <cell r="I1347">
            <v>-43904079505</v>
          </cell>
          <cell r="J1347" t="str">
            <v>PASIVO</v>
          </cell>
          <cell r="K1347" t="str">
            <v xml:space="preserve">OBLIG. POR INTERM. FINANC. SECTOR FINANCIERO </v>
          </cell>
          <cell r="L1347" t="str">
            <v>Depósitos</v>
          </cell>
        </row>
        <row r="1348">
          <cell r="D1348" t="str">
            <v>211101020600101</v>
          </cell>
          <cell r="E1348" t="str">
            <v>Cda Vencidos Empresas Financieras del Pais</v>
          </cell>
          <cell r="F1348">
            <v>0</v>
          </cell>
          <cell r="G1348">
            <v>-646.16</v>
          </cell>
          <cell r="H1348">
            <v>-5039557</v>
          </cell>
          <cell r="I1348">
            <v>-5039557</v>
          </cell>
          <cell r="J1348" t="str">
            <v>PASIVO</v>
          </cell>
          <cell r="K1348" t="str">
            <v xml:space="preserve">OBLIG. POR INTERM. FINANC. SECTOR FINANCIERO </v>
          </cell>
          <cell r="L1348" t="str">
            <v>Depósitos</v>
          </cell>
        </row>
        <row r="1349">
          <cell r="D1349" t="str">
            <v>211101020800001</v>
          </cell>
          <cell r="E1349" t="str">
            <v>Depositos a la Vista</v>
          </cell>
          <cell r="F1349">
            <v>0</v>
          </cell>
          <cell r="G1349">
            <v>-13978.67</v>
          </cell>
          <cell r="H1349">
            <v>-109023002</v>
          </cell>
          <cell r="I1349">
            <v>-109023002</v>
          </cell>
          <cell r="J1349" t="str">
            <v>PASIVO</v>
          </cell>
          <cell r="K1349" t="str">
            <v xml:space="preserve">OBLIG. POR INTERM. FINANC. SECTOR FINANCIERO </v>
          </cell>
          <cell r="L1349" t="str">
            <v>Depósitos</v>
          </cell>
        </row>
        <row r="1350">
          <cell r="D1350" t="str">
            <v>211101020800099</v>
          </cell>
          <cell r="E1350" t="str">
            <v>Otras Empresas de Intermediacion Financiera</v>
          </cell>
          <cell r="F1350">
            <v>-48106119</v>
          </cell>
          <cell r="G1350">
            <v>0</v>
          </cell>
          <cell r="H1350">
            <v>0</v>
          </cell>
          <cell r="I1350">
            <v>-48106119</v>
          </cell>
          <cell r="J1350" t="str">
            <v>PASIVO</v>
          </cell>
          <cell r="K1350" t="str">
            <v xml:space="preserve">OBLIG. POR INTERM. FINANC. SECTOR FINANCIERO </v>
          </cell>
          <cell r="L1350" t="str">
            <v>Depósitos</v>
          </cell>
        </row>
        <row r="1351">
          <cell r="D1351" t="str">
            <v>211101021200001</v>
          </cell>
          <cell r="E1351" t="str">
            <v>Dep.Vista-Cooperativas de Ah. y Cred.</v>
          </cell>
          <cell r="F1351">
            <v>0</v>
          </cell>
          <cell r="G1351">
            <v>-10535.99</v>
          </cell>
          <cell r="H1351">
            <v>-82172715</v>
          </cell>
          <cell r="I1351">
            <v>-82172715</v>
          </cell>
          <cell r="J1351" t="str">
            <v>PASIVO</v>
          </cell>
          <cell r="K1351" t="str">
            <v xml:space="preserve">OBLIG. POR INTERM. FINANC. SECTOR FINANCIERO </v>
          </cell>
          <cell r="L1351" t="str">
            <v>Depósitos</v>
          </cell>
        </row>
        <row r="1352">
          <cell r="D1352" t="str">
            <v>211101021200099</v>
          </cell>
          <cell r="E1352" t="str">
            <v>Dep.Vista-Cooperativas de Ah. y Cred.</v>
          </cell>
          <cell r="F1352">
            <v>-10509134624</v>
          </cell>
          <cell r="G1352">
            <v>0</v>
          </cell>
          <cell r="H1352">
            <v>0</v>
          </cell>
          <cell r="I1352">
            <v>-10509134624</v>
          </cell>
          <cell r="J1352" t="str">
            <v>PASIVO</v>
          </cell>
          <cell r="K1352" t="str">
            <v xml:space="preserve">OBLIG. POR INTERM. FINANC. SECTOR FINANCIERO </v>
          </cell>
          <cell r="L1352" t="str">
            <v>Depósitos</v>
          </cell>
        </row>
        <row r="1353">
          <cell r="D1353" t="str">
            <v>211101021200101</v>
          </cell>
          <cell r="E1353" t="str">
            <v>Depositos de Ahorro - Us$.</v>
          </cell>
          <cell r="F1353">
            <v>0</v>
          </cell>
          <cell r="G1353">
            <v>-152</v>
          </cell>
          <cell r="H1353">
            <v>-1185484</v>
          </cell>
          <cell r="I1353">
            <v>-1185484</v>
          </cell>
          <cell r="J1353" t="str">
            <v>PASIVO</v>
          </cell>
          <cell r="K1353" t="str">
            <v xml:space="preserve">OBLIG. POR INTERM. FINANC. SECTOR FINANCIERO </v>
          </cell>
          <cell r="L1353" t="str">
            <v>Depósitos</v>
          </cell>
        </row>
        <row r="1354">
          <cell r="D1354" t="str">
            <v>211101021800099</v>
          </cell>
          <cell r="E1354" t="str">
            <v>Caja de Jubilados y Pensiones</v>
          </cell>
          <cell r="F1354">
            <v>-44843796</v>
          </cell>
          <cell r="G1354">
            <v>0</v>
          </cell>
          <cell r="H1354">
            <v>0</v>
          </cell>
          <cell r="I1354">
            <v>-44843796</v>
          </cell>
          <cell r="J1354" t="str">
            <v>PASIVO</v>
          </cell>
          <cell r="K1354" t="str">
            <v xml:space="preserve">OBLIG. POR INTERM. FINANC. SECTOR FINANCIERO </v>
          </cell>
          <cell r="L1354" t="str">
            <v>Depósitos</v>
          </cell>
        </row>
        <row r="1355">
          <cell r="D1355" t="str">
            <v>211101022000001</v>
          </cell>
          <cell r="E1355" t="str">
            <v>Empresas de Seguro</v>
          </cell>
          <cell r="F1355">
            <v>0</v>
          </cell>
          <cell r="G1355">
            <v>-591692.41</v>
          </cell>
          <cell r="H1355">
            <v>-4614751112</v>
          </cell>
          <cell r="I1355">
            <v>-4614751112</v>
          </cell>
          <cell r="J1355" t="str">
            <v>PASIVO</v>
          </cell>
          <cell r="K1355" t="str">
            <v xml:space="preserve">OBLIG. POR INTERM. FINANC. SECTOR FINANCIERO </v>
          </cell>
          <cell r="L1355" t="str">
            <v>Depósitos</v>
          </cell>
        </row>
        <row r="1356">
          <cell r="D1356" t="str">
            <v>211101022000099</v>
          </cell>
          <cell r="E1356" t="str">
            <v>Empresas de Seguro</v>
          </cell>
          <cell r="F1356">
            <v>-5432102792</v>
          </cell>
          <cell r="G1356">
            <v>0</v>
          </cell>
          <cell r="H1356">
            <v>0</v>
          </cell>
          <cell r="I1356">
            <v>-5432102792</v>
          </cell>
          <cell r="J1356" t="str">
            <v>PASIVO</v>
          </cell>
          <cell r="K1356" t="str">
            <v xml:space="preserve">OBLIG. POR INTERM. FINANC. SECTOR FINANCIERO </v>
          </cell>
          <cell r="L1356" t="str">
            <v>Depósitos</v>
          </cell>
        </row>
        <row r="1357">
          <cell r="D1357" t="str">
            <v>211101022000799</v>
          </cell>
          <cell r="E1357" t="str">
            <v>Cda Vencidos - Sect Financ. Cia Seguros - Gs</v>
          </cell>
          <cell r="F1357">
            <v>-258671293</v>
          </cell>
          <cell r="G1357">
            <v>0</v>
          </cell>
          <cell r="H1357">
            <v>0</v>
          </cell>
          <cell r="I1357">
            <v>-258671293</v>
          </cell>
          <cell r="J1357" t="str">
            <v>PASIVO</v>
          </cell>
          <cell r="K1357" t="str">
            <v xml:space="preserve">OBLIG. POR INTERM. FINANC. SECTOR FINANCIERO </v>
          </cell>
          <cell r="L1357" t="str">
            <v>Depósitos</v>
          </cell>
        </row>
        <row r="1358">
          <cell r="D1358" t="str">
            <v>211101022400001</v>
          </cell>
          <cell r="E1358" t="str">
            <v>Cooperativas de Produccion</v>
          </cell>
          <cell r="F1358">
            <v>0</v>
          </cell>
          <cell r="G1358">
            <v>-3.69</v>
          </cell>
          <cell r="H1358">
            <v>-28779</v>
          </cell>
          <cell r="I1358">
            <v>-28779</v>
          </cell>
          <cell r="J1358" t="str">
            <v>PASIVO</v>
          </cell>
          <cell r="K1358" t="str">
            <v xml:space="preserve">OBLIG. POR INTERM. FINANC. SECTOR FINANCIERO </v>
          </cell>
          <cell r="L1358" t="str">
            <v>Depósitos</v>
          </cell>
        </row>
        <row r="1359">
          <cell r="D1359" t="str">
            <v>211101022400099</v>
          </cell>
          <cell r="E1359" t="str">
            <v>Cooperativas de Produccion</v>
          </cell>
          <cell r="F1359">
            <v>-11520930</v>
          </cell>
          <cell r="G1359">
            <v>0</v>
          </cell>
          <cell r="H1359">
            <v>0</v>
          </cell>
          <cell r="I1359">
            <v>-11520930</v>
          </cell>
          <cell r="J1359" t="str">
            <v>PASIVO</v>
          </cell>
          <cell r="K1359" t="str">
            <v xml:space="preserve">OBLIG. POR INTERM. FINANC. SECTOR FINANCIERO </v>
          </cell>
          <cell r="L1359" t="str">
            <v>Depósitos</v>
          </cell>
        </row>
        <row r="1360">
          <cell r="D1360" t="str">
            <v>211101022600001</v>
          </cell>
          <cell r="E1360" t="str">
            <v>Cooperativas Multiactivas</v>
          </cell>
          <cell r="F1360">
            <v>0</v>
          </cell>
          <cell r="G1360">
            <v>-5659.86</v>
          </cell>
          <cell r="H1360">
            <v>-44142607</v>
          </cell>
          <cell r="I1360">
            <v>-44142607</v>
          </cell>
          <cell r="J1360" t="str">
            <v>PASIVO</v>
          </cell>
          <cell r="K1360" t="str">
            <v xml:space="preserve">OBLIG. POR INTERM. FINANC. SECTOR FINANCIERO </v>
          </cell>
          <cell r="L1360" t="str">
            <v>Depósitos</v>
          </cell>
        </row>
        <row r="1361">
          <cell r="D1361" t="str">
            <v>211101022600099</v>
          </cell>
          <cell r="E1361" t="str">
            <v>Cooperativas Multiactivas</v>
          </cell>
          <cell r="F1361">
            <v>-5300763457</v>
          </cell>
          <cell r="G1361">
            <v>0</v>
          </cell>
          <cell r="H1361">
            <v>0</v>
          </cell>
          <cell r="I1361">
            <v>-5300763457</v>
          </cell>
          <cell r="J1361" t="str">
            <v>PASIVO</v>
          </cell>
          <cell r="K1361" t="str">
            <v xml:space="preserve">OBLIG. POR INTERM. FINANC. SECTOR FINANCIERO </v>
          </cell>
          <cell r="L1361" t="str">
            <v>Depósitos</v>
          </cell>
        </row>
        <row r="1362">
          <cell r="D1362" t="str">
            <v>211101960400101</v>
          </cell>
          <cell r="E1362" t="str">
            <v>Depositos de Ahorro - Us$.</v>
          </cell>
          <cell r="F1362">
            <v>0</v>
          </cell>
          <cell r="G1362">
            <v>-16297.12</v>
          </cell>
          <cell r="H1362">
            <v>-127105150</v>
          </cell>
          <cell r="I1362">
            <v>-127105150</v>
          </cell>
          <cell r="J1362" t="str">
            <v>PASIVO</v>
          </cell>
          <cell r="K1362" t="str">
            <v xml:space="preserve">OBLIG. POR INTERM. FINANC. SECTOR FINANCIERO </v>
          </cell>
          <cell r="L1362" t="str">
            <v>Depósitos</v>
          </cell>
        </row>
        <row r="1363">
          <cell r="D1363" t="str">
            <v>211101960600199</v>
          </cell>
          <cell r="E1363" t="str">
            <v>Depositos de Ahorro - Gs.</v>
          </cell>
          <cell r="F1363">
            <v>-216168339</v>
          </cell>
          <cell r="G1363">
            <v>0</v>
          </cell>
          <cell r="H1363">
            <v>0</v>
          </cell>
          <cell r="I1363">
            <v>-216168339</v>
          </cell>
          <cell r="J1363" t="str">
            <v>PASIVO</v>
          </cell>
          <cell r="K1363" t="str">
            <v xml:space="preserve">OBLIG. POR INTERM. FINANC. SECTOR FINANCIERO </v>
          </cell>
          <cell r="L1363" t="str">
            <v>Depósitos</v>
          </cell>
        </row>
        <row r="1364">
          <cell r="D1364" t="str">
            <v>211101960800199</v>
          </cell>
          <cell r="E1364" t="str">
            <v>Depositos de Ahorro - Gs.</v>
          </cell>
          <cell r="F1364">
            <v>-1439782808</v>
          </cell>
          <cell r="G1364">
            <v>0</v>
          </cell>
          <cell r="H1364">
            <v>0</v>
          </cell>
          <cell r="I1364">
            <v>-1439782808</v>
          </cell>
          <cell r="J1364" t="str">
            <v>PASIVO</v>
          </cell>
          <cell r="K1364" t="str">
            <v xml:space="preserve">OBLIG. POR INTERM. FINANC. SECTOR FINANCIERO </v>
          </cell>
          <cell r="L1364" t="str">
            <v>Depósitos</v>
          </cell>
        </row>
        <row r="1365">
          <cell r="D1365" t="str">
            <v>211101961200101</v>
          </cell>
          <cell r="E1365" t="str">
            <v>Depositos de Ahorro - Us$.</v>
          </cell>
          <cell r="F1365">
            <v>0</v>
          </cell>
          <cell r="G1365">
            <v>-7387.12</v>
          </cell>
          <cell r="H1365">
            <v>-57613922</v>
          </cell>
          <cell r="I1365">
            <v>-57613922</v>
          </cell>
          <cell r="J1365" t="str">
            <v>PASIVO</v>
          </cell>
          <cell r="K1365" t="str">
            <v xml:space="preserve">OBLIG. POR INTERM. FINANC. SECTOR FINANCIERO </v>
          </cell>
          <cell r="L1365" t="str">
            <v>Depósitos</v>
          </cell>
        </row>
        <row r="1366">
          <cell r="D1366" t="str">
            <v>211101961200199</v>
          </cell>
          <cell r="E1366" t="str">
            <v>Depositos de Ahorro - Gs.</v>
          </cell>
          <cell r="F1366">
            <v>-14325910034</v>
          </cell>
          <cell r="G1366">
            <v>0</v>
          </cell>
          <cell r="H1366">
            <v>0</v>
          </cell>
          <cell r="I1366">
            <v>-14325910034</v>
          </cell>
          <cell r="J1366" t="str">
            <v>PASIVO</v>
          </cell>
          <cell r="K1366" t="str">
            <v xml:space="preserve">OBLIG. POR INTERM. FINANC. SECTOR FINANCIERO </v>
          </cell>
          <cell r="L1366" t="str">
            <v>Depósitos</v>
          </cell>
        </row>
        <row r="1367">
          <cell r="D1367" t="str">
            <v>211101961800199</v>
          </cell>
          <cell r="E1367" t="str">
            <v>Depositos de Ahorro - Gs.</v>
          </cell>
          <cell r="F1367">
            <v>-344294957</v>
          </cell>
          <cell r="G1367">
            <v>0</v>
          </cell>
          <cell r="H1367">
            <v>0</v>
          </cell>
          <cell r="I1367">
            <v>-344294957</v>
          </cell>
          <cell r="J1367" t="str">
            <v>PASIVO</v>
          </cell>
          <cell r="K1367" t="str">
            <v xml:space="preserve">OBLIG. POR INTERM. FINANC. SECTOR FINANCIERO </v>
          </cell>
          <cell r="L1367" t="str">
            <v>Depósitos</v>
          </cell>
        </row>
        <row r="1368">
          <cell r="D1368" t="str">
            <v>211101962000101</v>
          </cell>
          <cell r="E1368" t="str">
            <v>Depositos de Ahorro - Us$.</v>
          </cell>
          <cell r="F1368">
            <v>0</v>
          </cell>
          <cell r="G1368">
            <v>-158078.62</v>
          </cell>
          <cell r="H1368">
            <v>-1232893096</v>
          </cell>
          <cell r="I1368">
            <v>-1232893096</v>
          </cell>
          <cell r="J1368" t="str">
            <v>PASIVO</v>
          </cell>
          <cell r="K1368" t="str">
            <v xml:space="preserve">OBLIG. POR INTERM. FINANC. SECTOR FINANCIERO </v>
          </cell>
          <cell r="L1368" t="str">
            <v>Depósitos</v>
          </cell>
        </row>
        <row r="1369">
          <cell r="D1369" t="str">
            <v>211101962000199</v>
          </cell>
          <cell r="E1369" t="str">
            <v>Depositos de Ahorro - Gs.</v>
          </cell>
          <cell r="F1369">
            <v>-5745181179</v>
          </cell>
          <cell r="G1369">
            <v>0</v>
          </cell>
          <cell r="H1369">
            <v>0</v>
          </cell>
          <cell r="I1369">
            <v>-5745181179</v>
          </cell>
          <cell r="J1369" t="str">
            <v>PASIVO</v>
          </cell>
          <cell r="K1369" t="str">
            <v xml:space="preserve">OBLIG. POR INTERM. FINANC. SECTOR FINANCIERO </v>
          </cell>
          <cell r="L1369" t="str">
            <v>Depósitos</v>
          </cell>
        </row>
        <row r="1370">
          <cell r="D1370" t="str">
            <v>211101962400199</v>
          </cell>
          <cell r="E1370" t="str">
            <v>Depositos de Ahorro</v>
          </cell>
          <cell r="F1370">
            <v>-37138097</v>
          </cell>
          <cell r="G1370">
            <v>0</v>
          </cell>
          <cell r="H1370">
            <v>0</v>
          </cell>
          <cell r="I1370">
            <v>-37138097</v>
          </cell>
          <cell r="J1370" t="str">
            <v>PASIVO</v>
          </cell>
          <cell r="K1370" t="str">
            <v xml:space="preserve">OBLIG. POR INTERM. FINANC. SECTOR FINANCIERO </v>
          </cell>
          <cell r="L1370" t="str">
            <v>Depósitos</v>
          </cell>
        </row>
        <row r="1371">
          <cell r="D1371" t="str">
            <v>211101962600199</v>
          </cell>
          <cell r="E1371" t="str">
            <v>Depositos de Ahorro</v>
          </cell>
          <cell r="F1371">
            <v>-7869519229</v>
          </cell>
          <cell r="G1371">
            <v>0</v>
          </cell>
          <cell r="H1371">
            <v>0</v>
          </cell>
          <cell r="I1371">
            <v>-7869519229</v>
          </cell>
          <cell r="J1371" t="str">
            <v>PASIVO</v>
          </cell>
          <cell r="K1371" t="str">
            <v xml:space="preserve">OBLIG. POR INTERM. FINANC. SECTOR FINANCIERO </v>
          </cell>
          <cell r="L1371" t="str">
            <v>Depósitos</v>
          </cell>
        </row>
        <row r="1372">
          <cell r="D1372" t="str">
            <v>211102840200199</v>
          </cell>
          <cell r="E1372" t="str">
            <v>Bancos Oficiales del Pais</v>
          </cell>
          <cell r="F1372">
            <v>-31498745</v>
          </cell>
          <cell r="G1372">
            <v>0</v>
          </cell>
          <cell r="H1372">
            <v>0</v>
          </cell>
          <cell r="I1372">
            <v>-31498745</v>
          </cell>
          <cell r="J1372" t="str">
            <v>PASIVO</v>
          </cell>
          <cell r="K1372" t="str">
            <v xml:space="preserve">OBLIG. POR INTERM. FINANC. SECTOR FINANCIERO </v>
          </cell>
          <cell r="L1372" t="str">
            <v>Depósitos</v>
          </cell>
        </row>
        <row r="1373">
          <cell r="D1373" t="str">
            <v>211102840400101</v>
          </cell>
          <cell r="E1373" t="str">
            <v>Cuenta Corriente Bancos Privados del Pais Me</v>
          </cell>
          <cell r="F1373">
            <v>0</v>
          </cell>
          <cell r="G1373">
            <v>-502947.52</v>
          </cell>
          <cell r="H1373">
            <v>-3922608416</v>
          </cell>
          <cell r="I1373">
            <v>-3922608416</v>
          </cell>
          <cell r="J1373" t="str">
            <v>PASIVO</v>
          </cell>
          <cell r="K1373" t="str">
            <v xml:space="preserve">OBLIG. POR INTERM. FINANC. SECTOR FINANCIERO </v>
          </cell>
          <cell r="L1373" t="str">
            <v>Depósitos</v>
          </cell>
        </row>
        <row r="1374">
          <cell r="D1374" t="str">
            <v>211102840400199</v>
          </cell>
          <cell r="E1374" t="str">
            <v>Cuenta Corriente Bancos Privados del Pais</v>
          </cell>
          <cell r="F1374">
            <v>-13243420763</v>
          </cell>
          <cell r="G1374">
            <v>0</v>
          </cell>
          <cell r="H1374">
            <v>0</v>
          </cell>
          <cell r="I1374">
            <v>-13243420763</v>
          </cell>
          <cell r="J1374" t="str">
            <v>PASIVO</v>
          </cell>
          <cell r="K1374" t="str">
            <v xml:space="preserve">OBLIG. POR INTERM. FINANC. SECTOR FINANCIERO </v>
          </cell>
          <cell r="L1374" t="str">
            <v>Depósitos</v>
          </cell>
        </row>
        <row r="1375">
          <cell r="D1375" t="str">
            <v>211102840600101</v>
          </cell>
          <cell r="E1375" t="str">
            <v>Cuentas Corrientes Us$ - Financieras</v>
          </cell>
          <cell r="F1375">
            <v>0</v>
          </cell>
          <cell r="G1375">
            <v>-17204.009999999998</v>
          </cell>
          <cell r="H1375">
            <v>-134178203</v>
          </cell>
          <cell r="I1375">
            <v>-134178203</v>
          </cell>
          <cell r="J1375" t="str">
            <v>PASIVO</v>
          </cell>
          <cell r="K1375" t="str">
            <v xml:space="preserve">OBLIG. POR INTERM. FINANC. SECTOR FINANCIERO </v>
          </cell>
          <cell r="L1375" t="str">
            <v>Depósitos</v>
          </cell>
        </row>
        <row r="1376">
          <cell r="D1376" t="str">
            <v>211102840600199</v>
          </cell>
          <cell r="E1376" t="str">
            <v>Cuentas Corrientes - Financieras</v>
          </cell>
          <cell r="F1376">
            <v>-95169535</v>
          </cell>
          <cell r="G1376">
            <v>0</v>
          </cell>
          <cell r="H1376">
            <v>0</v>
          </cell>
          <cell r="I1376">
            <v>-95169535</v>
          </cell>
          <cell r="J1376" t="str">
            <v>PASIVO</v>
          </cell>
          <cell r="K1376" t="str">
            <v xml:space="preserve">OBLIG. POR INTERM. FINANC. SECTOR FINANCIERO </v>
          </cell>
          <cell r="L1376" t="str">
            <v>Depósitos</v>
          </cell>
        </row>
        <row r="1377">
          <cell r="D1377" t="str">
            <v>211102840800199</v>
          </cell>
          <cell r="E1377" t="str">
            <v>Cuentas Corrientes Gs</v>
          </cell>
          <cell r="F1377">
            <v>-1685794999</v>
          </cell>
          <cell r="G1377">
            <v>0</v>
          </cell>
          <cell r="H1377">
            <v>0</v>
          </cell>
          <cell r="I1377">
            <v>-1685794999</v>
          </cell>
          <cell r="J1377" t="str">
            <v>PASIVO</v>
          </cell>
          <cell r="K1377" t="str">
            <v xml:space="preserve">OBLIG. POR INTERM. FINANC. SECTOR FINANCIERO </v>
          </cell>
          <cell r="L1377" t="str">
            <v>Depósitos</v>
          </cell>
        </row>
        <row r="1378">
          <cell r="D1378" t="str">
            <v>211102841200101</v>
          </cell>
          <cell r="E1378" t="str">
            <v>Cuentas Corrientes en Us$.</v>
          </cell>
          <cell r="F1378">
            <v>0</v>
          </cell>
          <cell r="G1378">
            <v>-102834.75</v>
          </cell>
          <cell r="H1378">
            <v>-802032896</v>
          </cell>
          <cell r="I1378">
            <v>-802032896</v>
          </cell>
          <cell r="J1378" t="str">
            <v>PASIVO</v>
          </cell>
          <cell r="K1378" t="str">
            <v xml:space="preserve">OBLIG. POR INTERM. FINANC. SECTOR FINANCIERO </v>
          </cell>
          <cell r="L1378" t="str">
            <v>Depósitos</v>
          </cell>
        </row>
        <row r="1379">
          <cell r="D1379" t="str">
            <v>211102841200199</v>
          </cell>
          <cell r="E1379" t="str">
            <v>Cuentas Corrientes en Gs.</v>
          </cell>
          <cell r="F1379">
            <v>-10043239065</v>
          </cell>
          <cell r="G1379">
            <v>0</v>
          </cell>
          <cell r="H1379">
            <v>0</v>
          </cell>
          <cell r="I1379">
            <v>-10043239065</v>
          </cell>
          <cell r="J1379" t="str">
            <v>PASIVO</v>
          </cell>
          <cell r="K1379" t="str">
            <v xml:space="preserve">OBLIG. POR INTERM. FINANC. SECTOR FINANCIERO </v>
          </cell>
          <cell r="L1379" t="str">
            <v>Depósitos</v>
          </cell>
        </row>
        <row r="1380">
          <cell r="D1380" t="str">
            <v>211102841800199</v>
          </cell>
          <cell r="E1380" t="str">
            <v>Cuentas Corrientes en Gs.</v>
          </cell>
          <cell r="F1380">
            <v>-20000000</v>
          </cell>
          <cell r="G1380">
            <v>0</v>
          </cell>
          <cell r="H1380">
            <v>0</v>
          </cell>
          <cell r="I1380">
            <v>-20000000</v>
          </cell>
          <cell r="J1380" t="str">
            <v>PASIVO</v>
          </cell>
          <cell r="K1380" t="str">
            <v xml:space="preserve">OBLIG. POR INTERM. FINANC. SECTOR FINANCIERO </v>
          </cell>
          <cell r="L1380" t="str">
            <v>Depósitos</v>
          </cell>
        </row>
        <row r="1381">
          <cell r="D1381" t="str">
            <v>211102842000101</v>
          </cell>
          <cell r="E1381" t="str">
            <v>Cuentas Corrientes en Us$.</v>
          </cell>
          <cell r="F1381">
            <v>0</v>
          </cell>
          <cell r="G1381">
            <v>-317879.11</v>
          </cell>
          <cell r="H1381">
            <v>-2479215470</v>
          </cell>
          <cell r="I1381">
            <v>-2479215470</v>
          </cell>
          <cell r="J1381" t="str">
            <v>PASIVO</v>
          </cell>
          <cell r="K1381" t="str">
            <v xml:space="preserve">OBLIG. POR INTERM. FINANC. SECTOR FINANCIERO </v>
          </cell>
          <cell r="L1381" t="str">
            <v>Depósitos</v>
          </cell>
        </row>
        <row r="1382">
          <cell r="D1382" t="str">
            <v>211102842000199</v>
          </cell>
          <cell r="E1382" t="str">
            <v>Cuentas Corrientes en Gs.</v>
          </cell>
          <cell r="F1382">
            <v>-1482618755</v>
          </cell>
          <cell r="G1382">
            <v>0</v>
          </cell>
          <cell r="H1382">
            <v>0</v>
          </cell>
          <cell r="I1382">
            <v>-1482618755</v>
          </cell>
          <cell r="J1382" t="str">
            <v>PASIVO</v>
          </cell>
          <cell r="K1382" t="str">
            <v xml:space="preserve">OBLIG. POR INTERM. FINANC. SECTOR FINANCIERO </v>
          </cell>
          <cell r="L1382" t="str">
            <v>Depósitos</v>
          </cell>
        </row>
        <row r="1383">
          <cell r="D1383" t="str">
            <v>211102842400199</v>
          </cell>
          <cell r="E1383" t="str">
            <v>Cuentas Corrientes</v>
          </cell>
          <cell r="F1383">
            <v>-63476627</v>
          </cell>
          <cell r="G1383">
            <v>0</v>
          </cell>
          <cell r="H1383">
            <v>0</v>
          </cell>
          <cell r="I1383">
            <v>-63476627</v>
          </cell>
          <cell r="J1383" t="str">
            <v>PASIVO</v>
          </cell>
          <cell r="K1383" t="str">
            <v xml:space="preserve">OBLIG. POR INTERM. FINANC. SECTOR FINANCIERO </v>
          </cell>
          <cell r="L1383" t="str">
            <v>Depósitos</v>
          </cell>
        </row>
        <row r="1384">
          <cell r="D1384" t="str">
            <v>211102842600199</v>
          </cell>
          <cell r="E1384" t="str">
            <v>Cuentas Corrientes</v>
          </cell>
          <cell r="F1384">
            <v>-1290156258</v>
          </cell>
          <cell r="G1384">
            <v>0</v>
          </cell>
          <cell r="H1384">
            <v>0</v>
          </cell>
          <cell r="I1384">
            <v>-1290156258</v>
          </cell>
          <cell r="J1384" t="str">
            <v>PASIVO</v>
          </cell>
          <cell r="K1384" t="str">
            <v xml:space="preserve">OBLIG. POR INTERM. FINANC. SECTOR FINANCIERO </v>
          </cell>
          <cell r="L1384" t="str">
            <v>Depósitos</v>
          </cell>
        </row>
        <row r="1385">
          <cell r="D1385" t="str">
            <v>211102842800199</v>
          </cell>
          <cell r="E1385" t="str">
            <v>Depositos Judiciales</v>
          </cell>
          <cell r="F1385">
            <v>-20423794</v>
          </cell>
          <cell r="G1385">
            <v>0</v>
          </cell>
          <cell r="H1385">
            <v>0</v>
          </cell>
          <cell r="I1385">
            <v>-20423794</v>
          </cell>
          <cell r="J1385" t="str">
            <v>PASIVO</v>
          </cell>
          <cell r="K1385" t="str">
            <v xml:space="preserve">OBLIG. POR INTERM. FINANC. SECTOR FINANCIERO </v>
          </cell>
          <cell r="L1385" t="str">
            <v>Depósitos</v>
          </cell>
        </row>
        <row r="1386">
          <cell r="D1386" t="str">
            <v>217103060401201</v>
          </cell>
          <cell r="E1386" t="str">
            <v>Cert.Dep.Usd-Bancos P.del Pais-Hasta 3 Anos</v>
          </cell>
          <cell r="F1386">
            <v>0</v>
          </cell>
          <cell r="G1386">
            <v>-581050</v>
          </cell>
          <cell r="H1386">
            <v>-4531748402</v>
          </cell>
          <cell r="I1386">
            <v>-4531748402</v>
          </cell>
          <cell r="J1386" t="str">
            <v>PASIVO</v>
          </cell>
          <cell r="K1386" t="str">
            <v xml:space="preserve">OBLIG. POR INTERM. FINANC. SECTOR FINANCIERO </v>
          </cell>
          <cell r="L1386" t="str">
            <v>Depósitos</v>
          </cell>
        </row>
        <row r="1387">
          <cell r="D1387" t="str">
            <v>218103060401201</v>
          </cell>
          <cell r="E1387" t="str">
            <v>Cert.Dep.Usd-Bancos P.del Pais-Mas de 3 Anos</v>
          </cell>
          <cell r="F1387">
            <v>0</v>
          </cell>
          <cell r="G1387">
            <v>-700000</v>
          </cell>
          <cell r="H1387">
            <v>-5459468000</v>
          </cell>
          <cell r="I1387">
            <v>-5459468000</v>
          </cell>
          <cell r="J1387" t="str">
            <v>PASIVO</v>
          </cell>
          <cell r="K1387" t="str">
            <v xml:space="preserve">OBLIG. POR INTERM. FINANC. SECTOR FINANCIERO </v>
          </cell>
          <cell r="L1387" t="str">
            <v>Depósitos</v>
          </cell>
        </row>
        <row r="1388">
          <cell r="D1388" t="str">
            <v>217103060401299</v>
          </cell>
          <cell r="E1388" t="str">
            <v>Cert.Dep.Gs.-Bancos P.del Pais-Hasta 3 Anos</v>
          </cell>
          <cell r="F1388">
            <v>-64152500000</v>
          </cell>
          <cell r="G1388">
            <v>0</v>
          </cell>
          <cell r="H1388">
            <v>0</v>
          </cell>
          <cell r="I1388">
            <v>-64152500000</v>
          </cell>
          <cell r="J1388" t="str">
            <v>PASIVO</v>
          </cell>
          <cell r="K1388" t="str">
            <v xml:space="preserve">OBLIG. POR INTERM. FINANC. SECTOR FINANCIERO </v>
          </cell>
          <cell r="L1388" t="str">
            <v>Depósitos</v>
          </cell>
        </row>
        <row r="1389">
          <cell r="D1389" t="str">
            <v>218103060401299</v>
          </cell>
          <cell r="E1389" t="str">
            <v>Cert.Dep.Gs.-Bancos P.del Pais-Mas de 3 Anos</v>
          </cell>
          <cell r="F1389">
            <v>-57219435607</v>
          </cell>
          <cell r="G1389">
            <v>0</v>
          </cell>
          <cell r="H1389">
            <v>0</v>
          </cell>
          <cell r="I1389">
            <v>-57219435607</v>
          </cell>
          <cell r="J1389" t="str">
            <v>PASIVO</v>
          </cell>
          <cell r="K1389" t="str">
            <v xml:space="preserve">OBLIG. POR INTERM. FINANC. SECTOR FINANCIERO </v>
          </cell>
          <cell r="L1389" t="str">
            <v>Depósitos</v>
          </cell>
        </row>
        <row r="1390">
          <cell r="D1390" t="str">
            <v>217103060601201</v>
          </cell>
          <cell r="E1390" t="str">
            <v>Certificados Depositos Ahorros Usd.-Hasta 3 Anos</v>
          </cell>
          <cell r="F1390">
            <v>0</v>
          </cell>
          <cell r="G1390">
            <v>-1625000</v>
          </cell>
          <cell r="H1390">
            <v>-12673765000</v>
          </cell>
          <cell r="I1390">
            <v>-12673765000</v>
          </cell>
          <cell r="J1390" t="str">
            <v>PASIVO</v>
          </cell>
          <cell r="K1390" t="str">
            <v xml:space="preserve">OBLIG. POR INTERM. FINANC. SECTOR FINANCIERO </v>
          </cell>
          <cell r="L1390" t="str">
            <v>Depósitos</v>
          </cell>
        </row>
        <row r="1391">
          <cell r="D1391" t="str">
            <v>218103060601201</v>
          </cell>
          <cell r="E1391" t="str">
            <v>Certificados Depositos Ahorros Usd.-Hasta 3 Anos</v>
          </cell>
          <cell r="F1391">
            <v>0</v>
          </cell>
          <cell r="G1391">
            <v>-2626267.59</v>
          </cell>
          <cell r="H1391">
            <v>-20482891239</v>
          </cell>
          <cell r="I1391">
            <v>-20482891239</v>
          </cell>
          <cell r="J1391" t="str">
            <v>PASIVO</v>
          </cell>
          <cell r="K1391" t="str">
            <v xml:space="preserve">OBLIG. POR INTERM. FINANC. SECTOR FINANCIERO </v>
          </cell>
          <cell r="L1391" t="str">
            <v>Depósitos</v>
          </cell>
        </row>
        <row r="1392">
          <cell r="D1392" t="str">
            <v>217103060601299</v>
          </cell>
          <cell r="E1392" t="str">
            <v>Certificados Depositos Ahorros Gs.-Hasta 3 Anos</v>
          </cell>
          <cell r="F1392">
            <v>-4268567465</v>
          </cell>
          <cell r="G1392">
            <v>0</v>
          </cell>
          <cell r="H1392">
            <v>0</v>
          </cell>
          <cell r="I1392">
            <v>-4268567465</v>
          </cell>
          <cell r="J1392" t="str">
            <v>PASIVO</v>
          </cell>
          <cell r="K1392" t="str">
            <v xml:space="preserve">OBLIG. POR INTERM. FINANC. SECTOR FINANCIERO </v>
          </cell>
          <cell r="L1392" t="str">
            <v>Depósitos</v>
          </cell>
        </row>
        <row r="1393">
          <cell r="D1393" t="str">
            <v>218103060601299</v>
          </cell>
          <cell r="E1393" t="str">
            <v>Certificados Depositos Ahorros Gs.-Mas de 3 Anos</v>
          </cell>
          <cell r="F1393">
            <v>-19397594040</v>
          </cell>
          <cell r="G1393">
            <v>0</v>
          </cell>
          <cell r="H1393">
            <v>0</v>
          </cell>
          <cell r="I1393">
            <v>-19397594040</v>
          </cell>
          <cell r="J1393" t="str">
            <v>PASIVO</v>
          </cell>
          <cell r="K1393" t="str">
            <v xml:space="preserve">OBLIG. POR INTERM. FINANC. SECTOR FINANCIERO </v>
          </cell>
          <cell r="L1393" t="str">
            <v>Depósitos</v>
          </cell>
        </row>
        <row r="1394">
          <cell r="D1394" t="str">
            <v>218103060801299</v>
          </cell>
          <cell r="E1394" t="str">
            <v>Otras Emp.de Int.Financ.en el Pais-Tres Años O Superior</v>
          </cell>
          <cell r="F1394">
            <v>-500000000</v>
          </cell>
          <cell r="G1394">
            <v>0</v>
          </cell>
          <cell r="H1394">
            <v>0</v>
          </cell>
          <cell r="I1394">
            <v>-500000000</v>
          </cell>
          <cell r="J1394" t="str">
            <v>PASIVO</v>
          </cell>
          <cell r="K1394" t="str">
            <v xml:space="preserve">OBLIG. POR INTERM. FINANC. SECTOR FINANCIERO </v>
          </cell>
          <cell r="L1394" t="str">
            <v>Depósitos</v>
          </cell>
        </row>
        <row r="1395">
          <cell r="D1395" t="str">
            <v>217103061201299</v>
          </cell>
          <cell r="E1395" t="str">
            <v>Certificados de Depositos en Gs.              -Hasta 3 A?Os</v>
          </cell>
          <cell r="F1395">
            <v>-60000000000</v>
          </cell>
          <cell r="G1395">
            <v>0</v>
          </cell>
          <cell r="H1395">
            <v>0</v>
          </cell>
          <cell r="I1395">
            <v>-60000000000</v>
          </cell>
          <cell r="J1395" t="str">
            <v>PASIVO</v>
          </cell>
          <cell r="K1395" t="str">
            <v xml:space="preserve">OBLIG. POR INTERM. FINANC. SECTOR FINANCIERO </v>
          </cell>
          <cell r="L1395" t="str">
            <v>Depósitos</v>
          </cell>
        </row>
        <row r="1396">
          <cell r="D1396" t="str">
            <v>218103061201299</v>
          </cell>
          <cell r="E1396" t="str">
            <v>Certificados de Depositos en Gs.              -Mas de 3 A?Os</v>
          </cell>
          <cell r="F1396">
            <v>-126940000</v>
          </cell>
          <cell r="G1396">
            <v>0</v>
          </cell>
          <cell r="H1396">
            <v>0</v>
          </cell>
          <cell r="I1396">
            <v>-126940000</v>
          </cell>
          <cell r="J1396" t="str">
            <v>PASIVO</v>
          </cell>
          <cell r="K1396" t="str">
            <v xml:space="preserve">OBLIG. POR INTERM. FINANC. SECTOR FINANCIERO </v>
          </cell>
          <cell r="L1396" t="str">
            <v>Depósitos</v>
          </cell>
        </row>
        <row r="1397">
          <cell r="D1397" t="str">
            <v>217103061801299</v>
          </cell>
          <cell r="E1397" t="str">
            <v>Certificados de Depositos en Gs.              -Hasta 3 A?Os</v>
          </cell>
          <cell r="F1397">
            <v>-2800000000</v>
          </cell>
          <cell r="G1397">
            <v>0</v>
          </cell>
          <cell r="H1397">
            <v>0</v>
          </cell>
          <cell r="I1397">
            <v>-2800000000</v>
          </cell>
          <cell r="J1397" t="str">
            <v>PASIVO</v>
          </cell>
          <cell r="K1397" t="str">
            <v xml:space="preserve">OBLIG. POR INTERM. FINANC. SECTOR FINANCIERO </v>
          </cell>
          <cell r="L1397" t="str">
            <v>Depósitos</v>
          </cell>
        </row>
        <row r="1398">
          <cell r="D1398" t="str">
            <v>218103061801299</v>
          </cell>
          <cell r="E1398" t="str">
            <v>Certificados de Depositos en Gs.              -Mas de 3 A?Os</v>
          </cell>
          <cell r="F1398">
            <v>-16875000000</v>
          </cell>
          <cell r="G1398">
            <v>0</v>
          </cell>
          <cell r="H1398">
            <v>0</v>
          </cell>
          <cell r="I1398">
            <v>-16875000000</v>
          </cell>
          <cell r="J1398" t="str">
            <v>PASIVO</v>
          </cell>
          <cell r="K1398" t="str">
            <v xml:space="preserve">OBLIG. POR INTERM. FINANC. SECTOR FINANCIERO </v>
          </cell>
          <cell r="L1398" t="str">
            <v>Depósitos</v>
          </cell>
        </row>
        <row r="1399">
          <cell r="D1399" t="str">
            <v>217103062001201</v>
          </cell>
          <cell r="E1399" t="str">
            <v>Certificados de Depositos en Us$              -Hasta 3 A?Os</v>
          </cell>
          <cell r="F1399">
            <v>0</v>
          </cell>
          <cell r="G1399">
            <v>-4123567.56</v>
          </cell>
          <cell r="H1399">
            <v>-32160693057</v>
          </cell>
          <cell r="I1399">
            <v>-32160693057</v>
          </cell>
          <cell r="J1399" t="str">
            <v>PASIVO</v>
          </cell>
          <cell r="K1399" t="str">
            <v xml:space="preserve">OBLIG. POR INTERM. FINANC. SECTOR FINANCIERO </v>
          </cell>
          <cell r="L1399" t="str">
            <v>Depósitos</v>
          </cell>
        </row>
        <row r="1400">
          <cell r="D1400" t="str">
            <v>218103062001201</v>
          </cell>
          <cell r="E1400" t="str">
            <v>Certificados de Depositos en Us$              -Mas de 3 A?Os</v>
          </cell>
          <cell r="F1400">
            <v>0</v>
          </cell>
          <cell r="G1400">
            <v>-2826000</v>
          </cell>
          <cell r="H1400">
            <v>-22040652240</v>
          </cell>
          <cell r="I1400">
            <v>-22040652240</v>
          </cell>
          <cell r="J1400" t="str">
            <v>PASIVO</v>
          </cell>
          <cell r="K1400" t="str">
            <v xml:space="preserve">OBLIG. POR INTERM. FINANC. SECTOR FINANCIERO </v>
          </cell>
          <cell r="L1400" t="str">
            <v>Depósitos</v>
          </cell>
        </row>
        <row r="1401">
          <cell r="D1401" t="str">
            <v>216103062001299</v>
          </cell>
          <cell r="E1401" t="str">
            <v>Certificados de Depositos en Gs.              -Hasta 1 A?O</v>
          </cell>
          <cell r="F1401">
            <v>-3000000000</v>
          </cell>
          <cell r="G1401">
            <v>0</v>
          </cell>
          <cell r="H1401">
            <v>0</v>
          </cell>
          <cell r="I1401">
            <v>-3000000000</v>
          </cell>
          <cell r="J1401" t="str">
            <v>PASIVO</v>
          </cell>
          <cell r="K1401" t="str">
            <v xml:space="preserve">OBLIG. POR INTERM. FINANC. SECTOR FINANCIERO </v>
          </cell>
          <cell r="L1401" t="str">
            <v>Depósitos</v>
          </cell>
        </row>
        <row r="1402">
          <cell r="D1402" t="str">
            <v>217103062001299</v>
          </cell>
          <cell r="E1402" t="str">
            <v>Certificados de Depositos en Gs.              -Hasta 3 A?Os</v>
          </cell>
          <cell r="F1402">
            <v>-105261767826</v>
          </cell>
          <cell r="G1402">
            <v>0</v>
          </cell>
          <cell r="H1402">
            <v>0</v>
          </cell>
          <cell r="I1402">
            <v>-105261767826</v>
          </cell>
          <cell r="J1402" t="str">
            <v>PASIVO</v>
          </cell>
          <cell r="K1402" t="str">
            <v xml:space="preserve">OBLIG. POR INTERM. FINANC. SECTOR FINANCIERO </v>
          </cell>
          <cell r="L1402" t="str">
            <v>Depósitos</v>
          </cell>
        </row>
        <row r="1403">
          <cell r="D1403" t="str">
            <v>218103062001299</v>
          </cell>
          <cell r="E1403" t="str">
            <v>Certificados de Depositos en Gs.              -Mas de 3 A?Os</v>
          </cell>
          <cell r="F1403">
            <v>-10800000000</v>
          </cell>
          <cell r="G1403">
            <v>0</v>
          </cell>
          <cell r="H1403">
            <v>0</v>
          </cell>
          <cell r="I1403">
            <v>-10800000000</v>
          </cell>
          <cell r="J1403" t="str">
            <v>PASIVO</v>
          </cell>
          <cell r="K1403" t="str">
            <v xml:space="preserve">OBLIG. POR INTERM. FINANC. SECTOR FINANCIERO </v>
          </cell>
          <cell r="L1403" t="str">
            <v>Depósitos</v>
          </cell>
        </row>
        <row r="1404">
          <cell r="D1404" t="str">
            <v>217103062601299</v>
          </cell>
          <cell r="E1404" t="str">
            <v>Certificado de Deposito</v>
          </cell>
          <cell r="F1404">
            <v>-13000000000</v>
          </cell>
          <cell r="G1404">
            <v>0</v>
          </cell>
          <cell r="H1404">
            <v>0</v>
          </cell>
          <cell r="I1404">
            <v>-13000000000</v>
          </cell>
          <cell r="J1404" t="str">
            <v>PASIVO</v>
          </cell>
          <cell r="K1404" t="str">
            <v xml:space="preserve">OBLIG. POR INTERM. FINANC. SECTOR FINANCIERO </v>
          </cell>
          <cell r="L1404" t="str">
            <v>Depósitos</v>
          </cell>
        </row>
        <row r="1405">
          <cell r="D1405" t="str">
            <v>218103062601299</v>
          </cell>
          <cell r="E1405" t="str">
            <v>Certificado de Deposito</v>
          </cell>
          <cell r="F1405">
            <v>-100000000</v>
          </cell>
          <cell r="G1405">
            <v>0</v>
          </cell>
          <cell r="H1405">
            <v>0</v>
          </cell>
          <cell r="I1405">
            <v>-100000000</v>
          </cell>
          <cell r="J1405" t="str">
            <v>PASIVO</v>
          </cell>
          <cell r="K1405" t="str">
            <v xml:space="preserve">OBLIG. POR INTERM. FINANC. SECTOR FINANCIERO </v>
          </cell>
          <cell r="L1405" t="str">
            <v>Depósitos</v>
          </cell>
        </row>
        <row r="1406">
          <cell r="D1406" t="str">
            <v>213301260200099</v>
          </cell>
          <cell r="E1406" t="str">
            <v>Valores Publicos</v>
          </cell>
          <cell r="F1406">
            <v>-303516983891</v>
          </cell>
          <cell r="G1406">
            <v>0</v>
          </cell>
          <cell r="H1406">
            <v>0</v>
          </cell>
          <cell r="I1406">
            <v>-303516983891</v>
          </cell>
          <cell r="J1406" t="str">
            <v>PASIVO</v>
          </cell>
          <cell r="K1406" t="str">
            <v xml:space="preserve">OBLIG. POR INTERM. FINANC. SECTOR FINANCIERO </v>
          </cell>
          <cell r="L1406" t="str">
            <v>Operaciones a Liquidar</v>
          </cell>
        </row>
        <row r="1407">
          <cell r="D1407" t="str">
            <v>215403900200199</v>
          </cell>
          <cell r="E1407" t="str">
            <v>Prestamos Recibidos en Guaranies        -Hasta 180 Dias</v>
          </cell>
          <cell r="F1407">
            <v>-50000000000</v>
          </cell>
          <cell r="G1407">
            <v>0</v>
          </cell>
          <cell r="H1407">
            <v>0</v>
          </cell>
          <cell r="I1407">
            <v>-50000000000</v>
          </cell>
          <cell r="J1407" t="str">
            <v>PASIVO</v>
          </cell>
          <cell r="K1407" t="str">
            <v xml:space="preserve">OBLIG. POR INTERM. FINANC. SECTOR FINANCIERO </v>
          </cell>
          <cell r="L1407" t="str">
            <v xml:space="preserve">Otras Instituciones Financieras </v>
          </cell>
        </row>
        <row r="1408">
          <cell r="D1408" t="str">
            <v>216403900200199</v>
          </cell>
          <cell r="E1408" t="str">
            <v>Prestamos Recibidos en Guaranies        -Hasta 1 Ano</v>
          </cell>
          <cell r="F1408">
            <v>-2625000000</v>
          </cell>
          <cell r="G1408">
            <v>0</v>
          </cell>
          <cell r="H1408">
            <v>0</v>
          </cell>
          <cell r="I1408">
            <v>-2625000000</v>
          </cell>
          <cell r="J1408" t="str">
            <v>PASIVO</v>
          </cell>
          <cell r="K1408" t="str">
            <v xml:space="preserve">OBLIG. POR INTERM. FINANC. SECTOR FINANCIERO </v>
          </cell>
          <cell r="L1408" t="str">
            <v xml:space="preserve">Otras Instituciones Financieras </v>
          </cell>
        </row>
        <row r="1409">
          <cell r="D1409" t="str">
            <v>217403900200199</v>
          </cell>
          <cell r="E1409" t="str">
            <v>Prestamos Recibidos en Guaranies        -Hasta 3 Anos</v>
          </cell>
          <cell r="F1409">
            <v>-2625000000</v>
          </cell>
          <cell r="G1409">
            <v>0</v>
          </cell>
          <cell r="H1409">
            <v>0</v>
          </cell>
          <cell r="I1409">
            <v>-2625000000</v>
          </cell>
          <cell r="J1409" t="str">
            <v>PASIVO</v>
          </cell>
          <cell r="K1409" t="str">
            <v xml:space="preserve">OBLIG. POR INTERM. FINANC. SECTOR FINANCIERO </v>
          </cell>
          <cell r="L1409" t="str">
            <v xml:space="preserve">Otras Instituciones Financieras </v>
          </cell>
        </row>
        <row r="1410">
          <cell r="D1410" t="str">
            <v>218403900200199</v>
          </cell>
          <cell r="E1410" t="str">
            <v>Prestamos Recibidos en Guaranies        -Mas de 3 Anos</v>
          </cell>
          <cell r="F1410">
            <v>-185000000000</v>
          </cell>
          <cell r="G1410">
            <v>0</v>
          </cell>
          <cell r="H1410">
            <v>0</v>
          </cell>
          <cell r="I1410">
            <v>-185000000000</v>
          </cell>
          <cell r="J1410" t="str">
            <v>PASIVO</v>
          </cell>
          <cell r="K1410" t="str">
            <v xml:space="preserve">OBLIG. POR INTERM. FINANC. SECTOR FINANCIERO </v>
          </cell>
          <cell r="L1410" t="str">
            <v xml:space="preserve">Otras Instituciones Financieras </v>
          </cell>
        </row>
        <row r="1411">
          <cell r="D1411" t="str">
            <v>215403900300101</v>
          </cell>
          <cell r="E1411" t="str">
            <v>Prestamos del Exterior - Otros Bcos. Usd</v>
          </cell>
          <cell r="F1411">
            <v>0</v>
          </cell>
          <cell r="G1411">
            <v>-4000000</v>
          </cell>
          <cell r="H1411">
            <v>-31196960000</v>
          </cell>
          <cell r="I1411">
            <v>-31196960000</v>
          </cell>
          <cell r="J1411" t="str">
            <v>PASIVO</v>
          </cell>
          <cell r="K1411" t="str">
            <v xml:space="preserve">OBLIG. POR INTERM. FINANC. SECTOR FINANCIERO </v>
          </cell>
          <cell r="L1411" t="str">
            <v xml:space="preserve">Otras Instituciones Financieras </v>
          </cell>
        </row>
        <row r="1412">
          <cell r="D1412" t="str">
            <v>216403900300101</v>
          </cell>
          <cell r="E1412" t="str">
            <v>Prestamos del Exterior - Otros Bcos. Usd</v>
          </cell>
          <cell r="F1412">
            <v>0</v>
          </cell>
          <cell r="G1412">
            <v>-13750000</v>
          </cell>
          <cell r="H1412">
            <v>-107239550000</v>
          </cell>
          <cell r="I1412">
            <v>-107239550000</v>
          </cell>
          <cell r="J1412" t="str">
            <v>PASIVO</v>
          </cell>
          <cell r="K1412" t="str">
            <v xml:space="preserve">OBLIG. POR INTERM. FINANC. SECTOR FINANCIERO </v>
          </cell>
          <cell r="L1412" t="str">
            <v xml:space="preserve">Otras Instituciones Financieras </v>
          </cell>
        </row>
        <row r="1413">
          <cell r="D1413" t="str">
            <v>218403900300101</v>
          </cell>
          <cell r="E1413" t="str">
            <v>Prestamos del Exterior - Otros Bcos. Usd</v>
          </cell>
          <cell r="F1413">
            <v>0</v>
          </cell>
          <cell r="G1413">
            <v>-1666666.67</v>
          </cell>
          <cell r="H1413">
            <v>-12998733359</v>
          </cell>
          <cell r="I1413">
            <v>-12998733359</v>
          </cell>
          <cell r="J1413" t="str">
            <v>PASIVO</v>
          </cell>
          <cell r="K1413" t="str">
            <v xml:space="preserve">OBLIG. POR INTERM. FINANC. SECTOR FINANCIERO </v>
          </cell>
          <cell r="L1413" t="str">
            <v xml:space="preserve">Otras Instituciones Financieras </v>
          </cell>
        </row>
        <row r="1414">
          <cell r="D1414" t="str">
            <v>218403900300199</v>
          </cell>
          <cell r="E1414" t="str">
            <v>Prestamos Directos del Exterior</v>
          </cell>
          <cell r="F1414">
            <v>-31000000000</v>
          </cell>
          <cell r="G1414">
            <v>0</v>
          </cell>
          <cell r="H1414">
            <v>0</v>
          </cell>
          <cell r="I1414">
            <v>-31000000000</v>
          </cell>
          <cell r="J1414" t="str">
            <v>PASIVO</v>
          </cell>
          <cell r="K1414" t="str">
            <v xml:space="preserve">OBLIG. POR INTERM. FINANC. SECTOR FINANCIERO </v>
          </cell>
          <cell r="L1414" t="str">
            <v xml:space="preserve">Otras Instituciones Financieras </v>
          </cell>
        </row>
        <row r="1415">
          <cell r="D1415" t="str">
            <v>218403900320001</v>
          </cell>
          <cell r="E1415" t="str">
            <v>Oiko Credit - Tres Años O Superiores Me</v>
          </cell>
          <cell r="F1415">
            <v>0</v>
          </cell>
          <cell r="G1415">
            <v>-3750000</v>
          </cell>
          <cell r="H1415">
            <v>-29247150000</v>
          </cell>
          <cell r="I1415">
            <v>-29247150000</v>
          </cell>
          <cell r="J1415" t="str">
            <v>PASIVO</v>
          </cell>
          <cell r="K1415" t="str">
            <v xml:space="preserve">OBLIG. POR INTERM. FINANC. SECTOR FINANCIERO </v>
          </cell>
          <cell r="L1415" t="str">
            <v xml:space="preserve">Otras Instituciones Financieras </v>
          </cell>
        </row>
        <row r="1416">
          <cell r="D1416" t="str">
            <v>218403900805101</v>
          </cell>
          <cell r="E1416" t="str">
            <v>Prestamos Recidibos de Afd - Usd-Mas de 3 Anos</v>
          </cell>
          <cell r="F1416">
            <v>0</v>
          </cell>
          <cell r="G1416">
            <v>-13096691.41</v>
          </cell>
          <cell r="H1416">
            <v>-102144239513</v>
          </cell>
          <cell r="I1416">
            <v>-102144239513</v>
          </cell>
          <cell r="J1416" t="str">
            <v>PASIVO</v>
          </cell>
          <cell r="K1416" t="str">
            <v xml:space="preserve">OBLIG. POR INTERM. FINANC. SECTOR FINANCIERO </v>
          </cell>
          <cell r="L1416" t="str">
            <v xml:space="preserve">Otras Instituciones Financieras </v>
          </cell>
        </row>
        <row r="1417">
          <cell r="D1417" t="str">
            <v>217403900805199</v>
          </cell>
          <cell r="E1417" t="str">
            <v>Prestamos Recibidos de Afd Gs.-Hasta 3 Anos</v>
          </cell>
          <cell r="F1417">
            <v>-24991519</v>
          </cell>
          <cell r="G1417">
            <v>0</v>
          </cell>
          <cell r="H1417">
            <v>0</v>
          </cell>
          <cell r="I1417">
            <v>-24991519</v>
          </cell>
          <cell r="J1417" t="str">
            <v>PASIVO</v>
          </cell>
          <cell r="K1417" t="str">
            <v xml:space="preserve">OBLIG. POR INTERM. FINANC. SECTOR FINANCIERO </v>
          </cell>
          <cell r="L1417" t="str">
            <v xml:space="preserve">Otras Instituciones Financieras </v>
          </cell>
        </row>
        <row r="1418">
          <cell r="D1418" t="str">
            <v>218403900805199</v>
          </cell>
          <cell r="E1418" t="str">
            <v>Prestamos Recibidos de Afd Gs.-Mas de 3 Anos</v>
          </cell>
          <cell r="F1418">
            <v>-290991545899</v>
          </cell>
          <cell r="G1418">
            <v>0</v>
          </cell>
          <cell r="H1418">
            <v>0</v>
          </cell>
          <cell r="I1418">
            <v>-290991545899</v>
          </cell>
          <cell r="J1418" t="str">
            <v>PASIVO</v>
          </cell>
          <cell r="K1418" t="str">
            <v xml:space="preserve">OBLIG. POR INTERM. FINANC. SECTOR FINANCIERO </v>
          </cell>
          <cell r="L1418" t="str">
            <v xml:space="preserve">Otras Instituciones Financieras </v>
          </cell>
        </row>
        <row r="1419">
          <cell r="D1419" t="str">
            <v>211403901001099</v>
          </cell>
          <cell r="E1419" t="str">
            <v>Banco Nacion Argentina</v>
          </cell>
          <cell r="F1419">
            <v>-773246</v>
          </cell>
          <cell r="G1419">
            <v>0</v>
          </cell>
          <cell r="H1419">
            <v>0</v>
          </cell>
          <cell r="I1419">
            <v>-773246</v>
          </cell>
          <cell r="J1419" t="str">
            <v>PASIVO</v>
          </cell>
          <cell r="K1419" t="str">
            <v xml:space="preserve">OBLIG. POR INTERM. FINANC. SECTOR FINANCIERO </v>
          </cell>
          <cell r="L1419" t="str">
            <v xml:space="preserve">Otras Instituciones Financieras </v>
          </cell>
        </row>
        <row r="1420">
          <cell r="D1420" t="str">
            <v>211403901002001</v>
          </cell>
          <cell r="E1420" t="str">
            <v>Banco Gnb Paraguay S.A.</v>
          </cell>
          <cell r="F1420">
            <v>0</v>
          </cell>
          <cell r="G1420">
            <v>-34952.19</v>
          </cell>
          <cell r="H1420">
            <v>-272600518</v>
          </cell>
          <cell r="I1420">
            <v>-272600518</v>
          </cell>
          <cell r="J1420" t="str">
            <v>PASIVO</v>
          </cell>
          <cell r="K1420" t="str">
            <v xml:space="preserve">OBLIG. POR INTERM. FINANC. SECTOR FINANCIERO </v>
          </cell>
          <cell r="L1420" t="str">
            <v xml:space="preserve">Otras Instituciones Financieras </v>
          </cell>
        </row>
        <row r="1421">
          <cell r="D1421" t="str">
            <v>211403901004099</v>
          </cell>
          <cell r="E1421" t="str">
            <v>Citibank N.A.</v>
          </cell>
          <cell r="F1421">
            <v>-31546119</v>
          </cell>
          <cell r="G1421">
            <v>0</v>
          </cell>
          <cell r="H1421">
            <v>0</v>
          </cell>
          <cell r="I1421">
            <v>-31546119</v>
          </cell>
          <cell r="J1421" t="str">
            <v>PASIVO</v>
          </cell>
          <cell r="K1421" t="str">
            <v xml:space="preserve">OBLIG. POR INTERM. FINANC. SECTOR FINANCIERO </v>
          </cell>
          <cell r="L1421" t="str">
            <v xml:space="preserve">Otras Instituciones Financieras </v>
          </cell>
        </row>
        <row r="1422">
          <cell r="D1422" t="str">
            <v>211403901004199</v>
          </cell>
          <cell r="E1422" t="str">
            <v>Bancard S.A.</v>
          </cell>
          <cell r="F1422">
            <v>-337035192</v>
          </cell>
          <cell r="G1422">
            <v>0</v>
          </cell>
          <cell r="H1422">
            <v>0</v>
          </cell>
          <cell r="I1422">
            <v>-337035192</v>
          </cell>
          <cell r="J1422" t="str">
            <v>PASIVO</v>
          </cell>
          <cell r="K1422" t="str">
            <v xml:space="preserve">OBLIG. POR INTERM. FINANC. SECTOR FINANCIERO </v>
          </cell>
          <cell r="L1422" t="str">
            <v xml:space="preserve">Otras Instituciones Financieras </v>
          </cell>
        </row>
        <row r="1423">
          <cell r="D1423" t="str">
            <v>211403901005099</v>
          </cell>
          <cell r="E1423" t="str">
            <v>Bbva Banco</v>
          </cell>
          <cell r="F1423">
            <v>-906410929</v>
          </cell>
          <cell r="G1423">
            <v>0</v>
          </cell>
          <cell r="H1423">
            <v>0</v>
          </cell>
          <cell r="I1423">
            <v>-906410929</v>
          </cell>
          <cell r="J1423" t="str">
            <v>PASIVO</v>
          </cell>
          <cell r="K1423" t="str">
            <v xml:space="preserve">OBLIG. POR INTERM. FINANC. SECTOR FINANCIERO </v>
          </cell>
          <cell r="L1423" t="str">
            <v xml:space="preserve">Otras Instituciones Financieras </v>
          </cell>
        </row>
        <row r="1424">
          <cell r="D1424" t="str">
            <v>211403901006001</v>
          </cell>
          <cell r="E1424" t="str">
            <v>Sudameris Bank</v>
          </cell>
          <cell r="F1424">
            <v>0</v>
          </cell>
          <cell r="G1424">
            <v>-3300.92</v>
          </cell>
          <cell r="H1424">
            <v>-25744667</v>
          </cell>
          <cell r="I1424">
            <v>-25744667</v>
          </cell>
          <cell r="J1424" t="str">
            <v>PASIVO</v>
          </cell>
          <cell r="K1424" t="str">
            <v xml:space="preserve">OBLIG. POR INTERM. FINANC. SECTOR FINANCIERO </v>
          </cell>
          <cell r="L1424" t="str">
            <v xml:space="preserve">Otras Instituciones Financieras </v>
          </cell>
        </row>
        <row r="1425">
          <cell r="D1425" t="str">
            <v>211403901006099</v>
          </cell>
          <cell r="E1425" t="str">
            <v>Sudameris Bank</v>
          </cell>
          <cell r="F1425">
            <v>-2062350780</v>
          </cell>
          <cell r="G1425">
            <v>0</v>
          </cell>
          <cell r="H1425">
            <v>0</v>
          </cell>
          <cell r="I1425">
            <v>-2062350780</v>
          </cell>
          <cell r="J1425" t="str">
            <v>PASIVO</v>
          </cell>
          <cell r="K1425" t="str">
            <v xml:space="preserve">OBLIG. POR INTERM. FINANC. SECTOR FINANCIERO </v>
          </cell>
          <cell r="L1425" t="str">
            <v xml:space="preserve">Otras Instituciones Financieras </v>
          </cell>
        </row>
        <row r="1426">
          <cell r="D1426" t="str">
            <v>211403901007001</v>
          </cell>
          <cell r="E1426" t="str">
            <v>Banco Itau Paraguay S.A.</v>
          </cell>
          <cell r="F1426">
            <v>0</v>
          </cell>
          <cell r="G1426">
            <v>-68086.28</v>
          </cell>
          <cell r="H1426">
            <v>-531021238</v>
          </cell>
          <cell r="I1426">
            <v>-531021238</v>
          </cell>
          <cell r="J1426" t="str">
            <v>PASIVO</v>
          </cell>
          <cell r="K1426" t="str">
            <v xml:space="preserve">OBLIG. POR INTERM. FINANC. SECTOR FINANCIERO </v>
          </cell>
          <cell r="L1426" t="str">
            <v xml:space="preserve">Otras Instituciones Financieras </v>
          </cell>
        </row>
        <row r="1427">
          <cell r="D1427" t="str">
            <v>211403901007099</v>
          </cell>
          <cell r="E1427" t="str">
            <v>Banco Itau Paraguay S.A.</v>
          </cell>
          <cell r="F1427">
            <v>-6456698692</v>
          </cell>
          <cell r="G1427">
            <v>0</v>
          </cell>
          <cell r="H1427">
            <v>0</v>
          </cell>
          <cell r="I1427">
            <v>-6456698692</v>
          </cell>
          <cell r="J1427" t="str">
            <v>PASIVO</v>
          </cell>
          <cell r="K1427" t="str">
            <v xml:space="preserve">OBLIG. POR INTERM. FINANC. SECTOR FINANCIERO </v>
          </cell>
          <cell r="L1427" t="str">
            <v xml:space="preserve">Otras Instituciones Financieras </v>
          </cell>
        </row>
        <row r="1428">
          <cell r="D1428" t="str">
            <v>211403901008099</v>
          </cell>
          <cell r="E1428" t="str">
            <v>Banco Continental SAECA</v>
          </cell>
          <cell r="F1428">
            <v>-3767126497</v>
          </cell>
          <cell r="G1428">
            <v>0</v>
          </cell>
          <cell r="H1428">
            <v>0</v>
          </cell>
          <cell r="I1428">
            <v>-3767126497</v>
          </cell>
          <cell r="J1428" t="str">
            <v>PASIVO</v>
          </cell>
          <cell r="K1428" t="str">
            <v xml:space="preserve">OBLIG. POR INTERM. FINANC. SECTOR FINANCIERO </v>
          </cell>
          <cell r="L1428" t="str">
            <v xml:space="preserve">Otras Instituciones Financieras </v>
          </cell>
        </row>
        <row r="1429">
          <cell r="D1429" t="str">
            <v>211403901009099</v>
          </cell>
          <cell r="E1429" t="str">
            <v>Banco Regional SAECA</v>
          </cell>
          <cell r="F1429">
            <v>-19158469</v>
          </cell>
          <cell r="G1429">
            <v>0</v>
          </cell>
          <cell r="H1429">
            <v>0</v>
          </cell>
          <cell r="I1429">
            <v>-19158469</v>
          </cell>
          <cell r="J1429" t="str">
            <v>PASIVO</v>
          </cell>
          <cell r="K1429" t="str">
            <v xml:space="preserve">OBLIG. POR INTERM. FINANC. SECTOR FINANCIERO </v>
          </cell>
          <cell r="L1429" t="str">
            <v xml:space="preserve">Otras Instituciones Financieras </v>
          </cell>
        </row>
        <row r="1430">
          <cell r="D1430" t="str">
            <v>211403901010099</v>
          </cell>
          <cell r="E1430" t="str">
            <v>Banco Basa S.A.</v>
          </cell>
          <cell r="F1430">
            <v>-130504873</v>
          </cell>
          <cell r="G1430">
            <v>0</v>
          </cell>
          <cell r="H1430">
            <v>0</v>
          </cell>
          <cell r="I1430">
            <v>-130504873</v>
          </cell>
          <cell r="J1430" t="str">
            <v>PASIVO</v>
          </cell>
          <cell r="K1430" t="str">
            <v xml:space="preserve">OBLIG. POR INTERM. FINANC. SECTOR FINANCIERO </v>
          </cell>
          <cell r="L1430" t="str">
            <v xml:space="preserve">Otras Instituciones Financieras </v>
          </cell>
        </row>
        <row r="1431">
          <cell r="D1431" t="str">
            <v>211403901010101</v>
          </cell>
          <cell r="E1431" t="str">
            <v>Banco Basa</v>
          </cell>
          <cell r="F1431">
            <v>0</v>
          </cell>
          <cell r="G1431">
            <v>-282665.65999999997</v>
          </cell>
          <cell r="H1431">
            <v>-2204577322</v>
          </cell>
          <cell r="I1431">
            <v>-2204577322</v>
          </cell>
          <cell r="J1431" t="str">
            <v>PASIVO</v>
          </cell>
          <cell r="K1431" t="str">
            <v xml:space="preserve">OBLIG. POR INTERM. FINANC. SECTOR FINANCIERO </v>
          </cell>
          <cell r="L1431" t="str">
            <v xml:space="preserve">Otras Instituciones Financieras </v>
          </cell>
        </row>
        <row r="1432">
          <cell r="D1432" t="str">
            <v>211403901013001</v>
          </cell>
          <cell r="E1432" t="str">
            <v>Banco Familiar</v>
          </cell>
          <cell r="F1432">
            <v>0</v>
          </cell>
          <cell r="G1432">
            <v>-18312.57</v>
          </cell>
          <cell r="H1432">
            <v>-142824128</v>
          </cell>
          <cell r="I1432">
            <v>-142824128</v>
          </cell>
          <cell r="J1432" t="str">
            <v>PASIVO</v>
          </cell>
          <cell r="K1432" t="str">
            <v xml:space="preserve">OBLIG. POR INTERM. FINANC. SECTOR FINANCIERO </v>
          </cell>
          <cell r="L1432" t="str">
            <v xml:space="preserve">Otras Instituciones Financieras </v>
          </cell>
        </row>
        <row r="1433">
          <cell r="D1433" t="str">
            <v>211403901014001</v>
          </cell>
          <cell r="E1433" t="str">
            <v>Banco Atlas S.A.</v>
          </cell>
          <cell r="F1433">
            <v>0</v>
          </cell>
          <cell r="G1433">
            <v>-65948.210000000006</v>
          </cell>
          <cell r="H1433">
            <v>-514345917</v>
          </cell>
          <cell r="I1433">
            <v>-514345917</v>
          </cell>
          <cell r="J1433" t="str">
            <v>PASIVO</v>
          </cell>
          <cell r="K1433" t="str">
            <v xml:space="preserve">OBLIG. POR INTERM. FINANC. SECTOR FINANCIERO </v>
          </cell>
          <cell r="L1433" t="str">
            <v xml:space="preserve">Otras Instituciones Financieras </v>
          </cell>
        </row>
        <row r="1434">
          <cell r="D1434" t="str">
            <v>211403901016099</v>
          </cell>
          <cell r="E1434" t="str">
            <v>Solar S.A.</v>
          </cell>
          <cell r="F1434">
            <v>-57575854</v>
          </cell>
          <cell r="G1434">
            <v>0</v>
          </cell>
          <cell r="H1434">
            <v>0</v>
          </cell>
          <cell r="I1434">
            <v>-57575854</v>
          </cell>
          <cell r="J1434" t="str">
            <v>PASIVO</v>
          </cell>
          <cell r="K1434" t="str">
            <v xml:space="preserve">OBLIG. POR INTERM. FINANC. SECTOR FINANCIERO </v>
          </cell>
          <cell r="L1434" t="str">
            <v xml:space="preserve">Otras Instituciones Financieras </v>
          </cell>
        </row>
        <row r="1435">
          <cell r="D1435" t="str">
            <v>211403901018099</v>
          </cell>
          <cell r="E1435" t="str">
            <v>Financiera Paraguayo Japonesa</v>
          </cell>
          <cell r="F1435">
            <v>-35250604</v>
          </cell>
          <cell r="G1435">
            <v>0</v>
          </cell>
          <cell r="H1435">
            <v>0</v>
          </cell>
          <cell r="I1435">
            <v>-35250604</v>
          </cell>
          <cell r="J1435" t="str">
            <v>PASIVO</v>
          </cell>
          <cell r="K1435" t="str">
            <v xml:space="preserve">OBLIG. POR INTERM. FINANC. SECTOR FINANCIERO </v>
          </cell>
          <cell r="L1435" t="str">
            <v xml:space="preserve">Otras Instituciones Financieras </v>
          </cell>
        </row>
        <row r="1436">
          <cell r="D1436" t="str">
            <v>211403901021001</v>
          </cell>
          <cell r="E1436" t="str">
            <v>Financiera Rio S.A.</v>
          </cell>
          <cell r="F1436">
            <v>0</v>
          </cell>
          <cell r="G1436">
            <v>-114200</v>
          </cell>
          <cell r="H1436">
            <v>-890673208</v>
          </cell>
          <cell r="I1436">
            <v>-890673208</v>
          </cell>
          <cell r="J1436" t="str">
            <v>PASIVO</v>
          </cell>
          <cell r="K1436" t="str">
            <v xml:space="preserve">OBLIG. POR INTERM. FINANC. SECTOR FINANCIERO </v>
          </cell>
          <cell r="L1436" t="str">
            <v xml:space="preserve">Otras Instituciones Financieras </v>
          </cell>
        </row>
        <row r="1437">
          <cell r="D1437" t="str">
            <v>211403901021099</v>
          </cell>
          <cell r="E1437" t="str">
            <v>Financiera Rio S.A.</v>
          </cell>
          <cell r="F1437">
            <v>-4562191350</v>
          </cell>
          <cell r="G1437">
            <v>0</v>
          </cell>
          <cell r="H1437">
            <v>0</v>
          </cell>
          <cell r="I1437">
            <v>-4562191350</v>
          </cell>
          <cell r="J1437" t="str">
            <v>PASIVO</v>
          </cell>
          <cell r="K1437" t="str">
            <v xml:space="preserve">OBLIG. POR INTERM. FINANC. SECTOR FINANCIERO </v>
          </cell>
          <cell r="L1437" t="str">
            <v xml:space="preserve">Otras Instituciones Financieras </v>
          </cell>
        </row>
        <row r="1438">
          <cell r="D1438" t="str">
            <v>211403901023099</v>
          </cell>
          <cell r="E1438" t="str">
            <v>Finexpar S.A.E.C.A.</v>
          </cell>
          <cell r="F1438">
            <v>-79521743</v>
          </cell>
          <cell r="G1438">
            <v>0</v>
          </cell>
          <cell r="H1438">
            <v>0</v>
          </cell>
          <cell r="I1438">
            <v>-79521743</v>
          </cell>
          <cell r="J1438" t="str">
            <v>PASIVO</v>
          </cell>
          <cell r="K1438" t="str">
            <v xml:space="preserve">OBLIG. POR INTERM. FINANC. SECTOR FINANCIERO </v>
          </cell>
          <cell r="L1438" t="str">
            <v xml:space="preserve">Otras Instituciones Financieras </v>
          </cell>
        </row>
        <row r="1439">
          <cell r="D1439" t="str">
            <v>211403901024099</v>
          </cell>
          <cell r="E1439" t="str">
            <v>Fic S.A. de Finanzas</v>
          </cell>
          <cell r="F1439">
            <v>-290753456</v>
          </cell>
          <cell r="G1439">
            <v>0</v>
          </cell>
          <cell r="H1439">
            <v>0</v>
          </cell>
          <cell r="I1439">
            <v>-290753456</v>
          </cell>
          <cell r="J1439" t="str">
            <v>PASIVO</v>
          </cell>
          <cell r="K1439" t="str">
            <v xml:space="preserve">OBLIG. POR INTERM. FINANC. SECTOR FINANCIERO </v>
          </cell>
          <cell r="L1439" t="str">
            <v xml:space="preserve">Otras Instituciones Financieras </v>
          </cell>
        </row>
        <row r="1440">
          <cell r="D1440" t="str">
            <v>211403901025099</v>
          </cell>
          <cell r="E1440" t="str">
            <v>Banco Nacional de Fomento</v>
          </cell>
          <cell r="F1440">
            <v>-977841847</v>
          </cell>
          <cell r="G1440">
            <v>0</v>
          </cell>
          <cell r="H1440">
            <v>0</v>
          </cell>
          <cell r="I1440">
            <v>-977841847</v>
          </cell>
          <cell r="J1440" t="str">
            <v>PASIVO</v>
          </cell>
          <cell r="K1440" t="str">
            <v xml:space="preserve">OBLIG. POR INTERM. FINANC. SECTOR FINANCIERO </v>
          </cell>
          <cell r="L1440" t="str">
            <v xml:space="preserve">Otras Instituciones Financieras </v>
          </cell>
        </row>
        <row r="1441">
          <cell r="D1441" t="str">
            <v>211403901025199</v>
          </cell>
          <cell r="E1441" t="str">
            <v>Finlatina S.a de Finanzas</v>
          </cell>
          <cell r="F1441">
            <v>-36010487</v>
          </cell>
          <cell r="G1441">
            <v>0</v>
          </cell>
          <cell r="H1441">
            <v>0</v>
          </cell>
          <cell r="I1441">
            <v>-36010487</v>
          </cell>
          <cell r="J1441" t="str">
            <v>PASIVO</v>
          </cell>
          <cell r="K1441" t="str">
            <v xml:space="preserve">OBLIG. POR INTERM. FINANC. SECTOR FINANCIERO </v>
          </cell>
          <cell r="L1441" t="str">
            <v xml:space="preserve">Otras Instituciones Financieras </v>
          </cell>
        </row>
        <row r="1442">
          <cell r="D1442" t="str">
            <v>215801348200199</v>
          </cell>
          <cell r="E1442" t="str">
            <v>Prestamos Recibidos Locales  Hasta 180 Dias</v>
          </cell>
          <cell r="F1442">
            <v>-994520548</v>
          </cell>
          <cell r="G1442">
            <v>0</v>
          </cell>
          <cell r="H1442">
            <v>0</v>
          </cell>
          <cell r="I1442">
            <v>-994520548</v>
          </cell>
          <cell r="J1442" t="str">
            <v>PASIVO</v>
          </cell>
          <cell r="K1442" t="str">
            <v xml:space="preserve">OBLIG. POR INTERM. FINANC. SECTOR FINANCIERO </v>
          </cell>
          <cell r="L1442" t="str">
            <v>Acreedores por Cargos Financieros Devengados</v>
          </cell>
        </row>
        <row r="1443">
          <cell r="D1443" t="str">
            <v>216801348200199</v>
          </cell>
          <cell r="E1443" t="str">
            <v>Prestamos Recibidos Locales Mas de 180 Dias</v>
          </cell>
          <cell r="F1443">
            <v>-259767123</v>
          </cell>
          <cell r="G1443">
            <v>0</v>
          </cell>
          <cell r="H1443">
            <v>0</v>
          </cell>
          <cell r="I1443">
            <v>-259767123</v>
          </cell>
          <cell r="J1443" t="str">
            <v>PASIVO</v>
          </cell>
          <cell r="K1443" t="str">
            <v xml:space="preserve">OBLIG. POR INTERM. FINANC. SECTOR FINANCIERO </v>
          </cell>
          <cell r="L1443" t="str">
            <v>Acreedores por Cargos Financieros Devengados</v>
          </cell>
        </row>
        <row r="1444">
          <cell r="D1444" t="str">
            <v>217801348200199</v>
          </cell>
          <cell r="E1444" t="str">
            <v>Prestamos Recibidos Locales Hasta 3 Años</v>
          </cell>
          <cell r="F1444">
            <v>-163613014</v>
          </cell>
          <cell r="G1444">
            <v>0</v>
          </cell>
          <cell r="H1444">
            <v>0</v>
          </cell>
          <cell r="I1444">
            <v>-163613014</v>
          </cell>
          <cell r="J1444" t="str">
            <v>PASIVO</v>
          </cell>
          <cell r="K1444" t="str">
            <v xml:space="preserve">OBLIG. POR INTERM. FINANC. SECTOR FINANCIERO </v>
          </cell>
          <cell r="L1444" t="str">
            <v>Acreedores por Cargos Financieros Devengados</v>
          </cell>
        </row>
        <row r="1445">
          <cell r="D1445" t="str">
            <v>218801348200199</v>
          </cell>
          <cell r="E1445" t="str">
            <v xml:space="preserve"> Intereses Afd - Mas de 1080 Dias</v>
          </cell>
          <cell r="F1445">
            <v>-33269589041</v>
          </cell>
          <cell r="G1445">
            <v>0</v>
          </cell>
          <cell r="H1445">
            <v>0</v>
          </cell>
          <cell r="I1445">
            <v>-33269589041</v>
          </cell>
          <cell r="J1445" t="str">
            <v>PASIVO</v>
          </cell>
          <cell r="K1445" t="str">
            <v xml:space="preserve">OBLIG. POR INTERM. FINANC. SECTOR FINANCIERO </v>
          </cell>
          <cell r="L1445" t="str">
            <v>Acreedores por Cargos Financieros Devengados</v>
          </cell>
        </row>
        <row r="1446">
          <cell r="D1446" t="str">
            <v>217801348201201</v>
          </cell>
          <cell r="E1446" t="str">
            <v>Intereses a Pagar - Sector Financiero - Usd - H. 3 A?Os</v>
          </cell>
          <cell r="F1446">
            <v>0</v>
          </cell>
          <cell r="G1446">
            <v>-500513.28000000003</v>
          </cell>
          <cell r="H1446">
            <v>-3903623194</v>
          </cell>
          <cell r="I1446">
            <v>-3903623194</v>
          </cell>
          <cell r="J1446" t="str">
            <v>PASIVO</v>
          </cell>
          <cell r="K1446" t="str">
            <v xml:space="preserve">OBLIG. POR INTERM. FINANC. SECTOR FINANCIERO </v>
          </cell>
          <cell r="L1446" t="str">
            <v>Acreedores por Cargos Financieros Devengados</v>
          </cell>
        </row>
        <row r="1447">
          <cell r="D1447" t="str">
            <v>218801348201201</v>
          </cell>
          <cell r="E1447" t="str">
            <v>Intereses a Pagar - Sector Financiero - Usd -  Mas 3 A?Os</v>
          </cell>
          <cell r="F1447">
            <v>0</v>
          </cell>
          <cell r="G1447">
            <v>-1081780.3600000001</v>
          </cell>
          <cell r="H1447">
            <v>-8437064655</v>
          </cell>
          <cell r="I1447">
            <v>-8437064655</v>
          </cell>
          <cell r="J1447" t="str">
            <v>PASIVO</v>
          </cell>
          <cell r="K1447" t="str">
            <v xml:space="preserve">OBLIG. POR INTERM. FINANC. SECTOR FINANCIERO </v>
          </cell>
          <cell r="L1447" t="str">
            <v>Acreedores por Cargos Financieros Devengados</v>
          </cell>
        </row>
        <row r="1448">
          <cell r="D1448" t="str">
            <v>216801348201299</v>
          </cell>
          <cell r="E1448" t="str">
            <v>Intereses a Pagar - Sector Financiero - Gs - H. 1 A?O</v>
          </cell>
          <cell r="F1448">
            <v>-147360274</v>
          </cell>
          <cell r="G1448">
            <v>0</v>
          </cell>
          <cell r="H1448">
            <v>0</v>
          </cell>
          <cell r="I1448">
            <v>-147360274</v>
          </cell>
          <cell r="J1448" t="str">
            <v>PASIVO</v>
          </cell>
          <cell r="K1448" t="str">
            <v xml:space="preserve">OBLIG. POR INTERM. FINANC. SECTOR FINANCIERO </v>
          </cell>
          <cell r="L1448" t="str">
            <v>Acreedores por Cargos Financieros Devengados</v>
          </cell>
        </row>
        <row r="1449">
          <cell r="D1449" t="str">
            <v>217801348201299</v>
          </cell>
          <cell r="E1449" t="str">
            <v>Intereses a Pagar - Sector Financiero - Gs - H. 3 A?Os</v>
          </cell>
          <cell r="F1449">
            <v>-29623636028</v>
          </cell>
          <cell r="G1449">
            <v>0</v>
          </cell>
          <cell r="H1449">
            <v>0</v>
          </cell>
          <cell r="I1449">
            <v>-29623636028</v>
          </cell>
          <cell r="J1449" t="str">
            <v>PASIVO</v>
          </cell>
          <cell r="K1449" t="str">
            <v xml:space="preserve">OBLIG. POR INTERM. FINANC. SECTOR FINANCIERO </v>
          </cell>
          <cell r="L1449" t="str">
            <v>Acreedores por Cargos Financieros Devengados</v>
          </cell>
        </row>
        <row r="1450">
          <cell r="D1450" t="str">
            <v>218801348201299</v>
          </cell>
          <cell r="E1450" t="str">
            <v>Intereses a Pagar - Sector Financiero - Gs -  Mas 3 A?Os</v>
          </cell>
          <cell r="F1450">
            <v>-25233995239</v>
          </cell>
          <cell r="G1450">
            <v>0</v>
          </cell>
          <cell r="H1450">
            <v>0</v>
          </cell>
          <cell r="I1450">
            <v>-25233995239</v>
          </cell>
          <cell r="J1450" t="str">
            <v>PASIVO</v>
          </cell>
          <cell r="K1450" t="str">
            <v xml:space="preserve">OBLIG. POR INTERM. FINANC. SECTOR FINANCIERO </v>
          </cell>
          <cell r="L1450" t="str">
            <v>Acreedores por Cargos Financieros Devengados</v>
          </cell>
        </row>
        <row r="1451">
          <cell r="D1451" t="str">
            <v>218801348405101</v>
          </cell>
          <cell r="E1451" t="str">
            <v>Prestamos Recibidos de Afd. Usd-Mas de 3 Anos</v>
          </cell>
          <cell r="F1451">
            <v>0</v>
          </cell>
          <cell r="G1451">
            <v>-669865.12</v>
          </cell>
          <cell r="H1451">
            <v>-5224438838</v>
          </cell>
          <cell r="I1451">
            <v>-5224438838</v>
          </cell>
          <cell r="J1451" t="str">
            <v>PASIVO</v>
          </cell>
          <cell r="K1451" t="str">
            <v xml:space="preserve">OBLIG. POR INTERM. FINANC. SECTOR FINANCIERO </v>
          </cell>
          <cell r="L1451" t="str">
            <v>Acreedores por Cargos Financieros Devengados</v>
          </cell>
        </row>
        <row r="1452">
          <cell r="D1452" t="str">
            <v>217801348405199</v>
          </cell>
          <cell r="E1452" t="str">
            <v>Prestamos Recibidos de Afd. Gs-Hasta 3 Anos</v>
          </cell>
          <cell r="F1452">
            <v>-37230</v>
          </cell>
          <cell r="G1452">
            <v>0</v>
          </cell>
          <cell r="H1452">
            <v>0</v>
          </cell>
          <cell r="I1452">
            <v>-37230</v>
          </cell>
          <cell r="J1452" t="str">
            <v>PASIVO</v>
          </cell>
          <cell r="K1452" t="str">
            <v xml:space="preserve">OBLIG. POR INTERM. FINANC. SECTOR FINANCIERO </v>
          </cell>
          <cell r="L1452" t="str">
            <v>Acreedores por Cargos Financieros Devengados</v>
          </cell>
        </row>
        <row r="1453">
          <cell r="D1453" t="str">
            <v>218801348405199</v>
          </cell>
          <cell r="E1453" t="str">
            <v>Prestamos Recibidos de Afd. Gs-Mas de 3 Anos</v>
          </cell>
          <cell r="F1453">
            <v>-385326839</v>
          </cell>
          <cell r="G1453">
            <v>0</v>
          </cell>
          <cell r="H1453">
            <v>0</v>
          </cell>
          <cell r="I1453">
            <v>-385326839</v>
          </cell>
          <cell r="J1453" t="str">
            <v>PASIVO</v>
          </cell>
          <cell r="K1453" t="str">
            <v xml:space="preserve">OBLIG. POR INTERM. FINANC. SECTOR FINANCIERO </v>
          </cell>
          <cell r="L1453" t="str">
            <v>Acreedores por Cargos Financieros Devengados</v>
          </cell>
        </row>
        <row r="1454">
          <cell r="D1454" t="str">
            <v>218801348500201</v>
          </cell>
          <cell r="E1454" t="str">
            <v>Prest.del Exterior -Mas de 3 Anos</v>
          </cell>
          <cell r="F1454">
            <v>0</v>
          </cell>
          <cell r="G1454">
            <v>-21388.89</v>
          </cell>
          <cell r="H1454">
            <v>-166817087</v>
          </cell>
          <cell r="I1454">
            <v>-166817087</v>
          </cell>
          <cell r="J1454" t="str">
            <v>PASIVO</v>
          </cell>
          <cell r="K1454" t="str">
            <v xml:space="preserve">OBLIG. POR INTERM. FINANC. SECTOR FINANCIERO </v>
          </cell>
          <cell r="L1454" t="str">
            <v>Acreedores por Cargos Financieros Devengados</v>
          </cell>
        </row>
        <row r="1455">
          <cell r="D1455" t="str">
            <v>218801348500299</v>
          </cell>
          <cell r="E1455" t="str">
            <v>Prestamos Directos del Exterior</v>
          </cell>
          <cell r="F1455">
            <v>-1392176776</v>
          </cell>
          <cell r="G1455">
            <v>0</v>
          </cell>
          <cell r="H1455">
            <v>0</v>
          </cell>
          <cell r="I1455">
            <v>-1392176776</v>
          </cell>
          <cell r="J1455" t="str">
            <v>PASIVO</v>
          </cell>
          <cell r="K1455" t="str">
            <v xml:space="preserve">OBLIG. POR INTERM. FINANC. SECTOR FINANCIERO </v>
          </cell>
          <cell r="L1455" t="str">
            <v>Acreedores por Cargos Financieros Devengados</v>
          </cell>
        </row>
        <row r="1456">
          <cell r="D1456" t="str">
            <v>218801348520001</v>
          </cell>
          <cell r="E1456" t="str">
            <v>Cargos Finan. No Doc. Devengados-Oiko Credit</v>
          </cell>
          <cell r="F1456">
            <v>0</v>
          </cell>
          <cell r="G1456">
            <v>-52740.29</v>
          </cell>
          <cell r="H1456">
            <v>-411334179</v>
          </cell>
          <cell r="I1456">
            <v>-411334179</v>
          </cell>
          <cell r="J1456" t="str">
            <v>PASIVO</v>
          </cell>
          <cell r="K1456" t="str">
            <v xml:space="preserve">OBLIG. POR INTERM. FINANC. SECTOR FINANCIERO </v>
          </cell>
          <cell r="L1456" t="str">
            <v>Acreedores por Cargos Financieros Devengados</v>
          </cell>
        </row>
        <row r="1457">
          <cell r="D1457" t="str">
            <v>215801349200199</v>
          </cell>
          <cell r="E1457" t="str">
            <v>(Cargos Financieros Documentados a Devengar-Residentes)</v>
          </cell>
          <cell r="F1457">
            <v>608219178</v>
          </cell>
          <cell r="G1457">
            <v>0</v>
          </cell>
          <cell r="H1457">
            <v>0</v>
          </cell>
          <cell r="I1457">
            <v>608219178</v>
          </cell>
          <cell r="J1457" t="str">
            <v>PASIVO</v>
          </cell>
          <cell r="K1457" t="str">
            <v xml:space="preserve">OBLIG. POR INTERM. FINANC. SECTOR FINANCIERO </v>
          </cell>
          <cell r="L1457" t="str">
            <v>Acreedores por Cargos Financieros Devengados</v>
          </cell>
        </row>
        <row r="1458">
          <cell r="D1458" t="str">
            <v>216801349200199</v>
          </cell>
          <cell r="E1458" t="str">
            <v>(Cargos Financieros Documentados a Devengar-Residentes)</v>
          </cell>
          <cell r="F1458">
            <v>12369863</v>
          </cell>
          <cell r="G1458">
            <v>0</v>
          </cell>
          <cell r="H1458">
            <v>0</v>
          </cell>
          <cell r="I1458">
            <v>12369863</v>
          </cell>
          <cell r="J1458" t="str">
            <v>PASIVO</v>
          </cell>
          <cell r="K1458" t="str">
            <v xml:space="preserve">OBLIG. POR INTERM. FINANC. SECTOR FINANCIERO </v>
          </cell>
          <cell r="L1458" t="str">
            <v>Acreedores por Cargos Financieros Devengados</v>
          </cell>
        </row>
        <row r="1459">
          <cell r="D1459" t="str">
            <v>217801349200199</v>
          </cell>
          <cell r="E1459" t="str">
            <v>(Cargos Financieros Documentados a Devengar-Residentes)</v>
          </cell>
          <cell r="F1459">
            <v>39554795</v>
          </cell>
          <cell r="G1459">
            <v>0</v>
          </cell>
          <cell r="H1459">
            <v>0</v>
          </cell>
          <cell r="I1459">
            <v>39554795</v>
          </cell>
          <cell r="J1459" t="str">
            <v>PASIVO</v>
          </cell>
          <cell r="K1459" t="str">
            <v xml:space="preserve">OBLIG. POR INTERM. FINANC. SECTOR FINANCIERO </v>
          </cell>
          <cell r="L1459" t="str">
            <v>Acreedores por Cargos Financieros Devengados</v>
          </cell>
        </row>
        <row r="1460">
          <cell r="D1460" t="str">
            <v>218801349200199</v>
          </cell>
          <cell r="E1460" t="str">
            <v>(Cargos Financieros Documentados a Dengar-Residentes)</v>
          </cell>
          <cell r="F1460">
            <v>31840273973</v>
          </cell>
          <cell r="G1460">
            <v>0</v>
          </cell>
          <cell r="H1460">
            <v>0</v>
          </cell>
          <cell r="I1460">
            <v>31840273973</v>
          </cell>
          <cell r="J1460" t="str">
            <v>PASIVO</v>
          </cell>
          <cell r="K1460" t="str">
            <v xml:space="preserve">OBLIG. POR INTERM. FINANC. SECTOR FINANCIERO </v>
          </cell>
          <cell r="L1460" t="str">
            <v>Acreedores por Cargos Financieros Devengados</v>
          </cell>
        </row>
        <row r="1461">
          <cell r="D1461" t="str">
            <v>217801349201201</v>
          </cell>
          <cell r="E1461" t="str">
            <v>Intereses a Devengar - Sector Financiero - Usd - H. 3 A?Os</v>
          </cell>
          <cell r="F1461">
            <v>0</v>
          </cell>
          <cell r="G1461">
            <v>343210.28</v>
          </cell>
          <cell r="H1461">
            <v>2676779344</v>
          </cell>
          <cell r="I1461">
            <v>2676779344</v>
          </cell>
          <cell r="J1461" t="str">
            <v>PASIVO</v>
          </cell>
          <cell r="K1461" t="str">
            <v xml:space="preserve">OBLIG. POR INTERM. FINANC. SECTOR FINANCIERO </v>
          </cell>
          <cell r="L1461" t="str">
            <v>Acreedores por Cargos Financieros Devengados</v>
          </cell>
        </row>
        <row r="1462">
          <cell r="D1462" t="str">
            <v>218801349201201</v>
          </cell>
          <cell r="E1462" t="str">
            <v>Intereses a Devengar - Sector Financiero - Usd -  Mas 3 A?Os</v>
          </cell>
          <cell r="F1462">
            <v>0</v>
          </cell>
          <cell r="G1462">
            <v>1007226.36</v>
          </cell>
          <cell r="H1462">
            <v>7855600116</v>
          </cell>
          <cell r="I1462">
            <v>7855600116</v>
          </cell>
          <cell r="J1462" t="str">
            <v>PASIVO</v>
          </cell>
          <cell r="K1462" t="str">
            <v xml:space="preserve">OBLIG. POR INTERM. FINANC. SECTOR FINANCIERO </v>
          </cell>
          <cell r="L1462" t="str">
            <v>Acreedores por Cargos Financieros Devengados</v>
          </cell>
        </row>
        <row r="1463">
          <cell r="D1463" t="str">
            <v>216801349201299</v>
          </cell>
          <cell r="E1463" t="str">
            <v>Intereses a Devengar - Sector Financiero - Gs - H. 1 A?O</v>
          </cell>
          <cell r="F1463">
            <v>40421919</v>
          </cell>
          <cell r="G1463">
            <v>0</v>
          </cell>
          <cell r="H1463">
            <v>0</v>
          </cell>
          <cell r="I1463">
            <v>40421919</v>
          </cell>
          <cell r="J1463" t="str">
            <v>PASIVO</v>
          </cell>
          <cell r="K1463" t="str">
            <v xml:space="preserve">OBLIG. POR INTERM. FINANC. SECTOR FINANCIERO </v>
          </cell>
          <cell r="L1463" t="str">
            <v>Acreedores por Cargos Financieros Devengados</v>
          </cell>
        </row>
        <row r="1464">
          <cell r="D1464" t="str">
            <v>217801349201299</v>
          </cell>
          <cell r="E1464" t="str">
            <v>Intereses a Devengar - Sector Financiero - Gs - H. 3 A?Os</v>
          </cell>
          <cell r="F1464">
            <v>20126229834</v>
          </cell>
          <cell r="G1464">
            <v>0</v>
          </cell>
          <cell r="H1464">
            <v>0</v>
          </cell>
          <cell r="I1464">
            <v>20126229834</v>
          </cell>
          <cell r="J1464" t="str">
            <v>PASIVO</v>
          </cell>
          <cell r="K1464" t="str">
            <v xml:space="preserve">OBLIG. POR INTERM. FINANC. SECTOR FINANCIERO </v>
          </cell>
          <cell r="L1464" t="str">
            <v>Acreedores por Cargos Financieros Devengados</v>
          </cell>
        </row>
        <row r="1465">
          <cell r="D1465" t="str">
            <v>218801349201299</v>
          </cell>
          <cell r="E1465" t="str">
            <v>Intereses a Devengar - Sector Financiero - Gs -  Mas 3 A?Os</v>
          </cell>
          <cell r="F1465">
            <v>22547271757</v>
          </cell>
          <cell r="G1465">
            <v>0</v>
          </cell>
          <cell r="H1465">
            <v>0</v>
          </cell>
          <cell r="I1465">
            <v>22547271757</v>
          </cell>
          <cell r="J1465" t="str">
            <v>PASIVO</v>
          </cell>
          <cell r="K1465" t="str">
            <v xml:space="preserve">OBLIG. POR INTERM. FINANC. SECTOR FINANCIERO </v>
          </cell>
          <cell r="L1465" t="str">
            <v>Acreedores por Cargos Financieros Devengados</v>
          </cell>
        </row>
        <row r="1466">
          <cell r="D1466" t="str">
            <v>221101360200101</v>
          </cell>
          <cell r="E1466" t="str">
            <v>Cuentas Corrientes M/E - Dolares</v>
          </cell>
          <cell r="F1466">
            <v>0</v>
          </cell>
          <cell r="G1466">
            <v>-20875456.579999998</v>
          </cell>
          <cell r="H1466">
            <v>-162812695977</v>
          </cell>
          <cell r="I1466">
            <v>-162812695977</v>
          </cell>
          <cell r="J1466" t="str">
            <v>PASIVO</v>
          </cell>
          <cell r="K1466" t="str">
            <v xml:space="preserve">OBLIG. POR INTERM. FINANC. SECTOR NO FINANCIERO </v>
          </cell>
          <cell r="L1466" t="str">
            <v>Depósito - Sector Privado</v>
          </cell>
        </row>
        <row r="1467">
          <cell r="D1467" t="str">
            <v>221101360200199</v>
          </cell>
          <cell r="E1467" t="str">
            <v>Cuentas Corrientes - G.</v>
          </cell>
          <cell r="F1467">
            <v>-729285527270</v>
          </cell>
          <cell r="G1467">
            <v>0</v>
          </cell>
          <cell r="H1467">
            <v>0</v>
          </cell>
          <cell r="I1467">
            <v>-729285527270</v>
          </cell>
          <cell r="J1467" t="str">
            <v>PASIVO</v>
          </cell>
          <cell r="K1467" t="str">
            <v xml:space="preserve">OBLIG. POR INTERM. FINANC. SECTOR NO FINANCIERO </v>
          </cell>
          <cell r="L1467" t="str">
            <v>Depósito - Sector Privado</v>
          </cell>
        </row>
        <row r="1468">
          <cell r="D1468" t="str">
            <v>221101362800101</v>
          </cell>
          <cell r="E1468" t="str">
            <v>Depositos Judiciales</v>
          </cell>
          <cell r="F1468">
            <v>0</v>
          </cell>
          <cell r="G1468">
            <v>-72.459999999999994</v>
          </cell>
          <cell r="H1468">
            <v>-565133</v>
          </cell>
          <cell r="I1468">
            <v>-565133</v>
          </cell>
          <cell r="J1468" t="str">
            <v>PASIVO</v>
          </cell>
          <cell r="K1468" t="str">
            <v xml:space="preserve">OBLIG. POR INTERM. FINANC. SECTOR NO FINANCIERO </v>
          </cell>
          <cell r="L1468" t="str">
            <v>Depósito - Sector Privado</v>
          </cell>
        </row>
        <row r="1469">
          <cell r="D1469" t="str">
            <v>221101362800199</v>
          </cell>
          <cell r="E1469" t="str">
            <v>Depositos Judiciales</v>
          </cell>
          <cell r="F1469">
            <v>-762935861</v>
          </cell>
          <cell r="G1469">
            <v>0</v>
          </cell>
          <cell r="H1469">
            <v>0</v>
          </cell>
          <cell r="I1469">
            <v>-762935861</v>
          </cell>
          <cell r="J1469" t="str">
            <v>PASIVO</v>
          </cell>
          <cell r="K1469" t="str">
            <v xml:space="preserve">OBLIG. POR INTERM. FINANC. SECTOR NO FINANCIERO </v>
          </cell>
          <cell r="L1469" t="str">
            <v>Depósito - Sector Privado</v>
          </cell>
        </row>
        <row r="1470">
          <cell r="D1470" t="str">
            <v>221101380203101</v>
          </cell>
          <cell r="E1470" t="str">
            <v>Caja de Ahorros Usd-Mod 31</v>
          </cell>
          <cell r="F1470">
            <v>0</v>
          </cell>
          <cell r="G1470">
            <v>-62043862.689999998</v>
          </cell>
          <cell r="H1470">
            <v>-483894975646</v>
          </cell>
          <cell r="I1470">
            <v>-483894975646</v>
          </cell>
          <cell r="J1470" t="str">
            <v>PASIVO</v>
          </cell>
          <cell r="K1470" t="str">
            <v xml:space="preserve">OBLIG. POR INTERM. FINANC. SECTOR NO FINANCIERO </v>
          </cell>
          <cell r="L1470" t="str">
            <v>Depósito - Sector Privado</v>
          </cell>
        </row>
        <row r="1471">
          <cell r="D1471" t="str">
            <v>221101380203199</v>
          </cell>
          <cell r="E1471" t="str">
            <v>Caja de Ahorros-Mod 31</v>
          </cell>
          <cell r="F1471">
            <v>-1436817670338</v>
          </cell>
          <cell r="G1471">
            <v>0</v>
          </cell>
          <cell r="H1471">
            <v>0</v>
          </cell>
          <cell r="I1471">
            <v>-1436817670338</v>
          </cell>
          <cell r="J1471" t="str">
            <v>PASIVO</v>
          </cell>
          <cell r="K1471" t="str">
            <v xml:space="preserve">OBLIG. POR INTERM. FINANC. SECTOR NO FINANCIERO </v>
          </cell>
          <cell r="L1471" t="str">
            <v>Depósito - Sector Privado</v>
          </cell>
        </row>
        <row r="1472">
          <cell r="D1472" t="str">
            <v>221101380233401</v>
          </cell>
          <cell r="E1472" t="str">
            <v>Caja de Ahorros Usd-Mod 334</v>
          </cell>
          <cell r="F1472">
            <v>0</v>
          </cell>
          <cell r="G1472">
            <v>-26541.13</v>
          </cell>
          <cell r="H1472">
            <v>-207000643</v>
          </cell>
          <cell r="I1472">
            <v>-207000643</v>
          </cell>
          <cell r="J1472" t="str">
            <v>PASIVO</v>
          </cell>
          <cell r="K1472" t="str">
            <v xml:space="preserve">OBLIG. POR INTERM. FINANC. SECTOR NO FINANCIERO </v>
          </cell>
          <cell r="L1472" t="str">
            <v>Depósito - Sector Privado</v>
          </cell>
        </row>
        <row r="1473">
          <cell r="D1473" t="str">
            <v>221101380233499</v>
          </cell>
          <cell r="E1473" t="str">
            <v>Caja de Ahorros-Mod 334</v>
          </cell>
          <cell r="F1473">
            <v>-238425167619</v>
          </cell>
          <cell r="G1473">
            <v>0</v>
          </cell>
          <cell r="H1473">
            <v>0</v>
          </cell>
          <cell r="I1473">
            <v>-238425167619</v>
          </cell>
          <cell r="J1473" t="str">
            <v>PASIVO</v>
          </cell>
          <cell r="K1473" t="str">
            <v xml:space="preserve">OBLIG. POR INTERM. FINANC. SECTOR NO FINANCIERO </v>
          </cell>
          <cell r="L1473" t="str">
            <v>Depósito - Sector Privado</v>
          </cell>
        </row>
        <row r="1474">
          <cell r="D1474" t="str">
            <v>221101380300099</v>
          </cell>
          <cell r="E1474" t="str">
            <v>Depositos a la Vista -No Residentes</v>
          </cell>
          <cell r="F1474">
            <v>-22</v>
          </cell>
          <cell r="G1474">
            <v>0</v>
          </cell>
          <cell r="H1474">
            <v>0</v>
          </cell>
          <cell r="I1474">
            <v>-22</v>
          </cell>
          <cell r="J1474" t="str">
            <v>PASIVO</v>
          </cell>
          <cell r="K1474" t="str">
            <v xml:space="preserve">OBLIG. POR INTERM. FINANC. SECTOR NO FINANCIERO </v>
          </cell>
          <cell r="L1474" t="str">
            <v>Depósito - Sector Privado</v>
          </cell>
        </row>
        <row r="1475">
          <cell r="D1475" t="str">
            <v>221101380400701</v>
          </cell>
          <cell r="E1475" t="str">
            <v>Certificado D/Ahorro Us$.Vencidos-Vista</v>
          </cell>
          <cell r="F1475">
            <v>0</v>
          </cell>
          <cell r="G1475">
            <v>-3057428.64</v>
          </cell>
          <cell r="H1475">
            <v>-23845619746</v>
          </cell>
          <cell r="I1475">
            <v>-23845619746</v>
          </cell>
          <cell r="J1475" t="str">
            <v>PASIVO</v>
          </cell>
          <cell r="K1475" t="str">
            <v xml:space="preserve">OBLIG. POR INTERM. FINANC. SECTOR NO FINANCIERO </v>
          </cell>
          <cell r="L1475" t="str">
            <v>Depósito - Sector Privado</v>
          </cell>
        </row>
        <row r="1476">
          <cell r="D1476" t="str">
            <v>221101380400759</v>
          </cell>
          <cell r="E1476" t="str">
            <v>Certificados de Ahorro Euros-Vencidos</v>
          </cell>
          <cell r="F1476">
            <v>0</v>
          </cell>
          <cell r="G1476">
            <v>-2105.08</v>
          </cell>
          <cell r="H1476">
            <v>-18322511</v>
          </cell>
          <cell r="I1476">
            <v>-18322511</v>
          </cell>
          <cell r="J1476" t="str">
            <v>PASIVO</v>
          </cell>
          <cell r="K1476" t="str">
            <v xml:space="preserve">OBLIG. POR INTERM. FINANC. SECTOR NO FINANCIERO </v>
          </cell>
          <cell r="L1476" t="str">
            <v>Depósito - Sector Privado</v>
          </cell>
        </row>
        <row r="1477">
          <cell r="D1477" t="str">
            <v>221101380400799</v>
          </cell>
          <cell r="E1477" t="str">
            <v>Certificados Md/Depositos D/Ahorros - Vencidos</v>
          </cell>
          <cell r="F1477">
            <v>-43158963466</v>
          </cell>
          <cell r="G1477">
            <v>0</v>
          </cell>
          <cell r="H1477">
            <v>0</v>
          </cell>
          <cell r="I1477">
            <v>-43158963466</v>
          </cell>
          <cell r="J1477" t="str">
            <v>PASIVO</v>
          </cell>
          <cell r="K1477" t="str">
            <v xml:space="preserve">OBLIG. POR INTERM. FINANC. SECTOR NO FINANCIERO </v>
          </cell>
          <cell r="L1477" t="str">
            <v>Depósito - Sector Privado</v>
          </cell>
        </row>
        <row r="1478">
          <cell r="D1478" t="str">
            <v>221101380800099</v>
          </cell>
          <cell r="E1478" t="str">
            <v>Cuentas Basicas de Ahorro</v>
          </cell>
          <cell r="F1478">
            <v>-102066654683</v>
          </cell>
          <cell r="G1478">
            <v>0</v>
          </cell>
          <cell r="H1478">
            <v>0</v>
          </cell>
          <cell r="I1478">
            <v>-102066654683</v>
          </cell>
          <cell r="J1478" t="str">
            <v>PASIVO</v>
          </cell>
          <cell r="K1478" t="str">
            <v xml:space="preserve">OBLIG. POR INTERM. FINANC. SECTOR NO FINANCIERO </v>
          </cell>
          <cell r="L1478" t="str">
            <v>Depósito - Sector Privado</v>
          </cell>
        </row>
        <row r="1479">
          <cell r="D1479" t="str">
            <v>221101400100001</v>
          </cell>
          <cell r="E1479" t="str">
            <v>Acreed.por Doc. p/Comp.  72 Horas</v>
          </cell>
          <cell r="F1479">
            <v>0</v>
          </cell>
          <cell r="G1479">
            <v>-9980</v>
          </cell>
          <cell r="H1479">
            <v>-77836415</v>
          </cell>
          <cell r="I1479">
            <v>-77836415</v>
          </cell>
          <cell r="J1479" t="str">
            <v>PASIVO</v>
          </cell>
          <cell r="K1479" t="str">
            <v xml:space="preserve">OBLIG. POR INTERM. FINANC. SECTOR NO FINANCIERO </v>
          </cell>
          <cell r="L1479" t="str">
            <v>Depósito - Sector Privado</v>
          </cell>
        </row>
        <row r="1480">
          <cell r="D1480" t="str">
            <v>221101420200101</v>
          </cell>
          <cell r="E1480" t="str">
            <v>Dep.a la Vista-Doc.Pend.D/Conf.-Dolares Usa.</v>
          </cell>
          <cell r="F1480">
            <v>0</v>
          </cell>
          <cell r="G1480">
            <v>-90305.91</v>
          </cell>
          <cell r="H1480">
            <v>-704317466</v>
          </cell>
          <cell r="I1480">
            <v>-704317466</v>
          </cell>
          <cell r="J1480" t="str">
            <v>PASIVO</v>
          </cell>
          <cell r="K1480" t="str">
            <v xml:space="preserve">OBLIG. POR INTERM. FINANC. SECTOR NO FINANCIERO </v>
          </cell>
          <cell r="L1480" t="str">
            <v>Depósito - Sector Privado</v>
          </cell>
        </row>
        <row r="1481">
          <cell r="D1481" t="str">
            <v>221101420200199</v>
          </cell>
          <cell r="E1481" t="str">
            <v>Dep.a la Vista-Doc.Pend.D/Conf.</v>
          </cell>
          <cell r="F1481">
            <v>-13405853158</v>
          </cell>
          <cell r="G1481">
            <v>0</v>
          </cell>
          <cell r="H1481">
            <v>0</v>
          </cell>
          <cell r="I1481">
            <v>-13405853158</v>
          </cell>
          <cell r="J1481" t="str">
            <v>PASIVO</v>
          </cell>
          <cell r="K1481" t="str">
            <v xml:space="preserve">OBLIG. POR INTERM. FINANC. SECTOR NO FINANCIERO </v>
          </cell>
          <cell r="L1481" t="str">
            <v>Depósito - Sector Privado</v>
          </cell>
        </row>
        <row r="1482">
          <cell r="D1482" t="str">
            <v>221101420205501</v>
          </cell>
          <cell r="E1482" t="str">
            <v>Dep.a la Vista-Doc.Pend.D/Conf.-Usd- Plaza Ext.</v>
          </cell>
          <cell r="F1482">
            <v>0</v>
          </cell>
          <cell r="G1482">
            <v>-6349.78</v>
          </cell>
          <cell r="H1482">
            <v>-49523458</v>
          </cell>
          <cell r="I1482">
            <v>-49523458</v>
          </cell>
          <cell r="J1482" t="str">
            <v>PASIVO</v>
          </cell>
          <cell r="K1482" t="str">
            <v xml:space="preserve">OBLIG. POR INTERM. FINANC. SECTOR NO FINANCIERO </v>
          </cell>
          <cell r="L1482" t="str">
            <v>Depósito - Sector Privado</v>
          </cell>
        </row>
        <row r="1483">
          <cell r="D1483" t="str">
            <v>221101460200101</v>
          </cell>
          <cell r="E1483" t="str">
            <v>Giros y Transferencias a Pagar Me</v>
          </cell>
          <cell r="F1483">
            <v>0</v>
          </cell>
          <cell r="G1483">
            <v>-26392.23</v>
          </cell>
          <cell r="H1483">
            <v>-205839336</v>
          </cell>
          <cell r="I1483">
            <v>-205839336</v>
          </cell>
          <cell r="J1483" t="str">
            <v>PASIVO</v>
          </cell>
          <cell r="K1483" t="str">
            <v xml:space="preserve">OBLIG. POR INTERM. FINANC. SECTOR NO FINANCIERO </v>
          </cell>
          <cell r="L1483" t="str">
            <v>Depósito - Sector Privado</v>
          </cell>
        </row>
        <row r="1484">
          <cell r="D1484" t="str">
            <v>221101460200199</v>
          </cell>
          <cell r="E1484" t="str">
            <v>Giros y Transferencias a Pagar Mn</v>
          </cell>
          <cell r="F1484">
            <v>-2518293504</v>
          </cell>
          <cell r="G1484">
            <v>0</v>
          </cell>
          <cell r="H1484">
            <v>0</v>
          </cell>
          <cell r="I1484">
            <v>-2518293504</v>
          </cell>
          <cell r="J1484" t="str">
            <v>PASIVO</v>
          </cell>
          <cell r="K1484" t="str">
            <v xml:space="preserve">OBLIG. POR INTERM. FINANC. SECTOR NO FINANCIERO </v>
          </cell>
          <cell r="L1484" t="str">
            <v>Depósito - Sector Privado</v>
          </cell>
        </row>
        <row r="1485">
          <cell r="D1485" t="str">
            <v>224101520400201</v>
          </cell>
          <cell r="E1485" t="str">
            <v>Deposito Ahorro a Plazo Programado - Usd</v>
          </cell>
          <cell r="F1485">
            <v>0</v>
          </cell>
          <cell r="G1485">
            <v>-476</v>
          </cell>
          <cell r="H1485">
            <v>-3712438</v>
          </cell>
          <cell r="I1485">
            <v>-3712438</v>
          </cell>
          <cell r="J1485" t="str">
            <v>PASIVO</v>
          </cell>
          <cell r="K1485" t="str">
            <v xml:space="preserve">OBLIG. POR INTERM. FINANC. SECTOR NO FINANCIERO </v>
          </cell>
          <cell r="L1485" t="str">
            <v>Depósito - Sector Privado</v>
          </cell>
        </row>
        <row r="1486">
          <cell r="D1486" t="str">
            <v>225101520400201</v>
          </cell>
          <cell r="E1486" t="str">
            <v>Deposito Ahorro a Plazo Programado - Usd</v>
          </cell>
          <cell r="F1486">
            <v>0</v>
          </cell>
          <cell r="G1486">
            <v>-155</v>
          </cell>
          <cell r="H1486">
            <v>-1208882</v>
          </cell>
          <cell r="I1486">
            <v>-1208882</v>
          </cell>
          <cell r="J1486" t="str">
            <v>PASIVO</v>
          </cell>
          <cell r="K1486" t="str">
            <v xml:space="preserve">OBLIG. POR INTERM. FINANC. SECTOR NO FINANCIERO </v>
          </cell>
          <cell r="L1486" t="str">
            <v>Depósito - Sector Privado</v>
          </cell>
        </row>
        <row r="1487">
          <cell r="D1487" t="str">
            <v>228101520400201</v>
          </cell>
          <cell r="E1487" t="str">
            <v>Deposito Ahorro a Plazo Programado - Usd</v>
          </cell>
          <cell r="F1487">
            <v>0</v>
          </cell>
          <cell r="G1487">
            <v>-549.99</v>
          </cell>
          <cell r="H1487">
            <v>-4289504</v>
          </cell>
          <cell r="I1487">
            <v>-4289504</v>
          </cell>
          <cell r="J1487" t="str">
            <v>PASIVO</v>
          </cell>
          <cell r="K1487" t="str">
            <v xml:space="preserve">OBLIG. POR INTERM. FINANC. SECTOR NO FINANCIERO </v>
          </cell>
          <cell r="L1487" t="str">
            <v>Depósito - Sector Privado</v>
          </cell>
        </row>
        <row r="1488">
          <cell r="D1488" t="str">
            <v>224101520400299</v>
          </cell>
          <cell r="E1488" t="str">
            <v>Deposito Ahorro a Plazo Programado - Gs</v>
          </cell>
          <cell r="F1488">
            <v>-779325027</v>
          </cell>
          <cell r="G1488">
            <v>0</v>
          </cell>
          <cell r="H1488">
            <v>0</v>
          </cell>
          <cell r="I1488">
            <v>-779325027</v>
          </cell>
          <cell r="J1488" t="str">
            <v>PASIVO</v>
          </cell>
          <cell r="K1488" t="str">
            <v xml:space="preserve">OBLIG. POR INTERM. FINANC. SECTOR NO FINANCIERO </v>
          </cell>
          <cell r="L1488" t="str">
            <v>Depósito - Sector Privado</v>
          </cell>
        </row>
        <row r="1489">
          <cell r="D1489" t="str">
            <v>225101520400299</v>
          </cell>
          <cell r="E1489" t="str">
            <v>Deposito Ahorro a Plazo Programado - Gs</v>
          </cell>
          <cell r="F1489">
            <v>-2243989746</v>
          </cell>
          <cell r="G1489">
            <v>0</v>
          </cell>
          <cell r="H1489">
            <v>0</v>
          </cell>
          <cell r="I1489">
            <v>-2243989746</v>
          </cell>
          <cell r="J1489" t="str">
            <v>PASIVO</v>
          </cell>
          <cell r="K1489" t="str">
            <v xml:space="preserve">OBLIG. POR INTERM. FINANC. SECTOR NO FINANCIERO </v>
          </cell>
          <cell r="L1489" t="str">
            <v>Depósito - Sector Privado</v>
          </cell>
        </row>
        <row r="1490">
          <cell r="D1490" t="str">
            <v>226101520400299</v>
          </cell>
          <cell r="E1490" t="str">
            <v>Deposito Ahorro a Plazo Programado - Gs</v>
          </cell>
          <cell r="F1490">
            <v>-931602174</v>
          </cell>
          <cell r="G1490">
            <v>0</v>
          </cell>
          <cell r="H1490">
            <v>0</v>
          </cell>
          <cell r="I1490">
            <v>-931602174</v>
          </cell>
          <cell r="J1490" t="str">
            <v>PASIVO</v>
          </cell>
          <cell r="K1490" t="str">
            <v xml:space="preserve">OBLIG. POR INTERM. FINANC. SECTOR NO FINANCIERO </v>
          </cell>
          <cell r="L1490" t="str">
            <v>Depósito - Sector Privado</v>
          </cell>
        </row>
        <row r="1491">
          <cell r="D1491" t="str">
            <v>227101520400299</v>
          </cell>
          <cell r="E1491" t="str">
            <v>Deposito Ahorro a Plazo Programado - Gs</v>
          </cell>
          <cell r="F1491">
            <v>-7156905944</v>
          </cell>
          <cell r="G1491">
            <v>0</v>
          </cell>
          <cell r="H1491">
            <v>0</v>
          </cell>
          <cell r="I1491">
            <v>-7156905944</v>
          </cell>
          <cell r="J1491" t="str">
            <v>PASIVO</v>
          </cell>
          <cell r="K1491" t="str">
            <v xml:space="preserve">OBLIG. POR INTERM. FINANC. SECTOR NO FINANCIERO </v>
          </cell>
          <cell r="L1491" t="str">
            <v>Depósito - Sector Privado</v>
          </cell>
        </row>
        <row r="1492">
          <cell r="D1492" t="str">
            <v>228101520400299</v>
          </cell>
          <cell r="E1492" t="str">
            <v>Deposito Ahorro a Plazo Programado - Gs</v>
          </cell>
          <cell r="F1492">
            <v>-4131055800</v>
          </cell>
          <cell r="G1492">
            <v>0</v>
          </cell>
          <cell r="H1492">
            <v>0</v>
          </cell>
          <cell r="I1492">
            <v>-4131055800</v>
          </cell>
          <cell r="J1492" t="str">
            <v>PASIVO</v>
          </cell>
          <cell r="K1492" t="str">
            <v xml:space="preserve">OBLIG. POR INTERM. FINANC. SECTOR NO FINANCIERO </v>
          </cell>
          <cell r="L1492" t="str">
            <v>Depósito - Sector Privado</v>
          </cell>
        </row>
        <row r="1493">
          <cell r="D1493" t="str">
            <v>224101560201201</v>
          </cell>
          <cell r="E1493" t="str">
            <v>Certificado Ahorro Us$-Residentes-Hasta 90 Dias</v>
          </cell>
          <cell r="F1493">
            <v>0</v>
          </cell>
          <cell r="G1493">
            <v>-283500</v>
          </cell>
          <cell r="H1493">
            <v>-2211084540</v>
          </cell>
          <cell r="I1493">
            <v>-2211084540</v>
          </cell>
          <cell r="J1493" t="str">
            <v>PASIVO</v>
          </cell>
          <cell r="K1493" t="str">
            <v xml:space="preserve">OBLIG. POR INTERM. FINANC. SECTOR NO FINANCIERO </v>
          </cell>
          <cell r="L1493" t="str">
            <v>Depósito - Sector Privado</v>
          </cell>
        </row>
        <row r="1494">
          <cell r="D1494" t="str">
            <v>225101560201201</v>
          </cell>
          <cell r="E1494" t="str">
            <v>Certificado Ahorro Us$-Residentes-Hasta 180 Dias</v>
          </cell>
          <cell r="F1494">
            <v>0</v>
          </cell>
          <cell r="G1494">
            <v>-196975.05</v>
          </cell>
          <cell r="H1494">
            <v>-1536255689</v>
          </cell>
          <cell r="I1494">
            <v>-1536255689</v>
          </cell>
          <cell r="J1494" t="str">
            <v>PASIVO</v>
          </cell>
          <cell r="K1494" t="str">
            <v xml:space="preserve">OBLIG. POR INTERM. FINANC. SECTOR NO FINANCIERO </v>
          </cell>
          <cell r="L1494" t="str">
            <v>Depósito - Sector Privado</v>
          </cell>
        </row>
        <row r="1495">
          <cell r="D1495" t="str">
            <v>226101560201201</v>
          </cell>
          <cell r="E1495" t="str">
            <v>Certificado Ahorro Us$-Residentes-Hasta 1 Ano</v>
          </cell>
          <cell r="F1495">
            <v>0</v>
          </cell>
          <cell r="G1495">
            <v>-3944592.91</v>
          </cell>
          <cell r="H1495">
            <v>-30764826807</v>
          </cell>
          <cell r="I1495">
            <v>-30764826807</v>
          </cell>
          <cell r="J1495" t="str">
            <v>PASIVO</v>
          </cell>
          <cell r="K1495" t="str">
            <v xml:space="preserve">OBLIG. POR INTERM. FINANC. SECTOR NO FINANCIERO </v>
          </cell>
          <cell r="L1495" t="str">
            <v>Depósito - Sector Privado</v>
          </cell>
        </row>
        <row r="1496">
          <cell r="D1496" t="str">
            <v>227101560201201</v>
          </cell>
          <cell r="E1496" t="str">
            <v>Certificado Ahorro Us$-Residentes-Hasta 3 Anos</v>
          </cell>
          <cell r="F1496">
            <v>0</v>
          </cell>
          <cell r="G1496">
            <v>-101898227.66</v>
          </cell>
          <cell r="H1496">
            <v>-794728733095</v>
          </cell>
          <cell r="I1496">
            <v>-794728733095</v>
          </cell>
          <cell r="J1496" t="str">
            <v>PASIVO</v>
          </cell>
          <cell r="K1496" t="str">
            <v xml:space="preserve">OBLIG. POR INTERM. FINANC. SECTOR NO FINANCIERO </v>
          </cell>
          <cell r="L1496" t="str">
            <v>Depósito - Sector Privado</v>
          </cell>
        </row>
        <row r="1497">
          <cell r="D1497" t="str">
            <v>228101560201201</v>
          </cell>
          <cell r="E1497" t="str">
            <v>Certificado Ahorro Us$-Residentes-Mas de 3 Anos</v>
          </cell>
          <cell r="F1497">
            <v>0</v>
          </cell>
          <cell r="G1497">
            <v>-42945144.109999999</v>
          </cell>
          <cell r="H1497">
            <v>-334939485748</v>
          </cell>
          <cell r="I1497">
            <v>-334939485748</v>
          </cell>
          <cell r="J1497" t="str">
            <v>PASIVO</v>
          </cell>
          <cell r="K1497" t="str">
            <v xml:space="preserve">OBLIG. POR INTERM. FINANC. SECTOR NO FINANCIERO </v>
          </cell>
          <cell r="L1497" t="str">
            <v>Depósito - Sector Privado</v>
          </cell>
        </row>
        <row r="1498">
          <cell r="D1498" t="str">
            <v>222101560201299</v>
          </cell>
          <cell r="E1498" t="str">
            <v>Certif.Ahorro-Residente-Hasta 30 Dias</v>
          </cell>
          <cell r="F1498">
            <v>-5000000</v>
          </cell>
          <cell r="G1498">
            <v>0</v>
          </cell>
          <cell r="H1498">
            <v>0</v>
          </cell>
          <cell r="I1498">
            <v>-5000000</v>
          </cell>
          <cell r="J1498" t="str">
            <v>PASIVO</v>
          </cell>
          <cell r="K1498" t="str">
            <v xml:space="preserve">OBLIG. POR INTERM. FINANC. SECTOR NO FINANCIERO </v>
          </cell>
          <cell r="L1498" t="str">
            <v>Depósito - Sector Privado</v>
          </cell>
        </row>
        <row r="1499">
          <cell r="D1499" t="str">
            <v>223101560201299</v>
          </cell>
          <cell r="E1499" t="str">
            <v>Certif.Ahorro-Residente-Hasta 60 Dias</v>
          </cell>
          <cell r="F1499">
            <v>-176000000</v>
          </cell>
          <cell r="G1499">
            <v>0</v>
          </cell>
          <cell r="H1499">
            <v>0</v>
          </cell>
          <cell r="I1499">
            <v>-176000000</v>
          </cell>
          <cell r="J1499" t="str">
            <v>PASIVO</v>
          </cell>
          <cell r="K1499" t="str">
            <v xml:space="preserve">OBLIG. POR INTERM. FINANC. SECTOR NO FINANCIERO </v>
          </cell>
          <cell r="L1499" t="str">
            <v>Depósito - Sector Privado</v>
          </cell>
        </row>
        <row r="1500">
          <cell r="D1500" t="str">
            <v>224101560201299</v>
          </cell>
          <cell r="E1500" t="str">
            <v>Certif.Ahorro-Residente-Hasta 90 Dias</v>
          </cell>
          <cell r="F1500">
            <v>-2678416052</v>
          </cell>
          <cell r="G1500">
            <v>0</v>
          </cell>
          <cell r="H1500">
            <v>0</v>
          </cell>
          <cell r="I1500">
            <v>-2678416052</v>
          </cell>
          <cell r="J1500" t="str">
            <v>PASIVO</v>
          </cell>
          <cell r="K1500" t="str">
            <v xml:space="preserve">OBLIG. POR INTERM. FINANC. SECTOR NO FINANCIERO </v>
          </cell>
          <cell r="L1500" t="str">
            <v>Depósito - Sector Privado</v>
          </cell>
        </row>
        <row r="1501">
          <cell r="D1501" t="str">
            <v>225101560201299</v>
          </cell>
          <cell r="E1501" t="str">
            <v>Certif.Ahorro-Residente-Hasta 180 Dias</v>
          </cell>
          <cell r="F1501">
            <v>-4331900000</v>
          </cell>
          <cell r="G1501">
            <v>0</v>
          </cell>
          <cell r="H1501">
            <v>0</v>
          </cell>
          <cell r="I1501">
            <v>-4331900000</v>
          </cell>
          <cell r="J1501" t="str">
            <v>PASIVO</v>
          </cell>
          <cell r="K1501" t="str">
            <v xml:space="preserve">OBLIG. POR INTERM. FINANC. SECTOR NO FINANCIERO </v>
          </cell>
          <cell r="L1501" t="str">
            <v>Depósito - Sector Privado</v>
          </cell>
        </row>
        <row r="1502">
          <cell r="D1502" t="str">
            <v>226101560201299</v>
          </cell>
          <cell r="E1502" t="str">
            <v>Certif.Ahorro-Residente-Hasta 1 Ano</v>
          </cell>
          <cell r="F1502">
            <v>-54083648588</v>
          </cell>
          <cell r="G1502">
            <v>0</v>
          </cell>
          <cell r="H1502">
            <v>0</v>
          </cell>
          <cell r="I1502">
            <v>-54083648588</v>
          </cell>
          <cell r="J1502" t="str">
            <v>PASIVO</v>
          </cell>
          <cell r="K1502" t="str">
            <v xml:space="preserve">OBLIG. POR INTERM. FINANC. SECTOR NO FINANCIERO </v>
          </cell>
          <cell r="L1502" t="str">
            <v>Depósito - Sector Privado</v>
          </cell>
        </row>
        <row r="1503">
          <cell r="D1503" t="str">
            <v>227101560201299</v>
          </cell>
          <cell r="E1503" t="str">
            <v>Certif.Ahorro-Residente-Hasta 3 Anos</v>
          </cell>
          <cell r="F1503">
            <v>-1791540412014</v>
          </cell>
          <cell r="G1503">
            <v>0</v>
          </cell>
          <cell r="H1503">
            <v>0</v>
          </cell>
          <cell r="I1503">
            <v>-1791540412014</v>
          </cell>
          <cell r="J1503" t="str">
            <v>PASIVO</v>
          </cell>
          <cell r="K1503" t="str">
            <v xml:space="preserve">OBLIG. POR INTERM. FINANC. SECTOR NO FINANCIERO </v>
          </cell>
          <cell r="L1503" t="str">
            <v>Depósito - Sector Privado</v>
          </cell>
        </row>
        <row r="1504">
          <cell r="D1504" t="str">
            <v>228101560201299</v>
          </cell>
          <cell r="E1504" t="str">
            <v>Certif.Ahorro-Residente-Mayor a 3 Anos</v>
          </cell>
          <cell r="F1504">
            <v>-828781971342</v>
          </cell>
          <cell r="G1504">
            <v>0</v>
          </cell>
          <cell r="H1504">
            <v>0</v>
          </cell>
          <cell r="I1504">
            <v>-828781971342</v>
          </cell>
          <cell r="J1504" t="str">
            <v>PASIVO</v>
          </cell>
          <cell r="K1504" t="str">
            <v xml:space="preserve">OBLIG. POR INTERM. FINANC. SECTOR NO FINANCIERO </v>
          </cell>
          <cell r="L1504" t="str">
            <v>Depósito - Sector Privado</v>
          </cell>
        </row>
        <row r="1505">
          <cell r="D1505" t="str">
            <v>221102360200101</v>
          </cell>
          <cell r="E1505" t="str">
            <v>Depositos de Ahorro - Us$.</v>
          </cell>
          <cell r="F1505">
            <v>0</v>
          </cell>
          <cell r="G1505">
            <v>-5443267.8700000001</v>
          </cell>
          <cell r="H1505">
            <v>-42453352502</v>
          </cell>
          <cell r="I1505">
            <v>-42453352502</v>
          </cell>
          <cell r="J1505" t="str">
            <v>PASIVO</v>
          </cell>
          <cell r="K1505" t="str">
            <v xml:space="preserve">OBLIG. POR INTERM. FINANC. SECTOR NO FINANCIERO </v>
          </cell>
          <cell r="L1505" t="str">
            <v>Depósito - Sector Privado</v>
          </cell>
        </row>
        <row r="1506">
          <cell r="D1506" t="str">
            <v>221102360200199</v>
          </cell>
          <cell r="E1506" t="str">
            <v>Depositos de Ahorro - Gs.</v>
          </cell>
          <cell r="F1506">
            <v>-233372957870</v>
          </cell>
          <cell r="G1506">
            <v>0</v>
          </cell>
          <cell r="H1506">
            <v>0</v>
          </cell>
          <cell r="I1506">
            <v>-233372957870</v>
          </cell>
          <cell r="J1506" t="str">
            <v>PASIVO</v>
          </cell>
          <cell r="K1506" t="str">
            <v xml:space="preserve">OBLIG. POR INTERM. FINANC. SECTOR NO FINANCIERO </v>
          </cell>
          <cell r="L1506" t="str">
            <v>Depósito - Sector Privado</v>
          </cell>
        </row>
        <row r="1507">
          <cell r="D1507" t="str">
            <v>221402380600199</v>
          </cell>
          <cell r="E1507" t="str">
            <v>Depositos de Ahorro - Gs.</v>
          </cell>
          <cell r="F1507">
            <v>-155763724102</v>
          </cell>
          <cell r="G1507">
            <v>0</v>
          </cell>
          <cell r="H1507">
            <v>0</v>
          </cell>
          <cell r="I1507">
            <v>-155763724102</v>
          </cell>
          <cell r="J1507" t="str">
            <v>PASIVO</v>
          </cell>
          <cell r="K1507" t="str">
            <v xml:space="preserve">OBLIG. POR INTERM. FINANC. SECTOR NO FINANCIERO </v>
          </cell>
          <cell r="L1507" t="str">
            <v>Depósitos-Sector Publico</v>
          </cell>
        </row>
        <row r="1508">
          <cell r="D1508" t="str">
            <v>221402381000199</v>
          </cell>
          <cell r="E1508" t="str">
            <v>Depositos de Ahorro - Gs.</v>
          </cell>
          <cell r="F1508">
            <v>-3731841936</v>
          </cell>
          <cell r="G1508">
            <v>0</v>
          </cell>
          <cell r="H1508">
            <v>0</v>
          </cell>
          <cell r="I1508">
            <v>-3731841936</v>
          </cell>
          <cell r="J1508" t="str">
            <v>PASIVO</v>
          </cell>
          <cell r="K1508" t="str">
            <v xml:space="preserve">OBLIG. POR INTERM. FINANC. SECTOR NO FINANCIERO </v>
          </cell>
          <cell r="L1508" t="str">
            <v>Depósitos-Sector Publico</v>
          </cell>
        </row>
        <row r="1509">
          <cell r="D1509" t="str">
            <v>221402900200199</v>
          </cell>
          <cell r="E1509" t="str">
            <v>Cuentas Corrientes</v>
          </cell>
          <cell r="F1509">
            <v>-8156491071</v>
          </cell>
          <cell r="G1509">
            <v>0</v>
          </cell>
          <cell r="H1509">
            <v>0</v>
          </cell>
          <cell r="I1509">
            <v>-8156491071</v>
          </cell>
          <cell r="J1509" t="str">
            <v>PASIVO</v>
          </cell>
          <cell r="K1509" t="str">
            <v xml:space="preserve">OBLIG. POR INTERM. FINANC. SECTOR NO FINANCIERO </v>
          </cell>
          <cell r="L1509" t="str">
            <v>Depósitos-Sector Publico</v>
          </cell>
        </row>
        <row r="1510">
          <cell r="D1510" t="str">
            <v>221402900400199</v>
          </cell>
          <cell r="E1510" t="str">
            <v>Cuentas Corrientes</v>
          </cell>
          <cell r="F1510">
            <v>-15494965</v>
          </cell>
          <cell r="G1510">
            <v>0</v>
          </cell>
          <cell r="H1510">
            <v>0</v>
          </cell>
          <cell r="I1510">
            <v>-15494965</v>
          </cell>
          <cell r="J1510" t="str">
            <v>PASIVO</v>
          </cell>
          <cell r="K1510" t="str">
            <v xml:space="preserve">OBLIG. POR INTERM. FINANC. SECTOR NO FINANCIERO </v>
          </cell>
          <cell r="L1510" t="str">
            <v>Depósitos-Sector Publico</v>
          </cell>
        </row>
        <row r="1511">
          <cell r="D1511" t="str">
            <v>221402900600199</v>
          </cell>
          <cell r="E1511" t="str">
            <v>Cuentas Corrientes</v>
          </cell>
          <cell r="F1511">
            <v>-10250893721</v>
          </cell>
          <cell r="G1511">
            <v>0</v>
          </cell>
          <cell r="H1511">
            <v>0</v>
          </cell>
          <cell r="I1511">
            <v>-10250893721</v>
          </cell>
          <cell r="J1511" t="str">
            <v>PASIVO</v>
          </cell>
          <cell r="K1511" t="str">
            <v xml:space="preserve">OBLIG. POR INTERM. FINANC. SECTOR NO FINANCIERO </v>
          </cell>
          <cell r="L1511" t="str">
            <v>Depósitos-Sector Publico</v>
          </cell>
        </row>
        <row r="1512">
          <cell r="D1512" t="str">
            <v>221402900800199</v>
          </cell>
          <cell r="E1512" t="str">
            <v>Cuentas Corrientes</v>
          </cell>
          <cell r="F1512">
            <v>-1646604001</v>
          </cell>
          <cell r="G1512">
            <v>0</v>
          </cell>
          <cell r="H1512">
            <v>0</v>
          </cell>
          <cell r="I1512">
            <v>-1646604001</v>
          </cell>
          <cell r="J1512" t="str">
            <v>PASIVO</v>
          </cell>
          <cell r="K1512" t="str">
            <v xml:space="preserve">OBLIG. POR INTERM. FINANC. SECTOR NO FINANCIERO </v>
          </cell>
          <cell r="L1512" t="str">
            <v>Depósitos-Sector Publico</v>
          </cell>
        </row>
        <row r="1513">
          <cell r="D1513" t="str">
            <v>221402901000199</v>
          </cell>
          <cell r="E1513" t="str">
            <v>Cuentas Corrientes</v>
          </cell>
          <cell r="F1513">
            <v>-20000000</v>
          </cell>
          <cell r="G1513">
            <v>0</v>
          </cell>
          <cell r="H1513">
            <v>0</v>
          </cell>
          <cell r="I1513">
            <v>-20000000</v>
          </cell>
          <cell r="J1513" t="str">
            <v>PASIVO</v>
          </cell>
          <cell r="K1513" t="str">
            <v xml:space="preserve">OBLIG. POR INTERM. FINANC. SECTOR NO FINANCIERO </v>
          </cell>
          <cell r="L1513" t="str">
            <v>Depósitos-Sector Publico</v>
          </cell>
        </row>
        <row r="1514">
          <cell r="D1514" t="str">
            <v>221402920200001</v>
          </cell>
          <cell r="E1514" t="str">
            <v>Depositos a la Vista</v>
          </cell>
          <cell r="F1514">
            <v>0</v>
          </cell>
          <cell r="G1514">
            <v>-16519.22</v>
          </cell>
          <cell r="H1514">
            <v>-128837361</v>
          </cell>
          <cell r="I1514">
            <v>-128837361</v>
          </cell>
          <cell r="J1514" t="str">
            <v>PASIVO</v>
          </cell>
          <cell r="K1514" t="str">
            <v xml:space="preserve">OBLIG. POR INTERM. FINANC. SECTOR NO FINANCIERO </v>
          </cell>
          <cell r="L1514" t="str">
            <v>Depósitos-Sector Publico</v>
          </cell>
        </row>
        <row r="1515">
          <cell r="D1515" t="str">
            <v>221402920200099</v>
          </cell>
          <cell r="E1515" t="str">
            <v>Administracion Central</v>
          </cell>
          <cell r="F1515">
            <v>-16832093</v>
          </cell>
          <cell r="G1515">
            <v>0</v>
          </cell>
          <cell r="H1515">
            <v>0</v>
          </cell>
          <cell r="I1515">
            <v>-16832093</v>
          </cell>
          <cell r="J1515" t="str">
            <v>PASIVO</v>
          </cell>
          <cell r="K1515" t="str">
            <v xml:space="preserve">OBLIG. POR INTERM. FINANC. SECTOR NO FINANCIERO </v>
          </cell>
          <cell r="L1515" t="str">
            <v>Depósitos-Sector Publico</v>
          </cell>
        </row>
        <row r="1516">
          <cell r="D1516" t="str">
            <v>221402920400099</v>
          </cell>
          <cell r="E1516" t="str">
            <v>Ahorros Vista Gs</v>
          </cell>
          <cell r="F1516">
            <v>-17</v>
          </cell>
          <cell r="G1516">
            <v>0</v>
          </cell>
          <cell r="H1516">
            <v>0</v>
          </cell>
          <cell r="I1516">
            <v>-17</v>
          </cell>
          <cell r="J1516" t="str">
            <v>PASIVO</v>
          </cell>
          <cell r="K1516" t="str">
            <v xml:space="preserve">OBLIG. POR INTERM. FINANC. SECTOR NO FINANCIERO </v>
          </cell>
          <cell r="L1516" t="str">
            <v>Depósitos-Sector Publico</v>
          </cell>
        </row>
        <row r="1517">
          <cell r="D1517" t="str">
            <v>221402920600001</v>
          </cell>
          <cell r="E1517" t="str">
            <v>Depositos Vista - Seguridad Social</v>
          </cell>
          <cell r="F1517">
            <v>0</v>
          </cell>
          <cell r="G1517">
            <v>-12250805.16</v>
          </cell>
          <cell r="H1517">
            <v>-95546969636</v>
          </cell>
          <cell r="I1517">
            <v>-95546969636</v>
          </cell>
          <cell r="J1517" t="str">
            <v>PASIVO</v>
          </cell>
          <cell r="K1517" t="str">
            <v xml:space="preserve">OBLIG. POR INTERM. FINANC. SECTOR NO FINANCIERO </v>
          </cell>
          <cell r="L1517" t="str">
            <v>Depósitos-Sector Publico</v>
          </cell>
        </row>
        <row r="1518">
          <cell r="D1518" t="str">
            <v>221402920600099</v>
          </cell>
          <cell r="E1518" t="str">
            <v>Depositos Vista - Seguridad Social</v>
          </cell>
          <cell r="F1518">
            <v>-564652506683</v>
          </cell>
          <cell r="G1518">
            <v>0</v>
          </cell>
          <cell r="H1518">
            <v>0</v>
          </cell>
          <cell r="I1518">
            <v>-564652506683</v>
          </cell>
          <cell r="J1518" t="str">
            <v>PASIVO</v>
          </cell>
          <cell r="K1518" t="str">
            <v xml:space="preserve">OBLIG. POR INTERM. FINANC. SECTOR NO FINANCIERO </v>
          </cell>
          <cell r="L1518" t="str">
            <v>Depósitos-Sector Publico</v>
          </cell>
        </row>
        <row r="1519">
          <cell r="D1519" t="str">
            <v>221402920800099</v>
          </cell>
          <cell r="E1519" t="str">
            <v>Municipalidades</v>
          </cell>
          <cell r="F1519">
            <v>-12246765</v>
          </cell>
          <cell r="G1519">
            <v>0</v>
          </cell>
          <cell r="H1519">
            <v>0</v>
          </cell>
          <cell r="I1519">
            <v>-12246765</v>
          </cell>
          <cell r="J1519" t="str">
            <v>PASIVO</v>
          </cell>
          <cell r="K1519" t="str">
            <v xml:space="preserve">OBLIG. POR INTERM. FINANC. SECTOR NO FINANCIERO </v>
          </cell>
          <cell r="L1519" t="str">
            <v>Depósitos-Sector Publico</v>
          </cell>
        </row>
        <row r="1520">
          <cell r="D1520" t="str">
            <v>221402920800799</v>
          </cell>
          <cell r="E1520" t="str">
            <v>Cda Vencido - Sect- Publico - Municipalidades - Gs</v>
          </cell>
          <cell r="F1520">
            <v>-120000000</v>
          </cell>
          <cell r="G1520">
            <v>0</v>
          </cell>
          <cell r="H1520">
            <v>0</v>
          </cell>
          <cell r="I1520">
            <v>-120000000</v>
          </cell>
          <cell r="J1520" t="str">
            <v>PASIVO</v>
          </cell>
          <cell r="K1520" t="str">
            <v xml:space="preserve">OBLIG. POR INTERM. FINANC. SECTOR NO FINANCIERO </v>
          </cell>
          <cell r="L1520" t="str">
            <v>Depósitos-Sector Publico</v>
          </cell>
        </row>
        <row r="1521">
          <cell r="D1521" t="str">
            <v>221402921000001</v>
          </cell>
          <cell r="E1521" t="str">
            <v>Empresas Publicas</v>
          </cell>
          <cell r="F1521">
            <v>0</v>
          </cell>
          <cell r="G1521">
            <v>-255667.53</v>
          </cell>
          <cell r="H1521">
            <v>-1994012427</v>
          </cell>
          <cell r="I1521">
            <v>-1994012427</v>
          </cell>
          <cell r="J1521" t="str">
            <v>PASIVO</v>
          </cell>
          <cell r="K1521" t="str">
            <v xml:space="preserve">OBLIG. POR INTERM. FINANC. SECTOR NO FINANCIERO </v>
          </cell>
          <cell r="L1521" t="str">
            <v>Depósitos-Sector Publico</v>
          </cell>
        </row>
        <row r="1522">
          <cell r="D1522" t="str">
            <v>221402921000099</v>
          </cell>
          <cell r="E1522" t="str">
            <v xml:space="preserve"> Depositos Vista - Empresas Publicas</v>
          </cell>
          <cell r="F1522">
            <v>-20417550703</v>
          </cell>
          <cell r="G1522">
            <v>0</v>
          </cell>
          <cell r="H1522">
            <v>0</v>
          </cell>
          <cell r="I1522">
            <v>-20417550703</v>
          </cell>
          <cell r="J1522" t="str">
            <v>PASIVO</v>
          </cell>
          <cell r="K1522" t="str">
            <v xml:space="preserve">OBLIG. POR INTERM. FINANC. SECTOR NO FINANCIERO </v>
          </cell>
          <cell r="L1522" t="str">
            <v>Depósitos-Sector Publico</v>
          </cell>
        </row>
        <row r="1523">
          <cell r="D1523" t="str">
            <v>228402980601201</v>
          </cell>
          <cell r="E1523" t="str">
            <v>Certif.Ahorro -  Administ.Central -</v>
          </cell>
          <cell r="F1523">
            <v>0</v>
          </cell>
          <cell r="G1523">
            <v>-13300000</v>
          </cell>
          <cell r="H1523">
            <v>-103729892000</v>
          </cell>
          <cell r="I1523">
            <v>-103729892000</v>
          </cell>
          <cell r="J1523" t="str">
            <v>PASIVO</v>
          </cell>
          <cell r="K1523" t="str">
            <v xml:space="preserve">OBLIG. POR INTERM. FINANC. SECTOR NO FINANCIERO </v>
          </cell>
          <cell r="L1523" t="str">
            <v>Depósitos-Sector Publico</v>
          </cell>
        </row>
        <row r="1524">
          <cell r="D1524" t="str">
            <v>227402980601299</v>
          </cell>
          <cell r="E1524" t="str">
            <v>Certif.Ahorro -  Administ.Central -</v>
          </cell>
          <cell r="F1524">
            <v>-33500000000</v>
          </cell>
          <cell r="G1524">
            <v>0</v>
          </cell>
          <cell r="H1524">
            <v>0</v>
          </cell>
          <cell r="I1524">
            <v>-33500000000</v>
          </cell>
          <cell r="J1524" t="str">
            <v>PASIVO</v>
          </cell>
          <cell r="K1524" t="str">
            <v xml:space="preserve">OBLIG. POR INTERM. FINANC. SECTOR NO FINANCIERO </v>
          </cell>
          <cell r="L1524" t="str">
            <v>Depósitos-Sector Publico</v>
          </cell>
        </row>
        <row r="1525">
          <cell r="D1525" t="str">
            <v>228402980601299</v>
          </cell>
          <cell r="E1525" t="str">
            <v>Certif.Ahorro -  Administ.Central -</v>
          </cell>
          <cell r="F1525">
            <v>-384000000000</v>
          </cell>
          <cell r="G1525">
            <v>0</v>
          </cell>
          <cell r="H1525">
            <v>0</v>
          </cell>
          <cell r="I1525">
            <v>-384000000000</v>
          </cell>
          <cell r="J1525" t="str">
            <v>PASIVO</v>
          </cell>
          <cell r="K1525" t="str">
            <v xml:space="preserve">OBLIG. POR INTERM. FINANC. SECTOR NO FINANCIERO </v>
          </cell>
          <cell r="L1525" t="str">
            <v>Depósitos-Sector Publico</v>
          </cell>
        </row>
        <row r="1526">
          <cell r="D1526" t="str">
            <v>227402981001201</v>
          </cell>
          <cell r="E1526" t="str">
            <v>Certificado de Deposito - Usd-Hasta 3 Anos</v>
          </cell>
          <cell r="F1526">
            <v>0</v>
          </cell>
          <cell r="G1526">
            <v>-16000000</v>
          </cell>
          <cell r="H1526">
            <v>-124787840000</v>
          </cell>
          <cell r="I1526">
            <v>-124787840000</v>
          </cell>
          <cell r="J1526" t="str">
            <v>PASIVO</v>
          </cell>
          <cell r="K1526" t="str">
            <v xml:space="preserve">OBLIG. POR INTERM. FINANC. SECTOR NO FINANCIERO </v>
          </cell>
          <cell r="L1526" t="str">
            <v>Depósitos-Sector Publico</v>
          </cell>
        </row>
        <row r="1527">
          <cell r="D1527" t="str">
            <v>228602180100099</v>
          </cell>
          <cell r="E1527" t="str">
            <v>Bonos Emitidos y en Circulacion - No Reajustables</v>
          </cell>
          <cell r="F1527">
            <v>-250000000000</v>
          </cell>
          <cell r="G1527">
            <v>0</v>
          </cell>
          <cell r="H1527">
            <v>0</v>
          </cell>
          <cell r="I1527">
            <v>-250000000000</v>
          </cell>
          <cell r="J1527" t="str">
            <v>PASIVO</v>
          </cell>
          <cell r="K1527" t="str">
            <v xml:space="preserve">OBLIG. POR INTERM. FINANC. SECTOR NO FINANCIERO </v>
          </cell>
          <cell r="L1527" t="str">
            <v>Obligaciones de Pago Subordinado - No Reajustables</v>
          </cell>
        </row>
        <row r="1528">
          <cell r="D1528" t="str">
            <v>228602660101701</v>
          </cell>
          <cell r="E1528" t="str">
            <v>Bonos Subordinados - Usd</v>
          </cell>
          <cell r="F1528">
            <v>0</v>
          </cell>
          <cell r="G1528">
            <v>-32281000</v>
          </cell>
          <cell r="H1528">
            <v>-251767266440</v>
          </cell>
          <cell r="I1528">
            <v>-251767266440</v>
          </cell>
          <cell r="J1528" t="str">
            <v>PASIVO</v>
          </cell>
          <cell r="K1528" t="str">
            <v xml:space="preserve">OBLIG. POR INTERM. FINANC. SECTOR NO FINANCIERO </v>
          </cell>
          <cell r="L1528" t="str">
            <v>Obligaciones de Pago Subordinado - No Reajustables</v>
          </cell>
        </row>
        <row r="1529">
          <cell r="D1529" t="str">
            <v>228602660101799</v>
          </cell>
          <cell r="E1529" t="str">
            <v>Bonos Subordinados</v>
          </cell>
          <cell r="F1529">
            <v>-20000000000</v>
          </cell>
          <cell r="G1529">
            <v>0</v>
          </cell>
          <cell r="H1529">
            <v>0</v>
          </cell>
          <cell r="I1529">
            <v>-20000000000</v>
          </cell>
          <cell r="J1529" t="str">
            <v>PASIVO</v>
          </cell>
          <cell r="K1529" t="str">
            <v xml:space="preserve">OBLIG. POR INTERM. FINANC. SECTOR NO FINANCIERO </v>
          </cell>
          <cell r="L1529" t="str">
            <v>Obligaciones de Pago Subordinado - No Reajustables</v>
          </cell>
        </row>
        <row r="1530">
          <cell r="D1530" t="str">
            <v>224802248201201</v>
          </cell>
          <cell r="E1530" t="str">
            <v>Sobre Cda Us$-Residentes-Hasta 90 Dias</v>
          </cell>
          <cell r="F1530">
            <v>0</v>
          </cell>
          <cell r="G1530">
            <v>-1042.26</v>
          </cell>
          <cell r="H1530">
            <v>-8128836</v>
          </cell>
          <cell r="I1530">
            <v>-8128836</v>
          </cell>
          <cell r="J1530" t="str">
            <v>PASIVO</v>
          </cell>
          <cell r="K1530" t="str">
            <v xml:space="preserve">OBLIG. POR INTERM. FINANC. SECTOR NO FINANCIERO </v>
          </cell>
          <cell r="L1530" t="str">
            <v xml:space="preserve">Acreedores por Cargos Financieros Devengados </v>
          </cell>
        </row>
        <row r="1531">
          <cell r="D1531" t="str">
            <v>225802248201201</v>
          </cell>
          <cell r="E1531" t="str">
            <v>Sobre Cda Us$-Residentes-Hasta 180 Dias</v>
          </cell>
          <cell r="F1531">
            <v>0</v>
          </cell>
          <cell r="G1531">
            <v>-4041.65</v>
          </cell>
          <cell r="H1531">
            <v>-31521798</v>
          </cell>
          <cell r="I1531">
            <v>-31521798</v>
          </cell>
          <cell r="J1531" t="str">
            <v>PASIVO</v>
          </cell>
          <cell r="K1531" t="str">
            <v xml:space="preserve">OBLIG. POR INTERM. FINANC. SECTOR NO FINANCIERO </v>
          </cell>
          <cell r="L1531" t="str">
            <v xml:space="preserve">Acreedores por Cargos Financieros Devengados </v>
          </cell>
        </row>
        <row r="1532">
          <cell r="D1532" t="str">
            <v>226802248201201</v>
          </cell>
          <cell r="E1532" t="str">
            <v>Sobre Cda Us$-Residentes-Hasta 1 Ano</v>
          </cell>
          <cell r="F1532">
            <v>0</v>
          </cell>
          <cell r="G1532">
            <v>-101118.15</v>
          </cell>
          <cell r="H1532">
            <v>-788644720</v>
          </cell>
          <cell r="I1532">
            <v>-788644720</v>
          </cell>
          <cell r="J1532" t="str">
            <v>PASIVO</v>
          </cell>
          <cell r="K1532" t="str">
            <v xml:space="preserve">OBLIG. POR INTERM. FINANC. SECTOR NO FINANCIERO </v>
          </cell>
          <cell r="L1532" t="str">
            <v xml:space="preserve">Acreedores por Cargos Financieros Devengados </v>
          </cell>
        </row>
        <row r="1533">
          <cell r="D1533" t="str">
            <v>227802248201201</v>
          </cell>
          <cell r="E1533" t="str">
            <v>Sobre Cda Us$-Residentes-Hasta 3 Anos</v>
          </cell>
          <cell r="F1533">
            <v>0</v>
          </cell>
          <cell r="G1533">
            <v>-7162470.0599999996</v>
          </cell>
          <cell r="H1533">
            <v>-55861822991</v>
          </cell>
          <cell r="I1533">
            <v>-55861822991</v>
          </cell>
          <cell r="J1533" t="str">
            <v>PASIVO</v>
          </cell>
          <cell r="K1533" t="str">
            <v xml:space="preserve">OBLIG. POR INTERM. FINANC. SECTOR NO FINANCIERO </v>
          </cell>
          <cell r="L1533" t="str">
            <v xml:space="preserve">Acreedores por Cargos Financieros Devengados </v>
          </cell>
        </row>
        <row r="1534">
          <cell r="D1534" t="str">
            <v>228802248201201</v>
          </cell>
          <cell r="E1534" t="str">
            <v>Sobre Cda Us$-Residentes-Mas de 3 Anos</v>
          </cell>
          <cell r="F1534">
            <v>0</v>
          </cell>
          <cell r="G1534">
            <v>-7209227.75</v>
          </cell>
          <cell r="H1534">
            <v>-56226497437</v>
          </cell>
          <cell r="I1534">
            <v>-56226497437</v>
          </cell>
          <cell r="J1534" t="str">
            <v>PASIVO</v>
          </cell>
          <cell r="K1534" t="str">
            <v xml:space="preserve">OBLIG. POR INTERM. FINANC. SECTOR NO FINANCIERO </v>
          </cell>
          <cell r="L1534" t="str">
            <v xml:space="preserve">Acreedores por Cargos Financieros Devengados </v>
          </cell>
        </row>
        <row r="1535">
          <cell r="D1535" t="str">
            <v>222802248201299</v>
          </cell>
          <cell r="E1535" t="str">
            <v>Sobre Cda.-Residente-Hasta 30 Dias</v>
          </cell>
          <cell r="F1535">
            <v>-17466</v>
          </cell>
          <cell r="G1535">
            <v>0</v>
          </cell>
          <cell r="H1535">
            <v>0</v>
          </cell>
          <cell r="I1535">
            <v>-17466</v>
          </cell>
          <cell r="J1535" t="str">
            <v>PASIVO</v>
          </cell>
          <cell r="K1535" t="str">
            <v xml:space="preserve">OBLIG. POR INTERM. FINANC. SECTOR NO FINANCIERO </v>
          </cell>
          <cell r="L1535" t="str">
            <v xml:space="preserve">Acreedores por Cargos Financieros Devengados </v>
          </cell>
        </row>
        <row r="1536">
          <cell r="D1536" t="str">
            <v>223802248201299</v>
          </cell>
          <cell r="E1536" t="str">
            <v>Sobre Cda.-Residente-Hasta 60 Dias</v>
          </cell>
          <cell r="F1536">
            <v>-749239</v>
          </cell>
          <cell r="G1536">
            <v>0</v>
          </cell>
          <cell r="H1536">
            <v>0</v>
          </cell>
          <cell r="I1536">
            <v>-749239</v>
          </cell>
          <cell r="J1536" t="str">
            <v>PASIVO</v>
          </cell>
          <cell r="K1536" t="str">
            <v xml:space="preserve">OBLIG. POR INTERM. FINANC. SECTOR NO FINANCIERO </v>
          </cell>
          <cell r="L1536" t="str">
            <v xml:space="preserve">Acreedores por Cargos Financieros Devengados </v>
          </cell>
        </row>
        <row r="1537">
          <cell r="D1537" t="str">
            <v>224802248201299</v>
          </cell>
          <cell r="E1537" t="str">
            <v>Sobre Cda.-Residente-Hasta 90 Dias</v>
          </cell>
          <cell r="F1537">
            <v>-32010678</v>
          </cell>
          <cell r="G1537">
            <v>0</v>
          </cell>
          <cell r="H1537">
            <v>0</v>
          </cell>
          <cell r="I1537">
            <v>-32010678</v>
          </cell>
          <cell r="J1537" t="str">
            <v>PASIVO</v>
          </cell>
          <cell r="K1537" t="str">
            <v xml:space="preserve">OBLIG. POR INTERM. FINANC. SECTOR NO FINANCIERO </v>
          </cell>
          <cell r="L1537" t="str">
            <v xml:space="preserve">Acreedores por Cargos Financieros Devengados </v>
          </cell>
        </row>
        <row r="1538">
          <cell r="D1538" t="str">
            <v>225802248201299</v>
          </cell>
          <cell r="E1538" t="str">
            <v>Sobre Cda.-Residente-Hasta 180 Dias</v>
          </cell>
          <cell r="F1538">
            <v>-106954291</v>
          </cell>
          <cell r="G1538">
            <v>0</v>
          </cell>
          <cell r="H1538">
            <v>0</v>
          </cell>
          <cell r="I1538">
            <v>-106954291</v>
          </cell>
          <cell r="J1538" t="str">
            <v>PASIVO</v>
          </cell>
          <cell r="K1538" t="str">
            <v xml:space="preserve">OBLIG. POR INTERM. FINANC. SECTOR NO FINANCIERO </v>
          </cell>
          <cell r="L1538" t="str">
            <v xml:space="preserve">Acreedores por Cargos Financieros Devengados </v>
          </cell>
        </row>
        <row r="1539">
          <cell r="D1539" t="str">
            <v>226802248201299</v>
          </cell>
          <cell r="E1539" t="str">
            <v>Sobre Cda.-Residente-Hasta 1 Ano</v>
          </cell>
          <cell r="F1539">
            <v>-1701659394</v>
          </cell>
          <cell r="G1539">
            <v>0</v>
          </cell>
          <cell r="H1539">
            <v>0</v>
          </cell>
          <cell r="I1539">
            <v>-1701659394</v>
          </cell>
          <cell r="J1539" t="str">
            <v>PASIVO</v>
          </cell>
          <cell r="K1539" t="str">
            <v xml:space="preserve">OBLIG. POR INTERM. FINANC. SECTOR NO FINANCIERO </v>
          </cell>
          <cell r="L1539" t="str">
            <v xml:space="preserve">Acreedores por Cargos Financieros Devengados </v>
          </cell>
        </row>
        <row r="1540">
          <cell r="D1540" t="str">
            <v>227802248201299</v>
          </cell>
          <cell r="E1540" t="str">
            <v>Sobre Cda.-Residente-Hasta 3 Anos</v>
          </cell>
          <cell r="F1540">
            <v>-167793752911</v>
          </cell>
          <cell r="G1540">
            <v>0</v>
          </cell>
          <cell r="H1540">
            <v>0</v>
          </cell>
          <cell r="I1540">
            <v>-167793752911</v>
          </cell>
          <cell r="J1540" t="str">
            <v>PASIVO</v>
          </cell>
          <cell r="K1540" t="str">
            <v xml:space="preserve">OBLIG. POR INTERM. FINANC. SECTOR NO FINANCIERO </v>
          </cell>
          <cell r="L1540" t="str">
            <v xml:space="preserve">Acreedores por Cargos Financieros Devengados </v>
          </cell>
        </row>
        <row r="1541">
          <cell r="D1541" t="str">
            <v>228802248201299</v>
          </cell>
          <cell r="E1541" t="str">
            <v>Sobre Cda.-Residente-Mas de 3 Anos</v>
          </cell>
          <cell r="F1541">
            <v>-166732067968</v>
          </cell>
          <cell r="G1541">
            <v>0</v>
          </cell>
          <cell r="H1541">
            <v>0</v>
          </cell>
          <cell r="I1541">
            <v>-166732067968</v>
          </cell>
          <cell r="J1541" t="str">
            <v>PASIVO</v>
          </cell>
          <cell r="K1541" t="str">
            <v xml:space="preserve">OBLIG. POR INTERM. FINANC. SECTOR NO FINANCIERO </v>
          </cell>
          <cell r="L1541" t="str">
            <v xml:space="preserve">Acreedores por Cargos Financieros Devengados </v>
          </cell>
        </row>
        <row r="1542">
          <cell r="D1542" t="str">
            <v>224802248401301</v>
          </cell>
          <cell r="E1542" t="str">
            <v>Cargos Financieros No Doc. Ahorro Prog Usd</v>
          </cell>
          <cell r="F1542">
            <v>0</v>
          </cell>
          <cell r="G1542">
            <v>-0.2</v>
          </cell>
          <cell r="H1542">
            <v>-1560</v>
          </cell>
          <cell r="I1542">
            <v>-1560</v>
          </cell>
          <cell r="J1542" t="str">
            <v>PASIVO</v>
          </cell>
          <cell r="K1542" t="str">
            <v xml:space="preserve">OBLIG. POR INTERM. FINANC. SECTOR NO FINANCIERO </v>
          </cell>
          <cell r="L1542" t="str">
            <v xml:space="preserve">Acreedores por Cargos Financieros Devengados </v>
          </cell>
        </row>
        <row r="1543">
          <cell r="D1543" t="str">
            <v>225802248401301</v>
          </cell>
          <cell r="E1543" t="str">
            <v>Cargos Financieros No Doc. Ahorro Prog Usd</v>
          </cell>
          <cell r="F1543">
            <v>0</v>
          </cell>
          <cell r="G1543">
            <v>-0.04</v>
          </cell>
          <cell r="H1543">
            <v>-312</v>
          </cell>
          <cell r="I1543">
            <v>-312</v>
          </cell>
          <cell r="J1543" t="str">
            <v>PASIVO</v>
          </cell>
          <cell r="K1543" t="str">
            <v xml:space="preserve">OBLIG. POR INTERM. FINANC. SECTOR NO FINANCIERO </v>
          </cell>
          <cell r="L1543" t="str">
            <v xml:space="preserve">Acreedores por Cargos Financieros Devengados </v>
          </cell>
        </row>
        <row r="1544">
          <cell r="D1544" t="str">
            <v>228802248401301</v>
          </cell>
          <cell r="E1544" t="str">
            <v>Cargos Financieros No Doc. Ahorro Prog Usd</v>
          </cell>
          <cell r="F1544">
            <v>0</v>
          </cell>
          <cell r="G1544">
            <v>-2.36</v>
          </cell>
          <cell r="H1544">
            <v>-18406</v>
          </cell>
          <cell r="I1544">
            <v>-18406</v>
          </cell>
          <cell r="J1544" t="str">
            <v>PASIVO</v>
          </cell>
          <cell r="K1544" t="str">
            <v xml:space="preserve">OBLIG. POR INTERM. FINANC. SECTOR NO FINANCIERO </v>
          </cell>
          <cell r="L1544" t="str">
            <v xml:space="preserve">Acreedores por Cargos Financieros Devengados </v>
          </cell>
        </row>
        <row r="1545">
          <cell r="D1545" t="str">
            <v>224802248401399</v>
          </cell>
          <cell r="E1545" t="str">
            <v>Cargos Financieros No Doc. Ahorro Prog Gs</v>
          </cell>
          <cell r="F1545">
            <v>-3317477</v>
          </cell>
          <cell r="G1545">
            <v>0</v>
          </cell>
          <cell r="H1545">
            <v>0</v>
          </cell>
          <cell r="I1545">
            <v>-3317477</v>
          </cell>
          <cell r="J1545" t="str">
            <v>PASIVO</v>
          </cell>
          <cell r="K1545" t="str">
            <v xml:space="preserve">OBLIG. POR INTERM. FINANC. SECTOR NO FINANCIERO </v>
          </cell>
          <cell r="L1545" t="str">
            <v xml:space="preserve">Acreedores por Cargos Financieros Devengados </v>
          </cell>
        </row>
        <row r="1546">
          <cell r="D1546" t="str">
            <v>225802248401399</v>
          </cell>
          <cell r="E1546" t="str">
            <v>Cargos Financieros No Doc. Ahorro Prog Gs</v>
          </cell>
          <cell r="F1546">
            <v>-14791000</v>
          </cell>
          <cell r="G1546">
            <v>0</v>
          </cell>
          <cell r="H1546">
            <v>0</v>
          </cell>
          <cell r="I1546">
            <v>-14791000</v>
          </cell>
          <cell r="J1546" t="str">
            <v>PASIVO</v>
          </cell>
          <cell r="K1546" t="str">
            <v xml:space="preserve">OBLIG. POR INTERM. FINANC. SECTOR NO FINANCIERO </v>
          </cell>
          <cell r="L1546" t="str">
            <v xml:space="preserve">Acreedores por Cargos Financieros Devengados </v>
          </cell>
        </row>
        <row r="1547">
          <cell r="D1547" t="str">
            <v>226802248401399</v>
          </cell>
          <cell r="E1547" t="str">
            <v>Cargos Financieros No Doc. Ahorro Prog Gs</v>
          </cell>
          <cell r="F1547">
            <v>-4054287</v>
          </cell>
          <cell r="G1547">
            <v>0</v>
          </cell>
          <cell r="H1547">
            <v>0</v>
          </cell>
          <cell r="I1547">
            <v>-4054287</v>
          </cell>
          <cell r="J1547" t="str">
            <v>PASIVO</v>
          </cell>
          <cell r="K1547" t="str">
            <v xml:space="preserve">OBLIG. POR INTERM. FINANC. SECTOR NO FINANCIERO </v>
          </cell>
          <cell r="L1547" t="str">
            <v xml:space="preserve">Acreedores por Cargos Financieros Devengados </v>
          </cell>
        </row>
        <row r="1548">
          <cell r="D1548" t="str">
            <v>227802248401399</v>
          </cell>
          <cell r="E1548" t="str">
            <v>Cargos Financieros No Doc. Ahorro Prog Gs</v>
          </cell>
          <cell r="F1548">
            <v>-154196613</v>
          </cell>
          <cell r="G1548">
            <v>0</v>
          </cell>
          <cell r="H1548">
            <v>0</v>
          </cell>
          <cell r="I1548">
            <v>-154196613</v>
          </cell>
          <cell r="J1548" t="str">
            <v>PASIVO</v>
          </cell>
          <cell r="K1548" t="str">
            <v xml:space="preserve">OBLIG. POR INTERM. FINANC. SECTOR NO FINANCIERO </v>
          </cell>
          <cell r="L1548" t="str">
            <v xml:space="preserve">Acreedores por Cargos Financieros Devengados </v>
          </cell>
        </row>
        <row r="1549">
          <cell r="D1549" t="str">
            <v>228802248401399</v>
          </cell>
          <cell r="E1549" t="str">
            <v>Cargos Financieros No Doc. Ahorro Prog Gs</v>
          </cell>
          <cell r="F1549">
            <v>-389867625</v>
          </cell>
          <cell r="G1549">
            <v>0</v>
          </cell>
          <cell r="H1549">
            <v>0</v>
          </cell>
          <cell r="I1549">
            <v>-389867625</v>
          </cell>
          <cell r="J1549" t="str">
            <v>PASIVO</v>
          </cell>
          <cell r="K1549" t="str">
            <v xml:space="preserve">OBLIG. POR INTERM. FINANC. SECTOR NO FINANCIERO </v>
          </cell>
          <cell r="L1549" t="str">
            <v xml:space="preserve">Acreedores por Cargos Financieros Devengados </v>
          </cell>
        </row>
        <row r="1550">
          <cell r="D1550" t="str">
            <v>224802249201201</v>
          </cell>
          <cell r="E1550" t="str">
            <v>(Sobre Cda Us$-Residente)-Hasta 90 Dias</v>
          </cell>
          <cell r="F1550">
            <v>0</v>
          </cell>
          <cell r="G1550">
            <v>594.26</v>
          </cell>
          <cell r="H1550">
            <v>4634776</v>
          </cell>
          <cell r="I1550">
            <v>4634776</v>
          </cell>
          <cell r="J1550" t="str">
            <v>PASIVO</v>
          </cell>
          <cell r="K1550" t="str">
            <v xml:space="preserve">OBLIG. POR INTERM. FINANC. SECTOR NO FINANCIERO </v>
          </cell>
          <cell r="L1550" t="str">
            <v xml:space="preserve">Acreedores por Cargos Financieros Devengados </v>
          </cell>
        </row>
        <row r="1551">
          <cell r="D1551" t="str">
            <v>225802249201201</v>
          </cell>
          <cell r="E1551" t="str">
            <v>(Sobre Cda Us$-Residente)-Hasta 180 Dias</v>
          </cell>
          <cell r="F1551">
            <v>0</v>
          </cell>
          <cell r="G1551">
            <v>1590.65</v>
          </cell>
          <cell r="H1551">
            <v>12405861</v>
          </cell>
          <cell r="I1551">
            <v>12405861</v>
          </cell>
          <cell r="J1551" t="str">
            <v>PASIVO</v>
          </cell>
          <cell r="K1551" t="str">
            <v xml:space="preserve">OBLIG. POR INTERM. FINANC. SECTOR NO FINANCIERO </v>
          </cell>
          <cell r="L1551" t="str">
            <v xml:space="preserve">Acreedores por Cargos Financieros Devengados </v>
          </cell>
        </row>
        <row r="1552">
          <cell r="D1552" t="str">
            <v>226802249201201</v>
          </cell>
          <cell r="E1552" t="str">
            <v>(Sobre Cda Us$-Residente)-Hasta 1 Ano</v>
          </cell>
          <cell r="F1552">
            <v>0</v>
          </cell>
          <cell r="G1552">
            <v>55637.91</v>
          </cell>
          <cell r="H1552">
            <v>433933413</v>
          </cell>
          <cell r="I1552">
            <v>433933413</v>
          </cell>
          <cell r="J1552" t="str">
            <v>PASIVO</v>
          </cell>
          <cell r="K1552" t="str">
            <v xml:space="preserve">OBLIG. POR INTERM. FINANC. SECTOR NO FINANCIERO </v>
          </cell>
          <cell r="L1552" t="str">
            <v xml:space="preserve">Acreedores por Cargos Financieros Devengados </v>
          </cell>
        </row>
        <row r="1553">
          <cell r="D1553" t="str">
            <v>227802249201201</v>
          </cell>
          <cell r="E1553" t="str">
            <v>(Sobre Cda Us$-Residente)-Hasta 3 Anos</v>
          </cell>
          <cell r="F1553">
            <v>0</v>
          </cell>
          <cell r="G1553">
            <v>5230022.59</v>
          </cell>
          <cell r="H1553">
            <v>40790201385</v>
          </cell>
          <cell r="I1553">
            <v>40790201385</v>
          </cell>
          <cell r="J1553" t="str">
            <v>PASIVO</v>
          </cell>
          <cell r="K1553" t="str">
            <v xml:space="preserve">OBLIG. POR INTERM. FINANC. SECTOR NO FINANCIERO </v>
          </cell>
          <cell r="L1553" t="str">
            <v xml:space="preserve">Acreedores por Cargos Financieros Devengados </v>
          </cell>
        </row>
        <row r="1554">
          <cell r="D1554" t="str">
            <v>228802249201201</v>
          </cell>
          <cell r="E1554" t="str">
            <v>(Sobre Cda Us$-Residente)-Mas de 3 Anos</v>
          </cell>
          <cell r="F1554">
            <v>0</v>
          </cell>
          <cell r="G1554">
            <v>6771769.4699999997</v>
          </cell>
          <cell r="H1554">
            <v>52814655321</v>
          </cell>
          <cell r="I1554">
            <v>52814655321</v>
          </cell>
          <cell r="J1554" t="str">
            <v>PASIVO</v>
          </cell>
          <cell r="K1554" t="str">
            <v xml:space="preserve">OBLIG. POR INTERM. FINANC. SECTOR NO FINANCIERO </v>
          </cell>
          <cell r="L1554" t="str">
            <v xml:space="preserve">Acreedores por Cargos Financieros Devengados </v>
          </cell>
        </row>
        <row r="1555">
          <cell r="D1555" t="str">
            <v>222802249201299</v>
          </cell>
          <cell r="E1555" t="str">
            <v>(Sobre Cda-Residentes)-Hasta 30 Dias</v>
          </cell>
          <cell r="F1555">
            <v>13973</v>
          </cell>
          <cell r="G1555">
            <v>0</v>
          </cell>
          <cell r="H1555">
            <v>0</v>
          </cell>
          <cell r="I1555">
            <v>13973</v>
          </cell>
          <cell r="J1555" t="str">
            <v>PASIVO</v>
          </cell>
          <cell r="K1555" t="str">
            <v xml:space="preserve">OBLIG. POR INTERM. FINANC. SECTOR NO FINANCIERO </v>
          </cell>
          <cell r="L1555" t="str">
            <v xml:space="preserve">Acreedores por Cargos Financieros Devengados </v>
          </cell>
        </row>
        <row r="1556">
          <cell r="D1556" t="str">
            <v>223802249201299</v>
          </cell>
          <cell r="E1556" t="str">
            <v>(Sobre Cda-Residentes)-Hasta 60 Dias</v>
          </cell>
          <cell r="F1556">
            <v>465405</v>
          </cell>
          <cell r="G1556">
            <v>0</v>
          </cell>
          <cell r="H1556">
            <v>0</v>
          </cell>
          <cell r="I1556">
            <v>465405</v>
          </cell>
          <cell r="J1556" t="str">
            <v>PASIVO</v>
          </cell>
          <cell r="K1556" t="str">
            <v xml:space="preserve">OBLIG. POR INTERM. FINANC. SECTOR NO FINANCIERO </v>
          </cell>
          <cell r="L1556" t="str">
            <v xml:space="preserve">Acreedores por Cargos Financieros Devengados </v>
          </cell>
        </row>
        <row r="1557">
          <cell r="D1557" t="str">
            <v>224802249201299</v>
          </cell>
          <cell r="E1557" t="str">
            <v>(Sobre Cda.-Residente)-Hasta 90 Dias</v>
          </cell>
          <cell r="F1557">
            <v>24015649</v>
          </cell>
          <cell r="G1557">
            <v>0</v>
          </cell>
          <cell r="H1557">
            <v>0</v>
          </cell>
          <cell r="I1557">
            <v>24015649</v>
          </cell>
          <cell r="J1557" t="str">
            <v>PASIVO</v>
          </cell>
          <cell r="K1557" t="str">
            <v xml:space="preserve">OBLIG. POR INTERM. FINANC. SECTOR NO FINANCIERO </v>
          </cell>
          <cell r="L1557" t="str">
            <v xml:space="preserve">Acreedores por Cargos Financieros Devengados </v>
          </cell>
        </row>
        <row r="1558">
          <cell r="D1558" t="str">
            <v>225802249201299</v>
          </cell>
          <cell r="E1558" t="str">
            <v>(Sobre Cda.-Residente)-Hasta 180 Dias</v>
          </cell>
          <cell r="F1558">
            <v>32151209</v>
          </cell>
          <cell r="G1558">
            <v>0</v>
          </cell>
          <cell r="H1558">
            <v>0</v>
          </cell>
          <cell r="I1558">
            <v>32151209</v>
          </cell>
          <cell r="J1558" t="str">
            <v>PASIVO</v>
          </cell>
          <cell r="K1558" t="str">
            <v xml:space="preserve">OBLIG. POR INTERM. FINANC. SECTOR NO FINANCIERO </v>
          </cell>
          <cell r="L1558" t="str">
            <v xml:space="preserve">Acreedores por Cargos Financieros Devengados </v>
          </cell>
        </row>
        <row r="1559">
          <cell r="D1559" t="str">
            <v>226802249201299</v>
          </cell>
          <cell r="E1559" t="str">
            <v>(Sobre Cda.-Residente)-Hasta 1 Ano</v>
          </cell>
          <cell r="F1559">
            <v>832180640</v>
          </cell>
          <cell r="G1559">
            <v>0</v>
          </cell>
          <cell r="H1559">
            <v>0</v>
          </cell>
          <cell r="I1559">
            <v>832180640</v>
          </cell>
          <cell r="J1559" t="str">
            <v>PASIVO</v>
          </cell>
          <cell r="K1559" t="str">
            <v xml:space="preserve">OBLIG. POR INTERM. FINANC. SECTOR NO FINANCIERO </v>
          </cell>
          <cell r="L1559" t="str">
            <v xml:space="preserve">Acreedores por Cargos Financieros Devengados </v>
          </cell>
        </row>
        <row r="1560">
          <cell r="D1560" t="str">
            <v>227802249201299</v>
          </cell>
          <cell r="E1560" t="str">
            <v>(Sobre Cda.-Residente)-Hasta 3 Anos</v>
          </cell>
          <cell r="F1560">
            <v>124167933663</v>
          </cell>
          <cell r="G1560">
            <v>0</v>
          </cell>
          <cell r="H1560">
            <v>0</v>
          </cell>
          <cell r="I1560">
            <v>124167933663</v>
          </cell>
          <cell r="J1560" t="str">
            <v>PASIVO</v>
          </cell>
          <cell r="K1560" t="str">
            <v xml:space="preserve">OBLIG. POR INTERM. FINANC. SECTOR NO FINANCIERO </v>
          </cell>
          <cell r="L1560" t="str">
            <v xml:space="preserve">Acreedores por Cargos Financieros Devengados </v>
          </cell>
        </row>
        <row r="1561">
          <cell r="D1561" t="str">
            <v>228802249201299</v>
          </cell>
          <cell r="E1561" t="str">
            <v>(Sobre Cda.-Residente)-Mas de 3 Anos</v>
          </cell>
          <cell r="F1561">
            <v>154319109359</v>
          </cell>
          <cell r="G1561">
            <v>0</v>
          </cell>
          <cell r="H1561">
            <v>0</v>
          </cell>
          <cell r="I1561">
            <v>154319109359</v>
          </cell>
          <cell r="J1561" t="str">
            <v>PASIVO</v>
          </cell>
          <cell r="K1561" t="str">
            <v xml:space="preserve">OBLIG. POR INTERM. FINANC. SECTOR NO FINANCIERO </v>
          </cell>
          <cell r="L1561" t="str">
            <v xml:space="preserve">Acreedores por Cargos Financieros Devengados </v>
          </cell>
        </row>
        <row r="1562">
          <cell r="D1562" t="str">
            <v>227802308201201</v>
          </cell>
          <cell r="E1562" t="str">
            <v>Certificados de Depositos en Usd - Sector Publico</v>
          </cell>
          <cell r="F1562">
            <v>0</v>
          </cell>
          <cell r="G1562">
            <v>-531329.27</v>
          </cell>
          <cell r="H1562">
            <v>-4143964496</v>
          </cell>
          <cell r="I1562">
            <v>-4143964496</v>
          </cell>
          <cell r="J1562" t="str">
            <v>PASIVO</v>
          </cell>
          <cell r="K1562" t="str">
            <v xml:space="preserve">OBLIG. POR INTERM. FINANC. SECTOR NO FINANCIERO </v>
          </cell>
          <cell r="L1562" t="str">
            <v xml:space="preserve">Acreedores por Cargos Financieros Devengados </v>
          </cell>
        </row>
        <row r="1563">
          <cell r="D1563" t="str">
            <v>228802308201201</v>
          </cell>
          <cell r="E1563" t="str">
            <v>Certificados de Depositos en Usd - Sector Publico</v>
          </cell>
          <cell r="F1563">
            <v>0</v>
          </cell>
          <cell r="G1563">
            <v>-3406255.07</v>
          </cell>
          <cell r="H1563">
            <v>-26566200792</v>
          </cell>
          <cell r="I1563">
            <v>-26566200792</v>
          </cell>
          <cell r="J1563" t="str">
            <v>PASIVO</v>
          </cell>
          <cell r="K1563" t="str">
            <v xml:space="preserve">OBLIG. POR INTERM. FINANC. SECTOR NO FINANCIERO </v>
          </cell>
          <cell r="L1563" t="str">
            <v xml:space="preserve">Acreedores por Cargos Financieros Devengados </v>
          </cell>
        </row>
        <row r="1564">
          <cell r="D1564" t="str">
            <v>227802308201299</v>
          </cell>
          <cell r="E1564" t="str">
            <v>Certificados de Depositos en Gs. - Sector Publico</v>
          </cell>
          <cell r="F1564">
            <v>-4031082198</v>
          </cell>
          <cell r="G1564">
            <v>0</v>
          </cell>
          <cell r="H1564">
            <v>0</v>
          </cell>
          <cell r="I1564">
            <v>-4031082198</v>
          </cell>
          <cell r="J1564" t="str">
            <v>PASIVO</v>
          </cell>
          <cell r="K1564" t="str">
            <v xml:space="preserve">OBLIG. POR INTERM. FINANC. SECTOR NO FINANCIERO </v>
          </cell>
          <cell r="L1564" t="str">
            <v xml:space="preserve">Acreedores por Cargos Financieros Devengados </v>
          </cell>
        </row>
        <row r="1565">
          <cell r="D1565" t="str">
            <v>228802308201299</v>
          </cell>
          <cell r="E1565" t="str">
            <v>Certificados de Depositos en Gs. - Sector Publico</v>
          </cell>
          <cell r="F1565">
            <v>-174430493149</v>
          </cell>
          <cell r="G1565">
            <v>0</v>
          </cell>
          <cell r="H1565">
            <v>0</v>
          </cell>
          <cell r="I1565">
            <v>-174430493149</v>
          </cell>
          <cell r="J1565" t="str">
            <v>PASIVO</v>
          </cell>
          <cell r="K1565" t="str">
            <v xml:space="preserve">OBLIG. POR INTERM. FINANC. SECTOR NO FINANCIERO </v>
          </cell>
          <cell r="L1565" t="str">
            <v xml:space="preserve">Acreedores por Cargos Financieros Devengados </v>
          </cell>
        </row>
        <row r="1566">
          <cell r="D1566" t="str">
            <v>227802309201201</v>
          </cell>
          <cell r="E1566" t="str">
            <v>Certificados de Depositos en Usd - Sector Publico</v>
          </cell>
          <cell r="F1566">
            <v>0</v>
          </cell>
          <cell r="G1566">
            <v>511491.27</v>
          </cell>
          <cell r="H1566">
            <v>3989243173</v>
          </cell>
          <cell r="I1566">
            <v>3989243173</v>
          </cell>
          <cell r="J1566" t="str">
            <v>PASIVO</v>
          </cell>
          <cell r="K1566" t="str">
            <v xml:space="preserve">OBLIG. POR INTERM. FINANC. SECTOR NO FINANCIERO </v>
          </cell>
          <cell r="L1566" t="str">
            <v xml:space="preserve">Acreedores por Cargos Financieros Devengados </v>
          </cell>
        </row>
        <row r="1567">
          <cell r="D1567" t="str">
            <v>228802309201201</v>
          </cell>
          <cell r="E1567" t="str">
            <v>Certificados de Depositos en Usd - Sector Publico</v>
          </cell>
          <cell r="F1567">
            <v>0</v>
          </cell>
          <cell r="G1567">
            <v>3354101.07</v>
          </cell>
          <cell r="H1567">
            <v>26159439229</v>
          </cell>
          <cell r="I1567">
            <v>26159439229</v>
          </cell>
          <cell r="J1567" t="str">
            <v>PASIVO</v>
          </cell>
          <cell r="K1567" t="str">
            <v xml:space="preserve">OBLIG. POR INTERM. FINANC. SECTOR NO FINANCIERO </v>
          </cell>
          <cell r="L1567" t="str">
            <v xml:space="preserve">Acreedores por Cargos Financieros Devengados </v>
          </cell>
        </row>
        <row r="1568">
          <cell r="D1568" t="str">
            <v>227802309201299</v>
          </cell>
          <cell r="E1568" t="str">
            <v>Certificados de Depositos en Gs. - Sector Publico</v>
          </cell>
          <cell r="F1568">
            <v>3818260291</v>
          </cell>
          <cell r="G1568">
            <v>0</v>
          </cell>
          <cell r="H1568">
            <v>0</v>
          </cell>
          <cell r="I1568">
            <v>3818260291</v>
          </cell>
          <cell r="J1568" t="str">
            <v>PASIVO</v>
          </cell>
          <cell r="K1568" t="str">
            <v xml:space="preserve">OBLIG. POR INTERM. FINANC. SECTOR NO FINANCIERO </v>
          </cell>
          <cell r="L1568" t="str">
            <v xml:space="preserve">Acreedores por Cargos Financieros Devengados </v>
          </cell>
        </row>
        <row r="1569">
          <cell r="D1569" t="str">
            <v>228802309201299</v>
          </cell>
          <cell r="E1569" t="str">
            <v>Certificados de Depositos en Gs. - Sector Publico</v>
          </cell>
          <cell r="F1569">
            <v>169747284249</v>
          </cell>
          <cell r="G1569">
            <v>0</v>
          </cell>
          <cell r="H1569">
            <v>0</v>
          </cell>
          <cell r="I1569">
            <v>169747284249</v>
          </cell>
          <cell r="J1569" t="str">
            <v>PASIVO</v>
          </cell>
          <cell r="K1569" t="str">
            <v xml:space="preserve">OBLIG. POR INTERM. FINANC. SECTOR NO FINANCIERO </v>
          </cell>
          <cell r="L1569" t="str">
            <v xml:space="preserve">Acreedores por Cargos Financieros Devengados </v>
          </cell>
        </row>
        <row r="1570">
          <cell r="D1570" t="str">
            <v>228802348400001</v>
          </cell>
          <cell r="E1570" t="str">
            <v>Cargos Financieros No Documentados Devengados - Bonos</v>
          </cell>
          <cell r="F1570">
            <v>0</v>
          </cell>
          <cell r="G1570">
            <v>-363687.81</v>
          </cell>
          <cell r="H1570">
            <v>-2836488515</v>
          </cell>
          <cell r="I1570">
            <v>-2836488515</v>
          </cell>
          <cell r="J1570" t="str">
            <v>PASIVO</v>
          </cell>
          <cell r="K1570" t="str">
            <v xml:space="preserve">OBLIG. POR INTERM. FINANC. SECTOR NO FINANCIERO </v>
          </cell>
          <cell r="L1570" t="str">
            <v xml:space="preserve">Acreedores por Cargos Financieros Devengados </v>
          </cell>
        </row>
        <row r="1571">
          <cell r="D1571" t="str">
            <v>228802348400099</v>
          </cell>
          <cell r="E1571" t="str">
            <v>Cargos Financieros No Documentados Devengados - Bonos</v>
          </cell>
          <cell r="F1571">
            <v>-1538356165</v>
          </cell>
          <cell r="G1571">
            <v>0</v>
          </cell>
          <cell r="H1571">
            <v>0</v>
          </cell>
          <cell r="I1571">
            <v>-1538356165</v>
          </cell>
          <cell r="J1571" t="str">
            <v>PASIVO</v>
          </cell>
          <cell r="K1571" t="str">
            <v xml:space="preserve">OBLIG. POR INTERM. FINANC. SECTOR NO FINANCIERO </v>
          </cell>
          <cell r="L1571" t="str">
            <v xml:space="preserve">Acreedores por Cargos Financieros Devengados </v>
          </cell>
        </row>
        <row r="1572">
          <cell r="D1572" t="str">
            <v>228802349201799</v>
          </cell>
          <cell r="E1572" t="str">
            <v>Int.a Deven.s/Bonos Subordinados</v>
          </cell>
          <cell r="F1572">
            <v>0.42</v>
          </cell>
          <cell r="G1572">
            <v>0</v>
          </cell>
          <cell r="H1572">
            <v>0</v>
          </cell>
          <cell r="I1572">
            <v>0.42</v>
          </cell>
          <cell r="J1572" t="str">
            <v>PASIVO</v>
          </cell>
          <cell r="K1572" t="str">
            <v xml:space="preserve">OBLIG. POR INTERM. FINANC. SECTOR NO FINANCIERO </v>
          </cell>
          <cell r="L1572" t="str">
            <v xml:space="preserve">Acreedores por Cargos Financieros Devengados </v>
          </cell>
        </row>
        <row r="1573">
          <cell r="D1573" t="str">
            <v>240102420100199</v>
          </cell>
          <cell r="E1573" t="str">
            <v>Retencion Iva Internacional</v>
          </cell>
          <cell r="F1573">
            <v>-649822403</v>
          </cell>
          <cell r="G1573">
            <v>0</v>
          </cell>
          <cell r="H1573">
            <v>0</v>
          </cell>
          <cell r="I1573">
            <v>-649822403</v>
          </cell>
          <cell r="J1573" t="str">
            <v>PASIVO</v>
          </cell>
          <cell r="K1573" t="str">
            <v>OBLIGACIONES DIVERSAS</v>
          </cell>
          <cell r="L1573" t="str">
            <v>Acreedores Fiscales</v>
          </cell>
        </row>
        <row r="1574">
          <cell r="D1574" t="str">
            <v>240102420100299</v>
          </cell>
          <cell r="E1574" t="str">
            <v>Iva Renta Internacional</v>
          </cell>
          <cell r="F1574">
            <v>-1599447369</v>
          </cell>
          <cell r="G1574">
            <v>0</v>
          </cell>
          <cell r="H1574">
            <v>0</v>
          </cell>
          <cell r="I1574">
            <v>-1599447369</v>
          </cell>
          <cell r="J1574" t="str">
            <v>PASIVO</v>
          </cell>
          <cell r="K1574" t="str">
            <v>OBLIGACIONES DIVERSAS</v>
          </cell>
          <cell r="L1574" t="str">
            <v>Acreedores Fiscales</v>
          </cell>
        </row>
        <row r="1575">
          <cell r="D1575" t="str">
            <v>240102420101299</v>
          </cell>
          <cell r="E1575" t="str">
            <v>Retencion Iva - Agente de Retencion</v>
          </cell>
          <cell r="F1575">
            <v>-4064835757</v>
          </cell>
          <cell r="G1575">
            <v>0</v>
          </cell>
          <cell r="H1575">
            <v>0</v>
          </cell>
          <cell r="I1575">
            <v>-4064835757</v>
          </cell>
          <cell r="J1575" t="str">
            <v>PASIVO</v>
          </cell>
          <cell r="K1575" t="str">
            <v>OBLIGACIONES DIVERSAS</v>
          </cell>
          <cell r="L1575" t="str">
            <v>Acreedores Fiscales</v>
          </cell>
        </row>
        <row r="1576">
          <cell r="D1576" t="str">
            <v>240102420103099</v>
          </cell>
          <cell r="E1576" t="str">
            <v>Retencion Iva a Pagar - 30%</v>
          </cell>
          <cell r="F1576">
            <v>-2361033157</v>
          </cell>
          <cell r="G1576">
            <v>0</v>
          </cell>
          <cell r="H1576">
            <v>0</v>
          </cell>
          <cell r="I1576">
            <v>-2361033157</v>
          </cell>
          <cell r="J1576" t="str">
            <v>PASIVO</v>
          </cell>
          <cell r="K1576" t="str">
            <v>OBLIGACIONES DIVERSAS</v>
          </cell>
          <cell r="L1576" t="str">
            <v>Acreedores Fiscales</v>
          </cell>
        </row>
        <row r="1577">
          <cell r="D1577" t="str">
            <v>240102420104099</v>
          </cell>
          <cell r="E1577" t="str">
            <v>Retencion  Impuesto a la Renta</v>
          </cell>
          <cell r="F1577">
            <v>-447860190</v>
          </cell>
          <cell r="G1577">
            <v>0</v>
          </cell>
          <cell r="H1577">
            <v>0</v>
          </cell>
          <cell r="I1577">
            <v>-447860190</v>
          </cell>
          <cell r="J1577" t="str">
            <v>PASIVO</v>
          </cell>
          <cell r="K1577" t="str">
            <v>OBLIGACIONES DIVERSAS</v>
          </cell>
          <cell r="L1577" t="str">
            <v>Acreedores Fiscales</v>
          </cell>
        </row>
        <row r="1578">
          <cell r="D1578" t="str">
            <v>240102440101199</v>
          </cell>
          <cell r="E1578" t="str">
            <v>Operaciones a Liquidar I.V.A</v>
          </cell>
          <cell r="F1578">
            <v>-58836715</v>
          </cell>
          <cell r="G1578">
            <v>0</v>
          </cell>
          <cell r="H1578">
            <v>0</v>
          </cell>
          <cell r="I1578">
            <v>-58836715</v>
          </cell>
          <cell r="J1578" t="str">
            <v>PASIVO</v>
          </cell>
          <cell r="K1578" t="str">
            <v>OBLIGACIONES DIVERSAS</v>
          </cell>
          <cell r="L1578" t="str">
            <v>Acreedores Fiscales</v>
          </cell>
        </row>
        <row r="1579">
          <cell r="D1579" t="str">
            <v>240202520106099</v>
          </cell>
          <cell r="E1579" t="str">
            <v>Aporte Obrero Especial</v>
          </cell>
          <cell r="F1579">
            <v>-961444163</v>
          </cell>
          <cell r="G1579">
            <v>0</v>
          </cell>
          <cell r="H1579">
            <v>0</v>
          </cell>
          <cell r="I1579">
            <v>-961444163</v>
          </cell>
          <cell r="J1579" t="str">
            <v>PASIVO</v>
          </cell>
          <cell r="K1579" t="str">
            <v>OBLIGACIONES DIVERSAS</v>
          </cell>
          <cell r="L1579" t="str">
            <v>Acreedores Sociales</v>
          </cell>
        </row>
        <row r="1580">
          <cell r="D1580" t="str">
            <v>240202520107099</v>
          </cell>
          <cell r="E1580" t="str">
            <v>Aporte Especial</v>
          </cell>
          <cell r="F1580">
            <v>-1601280480</v>
          </cell>
          <cell r="G1580">
            <v>0</v>
          </cell>
          <cell r="H1580">
            <v>0</v>
          </cell>
          <cell r="I1580">
            <v>-1601280480</v>
          </cell>
          <cell r="J1580" t="str">
            <v>PASIVO</v>
          </cell>
          <cell r="K1580" t="str">
            <v>OBLIGACIONES DIVERSAS</v>
          </cell>
          <cell r="L1580" t="str">
            <v>Acreedores Sociales</v>
          </cell>
        </row>
        <row r="1581">
          <cell r="D1581" t="str">
            <v>240302540100199</v>
          </cell>
          <cell r="E1581" t="str">
            <v>Dividendos a Pagar Guaranies</v>
          </cell>
          <cell r="F1581">
            <v>-205140028</v>
          </cell>
          <cell r="G1581">
            <v>0</v>
          </cell>
          <cell r="H1581">
            <v>0</v>
          </cell>
          <cell r="I1581">
            <v>-205140028</v>
          </cell>
          <cell r="J1581" t="str">
            <v>PASIVO</v>
          </cell>
          <cell r="K1581" t="str">
            <v>OBLIGACIONES DIVERSAS</v>
          </cell>
          <cell r="L1581" t="str">
            <v xml:space="preserve">Otras Obligaciones Diversas </v>
          </cell>
        </row>
        <row r="1582">
          <cell r="D1582" t="str">
            <v>240402580200699</v>
          </cell>
          <cell r="E1582" t="str">
            <v>Cobros de Tarjetas de Creditos</v>
          </cell>
          <cell r="F1582">
            <v>-432014500</v>
          </cell>
          <cell r="G1582">
            <v>0</v>
          </cell>
          <cell r="H1582">
            <v>0</v>
          </cell>
          <cell r="I1582">
            <v>-432014500</v>
          </cell>
          <cell r="J1582" t="str">
            <v>PASIVO</v>
          </cell>
          <cell r="K1582" t="str">
            <v>OBLIGACIONES DIVERSAS</v>
          </cell>
          <cell r="L1582" t="str">
            <v xml:space="preserve">Otras Obligaciones Diversas </v>
          </cell>
        </row>
        <row r="1583">
          <cell r="D1583" t="str">
            <v>240402580200701</v>
          </cell>
          <cell r="E1583" t="str">
            <v>Cobros Pendientes a Aplicar - Creditos</v>
          </cell>
          <cell r="F1583">
            <v>0</v>
          </cell>
          <cell r="G1583">
            <v>-5641.1</v>
          </cell>
          <cell r="H1583">
            <v>-43996292</v>
          </cell>
          <cell r="I1583">
            <v>-43996292</v>
          </cell>
          <cell r="J1583" t="str">
            <v>PASIVO</v>
          </cell>
          <cell r="K1583" t="str">
            <v>OBLIGACIONES DIVERSAS</v>
          </cell>
          <cell r="L1583" t="str">
            <v xml:space="preserve">Otras Obligaciones Diversas </v>
          </cell>
        </row>
        <row r="1584">
          <cell r="D1584" t="str">
            <v>240402580200799</v>
          </cell>
          <cell r="E1584" t="str">
            <v>Cobros Pendientes a Aplicar - Creditos</v>
          </cell>
          <cell r="F1584">
            <v>-329205456</v>
          </cell>
          <cell r="G1584">
            <v>0</v>
          </cell>
          <cell r="H1584">
            <v>0</v>
          </cell>
          <cell r="I1584">
            <v>-329205456</v>
          </cell>
          <cell r="J1584" t="str">
            <v>PASIVO</v>
          </cell>
          <cell r="K1584" t="str">
            <v>OBLIGACIONES DIVERSAS</v>
          </cell>
          <cell r="L1584" t="str">
            <v xml:space="preserve">Otras Obligaciones Diversas </v>
          </cell>
        </row>
        <row r="1585">
          <cell r="D1585" t="str">
            <v>240402580201699</v>
          </cell>
          <cell r="E1585" t="str">
            <v>Remesas Intra a Pagar</v>
          </cell>
          <cell r="F1585">
            <v>-1256042185</v>
          </cell>
          <cell r="G1585">
            <v>0</v>
          </cell>
          <cell r="H1585">
            <v>0</v>
          </cell>
          <cell r="I1585">
            <v>-1256042185</v>
          </cell>
          <cell r="J1585" t="str">
            <v>PASIVO</v>
          </cell>
          <cell r="K1585" t="str">
            <v>OBLIGACIONES DIVERSAS</v>
          </cell>
          <cell r="L1585" t="str">
            <v xml:space="preserve">Otras Obligaciones Diversas </v>
          </cell>
        </row>
        <row r="1586">
          <cell r="D1586" t="str">
            <v>240402580203199</v>
          </cell>
          <cell r="E1586" t="str">
            <v>V.C.A. Red Fácil</v>
          </cell>
          <cell r="F1586">
            <v>-3261219356</v>
          </cell>
          <cell r="G1586">
            <v>0</v>
          </cell>
          <cell r="H1586">
            <v>0</v>
          </cell>
          <cell r="I1586">
            <v>-3261219356</v>
          </cell>
          <cell r="J1586" t="str">
            <v>PASIVO</v>
          </cell>
          <cell r="K1586" t="str">
            <v>OBLIGACIONES DIVERSAS</v>
          </cell>
          <cell r="L1586" t="str">
            <v xml:space="preserve">Otras Obligaciones Diversas </v>
          </cell>
        </row>
        <row r="1587">
          <cell r="D1587" t="str">
            <v>240402580204199</v>
          </cell>
          <cell r="E1587" t="str">
            <v>Asismed</v>
          </cell>
          <cell r="F1587">
            <v>-380005338</v>
          </cell>
          <cell r="G1587">
            <v>0</v>
          </cell>
          <cell r="H1587">
            <v>0</v>
          </cell>
          <cell r="I1587">
            <v>-380005338</v>
          </cell>
          <cell r="J1587" t="str">
            <v>PASIVO</v>
          </cell>
          <cell r="K1587" t="str">
            <v>OBLIGACIONES DIVERSAS</v>
          </cell>
          <cell r="L1587" t="str">
            <v xml:space="preserve">Otras Obligaciones Diversas </v>
          </cell>
        </row>
        <row r="1588">
          <cell r="D1588" t="str">
            <v>240402580204201</v>
          </cell>
          <cell r="E1588" t="str">
            <v>Otras Cuentas Acreedoras</v>
          </cell>
          <cell r="F1588">
            <v>0</v>
          </cell>
          <cell r="G1588">
            <v>-510253.81</v>
          </cell>
          <cell r="H1588">
            <v>-3979591925</v>
          </cell>
          <cell r="I1588">
            <v>-3979591925</v>
          </cell>
          <cell r="J1588" t="str">
            <v>PASIVO</v>
          </cell>
          <cell r="K1588" t="str">
            <v>OBLIGACIONES DIVERSAS</v>
          </cell>
          <cell r="L1588" t="str">
            <v xml:space="preserve">Otras Obligaciones Diversas </v>
          </cell>
        </row>
        <row r="1589">
          <cell r="D1589" t="str">
            <v>240402580204299</v>
          </cell>
          <cell r="E1589" t="str">
            <v>Otras Cuentas Acreedoras</v>
          </cell>
          <cell r="F1589">
            <v>-5363382238</v>
          </cell>
          <cell r="G1589">
            <v>0</v>
          </cell>
          <cell r="H1589">
            <v>0</v>
          </cell>
          <cell r="I1589">
            <v>-5363382238</v>
          </cell>
          <cell r="J1589" t="str">
            <v>PASIVO</v>
          </cell>
          <cell r="K1589" t="str">
            <v>OBLIGACIONES DIVERSAS</v>
          </cell>
          <cell r="L1589" t="str">
            <v xml:space="preserve">Otras Obligaciones Diversas </v>
          </cell>
        </row>
        <row r="1590">
          <cell r="D1590" t="str">
            <v>240402580209001</v>
          </cell>
          <cell r="E1590" t="str">
            <v>Seg.Vida s/ Canc. Deudas</v>
          </cell>
          <cell r="F1590">
            <v>0</v>
          </cell>
          <cell r="G1590">
            <v>-19004.330000000002</v>
          </cell>
          <cell r="H1590">
            <v>-148219331</v>
          </cell>
          <cell r="I1590">
            <v>-148219331</v>
          </cell>
          <cell r="J1590" t="str">
            <v>PASIVO</v>
          </cell>
          <cell r="K1590" t="str">
            <v>OBLIGACIONES DIVERSAS</v>
          </cell>
          <cell r="L1590" t="str">
            <v xml:space="preserve">Otras Obligaciones Diversas </v>
          </cell>
        </row>
        <row r="1591">
          <cell r="D1591" t="str">
            <v>240402580209099</v>
          </cell>
          <cell r="E1591" t="str">
            <v>Seg.Vida s/ Canc. Deudas</v>
          </cell>
          <cell r="F1591">
            <v>-9318473615</v>
          </cell>
          <cell r="G1591">
            <v>0</v>
          </cell>
          <cell r="H1591">
            <v>0</v>
          </cell>
          <cell r="I1591">
            <v>-9318473615</v>
          </cell>
          <cell r="J1591" t="str">
            <v>PASIVO</v>
          </cell>
          <cell r="K1591" t="str">
            <v>OBLIGACIONES DIVERSAS</v>
          </cell>
          <cell r="L1591" t="str">
            <v xml:space="preserve">Otras Obligaciones Diversas </v>
          </cell>
        </row>
        <row r="1592">
          <cell r="D1592" t="str">
            <v>240402580210099</v>
          </cell>
          <cell r="E1592" t="str">
            <v>Retencion Seg. Prestamo Tr. Cr. Vida</v>
          </cell>
          <cell r="F1592">
            <v>-3107868964</v>
          </cell>
          <cell r="G1592">
            <v>0</v>
          </cell>
          <cell r="H1592">
            <v>0</v>
          </cell>
          <cell r="I1592">
            <v>-3107868964</v>
          </cell>
          <cell r="J1592" t="str">
            <v>PASIVO</v>
          </cell>
          <cell r="K1592" t="str">
            <v>OBLIGACIONES DIVERSAS</v>
          </cell>
          <cell r="L1592" t="str">
            <v xml:space="preserve">Otras Obligaciones Diversas </v>
          </cell>
        </row>
        <row r="1593">
          <cell r="D1593" t="str">
            <v>240402580211299</v>
          </cell>
          <cell r="E1593" t="str">
            <v>Comisiones a Pagar - Bancard</v>
          </cell>
          <cell r="F1593">
            <v>-1376190975</v>
          </cell>
          <cell r="G1593">
            <v>0</v>
          </cell>
          <cell r="H1593">
            <v>0</v>
          </cell>
          <cell r="I1593">
            <v>-1376190975</v>
          </cell>
          <cell r="J1593" t="str">
            <v>PASIVO</v>
          </cell>
          <cell r="K1593" t="str">
            <v>OBLIGACIONES DIVERSAS</v>
          </cell>
          <cell r="L1593" t="str">
            <v xml:space="preserve">Otras Obligaciones Diversas </v>
          </cell>
        </row>
        <row r="1594">
          <cell r="D1594" t="str">
            <v>240402580211399</v>
          </cell>
          <cell r="E1594" t="str">
            <v>Comisiones a Pagar Documenta</v>
          </cell>
          <cell r="F1594">
            <v>-167727769</v>
          </cell>
          <cell r="G1594">
            <v>0</v>
          </cell>
          <cell r="H1594">
            <v>0</v>
          </cell>
          <cell r="I1594">
            <v>-167727769</v>
          </cell>
          <cell r="J1594" t="str">
            <v>PASIVO</v>
          </cell>
          <cell r="K1594" t="str">
            <v>OBLIGACIONES DIVERSAS</v>
          </cell>
          <cell r="L1594" t="str">
            <v xml:space="preserve">Otras Obligaciones Diversas </v>
          </cell>
        </row>
        <row r="1595">
          <cell r="D1595" t="str">
            <v>240402580221301</v>
          </cell>
          <cell r="E1595" t="str">
            <v>Operaciones a Pagar - Wepa Usd</v>
          </cell>
          <cell r="F1595">
            <v>0</v>
          </cell>
          <cell r="G1595">
            <v>-6543</v>
          </cell>
          <cell r="H1595">
            <v>-51030427</v>
          </cell>
          <cell r="I1595">
            <v>-51030427</v>
          </cell>
          <cell r="J1595" t="str">
            <v>PASIVO</v>
          </cell>
          <cell r="K1595" t="str">
            <v>OBLIGACIONES DIVERSAS</v>
          </cell>
          <cell r="L1595" t="str">
            <v xml:space="preserve">Otras Obligaciones Diversas </v>
          </cell>
        </row>
        <row r="1596">
          <cell r="D1596" t="str">
            <v>240402580221399</v>
          </cell>
          <cell r="E1596" t="str">
            <v>Operaciones a Pagar - Wepa Gs</v>
          </cell>
          <cell r="F1596">
            <v>-530755681</v>
          </cell>
          <cell r="G1596">
            <v>0</v>
          </cell>
          <cell r="H1596">
            <v>0</v>
          </cell>
          <cell r="I1596">
            <v>-530755681</v>
          </cell>
          <cell r="J1596" t="str">
            <v>PASIVO</v>
          </cell>
          <cell r="K1596" t="str">
            <v>OBLIGACIONES DIVERSAS</v>
          </cell>
          <cell r="L1596" t="str">
            <v xml:space="preserve">Otras Obligaciones Diversas </v>
          </cell>
        </row>
        <row r="1597">
          <cell r="D1597" t="str">
            <v>240402580221599</v>
          </cell>
          <cell r="E1597" t="str">
            <v>Depositos Wepa-Bnf</v>
          </cell>
          <cell r="F1597">
            <v>-395256000</v>
          </cell>
          <cell r="G1597">
            <v>0</v>
          </cell>
          <cell r="H1597">
            <v>0</v>
          </cell>
          <cell r="I1597">
            <v>-395256000</v>
          </cell>
          <cell r="J1597" t="str">
            <v>PASIVO</v>
          </cell>
          <cell r="K1597" t="str">
            <v>OBLIGACIONES DIVERSAS</v>
          </cell>
          <cell r="L1597" t="str">
            <v xml:space="preserve">Otras Obligaciones Diversas </v>
          </cell>
        </row>
        <row r="1598">
          <cell r="D1598" t="str">
            <v>240402580221699</v>
          </cell>
          <cell r="E1598" t="str">
            <v>Depósitos Wepa – Basa Gs</v>
          </cell>
          <cell r="F1598">
            <v>-3231553000</v>
          </cell>
          <cell r="G1598">
            <v>0</v>
          </cell>
          <cell r="H1598">
            <v>0</v>
          </cell>
          <cell r="I1598">
            <v>-3231553000</v>
          </cell>
          <cell r="J1598" t="str">
            <v>PASIVO</v>
          </cell>
          <cell r="K1598" t="str">
            <v>OBLIGACIONES DIVERSAS</v>
          </cell>
          <cell r="L1598" t="str">
            <v xml:space="preserve">Otras Obligaciones Diversas </v>
          </cell>
        </row>
        <row r="1599">
          <cell r="D1599" t="str">
            <v>240402580221799</v>
          </cell>
          <cell r="E1599" t="str">
            <v>Depósitos Wepa – Finexpar Gs</v>
          </cell>
          <cell r="F1599">
            <v>-9055000</v>
          </cell>
          <cell r="G1599">
            <v>0</v>
          </cell>
          <cell r="H1599">
            <v>0</v>
          </cell>
          <cell r="I1599">
            <v>-9055000</v>
          </cell>
          <cell r="J1599" t="str">
            <v>PASIVO</v>
          </cell>
          <cell r="K1599" t="str">
            <v>OBLIGACIONES DIVERSAS</v>
          </cell>
          <cell r="L1599" t="str">
            <v xml:space="preserve">Otras Obligaciones Diversas </v>
          </cell>
        </row>
        <row r="1600">
          <cell r="D1600" t="str">
            <v>240402580222099</v>
          </cell>
          <cell r="E1600" t="str">
            <v>Acreedores Prejudiciales y Judiciales Mn</v>
          </cell>
          <cell r="F1600">
            <v>-1149685678</v>
          </cell>
          <cell r="G1600">
            <v>0</v>
          </cell>
          <cell r="H1600">
            <v>0</v>
          </cell>
          <cell r="I1600">
            <v>-1149685678</v>
          </cell>
          <cell r="J1600" t="str">
            <v>PASIVO</v>
          </cell>
          <cell r="K1600" t="str">
            <v>OBLIGACIONES DIVERSAS</v>
          </cell>
          <cell r="L1600" t="str">
            <v xml:space="preserve">Otras Obligaciones Diversas </v>
          </cell>
        </row>
        <row r="1601">
          <cell r="D1601" t="str">
            <v>240402580223001</v>
          </cell>
          <cell r="E1601" t="str">
            <v xml:space="preserve"> a Pagar Wu - Wepa Usd</v>
          </cell>
          <cell r="F1601">
            <v>0</v>
          </cell>
          <cell r="G1601">
            <v>-94.04</v>
          </cell>
          <cell r="H1601">
            <v>-733441</v>
          </cell>
          <cell r="I1601">
            <v>-733441</v>
          </cell>
          <cell r="J1601" t="str">
            <v>PASIVO</v>
          </cell>
          <cell r="K1601" t="str">
            <v>OBLIGACIONES DIVERSAS</v>
          </cell>
          <cell r="L1601" t="str">
            <v xml:space="preserve">Otras Obligaciones Diversas </v>
          </cell>
        </row>
        <row r="1602">
          <cell r="D1602" t="str">
            <v>240402580224001</v>
          </cell>
          <cell r="E1602" t="str">
            <v>Proveedores en Cuotas</v>
          </cell>
          <cell r="F1602">
            <v>0</v>
          </cell>
          <cell r="G1602">
            <v>-2126099</v>
          </cell>
          <cell r="H1602">
            <v>-16581956365</v>
          </cell>
          <cell r="I1602">
            <v>-16581956365</v>
          </cell>
          <cell r="J1602" t="str">
            <v>PASIVO</v>
          </cell>
          <cell r="K1602" t="str">
            <v>OBLIGACIONES DIVERSAS</v>
          </cell>
          <cell r="L1602" t="str">
            <v xml:space="preserve">Otras Obligaciones Diversas </v>
          </cell>
        </row>
        <row r="1603">
          <cell r="D1603" t="str">
            <v>240402580225201</v>
          </cell>
          <cell r="E1603" t="str">
            <v>Acreedores Prejudiciales y Judiciales Me</v>
          </cell>
          <cell r="F1603">
            <v>0</v>
          </cell>
          <cell r="G1603">
            <v>-6754.75</v>
          </cell>
          <cell r="H1603">
            <v>-52681916</v>
          </cell>
          <cell r="I1603">
            <v>-52681916</v>
          </cell>
          <cell r="J1603" t="str">
            <v>PASIVO</v>
          </cell>
          <cell r="K1603" t="str">
            <v>OBLIGACIONES DIVERSAS</v>
          </cell>
          <cell r="L1603" t="str">
            <v xml:space="preserve">Otras Obligaciones Diversas </v>
          </cell>
        </row>
        <row r="1604">
          <cell r="D1604" t="str">
            <v>240402580225499</v>
          </cell>
          <cell r="E1604" t="str">
            <v>Operaciones a Liquidar Atm</v>
          </cell>
          <cell r="F1604">
            <v>-6150000000</v>
          </cell>
          <cell r="G1604">
            <v>0</v>
          </cell>
          <cell r="H1604">
            <v>0</v>
          </cell>
          <cell r="I1604">
            <v>-6150000000</v>
          </cell>
          <cell r="J1604" t="str">
            <v>PASIVO</v>
          </cell>
          <cell r="K1604" t="str">
            <v>OBLIGACIONES DIVERSAS</v>
          </cell>
          <cell r="L1604" t="str">
            <v xml:space="preserve">Otras Obligaciones Diversas </v>
          </cell>
        </row>
        <row r="1605">
          <cell r="D1605" t="str">
            <v>240402580228001</v>
          </cell>
          <cell r="E1605" t="str">
            <v>Sobrante de Caja Usd</v>
          </cell>
          <cell r="F1605">
            <v>0</v>
          </cell>
          <cell r="G1605">
            <v>-4677.37</v>
          </cell>
          <cell r="H1605">
            <v>-36479931</v>
          </cell>
          <cell r="I1605">
            <v>-36479931</v>
          </cell>
          <cell r="J1605" t="str">
            <v>PASIVO</v>
          </cell>
          <cell r="K1605" t="str">
            <v>OBLIGACIONES DIVERSAS</v>
          </cell>
          <cell r="L1605" t="str">
            <v xml:space="preserve">Otras Obligaciones Diversas </v>
          </cell>
        </row>
        <row r="1606">
          <cell r="D1606" t="str">
            <v>240402580228099</v>
          </cell>
          <cell r="E1606" t="str">
            <v>Sobrante de Caja Gs</v>
          </cell>
          <cell r="F1606">
            <v>-550407</v>
          </cell>
          <cell r="G1606">
            <v>0</v>
          </cell>
          <cell r="H1606">
            <v>0</v>
          </cell>
          <cell r="I1606">
            <v>-550407</v>
          </cell>
          <cell r="J1606" t="str">
            <v>PASIVO</v>
          </cell>
          <cell r="K1606" t="str">
            <v>OBLIGACIONES DIVERSAS</v>
          </cell>
          <cell r="L1606" t="str">
            <v xml:space="preserve">Otras Obligaciones Diversas </v>
          </cell>
        </row>
        <row r="1607">
          <cell r="D1607" t="str">
            <v>240402580228199</v>
          </cell>
          <cell r="E1607" t="str">
            <v>Sobrante Atm Gs</v>
          </cell>
          <cell r="F1607">
            <v>-1600000</v>
          </cell>
          <cell r="G1607">
            <v>0</v>
          </cell>
          <cell r="H1607">
            <v>0</v>
          </cell>
          <cell r="I1607">
            <v>-1600000</v>
          </cell>
          <cell r="J1607" t="str">
            <v>PASIVO</v>
          </cell>
          <cell r="K1607" t="str">
            <v>OBLIGACIONES DIVERSAS</v>
          </cell>
          <cell r="L1607" t="str">
            <v xml:space="preserve">Otras Obligaciones Diversas </v>
          </cell>
        </row>
        <row r="1608">
          <cell r="D1608" t="str">
            <v>240402580290001</v>
          </cell>
          <cell r="E1608" t="str">
            <v>Descuentos - Notas de Créditos Usd</v>
          </cell>
          <cell r="F1608">
            <v>0</v>
          </cell>
          <cell r="G1608">
            <v>-1690.88</v>
          </cell>
          <cell r="H1608">
            <v>-13187579</v>
          </cell>
          <cell r="I1608">
            <v>-13187579</v>
          </cell>
          <cell r="J1608" t="str">
            <v>PASIVO</v>
          </cell>
          <cell r="K1608" t="str">
            <v>OBLIGACIONES DIVERSAS</v>
          </cell>
          <cell r="L1608" t="str">
            <v xml:space="preserve">Otras Obligaciones Diversas </v>
          </cell>
        </row>
        <row r="1609">
          <cell r="D1609" t="str">
            <v>240402580292099</v>
          </cell>
          <cell r="E1609" t="str">
            <v>Cobro de Servicios Wepa-Teds</v>
          </cell>
          <cell r="F1609">
            <v>-174439437</v>
          </cell>
          <cell r="G1609">
            <v>0</v>
          </cell>
          <cell r="H1609">
            <v>0</v>
          </cell>
          <cell r="I1609">
            <v>-174439437</v>
          </cell>
          <cell r="J1609" t="str">
            <v>PASIVO</v>
          </cell>
          <cell r="K1609" t="str">
            <v>OBLIGACIONES DIVERSAS</v>
          </cell>
          <cell r="L1609" t="str">
            <v xml:space="preserve">Otras Obligaciones Diversas </v>
          </cell>
        </row>
        <row r="1610">
          <cell r="D1610" t="str">
            <v>240402580292199</v>
          </cell>
          <cell r="E1610" t="str">
            <v>Creditos a Cobrar - Bnf</v>
          </cell>
          <cell r="F1610">
            <v>-17990211</v>
          </cell>
          <cell r="G1610">
            <v>0</v>
          </cell>
          <cell r="H1610">
            <v>0</v>
          </cell>
          <cell r="I1610">
            <v>-17990211</v>
          </cell>
          <cell r="J1610" t="str">
            <v>PASIVO</v>
          </cell>
          <cell r="K1610" t="str">
            <v>OBLIGACIONES DIVERSAS</v>
          </cell>
          <cell r="L1610" t="str">
            <v xml:space="preserve">Otras Obligaciones Diversas </v>
          </cell>
        </row>
        <row r="1611">
          <cell r="D1611" t="str">
            <v>240402600200399</v>
          </cell>
          <cell r="E1611" t="str">
            <v>Tc Corporativas a Pagar</v>
          </cell>
          <cell r="F1611">
            <v>-2472422518</v>
          </cell>
          <cell r="G1611">
            <v>0</v>
          </cell>
          <cell r="H1611">
            <v>0</v>
          </cell>
          <cell r="I1611">
            <v>-2472422518</v>
          </cell>
          <cell r="J1611" t="str">
            <v>PASIVO</v>
          </cell>
          <cell r="K1611" t="str">
            <v>OBLIGACIONES DIVERSAS</v>
          </cell>
          <cell r="L1611" t="str">
            <v xml:space="preserve">Otras Obligaciones Diversas </v>
          </cell>
        </row>
        <row r="1612">
          <cell r="D1612" t="str">
            <v>240402600201099</v>
          </cell>
          <cell r="E1612" t="str">
            <v>Saldo Acreedor Tarjeta de Credito</v>
          </cell>
          <cell r="F1612">
            <v>-2037152151</v>
          </cell>
          <cell r="G1612">
            <v>0</v>
          </cell>
          <cell r="H1612">
            <v>0</v>
          </cell>
          <cell r="I1612">
            <v>-2037152151</v>
          </cell>
          <cell r="J1612" t="str">
            <v>PASIVO</v>
          </cell>
          <cell r="K1612" t="str">
            <v>OBLIGACIONES DIVERSAS</v>
          </cell>
          <cell r="L1612" t="str">
            <v xml:space="preserve">Otras Obligaciones Diversas </v>
          </cell>
        </row>
        <row r="1613">
          <cell r="D1613" t="str">
            <v>240402600201199</v>
          </cell>
          <cell r="E1613" t="str">
            <v>Tasas Judiciales</v>
          </cell>
          <cell r="F1613">
            <v>-8338517</v>
          </cell>
          <cell r="G1613">
            <v>0</v>
          </cell>
          <cell r="H1613">
            <v>0</v>
          </cell>
          <cell r="I1613">
            <v>-8338517</v>
          </cell>
          <cell r="J1613" t="str">
            <v>PASIVO</v>
          </cell>
          <cell r="K1613" t="str">
            <v>OBLIGACIONES DIVERSAS</v>
          </cell>
          <cell r="L1613" t="str">
            <v xml:space="preserve">Otras Obligaciones Diversas </v>
          </cell>
        </row>
        <row r="1614">
          <cell r="D1614" t="str">
            <v>240402600201201</v>
          </cell>
          <cell r="E1614" t="str">
            <v>Cheques de Gerencia</v>
          </cell>
          <cell r="F1614">
            <v>0</v>
          </cell>
          <cell r="G1614">
            <v>-68217.789999999994</v>
          </cell>
          <cell r="H1614">
            <v>-532046916</v>
          </cell>
          <cell r="I1614">
            <v>-532046916</v>
          </cell>
          <cell r="J1614" t="str">
            <v>PASIVO</v>
          </cell>
          <cell r="K1614" t="str">
            <v>OBLIGACIONES DIVERSAS</v>
          </cell>
          <cell r="L1614" t="str">
            <v xml:space="preserve">Otras Obligaciones Diversas </v>
          </cell>
        </row>
        <row r="1615">
          <cell r="D1615" t="str">
            <v>240402600201299</v>
          </cell>
          <cell r="E1615" t="str">
            <v>Reposiciones a Devolver</v>
          </cell>
          <cell r="F1615">
            <v>-107543730</v>
          </cell>
          <cell r="G1615">
            <v>0</v>
          </cell>
          <cell r="H1615">
            <v>0</v>
          </cell>
          <cell r="I1615">
            <v>-107543730</v>
          </cell>
          <cell r="J1615" t="str">
            <v>PASIVO</v>
          </cell>
          <cell r="K1615" t="str">
            <v>OBLIGACIONES DIVERSAS</v>
          </cell>
          <cell r="L1615" t="str">
            <v xml:space="preserve">Otras Obligaciones Diversas </v>
          </cell>
        </row>
        <row r="1616">
          <cell r="D1616" t="str">
            <v>240402600201301</v>
          </cell>
          <cell r="E1616" t="str">
            <v>Transferencias Al Exterior a Remesar</v>
          </cell>
          <cell r="F1616">
            <v>0</v>
          </cell>
          <cell r="G1616">
            <v>-33034.769999999997</v>
          </cell>
          <cell r="H1616">
            <v>-257646100</v>
          </cell>
          <cell r="I1616">
            <v>-257646100</v>
          </cell>
          <cell r="J1616" t="str">
            <v>PASIVO</v>
          </cell>
          <cell r="K1616" t="str">
            <v>OBLIGACIONES DIVERSAS</v>
          </cell>
          <cell r="L1616" t="str">
            <v xml:space="preserve">Otras Obligaciones Diversas </v>
          </cell>
        </row>
        <row r="1617">
          <cell r="D1617" t="str">
            <v>240402600201499</v>
          </cell>
          <cell r="E1617" t="str">
            <v>Comis.Uso Atm a Facturar</v>
          </cell>
          <cell r="F1617">
            <v>-865855</v>
          </cell>
          <cell r="G1617">
            <v>0</v>
          </cell>
          <cell r="H1617">
            <v>0</v>
          </cell>
          <cell r="I1617">
            <v>-865855</v>
          </cell>
          <cell r="J1617" t="str">
            <v>PASIVO</v>
          </cell>
          <cell r="K1617" t="str">
            <v>OBLIGACIONES DIVERSAS</v>
          </cell>
          <cell r="L1617" t="str">
            <v xml:space="preserve">Otras Obligaciones Diversas </v>
          </cell>
        </row>
        <row r="1618">
          <cell r="D1618" t="str">
            <v>240402600202201</v>
          </cell>
          <cell r="E1618" t="str">
            <v>Desembolso Compra de Cartera</v>
          </cell>
          <cell r="F1618">
            <v>0</v>
          </cell>
          <cell r="G1618">
            <v>-17252.46</v>
          </cell>
          <cell r="H1618">
            <v>-134556076</v>
          </cell>
          <cell r="I1618">
            <v>-134556076</v>
          </cell>
          <cell r="J1618" t="str">
            <v>PASIVO</v>
          </cell>
          <cell r="K1618" t="str">
            <v>OBLIGACIONES DIVERSAS</v>
          </cell>
          <cell r="L1618" t="str">
            <v xml:space="preserve">Otras Obligaciones Diversas </v>
          </cell>
        </row>
        <row r="1619">
          <cell r="D1619" t="str">
            <v>240402600202299</v>
          </cell>
          <cell r="E1619" t="str">
            <v>Desembolso Compra de Cartera</v>
          </cell>
          <cell r="F1619">
            <v>-300543104</v>
          </cell>
          <cell r="G1619">
            <v>0</v>
          </cell>
          <cell r="H1619">
            <v>0</v>
          </cell>
          <cell r="I1619">
            <v>-300543104</v>
          </cell>
          <cell r="J1619" t="str">
            <v>PASIVO</v>
          </cell>
          <cell r="K1619" t="str">
            <v>OBLIGACIONES DIVERSAS</v>
          </cell>
          <cell r="L1619" t="str">
            <v xml:space="preserve">Otras Obligaciones Diversas </v>
          </cell>
        </row>
        <row r="1620">
          <cell r="D1620" t="str">
            <v>240402600203399</v>
          </cell>
          <cell r="E1620" t="str">
            <v>Intereses Sobregiros</v>
          </cell>
          <cell r="F1620">
            <v>-10519963</v>
          </cell>
          <cell r="G1620">
            <v>0</v>
          </cell>
          <cell r="H1620">
            <v>0</v>
          </cell>
          <cell r="I1620">
            <v>-10519963</v>
          </cell>
          <cell r="J1620" t="str">
            <v>PASIVO</v>
          </cell>
          <cell r="K1620" t="str">
            <v>OBLIGACIONES DIVERSAS</v>
          </cell>
          <cell r="L1620" t="str">
            <v xml:space="preserve">Otras Obligaciones Diversas </v>
          </cell>
        </row>
        <row r="1621">
          <cell r="D1621" t="str">
            <v>240402600204259</v>
          </cell>
          <cell r="E1621" t="str">
            <v>Operaciones a Cancelar</v>
          </cell>
          <cell r="F1621">
            <v>0</v>
          </cell>
          <cell r="G1621">
            <v>-709323.18</v>
          </cell>
          <cell r="H1621">
            <v>-6173913492</v>
          </cell>
          <cell r="I1621">
            <v>-6173913492</v>
          </cell>
          <cell r="J1621" t="str">
            <v>PASIVO</v>
          </cell>
          <cell r="K1621" t="str">
            <v>OBLIGACIONES DIVERSAS</v>
          </cell>
          <cell r="L1621" t="str">
            <v xml:space="preserve">Otras Obligaciones Diversas </v>
          </cell>
        </row>
        <row r="1622">
          <cell r="D1622" t="str">
            <v>240402600204299</v>
          </cell>
          <cell r="E1622" t="str">
            <v>Operaciones a Cancelar</v>
          </cell>
          <cell r="F1622">
            <v>-1000</v>
          </cell>
          <cell r="G1622">
            <v>0</v>
          </cell>
          <cell r="H1622">
            <v>0</v>
          </cell>
          <cell r="I1622">
            <v>-1000</v>
          </cell>
          <cell r="J1622" t="str">
            <v>PASIVO</v>
          </cell>
          <cell r="K1622" t="str">
            <v>OBLIGACIONES DIVERSAS</v>
          </cell>
          <cell r="L1622" t="str">
            <v xml:space="preserve">Otras Obligaciones Diversas </v>
          </cell>
        </row>
        <row r="1623">
          <cell r="D1623" t="str">
            <v>240402600205799</v>
          </cell>
          <cell r="E1623" t="str">
            <v>Tesoreria</v>
          </cell>
          <cell r="F1623">
            <v>-897758937</v>
          </cell>
          <cell r="G1623">
            <v>0</v>
          </cell>
          <cell r="H1623">
            <v>0</v>
          </cell>
          <cell r="I1623">
            <v>-897758937</v>
          </cell>
          <cell r="J1623" t="str">
            <v>PASIVO</v>
          </cell>
          <cell r="K1623" t="str">
            <v>OBLIGACIONES DIVERSAS</v>
          </cell>
          <cell r="L1623" t="str">
            <v xml:space="preserve">Otras Obligaciones Diversas </v>
          </cell>
        </row>
        <row r="1624">
          <cell r="D1624" t="str">
            <v>240402600206001</v>
          </cell>
          <cell r="E1624" t="str">
            <v>Sobrante de Caja</v>
          </cell>
          <cell r="F1624">
            <v>0</v>
          </cell>
          <cell r="G1624">
            <v>-23.42</v>
          </cell>
          <cell r="H1624">
            <v>-182658</v>
          </cell>
          <cell r="I1624">
            <v>-182658</v>
          </cell>
          <cell r="J1624" t="str">
            <v>PASIVO</v>
          </cell>
          <cell r="K1624" t="str">
            <v>OBLIGACIONES DIVERSAS</v>
          </cell>
          <cell r="L1624" t="str">
            <v xml:space="preserve">Otras Obligaciones Diversas </v>
          </cell>
        </row>
        <row r="1625">
          <cell r="D1625" t="str">
            <v>240402600206099</v>
          </cell>
          <cell r="E1625" t="str">
            <v>Sobrante de Caja</v>
          </cell>
          <cell r="F1625">
            <v>-1765531122</v>
          </cell>
          <cell r="G1625">
            <v>0</v>
          </cell>
          <cell r="H1625">
            <v>0</v>
          </cell>
          <cell r="I1625">
            <v>-1765531122</v>
          </cell>
          <cell r="J1625" t="str">
            <v>PASIVO</v>
          </cell>
          <cell r="K1625" t="str">
            <v>OBLIGACIONES DIVERSAS</v>
          </cell>
          <cell r="L1625" t="str">
            <v xml:space="preserve">Otras Obligaciones Diversas </v>
          </cell>
        </row>
        <row r="1626">
          <cell r="D1626" t="str">
            <v>240402600206701</v>
          </cell>
          <cell r="E1626" t="str">
            <v>Multa 2% Ch. Dev. por If a Pagar - Minist. Just. &amp; Trab.</v>
          </cell>
          <cell r="F1626">
            <v>0</v>
          </cell>
          <cell r="G1626">
            <v>-1189.1500000000001</v>
          </cell>
          <cell r="H1626">
            <v>-9274466</v>
          </cell>
          <cell r="I1626">
            <v>-9274466</v>
          </cell>
          <cell r="J1626" t="str">
            <v>PASIVO</v>
          </cell>
          <cell r="K1626" t="str">
            <v>OBLIGACIONES DIVERSAS</v>
          </cell>
          <cell r="L1626" t="str">
            <v xml:space="preserve">Otras Obligaciones Diversas </v>
          </cell>
        </row>
        <row r="1627">
          <cell r="D1627" t="str">
            <v>240402600206799</v>
          </cell>
          <cell r="E1627" t="str">
            <v>Multa 2% Ch. Devuelto por If a Pagar - Minist. Justi. &amp; Trab</v>
          </cell>
          <cell r="F1627">
            <v>-99436712</v>
          </cell>
          <cell r="G1627">
            <v>0</v>
          </cell>
          <cell r="H1627">
            <v>0</v>
          </cell>
          <cell r="I1627">
            <v>-99436712</v>
          </cell>
          <cell r="J1627" t="str">
            <v>PASIVO</v>
          </cell>
          <cell r="K1627" t="str">
            <v>OBLIGACIONES DIVERSAS</v>
          </cell>
          <cell r="L1627" t="str">
            <v xml:space="preserve">Otras Obligaciones Diversas </v>
          </cell>
        </row>
        <row r="1628">
          <cell r="D1628" t="str">
            <v>240402600221101</v>
          </cell>
          <cell r="E1628" t="str">
            <v>Productos Financieros -Mercado Secundario</v>
          </cell>
          <cell r="F1628">
            <v>0</v>
          </cell>
          <cell r="G1628">
            <v>-45915.13</v>
          </cell>
          <cell r="H1628">
            <v>-358103119</v>
          </cell>
          <cell r="I1628">
            <v>-358103119</v>
          </cell>
          <cell r="J1628" t="str">
            <v>PASIVO</v>
          </cell>
          <cell r="K1628" t="str">
            <v>OBLIGACIONES DIVERSAS</v>
          </cell>
          <cell r="L1628" t="str">
            <v xml:space="preserve">Otras Obligaciones Diversas </v>
          </cell>
        </row>
        <row r="1629">
          <cell r="D1629" t="str">
            <v>240402600221199</v>
          </cell>
          <cell r="E1629" t="str">
            <v>Prod.Finc. Mercado Secundario</v>
          </cell>
          <cell r="F1629">
            <v>-15819394487</v>
          </cell>
          <cell r="G1629">
            <v>0</v>
          </cell>
          <cell r="H1629">
            <v>0</v>
          </cell>
          <cell r="I1629">
            <v>-15819394487</v>
          </cell>
          <cell r="J1629" t="str">
            <v>PASIVO</v>
          </cell>
          <cell r="K1629" t="str">
            <v>OBLIGACIONES DIVERSAS</v>
          </cell>
          <cell r="L1629" t="str">
            <v xml:space="preserve">Otras Obligaciones Diversas </v>
          </cell>
        </row>
        <row r="1630">
          <cell r="D1630" t="str">
            <v>240402600222301</v>
          </cell>
          <cell r="E1630" t="str">
            <v>Remesas a Pagar-Grupo Titanes</v>
          </cell>
          <cell r="F1630">
            <v>0</v>
          </cell>
          <cell r="G1630">
            <v>-15943.48</v>
          </cell>
          <cell r="H1630">
            <v>-124347027</v>
          </cell>
          <cell r="I1630">
            <v>-124347027</v>
          </cell>
          <cell r="J1630" t="str">
            <v>PASIVO</v>
          </cell>
          <cell r="K1630" t="str">
            <v>OBLIGACIONES DIVERSAS</v>
          </cell>
          <cell r="L1630" t="str">
            <v xml:space="preserve">Otras Obligaciones Diversas </v>
          </cell>
        </row>
        <row r="1631">
          <cell r="D1631" t="str">
            <v>240402600222499</v>
          </cell>
          <cell r="E1631" t="str">
            <v>Extracciones Pronet</v>
          </cell>
          <cell r="F1631">
            <v>-186408274</v>
          </cell>
          <cell r="G1631">
            <v>0</v>
          </cell>
          <cell r="H1631">
            <v>0</v>
          </cell>
          <cell r="I1631">
            <v>-186408274</v>
          </cell>
          <cell r="J1631" t="str">
            <v>PASIVO</v>
          </cell>
          <cell r="K1631" t="str">
            <v>OBLIGACIONES DIVERSAS</v>
          </cell>
          <cell r="L1631" t="str">
            <v xml:space="preserve">Otras Obligaciones Diversas </v>
          </cell>
        </row>
        <row r="1632">
          <cell r="D1632" t="str">
            <v>240402600222501</v>
          </cell>
          <cell r="E1632" t="str">
            <v>Remesas a Pagar-Latin Travel Money Transfer</v>
          </cell>
          <cell r="F1632">
            <v>0</v>
          </cell>
          <cell r="G1632">
            <v>-36963.1</v>
          </cell>
          <cell r="H1632">
            <v>-288284088</v>
          </cell>
          <cell r="I1632">
            <v>-288284088</v>
          </cell>
          <cell r="J1632" t="str">
            <v>PASIVO</v>
          </cell>
          <cell r="K1632" t="str">
            <v>OBLIGACIONES DIVERSAS</v>
          </cell>
          <cell r="L1632" t="str">
            <v xml:space="preserve">Otras Obligaciones Diversas </v>
          </cell>
        </row>
        <row r="1633">
          <cell r="D1633" t="str">
            <v>240402600223199</v>
          </cell>
          <cell r="E1633" t="str">
            <v>Operaciones a Liquidar Dia Anterior Gs</v>
          </cell>
          <cell r="F1633">
            <v>-12039228466</v>
          </cell>
          <cell r="G1633">
            <v>0</v>
          </cell>
          <cell r="H1633">
            <v>0</v>
          </cell>
          <cell r="I1633">
            <v>-12039228466</v>
          </cell>
          <cell r="J1633" t="str">
            <v>PASIVO</v>
          </cell>
          <cell r="K1633" t="str">
            <v>OBLIGACIONES DIVERSAS</v>
          </cell>
          <cell r="L1633" t="str">
            <v xml:space="preserve">Otras Obligaciones Diversas </v>
          </cell>
        </row>
        <row r="1634">
          <cell r="D1634" t="str">
            <v>240402600223201</v>
          </cell>
          <cell r="E1634" t="str">
            <v>Operaciones a Cancelar Tesorería - Usd</v>
          </cell>
          <cell r="F1634">
            <v>0</v>
          </cell>
          <cell r="G1634">
            <v>-646546.39</v>
          </cell>
          <cell r="H1634">
            <v>-5042570467</v>
          </cell>
          <cell r="I1634">
            <v>-5042570467</v>
          </cell>
          <cell r="J1634" t="str">
            <v>PASIVO</v>
          </cell>
          <cell r="K1634" t="str">
            <v>OBLIGACIONES DIVERSAS</v>
          </cell>
          <cell r="L1634" t="str">
            <v xml:space="preserve">Otras Obligaciones Diversas </v>
          </cell>
        </row>
        <row r="1635">
          <cell r="D1635" t="str">
            <v>240402600223209</v>
          </cell>
          <cell r="E1635" t="str">
            <v>Operaciones a Cancelar - Tesorería Brl</v>
          </cell>
          <cell r="F1635">
            <v>0</v>
          </cell>
          <cell r="G1635">
            <v>-281</v>
          </cell>
          <cell r="H1635">
            <v>-403288</v>
          </cell>
          <cell r="I1635">
            <v>-403288</v>
          </cell>
          <cell r="J1635" t="str">
            <v>PASIVO</v>
          </cell>
          <cell r="K1635" t="str">
            <v>OBLIGACIONES DIVERSAS</v>
          </cell>
          <cell r="L1635" t="str">
            <v xml:space="preserve">Otras Obligaciones Diversas </v>
          </cell>
        </row>
        <row r="1636">
          <cell r="D1636" t="str">
            <v>240402600223210</v>
          </cell>
          <cell r="E1636" t="str">
            <v>Operaciones a Cancelar - Tesorería Peso</v>
          </cell>
          <cell r="F1636">
            <v>0</v>
          </cell>
          <cell r="G1636">
            <v>-9500</v>
          </cell>
          <cell r="H1636">
            <v>-76570</v>
          </cell>
          <cell r="I1636">
            <v>-76570</v>
          </cell>
          <cell r="J1636" t="str">
            <v>PASIVO</v>
          </cell>
          <cell r="K1636" t="str">
            <v>OBLIGACIONES DIVERSAS</v>
          </cell>
          <cell r="L1636" t="str">
            <v xml:space="preserve">Otras Obligaciones Diversas </v>
          </cell>
        </row>
        <row r="1637">
          <cell r="D1637" t="str">
            <v>240402600223299</v>
          </cell>
          <cell r="E1637" t="str">
            <v>Operaciones a Cancelar - Tesorería Gs</v>
          </cell>
          <cell r="F1637">
            <v>-14892077902</v>
          </cell>
          <cell r="G1637">
            <v>0</v>
          </cell>
          <cell r="H1637">
            <v>0</v>
          </cell>
          <cell r="I1637">
            <v>-14892077902</v>
          </cell>
          <cell r="J1637" t="str">
            <v>PASIVO</v>
          </cell>
          <cell r="K1637" t="str">
            <v>OBLIGACIONES DIVERSAS</v>
          </cell>
          <cell r="L1637" t="str">
            <v xml:space="preserve">Otras Obligaciones Diversas </v>
          </cell>
        </row>
        <row r="1638">
          <cell r="D1638" t="str">
            <v>240402600223301</v>
          </cell>
          <cell r="E1638" t="str">
            <v>Operaciones a Cancelar - Ted Usd</v>
          </cell>
          <cell r="F1638">
            <v>0</v>
          </cell>
          <cell r="G1638">
            <v>-45848</v>
          </cell>
          <cell r="H1638">
            <v>-357579556</v>
          </cell>
          <cell r="I1638">
            <v>-357579556</v>
          </cell>
          <cell r="J1638" t="str">
            <v>PASIVO</v>
          </cell>
          <cell r="K1638" t="str">
            <v>OBLIGACIONES DIVERSAS</v>
          </cell>
          <cell r="L1638" t="str">
            <v xml:space="preserve">Otras Obligaciones Diversas </v>
          </cell>
        </row>
        <row r="1639">
          <cell r="D1639" t="str">
            <v>240402600223399</v>
          </cell>
          <cell r="E1639" t="str">
            <v>Operaciones a Cancelar - Ted Gs</v>
          </cell>
          <cell r="F1639">
            <v>-2532202889</v>
          </cell>
          <cell r="G1639">
            <v>0</v>
          </cell>
          <cell r="H1639">
            <v>0</v>
          </cell>
          <cell r="I1639">
            <v>-2532202889</v>
          </cell>
          <cell r="J1639" t="str">
            <v>PASIVO</v>
          </cell>
          <cell r="K1639" t="str">
            <v>OBLIGACIONES DIVERSAS</v>
          </cell>
          <cell r="L1639" t="str">
            <v xml:space="preserve">Otras Obligaciones Diversas </v>
          </cell>
        </row>
        <row r="1640">
          <cell r="D1640" t="str">
            <v>240402600223401</v>
          </cell>
          <cell r="E1640" t="str">
            <v>Op Cuentas Canceladas Usd</v>
          </cell>
          <cell r="F1640">
            <v>0</v>
          </cell>
          <cell r="G1640">
            <v>-54280.17</v>
          </cell>
          <cell r="H1640">
            <v>-423344073</v>
          </cell>
          <cell r="I1640">
            <v>-423344073</v>
          </cell>
          <cell r="J1640" t="str">
            <v>PASIVO</v>
          </cell>
          <cell r="K1640" t="str">
            <v>OBLIGACIONES DIVERSAS</v>
          </cell>
          <cell r="L1640" t="str">
            <v xml:space="preserve">Otras Obligaciones Diversas </v>
          </cell>
        </row>
        <row r="1641">
          <cell r="D1641" t="str">
            <v>240402600223459</v>
          </cell>
          <cell r="E1641" t="str">
            <v>Operaciones a Cancelar - Tesorería - Eur</v>
          </cell>
          <cell r="F1641">
            <v>0</v>
          </cell>
          <cell r="G1641">
            <v>-20</v>
          </cell>
          <cell r="H1641">
            <v>-174079</v>
          </cell>
          <cell r="I1641">
            <v>-174079</v>
          </cell>
          <cell r="J1641" t="str">
            <v>PASIVO</v>
          </cell>
          <cell r="K1641" t="str">
            <v>OBLIGACIONES DIVERSAS</v>
          </cell>
          <cell r="L1641" t="str">
            <v xml:space="preserve">Otras Obligaciones Diversas </v>
          </cell>
        </row>
        <row r="1642">
          <cell r="D1642" t="str">
            <v>240402600224301</v>
          </cell>
          <cell r="E1642" t="str">
            <v>Operaciones a Cancelar - Atesoramientos Usd</v>
          </cell>
          <cell r="F1642">
            <v>0</v>
          </cell>
          <cell r="G1642">
            <v>-743266.01</v>
          </cell>
          <cell r="H1642">
            <v>-5796909996</v>
          </cell>
          <cell r="I1642">
            <v>-5796909996</v>
          </cell>
          <cell r="J1642" t="str">
            <v>PASIVO</v>
          </cell>
          <cell r="K1642" t="str">
            <v>OBLIGACIONES DIVERSAS</v>
          </cell>
          <cell r="L1642" t="str">
            <v xml:space="preserve">Otras Obligaciones Diversas </v>
          </cell>
        </row>
        <row r="1643">
          <cell r="D1643" t="str">
            <v>240402600224310</v>
          </cell>
          <cell r="E1643" t="str">
            <v>Operaciones a Cancelar - Atesoramientos Peso</v>
          </cell>
          <cell r="F1643">
            <v>0</v>
          </cell>
          <cell r="G1643">
            <v>-1518000</v>
          </cell>
          <cell r="H1643">
            <v>-12235080</v>
          </cell>
          <cell r="I1643">
            <v>-12235080</v>
          </cell>
          <cell r="J1643" t="str">
            <v>PASIVO</v>
          </cell>
          <cell r="K1643" t="str">
            <v>OBLIGACIONES DIVERSAS</v>
          </cell>
          <cell r="L1643" t="str">
            <v xml:space="preserve">Otras Obligaciones Diversas </v>
          </cell>
        </row>
        <row r="1644">
          <cell r="D1644" t="str">
            <v>240402600224399</v>
          </cell>
          <cell r="E1644" t="str">
            <v>Operaciones a Cancelar - Atesoramientos</v>
          </cell>
          <cell r="F1644">
            <v>-621927940</v>
          </cell>
          <cell r="G1644">
            <v>0</v>
          </cell>
          <cell r="H1644">
            <v>0</v>
          </cell>
          <cell r="I1644">
            <v>-621927940</v>
          </cell>
          <cell r="J1644" t="str">
            <v>PASIVO</v>
          </cell>
          <cell r="K1644" t="str">
            <v>OBLIGACIONES DIVERSAS</v>
          </cell>
          <cell r="L1644" t="str">
            <v xml:space="preserve">Otras Obligaciones Diversas </v>
          </cell>
        </row>
        <row r="1645">
          <cell r="D1645" t="str">
            <v>240402600224501</v>
          </cell>
          <cell r="E1645" t="str">
            <v>Op a Cancelar Mesa de Dinero-Usd</v>
          </cell>
          <cell r="F1645">
            <v>0</v>
          </cell>
          <cell r="G1645">
            <v>-2.34</v>
          </cell>
          <cell r="H1645">
            <v>-18250</v>
          </cell>
          <cell r="I1645">
            <v>-18250</v>
          </cell>
          <cell r="J1645" t="str">
            <v>PASIVO</v>
          </cell>
          <cell r="K1645" t="str">
            <v>OBLIGACIONES DIVERSAS</v>
          </cell>
          <cell r="L1645" t="str">
            <v xml:space="preserve">Otras Obligaciones Diversas </v>
          </cell>
        </row>
        <row r="1646">
          <cell r="D1646" t="str">
            <v>240402600224599</v>
          </cell>
          <cell r="E1646" t="str">
            <v>Op Cuentas Canceladas Gs</v>
          </cell>
          <cell r="F1646">
            <v>-744334509</v>
          </cell>
          <cell r="G1646">
            <v>0</v>
          </cell>
          <cell r="H1646">
            <v>0</v>
          </cell>
          <cell r="I1646">
            <v>-744334509</v>
          </cell>
          <cell r="J1646" t="str">
            <v>PASIVO</v>
          </cell>
          <cell r="K1646" t="str">
            <v>OBLIGACIONES DIVERSAS</v>
          </cell>
          <cell r="L1646" t="str">
            <v xml:space="preserve">Otras Obligaciones Diversas </v>
          </cell>
        </row>
        <row r="1647">
          <cell r="D1647" t="str">
            <v>240402600224699</v>
          </cell>
          <cell r="E1647" t="str">
            <v>Fondos a la Vista Embargados Mn</v>
          </cell>
          <cell r="F1647">
            <v>-19535206958</v>
          </cell>
          <cell r="G1647">
            <v>0</v>
          </cell>
          <cell r="H1647">
            <v>0</v>
          </cell>
          <cell r="I1647">
            <v>-19535206958</v>
          </cell>
          <cell r="J1647" t="str">
            <v>PASIVO</v>
          </cell>
          <cell r="K1647" t="str">
            <v>OBLIGACIONES DIVERSAS</v>
          </cell>
          <cell r="L1647" t="str">
            <v xml:space="preserve">Otras Obligaciones Diversas </v>
          </cell>
        </row>
        <row r="1648">
          <cell r="D1648" t="str">
            <v>240402600227199</v>
          </cell>
          <cell r="E1648" t="str">
            <v>Saldo Tarjetas Prepagas Gs</v>
          </cell>
          <cell r="F1648">
            <v>-298991894</v>
          </cell>
          <cell r="G1648">
            <v>0</v>
          </cell>
          <cell r="H1648">
            <v>0</v>
          </cell>
          <cell r="I1648">
            <v>-298991894</v>
          </cell>
          <cell r="J1648" t="str">
            <v>PASIVO</v>
          </cell>
          <cell r="K1648" t="str">
            <v>OBLIGACIONES DIVERSAS</v>
          </cell>
          <cell r="L1648" t="str">
            <v xml:space="preserve">Otras Obligaciones Diversas </v>
          </cell>
        </row>
        <row r="1649">
          <cell r="D1649" t="str">
            <v>240402600227599</v>
          </cell>
          <cell r="E1649" t="str">
            <v>Billetera Claro - Clientes Gs</v>
          </cell>
          <cell r="F1649">
            <v>-20060979</v>
          </cell>
          <cell r="G1649">
            <v>0</v>
          </cell>
          <cell r="H1649">
            <v>0</v>
          </cell>
          <cell r="I1649">
            <v>-20060979</v>
          </cell>
          <cell r="J1649" t="str">
            <v>PASIVO</v>
          </cell>
          <cell r="K1649" t="str">
            <v>OBLIGACIONES DIVERSAS</v>
          </cell>
          <cell r="L1649" t="str">
            <v xml:space="preserve">Otras Obligaciones Diversas </v>
          </cell>
        </row>
        <row r="1650">
          <cell r="D1650" t="str">
            <v>240402600228799</v>
          </cell>
          <cell r="E1650" t="str">
            <v>Cheques de Gerencia-Guaranies</v>
          </cell>
          <cell r="F1650">
            <v>-325033383</v>
          </cell>
          <cell r="G1650">
            <v>0</v>
          </cell>
          <cell r="H1650">
            <v>0</v>
          </cell>
          <cell r="I1650">
            <v>-325033383</v>
          </cell>
          <cell r="J1650" t="str">
            <v>PASIVO</v>
          </cell>
          <cell r="K1650" t="str">
            <v>OBLIGACIONES DIVERSAS</v>
          </cell>
          <cell r="L1650" t="str">
            <v xml:space="preserve">Otras Obligaciones Diversas </v>
          </cell>
        </row>
        <row r="1651">
          <cell r="D1651" t="str">
            <v>240402600228899</v>
          </cell>
          <cell r="E1651" t="str">
            <v>Operaciones a Cancelar Operaciones</v>
          </cell>
          <cell r="F1651">
            <v>-2354843020</v>
          </cell>
          <cell r="G1651">
            <v>0</v>
          </cell>
          <cell r="H1651">
            <v>0</v>
          </cell>
          <cell r="I1651">
            <v>-2354843020</v>
          </cell>
          <cell r="J1651" t="str">
            <v>PASIVO</v>
          </cell>
          <cell r="K1651" t="str">
            <v>OBLIGACIONES DIVERSAS</v>
          </cell>
          <cell r="L1651" t="str">
            <v xml:space="preserve">Otras Obligaciones Diversas </v>
          </cell>
        </row>
        <row r="1652">
          <cell r="D1652" t="str">
            <v>240402600240801</v>
          </cell>
          <cell r="E1652" t="str">
            <v>Op a Cancelar en It-Prestamos Usd</v>
          </cell>
          <cell r="F1652">
            <v>0</v>
          </cell>
          <cell r="G1652">
            <v>-33530.9</v>
          </cell>
          <cell r="H1652">
            <v>-261515537</v>
          </cell>
          <cell r="I1652">
            <v>-261515537</v>
          </cell>
          <cell r="J1652" t="str">
            <v>PASIVO</v>
          </cell>
          <cell r="K1652" t="str">
            <v>OBLIGACIONES DIVERSAS</v>
          </cell>
          <cell r="L1652" t="str">
            <v xml:space="preserve">Otras Obligaciones Diversas </v>
          </cell>
        </row>
        <row r="1653">
          <cell r="D1653" t="str">
            <v>240402600244499</v>
          </cell>
          <cell r="E1653" t="str">
            <v>Documentos Descontados - Gs</v>
          </cell>
          <cell r="F1653">
            <v>-467350542</v>
          </cell>
          <cell r="G1653">
            <v>0</v>
          </cell>
          <cell r="H1653">
            <v>0</v>
          </cell>
          <cell r="I1653">
            <v>-467350542</v>
          </cell>
          <cell r="J1653" t="str">
            <v>PASIVO</v>
          </cell>
          <cell r="K1653" t="str">
            <v>OBLIGACIONES DIVERSAS</v>
          </cell>
          <cell r="L1653" t="str">
            <v xml:space="preserve">Otras Obligaciones Diversas </v>
          </cell>
        </row>
        <row r="1654">
          <cell r="D1654" t="str">
            <v>240402600244501</v>
          </cell>
          <cell r="E1654" t="str">
            <v>Fondos a la Vista Embargados Me</v>
          </cell>
          <cell r="F1654">
            <v>0</v>
          </cell>
          <cell r="G1654">
            <v>-277266.06</v>
          </cell>
          <cell r="H1654">
            <v>-2162464546</v>
          </cell>
          <cell r="I1654">
            <v>-2162464546</v>
          </cell>
          <cell r="J1654" t="str">
            <v>PASIVO</v>
          </cell>
          <cell r="K1654" t="str">
            <v>OBLIGACIONES DIVERSAS</v>
          </cell>
          <cell r="L1654" t="str">
            <v xml:space="preserve">Otras Obligaciones Diversas </v>
          </cell>
        </row>
        <row r="1655">
          <cell r="D1655" t="str">
            <v>240402600266601</v>
          </cell>
          <cell r="E1655" t="str">
            <v>Pendiente de Pago - Proveedores del Banco - Usd</v>
          </cell>
          <cell r="F1655">
            <v>0</v>
          </cell>
          <cell r="G1655">
            <v>-368888.57</v>
          </cell>
          <cell r="H1655">
            <v>-2877050491</v>
          </cell>
          <cell r="I1655">
            <v>-2877050491</v>
          </cell>
          <cell r="J1655" t="str">
            <v>PASIVO</v>
          </cell>
          <cell r="K1655" t="str">
            <v>OBLIGACIONES DIVERSAS</v>
          </cell>
          <cell r="L1655" t="str">
            <v xml:space="preserve">Otras Obligaciones Diversas </v>
          </cell>
        </row>
        <row r="1656">
          <cell r="D1656" t="str">
            <v>240402600266699</v>
          </cell>
          <cell r="E1656" t="str">
            <v>Pendiente de Pago - Proveedores del Banco - Gs</v>
          </cell>
          <cell r="F1656">
            <v>-5586963322</v>
          </cell>
          <cell r="G1656">
            <v>0</v>
          </cell>
          <cell r="H1656">
            <v>0</v>
          </cell>
          <cell r="I1656">
            <v>-5586963322</v>
          </cell>
          <cell r="J1656" t="str">
            <v>PASIVO</v>
          </cell>
          <cell r="K1656" t="str">
            <v>OBLIGACIONES DIVERSAS</v>
          </cell>
          <cell r="L1656" t="str">
            <v xml:space="preserve">Otras Obligaciones Diversas </v>
          </cell>
        </row>
        <row r="1657">
          <cell r="D1657" t="str">
            <v>240402600277799</v>
          </cell>
          <cell r="E1657" t="str">
            <v>Diferencia de Cierre Contable Gs</v>
          </cell>
          <cell r="F1657">
            <v>0.04</v>
          </cell>
          <cell r="G1657">
            <v>-27537.58</v>
          </cell>
          <cell r="H1657">
            <v>0</v>
          </cell>
          <cell r="I1657">
            <v>0.04</v>
          </cell>
          <cell r="J1657" t="str">
            <v>PASIVO</v>
          </cell>
          <cell r="K1657" t="str">
            <v>OBLIGACIONES DIVERSAS</v>
          </cell>
          <cell r="L1657" t="str">
            <v xml:space="preserve">Otras Obligaciones Diversas </v>
          </cell>
        </row>
        <row r="1658">
          <cell r="D1658" t="str">
            <v>240402600288801</v>
          </cell>
          <cell r="E1658" t="str">
            <v>Oper.a Cancelar en It - Manual - Usd</v>
          </cell>
          <cell r="F1658">
            <v>0</v>
          </cell>
          <cell r="G1658">
            <v>-210018.59</v>
          </cell>
          <cell r="H1658">
            <v>-1637985388</v>
          </cell>
          <cell r="I1658">
            <v>-1637985388</v>
          </cell>
          <cell r="J1658" t="str">
            <v>PASIVO</v>
          </cell>
          <cell r="K1658" t="str">
            <v>OBLIGACIONES DIVERSAS</v>
          </cell>
          <cell r="L1658" t="str">
            <v xml:space="preserve">Otras Obligaciones Diversas </v>
          </cell>
        </row>
        <row r="1659">
          <cell r="D1659" t="str">
            <v>240402600288899</v>
          </cell>
          <cell r="E1659" t="str">
            <v>Oper.a Cancelar en It - Manual - Gs</v>
          </cell>
          <cell r="F1659">
            <v>-804801748</v>
          </cell>
          <cell r="G1659">
            <v>0</v>
          </cell>
          <cell r="H1659">
            <v>0</v>
          </cell>
          <cell r="I1659">
            <v>-804801748</v>
          </cell>
          <cell r="J1659" t="str">
            <v>PASIVO</v>
          </cell>
          <cell r="K1659" t="str">
            <v>OBLIGACIONES DIVERSAS</v>
          </cell>
          <cell r="L1659" t="str">
            <v xml:space="preserve">Otras Obligaciones Diversas </v>
          </cell>
        </row>
        <row r="1660">
          <cell r="D1660" t="str">
            <v>240402600291699</v>
          </cell>
          <cell r="E1660" t="str">
            <v>Op a Cancelar en It-Ahorros</v>
          </cell>
          <cell r="F1660">
            <v>-1047024577</v>
          </cell>
          <cell r="G1660">
            <v>0</v>
          </cell>
          <cell r="H1660">
            <v>0</v>
          </cell>
          <cell r="I1660">
            <v>-1047024577</v>
          </cell>
          <cell r="J1660" t="str">
            <v>PASIVO</v>
          </cell>
          <cell r="K1660" t="str">
            <v>OBLIGACIONES DIVERSAS</v>
          </cell>
          <cell r="L1660" t="str">
            <v xml:space="preserve">Otras Obligaciones Diversas </v>
          </cell>
        </row>
        <row r="1661">
          <cell r="D1661" t="str">
            <v>240402600292699</v>
          </cell>
          <cell r="E1661" t="str">
            <v>Desbordetigo</v>
          </cell>
          <cell r="F1661">
            <v>-11104181</v>
          </cell>
          <cell r="G1661">
            <v>0</v>
          </cell>
          <cell r="H1661">
            <v>0</v>
          </cell>
          <cell r="I1661">
            <v>-11104181</v>
          </cell>
          <cell r="J1661" t="str">
            <v>PASIVO</v>
          </cell>
          <cell r="K1661" t="str">
            <v>OBLIGACIONES DIVERSAS</v>
          </cell>
          <cell r="L1661" t="str">
            <v xml:space="preserve">Otras Obligaciones Diversas </v>
          </cell>
        </row>
        <row r="1662">
          <cell r="D1662" t="str">
            <v>240402600299399</v>
          </cell>
          <cell r="E1662" t="str">
            <v>Venta de Activos a Reg.</v>
          </cell>
          <cell r="F1662">
            <v>-35363636</v>
          </cell>
          <cell r="G1662">
            <v>0</v>
          </cell>
          <cell r="H1662">
            <v>0</v>
          </cell>
          <cell r="I1662">
            <v>-35363636</v>
          </cell>
          <cell r="J1662" t="str">
            <v>PASIVO</v>
          </cell>
          <cell r="K1662" t="str">
            <v>OBLIGACIONES DIVERSAS</v>
          </cell>
          <cell r="L1662" t="str">
            <v xml:space="preserve">Otras Obligaciones Diversas </v>
          </cell>
        </row>
        <row r="1663">
          <cell r="D1663" t="str">
            <v>240402600311001</v>
          </cell>
          <cell r="E1663" t="str">
            <v>Remanentes Ted Usd Adm Interna</v>
          </cell>
          <cell r="F1663">
            <v>0</v>
          </cell>
          <cell r="G1663">
            <v>-21531</v>
          </cell>
          <cell r="H1663">
            <v>-167925436</v>
          </cell>
          <cell r="I1663">
            <v>-167925436</v>
          </cell>
          <cell r="J1663" t="str">
            <v>PASIVO</v>
          </cell>
          <cell r="K1663" t="str">
            <v>OBLIGACIONES DIVERSAS</v>
          </cell>
          <cell r="L1663" t="str">
            <v xml:space="preserve">Otras Obligaciones Diversas </v>
          </cell>
        </row>
        <row r="1664">
          <cell r="D1664" t="str">
            <v>240402600600099</v>
          </cell>
          <cell r="E1664" t="str">
            <v>Comisiones Perc.a Transf.Fogapy 1,1%</v>
          </cell>
          <cell r="F1664">
            <v>-309151597</v>
          </cell>
          <cell r="G1664">
            <v>0</v>
          </cell>
          <cell r="H1664">
            <v>0</v>
          </cell>
          <cell r="I1664">
            <v>-309151597</v>
          </cell>
          <cell r="J1664" t="str">
            <v>PASIVO</v>
          </cell>
          <cell r="K1664" t="str">
            <v>OBLIGACIONES DIVERSAS</v>
          </cell>
          <cell r="L1664" t="str">
            <v xml:space="preserve">Otras Obligaciones Diversas </v>
          </cell>
        </row>
        <row r="1665">
          <cell r="D1665" t="str">
            <v>250102720100199</v>
          </cell>
          <cell r="E1665" t="str">
            <v>Otras Provisiones Aguinaldo Directores</v>
          </cell>
          <cell r="F1665">
            <v>-21746043</v>
          </cell>
          <cell r="G1665">
            <v>0</v>
          </cell>
          <cell r="H1665">
            <v>0</v>
          </cell>
          <cell r="I1665">
            <v>-21746043</v>
          </cell>
          <cell r="J1665" t="str">
            <v>PASIVO</v>
          </cell>
          <cell r="K1665" t="str">
            <v>PROVISIONES Y PREVISIONES</v>
          </cell>
          <cell r="L1665" t="str">
            <v>Provisiones</v>
          </cell>
        </row>
        <row r="1666">
          <cell r="D1666" t="str">
            <v>250102720100499</v>
          </cell>
          <cell r="E1666" t="str">
            <v>Provision Facturas Varias a Pagar</v>
          </cell>
          <cell r="F1666">
            <v>-202915652</v>
          </cell>
          <cell r="G1666">
            <v>0</v>
          </cell>
          <cell r="H1666">
            <v>0</v>
          </cell>
          <cell r="I1666">
            <v>-202915652</v>
          </cell>
          <cell r="J1666" t="str">
            <v>PASIVO</v>
          </cell>
          <cell r="K1666" t="str">
            <v>PROVISIONES Y PREVISIONES</v>
          </cell>
          <cell r="L1666" t="str">
            <v>Provisiones</v>
          </cell>
        </row>
        <row r="1667">
          <cell r="D1667" t="str">
            <v>250102720100701</v>
          </cell>
          <cell r="E1667" t="str">
            <v>Otras Provisiones Aguinaldo Personal</v>
          </cell>
          <cell r="F1667">
            <v>0</v>
          </cell>
          <cell r="G1667">
            <v>-480</v>
          </cell>
          <cell r="H1667">
            <v>-3743635</v>
          </cell>
          <cell r="I1667">
            <v>-3743635</v>
          </cell>
          <cell r="J1667" t="str">
            <v>PASIVO</v>
          </cell>
          <cell r="K1667" t="str">
            <v>PROVISIONES Y PREVISIONES</v>
          </cell>
          <cell r="L1667" t="str">
            <v>Provisiones</v>
          </cell>
        </row>
        <row r="1668">
          <cell r="D1668" t="str">
            <v>250102720100799</v>
          </cell>
          <cell r="E1668" t="str">
            <v>Otras Provisiones Aguinaldo Personal</v>
          </cell>
          <cell r="F1668">
            <v>-7044540009</v>
          </cell>
          <cell r="G1668">
            <v>0</v>
          </cell>
          <cell r="H1668">
            <v>0</v>
          </cell>
          <cell r="I1668">
            <v>-7044540009</v>
          </cell>
          <cell r="J1668" t="str">
            <v>PASIVO</v>
          </cell>
          <cell r="K1668" t="str">
            <v>PROVISIONES Y PREVISIONES</v>
          </cell>
          <cell r="L1668" t="str">
            <v>Provisiones</v>
          </cell>
        </row>
        <row r="1669">
          <cell r="D1669" t="str">
            <v>250102720101099</v>
          </cell>
          <cell r="E1669" t="str">
            <v>Provision Gastos de Fusion</v>
          </cell>
          <cell r="F1669">
            <v>-217498981928</v>
          </cell>
          <cell r="G1669">
            <v>0</v>
          </cell>
          <cell r="H1669">
            <v>0</v>
          </cell>
          <cell r="I1669">
            <v>-217498981928</v>
          </cell>
          <cell r="J1669" t="str">
            <v>PASIVO</v>
          </cell>
          <cell r="K1669" t="str">
            <v>PROVISIONES Y PREVISIONES</v>
          </cell>
          <cell r="L1669" t="str">
            <v>Provisiones</v>
          </cell>
        </row>
        <row r="1670">
          <cell r="D1670" t="str">
            <v>250102720102199</v>
          </cell>
          <cell r="E1670" t="str">
            <v>Provisión de Impuesto a la Renta Empresarial</v>
          </cell>
          <cell r="F1670">
            <v>-27390463546</v>
          </cell>
          <cell r="G1670">
            <v>0</v>
          </cell>
          <cell r="H1670">
            <v>0</v>
          </cell>
          <cell r="I1670">
            <v>-27390463546</v>
          </cell>
          <cell r="J1670" t="str">
            <v>PASIVO</v>
          </cell>
          <cell r="K1670" t="str">
            <v>PROVISIONES Y PREVISIONES</v>
          </cell>
          <cell r="L1670" t="str">
            <v>Provisiones</v>
          </cell>
        </row>
        <row r="1671">
          <cell r="D1671" t="str">
            <v>250102720110299</v>
          </cell>
          <cell r="E1671" t="str">
            <v>Provision para Retenciones a Pagar - Vb</v>
          </cell>
          <cell r="F1671">
            <v>-90362233</v>
          </cell>
          <cell r="G1671">
            <v>0</v>
          </cell>
          <cell r="H1671">
            <v>0</v>
          </cell>
          <cell r="I1671">
            <v>-90362233</v>
          </cell>
          <cell r="J1671" t="str">
            <v>PASIVO</v>
          </cell>
          <cell r="K1671" t="str">
            <v>PROVISIONES Y PREVISIONES</v>
          </cell>
          <cell r="L1671" t="str">
            <v>Provisiones</v>
          </cell>
        </row>
        <row r="1672">
          <cell r="D1672" t="str">
            <v>250102720110399</v>
          </cell>
          <cell r="E1672" t="str">
            <v>Provision Impuesto a la Renta Empresarial - Vb</v>
          </cell>
          <cell r="F1672">
            <v>-1272038966</v>
          </cell>
          <cell r="G1672">
            <v>0</v>
          </cell>
          <cell r="H1672">
            <v>0</v>
          </cell>
          <cell r="I1672">
            <v>-1272038966</v>
          </cell>
          <cell r="J1672" t="str">
            <v>PASIVO</v>
          </cell>
          <cell r="K1672" t="str">
            <v>PROVISIONES Y PREVISIONES</v>
          </cell>
          <cell r="L1672" t="str">
            <v>Provisiones</v>
          </cell>
        </row>
        <row r="1673">
          <cell r="D1673" t="str">
            <v>250202740200099</v>
          </cell>
          <cell r="E1673" t="str">
            <v>Previsiones p/ Cuentas de Contingencia</v>
          </cell>
          <cell r="F1673">
            <v>-478701626</v>
          </cell>
          <cell r="G1673">
            <v>0</v>
          </cell>
          <cell r="H1673">
            <v>0</v>
          </cell>
          <cell r="I1673">
            <v>-478701626</v>
          </cell>
          <cell r="J1673" t="str">
            <v>PASIVO</v>
          </cell>
          <cell r="K1673" t="str">
            <v>PROVISIONES Y PREVISIONES</v>
          </cell>
          <cell r="L1673" t="str">
            <v>Previsiones</v>
          </cell>
        </row>
        <row r="1674">
          <cell r="D1674" t="str">
            <v>250202780100399</v>
          </cell>
          <cell r="E1674" t="str">
            <v>Prevision Litigios Judiciales Gs</v>
          </cell>
          <cell r="F1674">
            <v>-263115233</v>
          </cell>
          <cell r="G1674">
            <v>0</v>
          </cell>
          <cell r="H1674">
            <v>0</v>
          </cell>
          <cell r="I1674">
            <v>-263115233</v>
          </cell>
          <cell r="J1674" t="str">
            <v>PASIVO</v>
          </cell>
          <cell r="K1674" t="str">
            <v>PROVISIONES Y PREVISIONES</v>
          </cell>
          <cell r="L1674" t="str">
            <v>Previsiones</v>
          </cell>
        </row>
        <row r="1675">
          <cell r="D1675" t="str">
            <v>310104000100099</v>
          </cell>
          <cell r="E1675" t="str">
            <v>Capital Integrado</v>
          </cell>
          <cell r="F1675">
            <v>-776023500000</v>
          </cell>
          <cell r="G1675">
            <v>0</v>
          </cell>
          <cell r="H1675">
            <v>0</v>
          </cell>
          <cell r="I1675">
            <v>-776023500000</v>
          </cell>
          <cell r="J1675" t="str">
            <v>PATRIMONIO NETO</v>
          </cell>
          <cell r="K1675">
            <v>0</v>
          </cell>
          <cell r="L1675">
            <v>0</v>
          </cell>
        </row>
        <row r="1676">
          <cell r="D1676" t="str">
            <v>310204020100099</v>
          </cell>
          <cell r="E1676" t="str">
            <v>Primas de Emision</v>
          </cell>
          <cell r="F1676">
            <v>-9399181614</v>
          </cell>
          <cell r="G1676">
            <v>0</v>
          </cell>
          <cell r="H1676">
            <v>0</v>
          </cell>
          <cell r="I1676">
            <v>-9399181614</v>
          </cell>
          <cell r="J1676" t="str">
            <v>PATRIMONIO NETO</v>
          </cell>
          <cell r="K1676">
            <v>0</v>
          </cell>
          <cell r="L1676">
            <v>0</v>
          </cell>
        </row>
        <row r="1677">
          <cell r="D1677" t="str">
            <v>310204040102099</v>
          </cell>
          <cell r="E1677" t="str">
            <v>Aporte para Integracion de Capital</v>
          </cell>
          <cell r="F1677">
            <v>-35000000000</v>
          </cell>
          <cell r="G1677">
            <v>0</v>
          </cell>
          <cell r="H1677">
            <v>0</v>
          </cell>
          <cell r="I1677">
            <v>-35000000000</v>
          </cell>
          <cell r="J1677" t="str">
            <v>PATRIMONIO NETO</v>
          </cell>
          <cell r="K1677">
            <v>0</v>
          </cell>
          <cell r="L1677">
            <v>0</v>
          </cell>
        </row>
        <row r="1678">
          <cell r="D1678" t="str">
            <v>310304080100099</v>
          </cell>
          <cell r="E1678" t="str">
            <v>Reservas de Revaluo</v>
          </cell>
          <cell r="F1678">
            <v>-53469238882</v>
          </cell>
          <cell r="G1678">
            <v>0</v>
          </cell>
          <cell r="H1678">
            <v>0</v>
          </cell>
          <cell r="I1678">
            <v>-53469238882</v>
          </cell>
          <cell r="J1678" t="str">
            <v>PATRIMONIO NETO</v>
          </cell>
          <cell r="K1678">
            <v>0</v>
          </cell>
          <cell r="L1678">
            <v>0</v>
          </cell>
        </row>
        <row r="1679">
          <cell r="D1679" t="str">
            <v>310404240100099</v>
          </cell>
          <cell r="E1679" t="str">
            <v>Reservas Legal</v>
          </cell>
          <cell r="F1679">
            <v>-270082362871</v>
          </cell>
          <cell r="G1679">
            <v>0</v>
          </cell>
          <cell r="H1679">
            <v>0</v>
          </cell>
          <cell r="I1679">
            <v>-270082362871</v>
          </cell>
          <cell r="J1679" t="str">
            <v>PATRIMONIO NETO</v>
          </cell>
          <cell r="K1679">
            <v>0</v>
          </cell>
          <cell r="L1679">
            <v>0</v>
          </cell>
        </row>
        <row r="1680">
          <cell r="D1680" t="str">
            <v>310504160100299</v>
          </cell>
          <cell r="E1680" t="str">
            <v>Utilidades Acumuladas Vb</v>
          </cell>
          <cell r="F1680">
            <v>-37022821</v>
          </cell>
          <cell r="G1680">
            <v>0</v>
          </cell>
          <cell r="H1680">
            <v>0</v>
          </cell>
          <cell r="I1680">
            <v>-37022821</v>
          </cell>
          <cell r="J1680" t="str">
            <v>PATRIMONIO NETO</v>
          </cell>
          <cell r="K1680">
            <v>0</v>
          </cell>
          <cell r="L1680">
            <v>0</v>
          </cell>
        </row>
        <row r="1681">
          <cell r="D1681" t="str">
            <v>310604180100199</v>
          </cell>
          <cell r="E1681" t="str">
            <v>Utilidades del Ejercicio</v>
          </cell>
          <cell r="F1681">
            <v>-158426142000.42001</v>
          </cell>
          <cell r="G1681">
            <v>0</v>
          </cell>
          <cell r="H1681">
            <v>0</v>
          </cell>
          <cell r="I1681">
            <v>-158426142000.42001</v>
          </cell>
          <cell r="J1681" t="str">
            <v>PATRIMONIO NETO</v>
          </cell>
          <cell r="K1681">
            <v>0</v>
          </cell>
          <cell r="L1681">
            <v>0</v>
          </cell>
        </row>
        <row r="1682">
          <cell r="D1682" t="str">
            <v>410106070280099</v>
          </cell>
          <cell r="E1682" t="str">
            <v>Fianzas - Otorgadas - Gs</v>
          </cell>
          <cell r="F1682">
            <v>1200000000</v>
          </cell>
          <cell r="G1682">
            <v>0</v>
          </cell>
          <cell r="H1682">
            <v>0</v>
          </cell>
          <cell r="I1682">
            <v>1200000000</v>
          </cell>
          <cell r="J1682" t="str">
            <v>CUENTAS DE CONTINGENCIA,ORDEN Y FIDEICOMISO</v>
          </cell>
          <cell r="K1682" t="str">
            <v>CUENTAS DE CONTINGENCIA,ORDEN Y FIDEICOMISO</v>
          </cell>
          <cell r="L1682" t="str">
            <v>Líneas de Créditos</v>
          </cell>
        </row>
        <row r="1683">
          <cell r="D1683" t="str">
            <v>410106090490101</v>
          </cell>
          <cell r="E1683" t="str">
            <v>Carta de Cr?Ito  Import. No Aladi - Usd</v>
          </cell>
          <cell r="F1683">
            <v>0</v>
          </cell>
          <cell r="G1683">
            <v>458419.5</v>
          </cell>
          <cell r="H1683">
            <v>3575323701</v>
          </cell>
          <cell r="I1683">
            <v>3575323701</v>
          </cell>
          <cell r="J1683" t="str">
            <v>CUENTAS DE CONTINGENCIA,ORDEN Y FIDEICOMISO</v>
          </cell>
          <cell r="K1683" t="str">
            <v>CUENTAS DE CONTINGENCIA,ORDEN Y FIDEICOMISO</v>
          </cell>
          <cell r="L1683" t="str">
            <v>Líneas de Créditos</v>
          </cell>
        </row>
        <row r="1684">
          <cell r="D1684" t="str">
            <v>410106150200101</v>
          </cell>
          <cell r="E1684" t="str">
            <v>Adelanto Ctas Ctes - Usd</v>
          </cell>
          <cell r="F1684">
            <v>0</v>
          </cell>
          <cell r="G1684">
            <v>286950.46000000002</v>
          </cell>
          <cell r="H1684">
            <v>2237995506</v>
          </cell>
          <cell r="I1684">
            <v>2237995506</v>
          </cell>
          <cell r="J1684" t="str">
            <v>CUENTAS DE CONTINGENCIA,ORDEN Y FIDEICOMISO</v>
          </cell>
          <cell r="K1684" t="str">
            <v>CUENTAS DE CONTINGENCIA,ORDEN Y FIDEICOMISO</v>
          </cell>
          <cell r="L1684" t="str">
            <v>Líneas de Créditos</v>
          </cell>
        </row>
        <row r="1685">
          <cell r="D1685" t="str">
            <v>410106150200199</v>
          </cell>
          <cell r="E1685" t="str">
            <v>Adelanto Ctas Ctes - Gs</v>
          </cell>
          <cell r="F1685">
            <v>25370527804</v>
          </cell>
          <cell r="G1685">
            <v>0</v>
          </cell>
          <cell r="H1685">
            <v>0</v>
          </cell>
          <cell r="I1685">
            <v>25370527804</v>
          </cell>
          <cell r="J1685" t="str">
            <v>CUENTAS DE CONTINGENCIA,ORDEN Y FIDEICOMISO</v>
          </cell>
          <cell r="K1685" t="str">
            <v>CUENTAS DE CONTINGENCIA,ORDEN Y FIDEICOMISO</v>
          </cell>
          <cell r="L1685" t="str">
            <v>Líneas de Créditos</v>
          </cell>
        </row>
        <row r="1686">
          <cell r="D1686" t="str">
            <v>410106170200099</v>
          </cell>
          <cell r="E1686" t="str">
            <v>Disponible Tarj.Credito</v>
          </cell>
          <cell r="F1686">
            <v>492089575898</v>
          </cell>
          <cell r="G1686">
            <v>0</v>
          </cell>
          <cell r="H1686">
            <v>0</v>
          </cell>
          <cell r="I1686">
            <v>492089575898</v>
          </cell>
          <cell r="J1686" t="str">
            <v>CUENTAS DE CONTINGENCIA,ORDEN Y FIDEICOMISO</v>
          </cell>
          <cell r="K1686" t="str">
            <v>CUENTAS DE CONTINGENCIA,ORDEN Y FIDEICOMISO</v>
          </cell>
          <cell r="L1686" t="str">
            <v>Líneas de Créditos</v>
          </cell>
        </row>
        <row r="1687">
          <cell r="D1687" t="str">
            <v>420106060280099</v>
          </cell>
          <cell r="E1687" t="str">
            <v>Fianzsas - Garantias Otorgadas - Gs</v>
          </cell>
          <cell r="F1687">
            <v>-1200000000</v>
          </cell>
          <cell r="G1687">
            <v>0</v>
          </cell>
          <cell r="H1687">
            <v>0</v>
          </cell>
          <cell r="I1687">
            <v>-1200000000</v>
          </cell>
          <cell r="J1687" t="str">
            <v>CUENTAS DE CONTINGENCIA,ORDEN Y FIDEICOMISO</v>
          </cell>
          <cell r="K1687">
            <v>0</v>
          </cell>
          <cell r="L1687">
            <v>0</v>
          </cell>
        </row>
        <row r="1688">
          <cell r="D1688" t="str">
            <v>420106080790101</v>
          </cell>
          <cell r="E1688" t="str">
            <v>Carta de Cr?Ito  Import. No Aladi - Usd</v>
          </cell>
          <cell r="F1688">
            <v>0</v>
          </cell>
          <cell r="G1688">
            <v>-458419.5</v>
          </cell>
          <cell r="H1688">
            <v>-3575323701</v>
          </cell>
          <cell r="I1688">
            <v>-3575323701</v>
          </cell>
          <cell r="J1688" t="str">
            <v>CUENTAS DE CONTINGENCIA,ORDEN Y FIDEICOMISO</v>
          </cell>
          <cell r="K1688">
            <v>0</v>
          </cell>
          <cell r="L1688">
            <v>0</v>
          </cell>
        </row>
        <row r="1689">
          <cell r="D1689" t="str">
            <v>420106140100101</v>
          </cell>
          <cell r="E1689" t="str">
            <v>Adel.E/Cta.Cte.-c/Autor.Resid.Usd</v>
          </cell>
          <cell r="F1689">
            <v>0</v>
          </cell>
          <cell r="G1689">
            <v>-286950.46000000002</v>
          </cell>
          <cell r="H1689">
            <v>-2237995506</v>
          </cell>
          <cell r="I1689">
            <v>-2237995506</v>
          </cell>
          <cell r="J1689" t="str">
            <v>CUENTAS DE CONTINGENCIA,ORDEN Y FIDEICOMISO</v>
          </cell>
          <cell r="K1689">
            <v>0</v>
          </cell>
          <cell r="L1689">
            <v>0</v>
          </cell>
        </row>
        <row r="1690">
          <cell r="D1690" t="str">
            <v>420106140100199</v>
          </cell>
          <cell r="E1690" t="str">
            <v>Adel.E/Cta.Cte.-c/Autor.Resid.Gs</v>
          </cell>
          <cell r="F1690">
            <v>-25370527804</v>
          </cell>
          <cell r="G1690">
            <v>0</v>
          </cell>
          <cell r="H1690">
            <v>0</v>
          </cell>
          <cell r="I1690">
            <v>-25370527804</v>
          </cell>
          <cell r="J1690" t="str">
            <v>CUENTAS DE CONTINGENCIA,ORDEN Y FIDEICOMISO</v>
          </cell>
          <cell r="K1690">
            <v>0</v>
          </cell>
          <cell r="L1690">
            <v>0</v>
          </cell>
        </row>
        <row r="1691">
          <cell r="D1691" t="str">
            <v>420106160100199</v>
          </cell>
          <cell r="E1691" t="str">
            <v>Beneficiarios por Prest.a Utilizar Mediante Tarjetas de Cred</v>
          </cell>
          <cell r="F1691">
            <v>-492089575898</v>
          </cell>
          <cell r="G1691">
            <v>0</v>
          </cell>
          <cell r="H1691">
            <v>0</v>
          </cell>
          <cell r="I1691">
            <v>-492089575898</v>
          </cell>
          <cell r="J1691" t="str">
            <v>CUENTAS DE CONTINGENCIA,ORDEN Y FIDEICOMISO</v>
          </cell>
          <cell r="K1691">
            <v>0</v>
          </cell>
          <cell r="L1691">
            <v>0</v>
          </cell>
        </row>
        <row r="1692">
          <cell r="D1692" t="str">
            <v>510106510300001</v>
          </cell>
          <cell r="E1692" t="str">
            <v>Cash Collateral - Valor Computable</v>
          </cell>
          <cell r="F1692">
            <v>0</v>
          </cell>
          <cell r="G1692">
            <v>319631.40999999997</v>
          </cell>
          <cell r="H1692">
            <v>2492882078</v>
          </cell>
          <cell r="I1692">
            <v>2492882078</v>
          </cell>
          <cell r="J1692" t="str">
            <v>CUENTAS DE CONTINGENCIA,ORDEN Y FIDEICOMISO</v>
          </cell>
          <cell r="K1692" t="str">
            <v>CUENTAS DE CONTINGENCIA,ORDEN Y FIDEICOMISO</v>
          </cell>
          <cell r="L1692" t="str">
            <v>Cuentas de Orden</v>
          </cell>
        </row>
        <row r="1693">
          <cell r="D1693" t="str">
            <v>510106510300099</v>
          </cell>
          <cell r="E1693" t="str">
            <v>Cash Collateral -Computable</v>
          </cell>
          <cell r="F1693">
            <v>19453161978</v>
          </cell>
          <cell r="G1693">
            <v>0</v>
          </cell>
          <cell r="H1693">
            <v>0</v>
          </cell>
          <cell r="I1693">
            <v>19453161978</v>
          </cell>
          <cell r="J1693" t="str">
            <v>CUENTAS DE CONTINGENCIA,ORDEN Y FIDEICOMISO</v>
          </cell>
          <cell r="K1693" t="str">
            <v>CUENTAS DE CONTINGENCIA,ORDEN Y FIDEICOMISO</v>
          </cell>
          <cell r="L1693" t="str">
            <v>Cuentas de Orden</v>
          </cell>
        </row>
        <row r="1694">
          <cell r="D1694" t="str">
            <v>510106510403001</v>
          </cell>
          <cell r="E1694" t="str">
            <v>Garantias Documentos - Cash Collateral</v>
          </cell>
          <cell r="F1694">
            <v>0</v>
          </cell>
          <cell r="G1694">
            <v>207173.77</v>
          </cell>
          <cell r="H1694">
            <v>1615797954</v>
          </cell>
          <cell r="I1694">
            <v>1615797954</v>
          </cell>
          <cell r="J1694" t="str">
            <v>CUENTAS DE CONTINGENCIA,ORDEN Y FIDEICOMISO</v>
          </cell>
          <cell r="K1694" t="str">
            <v>CUENTAS DE CONTINGENCIA,ORDEN Y FIDEICOMISO</v>
          </cell>
          <cell r="L1694" t="str">
            <v>Cuentas de Orden</v>
          </cell>
        </row>
        <row r="1695">
          <cell r="D1695" t="str">
            <v>510106510601399</v>
          </cell>
          <cell r="E1695" t="str">
            <v>Hipotecas - Valor Computable</v>
          </cell>
          <cell r="F1695">
            <v>242821742884</v>
          </cell>
          <cell r="G1695">
            <v>0</v>
          </cell>
          <cell r="H1695">
            <v>0</v>
          </cell>
          <cell r="I1695">
            <v>242821742884</v>
          </cell>
          <cell r="J1695" t="str">
            <v>CUENTAS DE CONTINGENCIA,ORDEN Y FIDEICOMISO</v>
          </cell>
          <cell r="K1695" t="str">
            <v>CUENTAS DE CONTINGENCIA,ORDEN Y FIDEICOMISO</v>
          </cell>
          <cell r="L1695" t="str">
            <v>Cuentas de Orden</v>
          </cell>
        </row>
        <row r="1696">
          <cell r="D1696" t="str">
            <v>510106510700099</v>
          </cell>
          <cell r="E1696" t="str">
            <v>Hipotecas - Valor No Computable</v>
          </cell>
          <cell r="F1696">
            <v>593328089756</v>
          </cell>
          <cell r="G1696">
            <v>0</v>
          </cell>
          <cell r="H1696">
            <v>0</v>
          </cell>
          <cell r="I1696">
            <v>593328089756</v>
          </cell>
          <cell r="J1696" t="str">
            <v>CUENTAS DE CONTINGENCIA,ORDEN Y FIDEICOMISO</v>
          </cell>
          <cell r="K1696" t="str">
            <v>CUENTAS DE CONTINGENCIA,ORDEN Y FIDEICOMISO</v>
          </cell>
          <cell r="L1696" t="str">
            <v>Cuentas de Orden</v>
          </cell>
        </row>
        <row r="1697">
          <cell r="D1697" t="str">
            <v>510106510730301</v>
          </cell>
          <cell r="E1697" t="str">
            <v>Hipoteca Exceso - Vig</v>
          </cell>
          <cell r="F1697">
            <v>0</v>
          </cell>
          <cell r="G1697">
            <v>0</v>
          </cell>
          <cell r="H1697">
            <v>-0.3</v>
          </cell>
          <cell r="I1697">
            <v>-0.3</v>
          </cell>
          <cell r="J1697" t="str">
            <v>CUENTAS DE CONTINGENCIA,ORDEN Y FIDEICOMISO</v>
          </cell>
          <cell r="K1697" t="str">
            <v>CUENTAS DE CONTINGENCIA,ORDEN Y FIDEICOMISO</v>
          </cell>
          <cell r="L1697" t="str">
            <v>Cuentas de Orden</v>
          </cell>
        </row>
        <row r="1698">
          <cell r="D1698" t="str">
            <v>510106510810401</v>
          </cell>
          <cell r="E1698" t="str">
            <v>Prenda Computables - Vig</v>
          </cell>
          <cell r="F1698">
            <v>0</v>
          </cell>
          <cell r="G1698">
            <v>0</v>
          </cell>
          <cell r="H1698">
            <v>0.5</v>
          </cell>
          <cell r="I1698">
            <v>0.5</v>
          </cell>
          <cell r="J1698" t="str">
            <v>CUENTAS DE CONTINGENCIA,ORDEN Y FIDEICOMISO</v>
          </cell>
          <cell r="K1698" t="str">
            <v>CUENTAS DE CONTINGENCIA,ORDEN Y FIDEICOMISO</v>
          </cell>
          <cell r="L1698" t="str">
            <v>Cuentas de Orden</v>
          </cell>
        </row>
        <row r="1699">
          <cell r="D1699" t="str">
            <v>510106511901099</v>
          </cell>
          <cell r="E1699" t="str">
            <v>Garantias en Fideicomisos - Valor No Computable</v>
          </cell>
          <cell r="F1699">
            <v>54443928553</v>
          </cell>
          <cell r="G1699">
            <v>0</v>
          </cell>
          <cell r="H1699">
            <v>0</v>
          </cell>
          <cell r="I1699">
            <v>54443928553</v>
          </cell>
          <cell r="J1699" t="str">
            <v>CUENTAS DE CONTINGENCIA,ORDEN Y FIDEICOMISO</v>
          </cell>
          <cell r="K1699" t="str">
            <v>CUENTAS DE CONTINGENCIA,ORDEN Y FIDEICOMISO</v>
          </cell>
          <cell r="L1699" t="str">
            <v>Cuentas de Orden</v>
          </cell>
        </row>
        <row r="1700">
          <cell r="D1700" t="str">
            <v>510106512100099</v>
          </cell>
          <cell r="E1700" t="str">
            <v>Cash Collateral-No Computable</v>
          </cell>
          <cell r="F1700">
            <v>13810179136</v>
          </cell>
          <cell r="G1700">
            <v>0</v>
          </cell>
          <cell r="H1700">
            <v>0</v>
          </cell>
          <cell r="I1700">
            <v>13810179136</v>
          </cell>
          <cell r="J1700" t="str">
            <v>CUENTAS DE CONTINGENCIA,ORDEN Y FIDEICOMISO</v>
          </cell>
          <cell r="K1700" t="str">
            <v>CUENTAS DE CONTINGENCIA,ORDEN Y FIDEICOMISO</v>
          </cell>
          <cell r="L1700" t="str">
            <v>Cuentas de Orden</v>
          </cell>
        </row>
        <row r="1701">
          <cell r="D1701" t="str">
            <v>510106512400099</v>
          </cell>
          <cell r="E1701" t="str">
            <v>Garantia Fogapy-Computable</v>
          </cell>
          <cell r="F1701">
            <v>27770317473</v>
          </cell>
          <cell r="G1701">
            <v>0</v>
          </cell>
          <cell r="H1701">
            <v>0</v>
          </cell>
          <cell r="I1701">
            <v>27770317473</v>
          </cell>
          <cell r="J1701" t="str">
            <v>CUENTAS DE CONTINGENCIA,ORDEN Y FIDEICOMISO</v>
          </cell>
          <cell r="K1701" t="str">
            <v>CUENTAS DE CONTINGENCIA,ORDEN Y FIDEICOMISO</v>
          </cell>
          <cell r="L1701" t="str">
            <v>Cuentas de Orden</v>
          </cell>
        </row>
        <row r="1702">
          <cell r="D1702" t="str">
            <v>510106530102001</v>
          </cell>
          <cell r="E1702" t="str">
            <v>Garantias con Codeudoria</v>
          </cell>
          <cell r="F1702">
            <v>0</v>
          </cell>
          <cell r="G1702">
            <v>60224610.340000004</v>
          </cell>
          <cell r="H1702">
            <v>469706189947</v>
          </cell>
          <cell r="I1702">
            <v>469706189947</v>
          </cell>
          <cell r="J1702" t="str">
            <v>CUENTAS DE CONTINGENCIA,ORDEN Y FIDEICOMISO</v>
          </cell>
          <cell r="K1702" t="str">
            <v>CUENTAS DE CONTINGENCIA,ORDEN Y FIDEICOMISO</v>
          </cell>
          <cell r="L1702" t="str">
            <v>Cuentas de Orden</v>
          </cell>
        </row>
        <row r="1703">
          <cell r="D1703" t="str">
            <v>510106530102099</v>
          </cell>
          <cell r="E1703" t="str">
            <v>Garantias con Codeudoria</v>
          </cell>
          <cell r="F1703">
            <v>1741123929125</v>
          </cell>
          <cell r="G1703">
            <v>0</v>
          </cell>
          <cell r="H1703">
            <v>0</v>
          </cell>
          <cell r="I1703">
            <v>1741123929125</v>
          </cell>
          <cell r="J1703" t="str">
            <v>CUENTAS DE CONTINGENCIA,ORDEN Y FIDEICOMISO</v>
          </cell>
          <cell r="K1703" t="str">
            <v>CUENTAS DE CONTINGENCIA,ORDEN Y FIDEICOMISO</v>
          </cell>
          <cell r="L1703" t="str">
            <v>Cuentas de Orden</v>
          </cell>
        </row>
        <row r="1704">
          <cell r="D1704" t="str">
            <v>510406530102001</v>
          </cell>
          <cell r="E1704" t="str">
            <v>Garantias para Documentos Descontados M/E</v>
          </cell>
          <cell r="F1704">
            <v>0</v>
          </cell>
          <cell r="G1704">
            <v>3550608.2</v>
          </cell>
          <cell r="H1704">
            <v>27692045498</v>
          </cell>
          <cell r="I1704">
            <v>27692045498</v>
          </cell>
          <cell r="J1704" t="str">
            <v>CUENTAS DE CONTINGENCIA,ORDEN Y FIDEICOMISO</v>
          </cell>
          <cell r="K1704" t="str">
            <v>CUENTAS DE CONTINGENCIA,ORDEN Y FIDEICOMISO</v>
          </cell>
          <cell r="L1704" t="str">
            <v>Cuentas de Orden</v>
          </cell>
        </row>
        <row r="1705">
          <cell r="D1705" t="str">
            <v>510406750200001</v>
          </cell>
          <cell r="E1705" t="str">
            <v>Fideicomiso Usd</v>
          </cell>
          <cell r="F1705">
            <v>0</v>
          </cell>
          <cell r="G1705">
            <v>65502239.5</v>
          </cell>
          <cell r="H1705">
            <v>510867686398</v>
          </cell>
          <cell r="I1705">
            <v>510867686398</v>
          </cell>
          <cell r="J1705" t="str">
            <v>CUENTAS DE CONTINGENCIA,ORDEN Y FIDEICOMISO</v>
          </cell>
          <cell r="K1705" t="str">
            <v>CUENTAS DE CONTINGENCIA,ORDEN Y FIDEICOMISO</v>
          </cell>
          <cell r="L1705" t="str">
            <v>Cuentas de Orden</v>
          </cell>
        </row>
        <row r="1706">
          <cell r="D1706" t="str">
            <v>510406750200099</v>
          </cell>
          <cell r="E1706" t="str">
            <v>Fideicomiso</v>
          </cell>
          <cell r="F1706">
            <v>1754557835154</v>
          </cell>
          <cell r="G1706">
            <v>0</v>
          </cell>
          <cell r="H1706">
            <v>0</v>
          </cell>
          <cell r="I1706">
            <v>1754557835154</v>
          </cell>
          <cell r="J1706" t="str">
            <v>CUENTAS DE CONTINGENCIA,ORDEN Y FIDEICOMISO</v>
          </cell>
          <cell r="K1706" t="str">
            <v>CUENTAS DE CONTINGENCIA,ORDEN Y FIDEICOMISO</v>
          </cell>
          <cell r="L1706" t="str">
            <v>Cuentas de Orden</v>
          </cell>
        </row>
        <row r="1707">
          <cell r="D1707" t="str">
            <v>510406750800901</v>
          </cell>
          <cell r="E1707" t="str">
            <v>Carta de Credito-Citibank-Visa Internacional</v>
          </cell>
          <cell r="F1707">
            <v>0</v>
          </cell>
          <cell r="G1707">
            <v>2836468</v>
          </cell>
          <cell r="H1707">
            <v>22122294684</v>
          </cell>
          <cell r="I1707">
            <v>22122294684</v>
          </cell>
          <cell r="J1707" t="str">
            <v>CUENTAS DE CONTINGENCIA,ORDEN Y FIDEICOMISO</v>
          </cell>
          <cell r="K1707" t="str">
            <v>CUENTAS DE CONTINGENCIA,ORDEN Y FIDEICOMISO</v>
          </cell>
          <cell r="L1707" t="str">
            <v>Cuentas de Orden</v>
          </cell>
        </row>
        <row r="1708">
          <cell r="D1708" t="str">
            <v>510406750801199</v>
          </cell>
          <cell r="E1708" t="str">
            <v>Documentos Garantizados-Bancard</v>
          </cell>
          <cell r="F1708">
            <v>24754282618</v>
          </cell>
          <cell r="G1708">
            <v>0</v>
          </cell>
          <cell r="H1708">
            <v>0</v>
          </cell>
          <cell r="I1708">
            <v>24754282618</v>
          </cell>
          <cell r="J1708" t="str">
            <v>CUENTAS DE CONTINGENCIA,ORDEN Y FIDEICOMISO</v>
          </cell>
          <cell r="K1708" t="str">
            <v>CUENTAS DE CONTINGENCIA,ORDEN Y FIDEICOMISO</v>
          </cell>
          <cell r="L1708" t="str">
            <v>Cuentas de Orden</v>
          </cell>
        </row>
        <row r="1709">
          <cell r="D1709" t="str">
            <v>510406750804099</v>
          </cell>
          <cell r="E1709" t="str">
            <v>Utilizacion de la Linea de Sobregiro Mn</v>
          </cell>
          <cell r="F1709">
            <v>26120757351</v>
          </cell>
          <cell r="G1709">
            <v>0</v>
          </cell>
          <cell r="H1709">
            <v>0</v>
          </cell>
          <cell r="I1709">
            <v>26120757351</v>
          </cell>
          <cell r="J1709" t="str">
            <v>CUENTAS DE CONTINGENCIA,ORDEN Y FIDEICOMISO</v>
          </cell>
          <cell r="K1709" t="str">
            <v>CUENTAS DE CONTINGENCIA,ORDEN Y FIDEICOMISO</v>
          </cell>
          <cell r="L1709" t="str">
            <v>Cuentas de Orden</v>
          </cell>
        </row>
        <row r="1710">
          <cell r="D1710" t="str">
            <v>510406751200101</v>
          </cell>
          <cell r="E1710" t="str">
            <v>Cargos Financieros No Documentados a Devengar</v>
          </cell>
          <cell r="F1710">
            <v>0</v>
          </cell>
          <cell r="G1710">
            <v>1227627.53</v>
          </cell>
          <cell r="H1710">
            <v>9574561737</v>
          </cell>
          <cell r="I1710">
            <v>9574561737</v>
          </cell>
          <cell r="J1710" t="str">
            <v>CUENTAS DE CONTINGENCIA,ORDEN Y FIDEICOMISO</v>
          </cell>
          <cell r="K1710" t="str">
            <v>CUENTAS DE CONTINGENCIA,ORDEN Y FIDEICOMISO</v>
          </cell>
          <cell r="L1710" t="str">
            <v>Cuentas de Orden</v>
          </cell>
        </row>
        <row r="1711">
          <cell r="D1711" t="str">
            <v>510406751200301</v>
          </cell>
          <cell r="E1711" t="str">
            <v>Cargos Financieros No Documentados -Bonos Subordinados</v>
          </cell>
          <cell r="F1711">
            <v>0</v>
          </cell>
          <cell r="G1711">
            <v>13055661.550000001</v>
          </cell>
          <cell r="H1711">
            <v>101824237787</v>
          </cell>
          <cell r="I1711">
            <v>101824237787</v>
          </cell>
          <cell r="J1711" t="str">
            <v>CUENTAS DE CONTINGENCIA,ORDEN Y FIDEICOMISO</v>
          </cell>
          <cell r="K1711" t="str">
            <v>CUENTAS DE CONTINGENCIA,ORDEN Y FIDEICOMISO</v>
          </cell>
          <cell r="L1711" t="str">
            <v>Cuentas de Orden</v>
          </cell>
        </row>
        <row r="1712">
          <cell r="D1712" t="str">
            <v>510406751200399</v>
          </cell>
          <cell r="E1712" t="str">
            <v>Cargos Financieros No Documentados - Bonos Subordinados</v>
          </cell>
          <cell r="F1712">
            <v>2380136988</v>
          </cell>
          <cell r="G1712">
            <v>0</v>
          </cell>
          <cell r="H1712">
            <v>0</v>
          </cell>
          <cell r="I1712">
            <v>2380136988</v>
          </cell>
          <cell r="J1712" t="str">
            <v>CUENTAS DE CONTINGENCIA,ORDEN Y FIDEICOMISO</v>
          </cell>
          <cell r="K1712" t="str">
            <v>CUENTAS DE CONTINGENCIA,ORDEN Y FIDEICOMISO</v>
          </cell>
          <cell r="L1712" t="str">
            <v>Cuentas de Orden</v>
          </cell>
        </row>
        <row r="1713">
          <cell r="D1713" t="str">
            <v>510406751200499</v>
          </cell>
          <cell r="E1713" t="str">
            <v>Cargos Financieros No Documentados a Devengar - Bonos Financ</v>
          </cell>
          <cell r="F1713">
            <v>138904109589</v>
          </cell>
          <cell r="G1713">
            <v>0</v>
          </cell>
          <cell r="H1713">
            <v>0</v>
          </cell>
          <cell r="I1713">
            <v>138904109589</v>
          </cell>
          <cell r="J1713" t="str">
            <v>CUENTAS DE CONTINGENCIA,ORDEN Y FIDEICOMISO</v>
          </cell>
          <cell r="K1713" t="str">
            <v>CUENTAS DE CONTINGENCIA,ORDEN Y FIDEICOMISO</v>
          </cell>
          <cell r="L1713" t="str">
            <v>Cuentas de Orden</v>
          </cell>
        </row>
        <row r="1714">
          <cell r="D1714" t="str">
            <v>510406751205101</v>
          </cell>
          <cell r="E1714" t="str">
            <v>Intereses Sobre Prestamos Afd Usd</v>
          </cell>
          <cell r="F1714">
            <v>0</v>
          </cell>
          <cell r="G1714">
            <v>6221572.8600000003</v>
          </cell>
          <cell r="H1714">
            <v>48523539913</v>
          </cell>
          <cell r="I1714">
            <v>48523539913</v>
          </cell>
          <cell r="J1714" t="str">
            <v>CUENTAS DE CONTINGENCIA,ORDEN Y FIDEICOMISO</v>
          </cell>
          <cell r="K1714" t="str">
            <v>CUENTAS DE CONTINGENCIA,ORDEN Y FIDEICOMISO</v>
          </cell>
          <cell r="L1714" t="str">
            <v>Cuentas de Orden</v>
          </cell>
        </row>
        <row r="1715">
          <cell r="D1715" t="str">
            <v>510406751205199</v>
          </cell>
          <cell r="E1715" t="str">
            <v>Intereses Sobre Prestamos Afd Gs.</v>
          </cell>
          <cell r="F1715">
            <v>85275750887</v>
          </cell>
          <cell r="G1715">
            <v>0</v>
          </cell>
          <cell r="H1715">
            <v>0</v>
          </cell>
          <cell r="I1715">
            <v>85275750887</v>
          </cell>
          <cell r="J1715" t="str">
            <v>CUENTAS DE CONTINGENCIA,ORDEN Y FIDEICOMISO</v>
          </cell>
          <cell r="K1715" t="str">
            <v>CUENTAS DE CONTINGENCIA,ORDEN Y FIDEICOMISO</v>
          </cell>
          <cell r="L1715" t="str">
            <v>Cuentas de Orden</v>
          </cell>
        </row>
        <row r="1716">
          <cell r="D1716" t="str">
            <v>510406890200299</v>
          </cell>
          <cell r="E1716" t="str">
            <v>Creditos Incobrables - Irrecuperables</v>
          </cell>
          <cell r="F1716">
            <v>2610999</v>
          </cell>
          <cell r="G1716">
            <v>0</v>
          </cell>
          <cell r="H1716">
            <v>0</v>
          </cell>
          <cell r="I1716">
            <v>2610999</v>
          </cell>
          <cell r="J1716" t="str">
            <v>CUENTAS DE CONTINGENCIA,ORDEN Y FIDEICOMISO</v>
          </cell>
          <cell r="K1716" t="str">
            <v>CUENTAS DE CONTINGENCIA,ORDEN Y FIDEICOMISO</v>
          </cell>
          <cell r="L1716" t="str">
            <v>Cuentas de Orden</v>
          </cell>
        </row>
        <row r="1717">
          <cell r="D1717" t="str">
            <v>510406890301099</v>
          </cell>
          <cell r="E1717" t="str">
            <v>Creditos en Gestion Judicial-Garantizados por el Fogapy</v>
          </cell>
          <cell r="F1717">
            <v>2574818078</v>
          </cell>
          <cell r="G1717">
            <v>0</v>
          </cell>
          <cell r="H1717">
            <v>0</v>
          </cell>
          <cell r="I1717">
            <v>2574818078</v>
          </cell>
          <cell r="J1717" t="str">
            <v>CUENTAS DE CONTINGENCIA,ORDEN Y FIDEICOMISO</v>
          </cell>
          <cell r="K1717" t="str">
            <v>CUENTAS DE CONTINGENCIA,ORDEN Y FIDEICOMISO</v>
          </cell>
          <cell r="L1717" t="str">
            <v>Cuentas de Orden</v>
          </cell>
        </row>
        <row r="1718">
          <cell r="D1718" t="str">
            <v>510406910400001</v>
          </cell>
          <cell r="E1718" t="str">
            <v>Sobrevendida</v>
          </cell>
          <cell r="F1718">
            <v>0</v>
          </cell>
          <cell r="G1718">
            <v>21348035.59</v>
          </cell>
          <cell r="H1718">
            <v>166498453095</v>
          </cell>
          <cell r="I1718">
            <v>166498453095</v>
          </cell>
          <cell r="J1718" t="str">
            <v>CUENTAS DE CONTINGENCIA,ORDEN Y FIDEICOMISO</v>
          </cell>
          <cell r="K1718" t="str">
            <v>CUENTAS DE CONTINGENCIA,ORDEN Y FIDEICOMISO</v>
          </cell>
          <cell r="L1718" t="str">
            <v>Cuentas de Orden</v>
          </cell>
        </row>
        <row r="1719">
          <cell r="D1719" t="str">
            <v>510406950200001</v>
          </cell>
          <cell r="E1719" t="str">
            <v>Posición Compradora - Contratos Forward Residentes</v>
          </cell>
          <cell r="F1719">
            <v>0</v>
          </cell>
          <cell r="G1719">
            <v>9000000</v>
          </cell>
          <cell r="H1719">
            <v>70193160000</v>
          </cell>
          <cell r="I1719">
            <v>70193160000</v>
          </cell>
          <cell r="J1719" t="str">
            <v>CUENTAS DE CONTINGENCIA,ORDEN Y FIDEICOMISO</v>
          </cell>
          <cell r="K1719" t="str">
            <v>CUENTAS DE CONTINGENCIA,ORDEN Y FIDEICOMISO</v>
          </cell>
          <cell r="L1719" t="str">
            <v>Cuentas de Orden</v>
          </cell>
        </row>
        <row r="1720">
          <cell r="D1720" t="str">
            <v>510406970200001</v>
          </cell>
          <cell r="E1720" t="str">
            <v>Venta y Cesion de Cartera-Sector Financiero</v>
          </cell>
          <cell r="F1720">
            <v>0</v>
          </cell>
          <cell r="G1720">
            <v>19289721.300000001</v>
          </cell>
          <cell r="H1720">
            <v>150445165952</v>
          </cell>
          <cell r="I1720">
            <v>150445165952</v>
          </cell>
          <cell r="J1720" t="str">
            <v>CUENTAS DE CONTINGENCIA,ORDEN Y FIDEICOMISO</v>
          </cell>
          <cell r="K1720" t="str">
            <v>CUENTAS DE CONTINGENCIA,ORDEN Y FIDEICOMISO</v>
          </cell>
          <cell r="L1720" t="str">
            <v>Cuentas de Orden</v>
          </cell>
        </row>
        <row r="1721">
          <cell r="D1721" t="str">
            <v>510406970200099</v>
          </cell>
          <cell r="E1721" t="str">
            <v>Venta y Cesion de Cartera-Sector Financiero</v>
          </cell>
          <cell r="F1721">
            <v>244649426967</v>
          </cell>
          <cell r="G1721">
            <v>0</v>
          </cell>
          <cell r="H1721">
            <v>0</v>
          </cell>
          <cell r="I1721">
            <v>244649426967</v>
          </cell>
          <cell r="J1721" t="str">
            <v>CUENTAS DE CONTINGENCIA,ORDEN Y FIDEICOMISO</v>
          </cell>
          <cell r="K1721" t="str">
            <v>CUENTAS DE CONTINGENCIA,ORDEN Y FIDEICOMISO</v>
          </cell>
          <cell r="L1721" t="str">
            <v>Cuentas de Orden</v>
          </cell>
        </row>
        <row r="1722">
          <cell r="D1722" t="str">
            <v>510406970400001</v>
          </cell>
          <cell r="E1722" t="str">
            <v>Venta y Cesion de Cartera</v>
          </cell>
          <cell r="F1722">
            <v>0</v>
          </cell>
          <cell r="G1722">
            <v>12747401.369999999</v>
          </cell>
          <cell r="H1722">
            <v>99420042661</v>
          </cell>
          <cell r="I1722">
            <v>99420042661</v>
          </cell>
          <cell r="J1722" t="str">
            <v>CUENTAS DE CONTINGENCIA,ORDEN Y FIDEICOMISO</v>
          </cell>
          <cell r="K1722" t="str">
            <v>CUENTAS DE CONTINGENCIA,ORDEN Y FIDEICOMISO</v>
          </cell>
          <cell r="L1722" t="str">
            <v>Cuentas de Orden</v>
          </cell>
        </row>
        <row r="1723">
          <cell r="D1723" t="str">
            <v>510406970400099</v>
          </cell>
          <cell r="E1723" t="str">
            <v>Venta y Cesion de Cartera</v>
          </cell>
          <cell r="F1723">
            <v>622856204104</v>
          </cell>
          <cell r="G1723">
            <v>0</v>
          </cell>
          <cell r="H1723">
            <v>0</v>
          </cell>
          <cell r="I1723">
            <v>622856204104</v>
          </cell>
          <cell r="J1723" t="str">
            <v>CUENTAS DE CONTINGENCIA,ORDEN Y FIDEICOMISO</v>
          </cell>
          <cell r="K1723" t="str">
            <v>CUENTAS DE CONTINGENCIA,ORDEN Y FIDEICOMISO</v>
          </cell>
          <cell r="L1723" t="str">
            <v>Cuentas de Orden</v>
          </cell>
        </row>
        <row r="1724">
          <cell r="D1724" t="str">
            <v>520106520201199</v>
          </cell>
          <cell r="E1724" t="str">
            <v>Hipotecas - Valor No Computable</v>
          </cell>
          <cell r="F1724">
            <v>-593328089756</v>
          </cell>
          <cell r="G1724">
            <v>0</v>
          </cell>
          <cell r="H1724">
            <v>0</v>
          </cell>
          <cell r="I1724">
            <v>-593328089756</v>
          </cell>
          <cell r="J1724" t="str">
            <v>CUENTAS DE CONTINGENCIA,ORDEN Y FIDEICOMISO</v>
          </cell>
          <cell r="K1724">
            <v>0</v>
          </cell>
          <cell r="L1724">
            <v>0</v>
          </cell>
        </row>
        <row r="1725">
          <cell r="D1725" t="str">
            <v>520106520206099</v>
          </cell>
          <cell r="E1725" t="str">
            <v>Hipotecas - Valor Computable</v>
          </cell>
          <cell r="F1725">
            <v>-242821742884</v>
          </cell>
          <cell r="G1725">
            <v>0</v>
          </cell>
          <cell r="H1725">
            <v>0</v>
          </cell>
          <cell r="I1725">
            <v>-242821742884</v>
          </cell>
          <cell r="J1725" t="str">
            <v>CUENTAS DE CONTINGENCIA,ORDEN Y FIDEICOMISO</v>
          </cell>
          <cell r="K1725">
            <v>0</v>
          </cell>
          <cell r="L1725">
            <v>0</v>
          </cell>
        </row>
        <row r="1726">
          <cell r="D1726" t="str">
            <v>520106520209099</v>
          </cell>
          <cell r="E1726" t="str">
            <v>Cash Collateral -Computable</v>
          </cell>
          <cell r="F1726">
            <v>-19453161978</v>
          </cell>
          <cell r="G1726">
            <v>0</v>
          </cell>
          <cell r="H1726">
            <v>0</v>
          </cell>
          <cell r="I1726">
            <v>-19453161978</v>
          </cell>
          <cell r="J1726" t="str">
            <v>CUENTAS DE CONTINGENCIA,ORDEN Y FIDEICOMISO</v>
          </cell>
          <cell r="K1726">
            <v>0</v>
          </cell>
          <cell r="L1726">
            <v>0</v>
          </cell>
        </row>
        <row r="1727">
          <cell r="D1727" t="str">
            <v>520106520209101</v>
          </cell>
          <cell r="E1727" t="str">
            <v>Cash Collateral Computable</v>
          </cell>
          <cell r="F1727">
            <v>0</v>
          </cell>
          <cell r="G1727">
            <v>-319631.40999999997</v>
          </cell>
          <cell r="H1727">
            <v>-2492882078</v>
          </cell>
          <cell r="I1727">
            <v>-2492882078</v>
          </cell>
          <cell r="J1727" t="str">
            <v>CUENTAS DE CONTINGENCIA,ORDEN Y FIDEICOMISO</v>
          </cell>
          <cell r="K1727">
            <v>0</v>
          </cell>
          <cell r="L1727">
            <v>0</v>
          </cell>
        </row>
        <row r="1728">
          <cell r="D1728" t="str">
            <v>520106520209199</v>
          </cell>
          <cell r="E1728" t="str">
            <v>Cash Collateral -No Computable</v>
          </cell>
          <cell r="F1728">
            <v>-13810179136</v>
          </cell>
          <cell r="G1728">
            <v>0</v>
          </cell>
          <cell r="H1728">
            <v>0</v>
          </cell>
          <cell r="I1728">
            <v>-13810179136</v>
          </cell>
          <cell r="J1728" t="str">
            <v>CUENTAS DE CONTINGENCIA,ORDEN Y FIDEICOMISO</v>
          </cell>
          <cell r="K1728">
            <v>0</v>
          </cell>
          <cell r="L1728">
            <v>0</v>
          </cell>
        </row>
        <row r="1729">
          <cell r="D1729" t="str">
            <v>520106520209201</v>
          </cell>
          <cell r="E1729" t="str">
            <v>Cash Collateral-No Computable</v>
          </cell>
          <cell r="F1729">
            <v>0</v>
          </cell>
          <cell r="G1729">
            <v>-207173.77</v>
          </cell>
          <cell r="H1729">
            <v>-1615797954</v>
          </cell>
          <cell r="I1729">
            <v>-1615797954</v>
          </cell>
          <cell r="J1729" t="str">
            <v>CUENTAS DE CONTINGENCIA,ORDEN Y FIDEICOMISO</v>
          </cell>
          <cell r="K1729">
            <v>0</v>
          </cell>
          <cell r="L1729">
            <v>0</v>
          </cell>
        </row>
        <row r="1730">
          <cell r="D1730" t="str">
            <v>520106520210099</v>
          </cell>
          <cell r="E1730" t="str">
            <v>Garantia Fogapy-Computable</v>
          </cell>
          <cell r="F1730">
            <v>-27770317473</v>
          </cell>
          <cell r="G1730">
            <v>0</v>
          </cell>
          <cell r="H1730">
            <v>0</v>
          </cell>
          <cell r="I1730">
            <v>-27770317473</v>
          </cell>
          <cell r="J1730" t="str">
            <v>CUENTAS DE CONTINGENCIA,ORDEN Y FIDEICOMISO</v>
          </cell>
          <cell r="K1730">
            <v>0</v>
          </cell>
          <cell r="L1730">
            <v>0</v>
          </cell>
        </row>
        <row r="1731">
          <cell r="D1731" t="str">
            <v>520106520210401</v>
          </cell>
          <cell r="E1731" t="str">
            <v>Prenda Computables - Vig</v>
          </cell>
          <cell r="F1731">
            <v>0</v>
          </cell>
          <cell r="G1731">
            <v>0</v>
          </cell>
          <cell r="H1731">
            <v>0.5</v>
          </cell>
          <cell r="I1731">
            <v>0.5</v>
          </cell>
          <cell r="J1731" t="str">
            <v>CUENTAS DE CONTINGENCIA,ORDEN Y FIDEICOMISO</v>
          </cell>
          <cell r="K1731">
            <v>0</v>
          </cell>
          <cell r="L1731">
            <v>0</v>
          </cell>
        </row>
        <row r="1732">
          <cell r="D1732" t="str">
            <v>520106520230301</v>
          </cell>
          <cell r="E1732" t="str">
            <v>Hipoteca Exceso - Vig</v>
          </cell>
          <cell r="F1732">
            <v>0</v>
          </cell>
          <cell r="G1732">
            <v>0</v>
          </cell>
          <cell r="H1732">
            <v>0.3</v>
          </cell>
          <cell r="I1732">
            <v>0.3</v>
          </cell>
          <cell r="J1732" t="str">
            <v>CUENTAS DE CONTINGENCIA,ORDEN Y FIDEICOMISO</v>
          </cell>
          <cell r="K1732">
            <v>0</v>
          </cell>
          <cell r="L1732">
            <v>0</v>
          </cell>
        </row>
        <row r="1733">
          <cell r="D1733" t="str">
            <v>520106520261101</v>
          </cell>
          <cell r="E1733" t="str">
            <v>Garantias para Documentos Descontados M/E</v>
          </cell>
          <cell r="F1733">
            <v>0</v>
          </cell>
          <cell r="G1733">
            <v>-3550608.2</v>
          </cell>
          <cell r="H1733">
            <v>-27677914077</v>
          </cell>
          <cell r="I1733">
            <v>-27677914077</v>
          </cell>
          <cell r="J1733" t="str">
            <v>CUENTAS DE CONTINGENCIA,ORDEN Y FIDEICOMISO</v>
          </cell>
          <cell r="K1733">
            <v>0</v>
          </cell>
          <cell r="L1733">
            <v>0</v>
          </cell>
        </row>
        <row r="1734">
          <cell r="D1734" t="str">
            <v>520106540201201</v>
          </cell>
          <cell r="E1734" t="str">
            <v>Otorgantes de Garantías - Codeudorias</v>
          </cell>
          <cell r="F1734">
            <v>0</v>
          </cell>
          <cell r="G1734">
            <v>-60224610.340000004</v>
          </cell>
          <cell r="H1734">
            <v>-469706189948</v>
          </cell>
          <cell r="I1734">
            <v>-469706189948</v>
          </cell>
          <cell r="J1734" t="str">
            <v>CUENTAS DE CONTINGENCIA,ORDEN Y FIDEICOMISO</v>
          </cell>
          <cell r="K1734">
            <v>0</v>
          </cell>
          <cell r="L1734">
            <v>0</v>
          </cell>
        </row>
        <row r="1735">
          <cell r="D1735" t="str">
            <v>520106540201299</v>
          </cell>
          <cell r="E1735" t="str">
            <v>Otorgantes de Garantías - Codeudorias</v>
          </cell>
          <cell r="F1735">
            <v>-1741123929125</v>
          </cell>
          <cell r="G1735">
            <v>0</v>
          </cell>
          <cell r="H1735">
            <v>0</v>
          </cell>
          <cell r="I1735">
            <v>-1741123929125</v>
          </cell>
          <cell r="J1735" t="str">
            <v>CUENTAS DE CONTINGENCIA,ORDEN Y FIDEICOMISO</v>
          </cell>
          <cell r="K1735">
            <v>0</v>
          </cell>
          <cell r="L1735">
            <v>0</v>
          </cell>
        </row>
        <row r="1736">
          <cell r="D1736" t="str">
            <v>520406740100001</v>
          </cell>
          <cell r="E1736" t="str">
            <v>Robo de Valores en Caja Fuerte y Ventanilla M/E</v>
          </cell>
          <cell r="F1736">
            <v>0</v>
          </cell>
          <cell r="G1736">
            <v>0</v>
          </cell>
          <cell r="H1736">
            <v>31840000</v>
          </cell>
          <cell r="I1736">
            <v>31840000</v>
          </cell>
          <cell r="J1736" t="str">
            <v>CUENTAS DE CONTINGENCIA,ORDEN Y FIDEICOMISO</v>
          </cell>
          <cell r="K1736">
            <v>0</v>
          </cell>
          <cell r="L1736">
            <v>0</v>
          </cell>
        </row>
        <row r="1737">
          <cell r="D1737" t="str">
            <v>520406740100099</v>
          </cell>
          <cell r="E1737" t="str">
            <v>Polizas de Seguros</v>
          </cell>
          <cell r="F1737">
            <v>-213583955</v>
          </cell>
          <cell r="G1737">
            <v>0</v>
          </cell>
          <cell r="H1737">
            <v>0</v>
          </cell>
          <cell r="I1737">
            <v>-213583955</v>
          </cell>
          <cell r="J1737" t="str">
            <v>CUENTAS DE CONTINGENCIA,ORDEN Y FIDEICOMISO</v>
          </cell>
          <cell r="K1737">
            <v>0</v>
          </cell>
          <cell r="L1737">
            <v>0</v>
          </cell>
        </row>
        <row r="1738">
          <cell r="D1738" t="str">
            <v>520406740101201</v>
          </cell>
          <cell r="E1738" t="str">
            <v>Poliza de Seguro Todo Riesgo Operativo</v>
          </cell>
          <cell r="F1738">
            <v>0</v>
          </cell>
          <cell r="G1738">
            <v>0</v>
          </cell>
          <cell r="H1738">
            <v>43780000</v>
          </cell>
          <cell r="I1738">
            <v>43780000</v>
          </cell>
          <cell r="J1738" t="str">
            <v>CUENTAS DE CONTINGENCIA,ORDEN Y FIDEICOMISO</v>
          </cell>
          <cell r="K1738">
            <v>0</v>
          </cell>
          <cell r="L1738">
            <v>0</v>
          </cell>
        </row>
        <row r="1739">
          <cell r="D1739" t="str">
            <v>520406800200001</v>
          </cell>
          <cell r="E1739" t="str">
            <v>Fideicomiso Usd</v>
          </cell>
          <cell r="F1739">
            <v>0</v>
          </cell>
          <cell r="G1739">
            <v>-65502239.5</v>
          </cell>
          <cell r="H1739">
            <v>-510606987485</v>
          </cell>
          <cell r="I1739">
            <v>-510606987485</v>
          </cell>
          <cell r="J1739" t="str">
            <v>CUENTAS DE CONTINGENCIA,ORDEN Y FIDEICOMISO</v>
          </cell>
          <cell r="K1739">
            <v>0</v>
          </cell>
          <cell r="L1739">
            <v>0</v>
          </cell>
        </row>
        <row r="1740">
          <cell r="D1740" t="str">
            <v>520406800200199</v>
          </cell>
          <cell r="E1740" t="str">
            <v>Fideicomiso Gs</v>
          </cell>
          <cell r="F1740">
            <v>-1754557835154</v>
          </cell>
          <cell r="G1740">
            <v>0</v>
          </cell>
          <cell r="H1740">
            <v>0</v>
          </cell>
          <cell r="I1740">
            <v>-1754557835154</v>
          </cell>
          <cell r="J1740" t="str">
            <v>CUENTAS DE CONTINGENCIA,ORDEN Y FIDEICOMISO</v>
          </cell>
          <cell r="K1740">
            <v>0</v>
          </cell>
          <cell r="L1740">
            <v>0</v>
          </cell>
        </row>
        <row r="1741">
          <cell r="D1741" t="str">
            <v>520406800201199</v>
          </cell>
          <cell r="E1741" t="str">
            <v>Garantias en Fideicomisos - Valor No Computable</v>
          </cell>
          <cell r="F1741">
            <v>-54443928553</v>
          </cell>
          <cell r="G1741">
            <v>0</v>
          </cell>
          <cell r="H1741">
            <v>0</v>
          </cell>
          <cell r="I1741">
            <v>-54443928553</v>
          </cell>
          <cell r="J1741" t="str">
            <v>CUENTAS DE CONTINGENCIA,ORDEN Y FIDEICOMISO</v>
          </cell>
          <cell r="K1741">
            <v>0</v>
          </cell>
          <cell r="L1741">
            <v>0</v>
          </cell>
        </row>
        <row r="1742">
          <cell r="D1742" t="str">
            <v>520406800800199</v>
          </cell>
          <cell r="E1742" t="str">
            <v>Documentos Garantizados-Bancard</v>
          </cell>
          <cell r="F1742">
            <v>-24754282618</v>
          </cell>
          <cell r="G1742">
            <v>0</v>
          </cell>
          <cell r="H1742">
            <v>0</v>
          </cell>
          <cell r="I1742">
            <v>-24754282618</v>
          </cell>
          <cell r="J1742" t="str">
            <v>CUENTAS DE CONTINGENCIA,ORDEN Y FIDEICOMISO</v>
          </cell>
          <cell r="K1742">
            <v>0</v>
          </cell>
          <cell r="L1742">
            <v>0</v>
          </cell>
        </row>
        <row r="1743">
          <cell r="D1743" t="str">
            <v>520406800804099</v>
          </cell>
          <cell r="E1743" t="str">
            <v>Utilizacion de la Linea de Sobregiro Mn</v>
          </cell>
          <cell r="F1743">
            <v>-26120757351</v>
          </cell>
          <cell r="G1743">
            <v>0</v>
          </cell>
          <cell r="H1743">
            <v>0</v>
          </cell>
          <cell r="I1743">
            <v>-26120757351</v>
          </cell>
          <cell r="J1743" t="str">
            <v>CUENTAS DE CONTINGENCIA,ORDEN Y FIDEICOMISO</v>
          </cell>
          <cell r="K1743">
            <v>0</v>
          </cell>
          <cell r="L1743">
            <v>0</v>
          </cell>
        </row>
        <row r="1744">
          <cell r="D1744" t="str">
            <v>520406800809001</v>
          </cell>
          <cell r="E1744" t="str">
            <v>Carta de Credito-Citibank-Visa Internacional</v>
          </cell>
          <cell r="F1744">
            <v>0</v>
          </cell>
          <cell r="G1744">
            <v>-2836468</v>
          </cell>
          <cell r="H1744">
            <v>-22111005542</v>
          </cell>
          <cell r="I1744">
            <v>-22111005542</v>
          </cell>
          <cell r="J1744" t="str">
            <v>CUENTAS DE CONTINGENCIA,ORDEN Y FIDEICOMISO</v>
          </cell>
          <cell r="K1744">
            <v>0</v>
          </cell>
          <cell r="L1744">
            <v>0</v>
          </cell>
        </row>
        <row r="1745">
          <cell r="D1745" t="str">
            <v>520406801200101</v>
          </cell>
          <cell r="E1745" t="str">
            <v>Cargos Financieros No Documentados a Devengar</v>
          </cell>
          <cell r="F1745">
            <v>0</v>
          </cell>
          <cell r="G1745">
            <v>-1227627.53</v>
          </cell>
          <cell r="H1745">
            <v>-9574561737</v>
          </cell>
          <cell r="I1745">
            <v>-9574561737</v>
          </cell>
          <cell r="J1745" t="str">
            <v>CUENTAS DE CONTINGENCIA,ORDEN Y FIDEICOMISO</v>
          </cell>
          <cell r="K1745">
            <v>0</v>
          </cell>
          <cell r="L1745">
            <v>0</v>
          </cell>
        </row>
        <row r="1746">
          <cell r="D1746" t="str">
            <v>520406801200301</v>
          </cell>
          <cell r="E1746" t="str">
            <v>Cargos Financieros No Docum.-Bonos Subordinados</v>
          </cell>
          <cell r="F1746">
            <v>0</v>
          </cell>
          <cell r="G1746">
            <v>-13055661.550000001</v>
          </cell>
          <cell r="H1746">
            <v>-102032975167</v>
          </cell>
          <cell r="I1746">
            <v>-102032975167</v>
          </cell>
          <cell r="J1746" t="str">
            <v>CUENTAS DE CONTINGENCIA,ORDEN Y FIDEICOMISO</v>
          </cell>
          <cell r="K1746">
            <v>0</v>
          </cell>
          <cell r="L1746">
            <v>0</v>
          </cell>
        </row>
        <row r="1747">
          <cell r="D1747" t="str">
            <v>520406801200399</v>
          </cell>
          <cell r="E1747" t="str">
            <v>Cargos Financieros No Docum.-Bonos Subordinados</v>
          </cell>
          <cell r="F1747">
            <v>-2380136989</v>
          </cell>
          <cell r="G1747">
            <v>0</v>
          </cell>
          <cell r="H1747">
            <v>0</v>
          </cell>
          <cell r="I1747">
            <v>-2380136989</v>
          </cell>
          <cell r="J1747" t="str">
            <v>CUENTAS DE CONTINGENCIA,ORDEN Y FIDEICOMISO</v>
          </cell>
          <cell r="K1747">
            <v>0</v>
          </cell>
          <cell r="L1747">
            <v>0</v>
          </cell>
        </row>
        <row r="1748">
          <cell r="D1748" t="str">
            <v>520406801200499</v>
          </cell>
          <cell r="E1748" t="str">
            <v>Cargos Financieros No Documentados a Devengar - Bonos Financ</v>
          </cell>
          <cell r="F1748">
            <v>-138904109589</v>
          </cell>
          <cell r="G1748">
            <v>0</v>
          </cell>
          <cell r="H1748">
            <v>0</v>
          </cell>
          <cell r="I1748">
            <v>-138904109589</v>
          </cell>
          <cell r="J1748" t="str">
            <v>CUENTAS DE CONTINGENCIA,ORDEN Y FIDEICOMISO</v>
          </cell>
          <cell r="K1748">
            <v>0</v>
          </cell>
          <cell r="L1748">
            <v>0</v>
          </cell>
        </row>
        <row r="1749">
          <cell r="D1749" t="str">
            <v>520406801205101</v>
          </cell>
          <cell r="E1749" t="str">
            <v>Intereses Sobre Prestamos Afd Usd</v>
          </cell>
          <cell r="F1749">
            <v>0</v>
          </cell>
          <cell r="G1749">
            <v>-6221572.8600000003</v>
          </cell>
          <cell r="H1749">
            <v>-48498778053</v>
          </cell>
          <cell r="I1749">
            <v>-48498778053</v>
          </cell>
          <cell r="J1749" t="str">
            <v>CUENTAS DE CONTINGENCIA,ORDEN Y FIDEICOMISO</v>
          </cell>
          <cell r="K1749">
            <v>0</v>
          </cell>
          <cell r="L1749">
            <v>0</v>
          </cell>
        </row>
        <row r="1750">
          <cell r="D1750" t="str">
            <v>520406801205199</v>
          </cell>
          <cell r="E1750" t="str">
            <v>Intereses Sobre Prestamos Afd Gs</v>
          </cell>
          <cell r="F1750">
            <v>-85275750887</v>
          </cell>
          <cell r="G1750">
            <v>0</v>
          </cell>
          <cell r="H1750">
            <v>0</v>
          </cell>
          <cell r="I1750">
            <v>-85275750887</v>
          </cell>
          <cell r="J1750" t="str">
            <v>CUENTAS DE CONTINGENCIA,ORDEN Y FIDEICOMISO</v>
          </cell>
          <cell r="K1750">
            <v>0</v>
          </cell>
          <cell r="L1750">
            <v>0</v>
          </cell>
        </row>
        <row r="1751">
          <cell r="D1751" t="str">
            <v>520406880100099</v>
          </cell>
          <cell r="E1751" t="str">
            <v>Creditos Incobrables</v>
          </cell>
          <cell r="F1751">
            <v>-2610999</v>
          </cell>
          <cell r="G1751">
            <v>0</v>
          </cell>
          <cell r="H1751">
            <v>0</v>
          </cell>
          <cell r="I1751">
            <v>-2610999</v>
          </cell>
          <cell r="J1751" t="str">
            <v>CUENTAS DE CONTINGENCIA,ORDEN Y FIDEICOMISO</v>
          </cell>
          <cell r="K1751">
            <v>0</v>
          </cell>
          <cell r="L1751">
            <v>0</v>
          </cell>
        </row>
        <row r="1752">
          <cell r="D1752" t="str">
            <v>520406880102099</v>
          </cell>
          <cell r="E1752" t="str">
            <v>Creditos en Gestion Judicial-Garantizados por el Fogapy</v>
          </cell>
          <cell r="F1752">
            <v>-2574818078</v>
          </cell>
          <cell r="G1752">
            <v>0</v>
          </cell>
          <cell r="H1752">
            <v>0</v>
          </cell>
          <cell r="I1752">
            <v>-2574818078</v>
          </cell>
          <cell r="J1752" t="str">
            <v>CUENTAS DE CONTINGENCIA,ORDEN Y FIDEICOMISO</v>
          </cell>
          <cell r="K1752">
            <v>0</v>
          </cell>
          <cell r="L1752">
            <v>0</v>
          </cell>
        </row>
        <row r="1753">
          <cell r="D1753" t="str">
            <v>520406900400001</v>
          </cell>
          <cell r="E1753" t="str">
            <v>Sobrevendida</v>
          </cell>
          <cell r="F1753">
            <v>0</v>
          </cell>
          <cell r="G1753">
            <v>-21348035.59</v>
          </cell>
          <cell r="H1753">
            <v>-166498453095</v>
          </cell>
          <cell r="I1753">
            <v>-166498453095</v>
          </cell>
          <cell r="J1753" t="str">
            <v>CUENTAS DE CONTINGENCIA,ORDEN Y FIDEICOMISO</v>
          </cell>
          <cell r="K1753">
            <v>0</v>
          </cell>
          <cell r="L1753">
            <v>0</v>
          </cell>
        </row>
        <row r="1754">
          <cell r="D1754" t="str">
            <v>520406940200001</v>
          </cell>
          <cell r="E1754" t="str">
            <v>Posición Compradora - Contratos Forward Residentes</v>
          </cell>
          <cell r="F1754">
            <v>0</v>
          </cell>
          <cell r="G1754">
            <v>-9000000</v>
          </cell>
          <cell r="H1754">
            <v>-70157340000</v>
          </cell>
          <cell r="I1754">
            <v>-70157340000</v>
          </cell>
          <cell r="J1754" t="str">
            <v>CUENTAS DE CONTINGENCIA,ORDEN Y FIDEICOMISO</v>
          </cell>
          <cell r="K1754">
            <v>0</v>
          </cell>
          <cell r="L1754">
            <v>0</v>
          </cell>
        </row>
        <row r="1755">
          <cell r="D1755" t="str">
            <v>520406960200001</v>
          </cell>
          <cell r="E1755" t="str">
            <v xml:space="preserve"> Venta y Cesion de Cartera</v>
          </cell>
          <cell r="F1755">
            <v>0</v>
          </cell>
          <cell r="G1755">
            <v>-19289721.300000001</v>
          </cell>
          <cell r="H1755">
            <v>-150445165952</v>
          </cell>
          <cell r="I1755">
            <v>-150445165952</v>
          </cell>
          <cell r="J1755" t="str">
            <v>CUENTAS DE CONTINGENCIA,ORDEN Y FIDEICOMISO</v>
          </cell>
          <cell r="K1755">
            <v>0</v>
          </cell>
          <cell r="L1755">
            <v>0</v>
          </cell>
        </row>
        <row r="1756">
          <cell r="D1756" t="str">
            <v>520406960200099</v>
          </cell>
          <cell r="E1756" t="str">
            <v xml:space="preserve"> Venta y Cesion de Cartera</v>
          </cell>
          <cell r="F1756">
            <v>-244649426967</v>
          </cell>
          <cell r="G1756">
            <v>0</v>
          </cell>
          <cell r="H1756">
            <v>0</v>
          </cell>
          <cell r="I1756">
            <v>-244649426967</v>
          </cell>
          <cell r="J1756" t="str">
            <v>CUENTAS DE CONTINGENCIA,ORDEN Y FIDEICOMISO</v>
          </cell>
          <cell r="K1756">
            <v>0</v>
          </cell>
          <cell r="L1756">
            <v>0</v>
          </cell>
        </row>
        <row r="1757">
          <cell r="D1757" t="str">
            <v>520406960400001</v>
          </cell>
          <cell r="E1757" t="str">
            <v>Venta y Cesion de Cartera-Sector No Financiero</v>
          </cell>
          <cell r="F1757">
            <v>0</v>
          </cell>
          <cell r="G1757">
            <v>-12747401.369999999</v>
          </cell>
          <cell r="H1757">
            <v>-99420042661</v>
          </cell>
          <cell r="I1757">
            <v>-99420042661</v>
          </cell>
          <cell r="J1757" t="str">
            <v>CUENTAS DE CONTINGENCIA,ORDEN Y FIDEICOMISO</v>
          </cell>
          <cell r="K1757">
            <v>0</v>
          </cell>
          <cell r="L1757">
            <v>0</v>
          </cell>
        </row>
        <row r="1758">
          <cell r="D1758" t="str">
            <v>520406960400099</v>
          </cell>
          <cell r="E1758" t="str">
            <v>Venta y Cesion de Cartera-Sector No Financiero</v>
          </cell>
          <cell r="F1758">
            <v>-622856204104</v>
          </cell>
          <cell r="G1758">
            <v>0</v>
          </cell>
          <cell r="H1758">
            <v>0</v>
          </cell>
          <cell r="I1758">
            <v>-622856204104</v>
          </cell>
          <cell r="J1758" t="str">
            <v>CUENTAS DE CONTINGENCIA,ORDEN Y FIDEICOMISO</v>
          </cell>
          <cell r="K1758">
            <v>0</v>
          </cell>
          <cell r="L1758">
            <v>0</v>
          </cell>
        </row>
        <row r="1759">
          <cell r="D1759" t="str">
            <v>610107020200799</v>
          </cell>
          <cell r="E1759" t="str">
            <v>Intereses por Sobregiro</v>
          </cell>
          <cell r="F1759">
            <v>-6869009</v>
          </cell>
          <cell r="G1759">
            <v>0</v>
          </cell>
          <cell r="H1759">
            <v>0</v>
          </cell>
          <cell r="I1759">
            <v>-6869009</v>
          </cell>
          <cell r="J1759" t="str">
            <v>GANANCIAS</v>
          </cell>
          <cell r="K1759" t="str">
            <v>GANANCIAS FINANCIERAS</v>
          </cell>
          <cell r="L1759" t="str">
            <v>Por créditos vigentes - Sector Financiero</v>
          </cell>
        </row>
        <row r="1760">
          <cell r="D1760" t="str">
            <v>610107020200999</v>
          </cell>
          <cell r="E1760" t="str">
            <v>Call Money Bancos del Pais -Gs</v>
          </cell>
          <cell r="F1760">
            <v>-791880</v>
          </cell>
          <cell r="G1760">
            <v>0</v>
          </cell>
          <cell r="H1760">
            <v>0</v>
          </cell>
          <cell r="I1760">
            <v>-791880</v>
          </cell>
          <cell r="J1760" t="str">
            <v>GANANCIAS</v>
          </cell>
          <cell r="K1760" t="str">
            <v>GANANCIAS FINANCIERAS</v>
          </cell>
          <cell r="L1760" t="str">
            <v>Por créditos vigentes - Sector Financiero</v>
          </cell>
        </row>
        <row r="1761">
          <cell r="D1761" t="str">
            <v>610107020201099</v>
          </cell>
          <cell r="E1761" t="str">
            <v>Titulos de Inversion Comprados</v>
          </cell>
          <cell r="F1761">
            <v>-98909638</v>
          </cell>
          <cell r="G1761">
            <v>0</v>
          </cell>
          <cell r="H1761">
            <v>0</v>
          </cell>
          <cell r="I1761">
            <v>-98909638</v>
          </cell>
          <cell r="J1761" t="str">
            <v>GANANCIAS</v>
          </cell>
          <cell r="K1761" t="str">
            <v>GANANCIAS FINANCIERAS</v>
          </cell>
          <cell r="L1761" t="str">
            <v>Por créditos vigentes - Sector Financiero</v>
          </cell>
        </row>
        <row r="1762">
          <cell r="D1762" t="str">
            <v>610107020202001</v>
          </cell>
          <cell r="E1762" t="str">
            <v>Superavit Encajes Legales</v>
          </cell>
          <cell r="F1762">
            <v>0</v>
          </cell>
          <cell r="G1762">
            <v>-168187.76</v>
          </cell>
          <cell r="H1762">
            <v>-1276608217</v>
          </cell>
          <cell r="I1762">
            <v>-1276608217</v>
          </cell>
          <cell r="J1762" t="str">
            <v>GANANCIAS</v>
          </cell>
          <cell r="K1762" t="str">
            <v>GANANCIAS FINANCIERAS</v>
          </cell>
          <cell r="L1762" t="str">
            <v>Por créditos vigentes - Sector Financiero</v>
          </cell>
        </row>
        <row r="1763">
          <cell r="D1763" t="str">
            <v>610107020202099</v>
          </cell>
          <cell r="E1763" t="str">
            <v>Superavit Encajes Legales</v>
          </cell>
          <cell r="F1763">
            <v>-8990735995</v>
          </cell>
          <cell r="G1763">
            <v>0</v>
          </cell>
          <cell r="H1763">
            <v>0</v>
          </cell>
          <cell r="I1763">
            <v>-8990735995</v>
          </cell>
          <cell r="J1763" t="str">
            <v>GANANCIAS</v>
          </cell>
          <cell r="K1763" t="str">
            <v>GANANCIAS FINANCIERAS</v>
          </cell>
          <cell r="L1763" t="str">
            <v>Por créditos vigentes - Sector Financiero</v>
          </cell>
        </row>
        <row r="1764">
          <cell r="D1764" t="str">
            <v>610107020203001</v>
          </cell>
          <cell r="E1764" t="str">
            <v>Intereses en Caja de Ahorros Usd</v>
          </cell>
          <cell r="F1764">
            <v>0</v>
          </cell>
          <cell r="G1764">
            <v>-204.19</v>
          </cell>
          <cell r="H1764">
            <v>-1575132</v>
          </cell>
          <cell r="I1764">
            <v>-1575132</v>
          </cell>
          <cell r="J1764" t="str">
            <v>GANANCIAS</v>
          </cell>
          <cell r="K1764" t="str">
            <v>GANANCIAS FINANCIERAS</v>
          </cell>
          <cell r="L1764" t="str">
            <v>Por créditos vigentes - Sector Financiero</v>
          </cell>
        </row>
        <row r="1765">
          <cell r="D1765" t="str">
            <v>610107020203059</v>
          </cell>
          <cell r="E1765" t="str">
            <v>Intereses en Caja de Ahorros Eur</v>
          </cell>
          <cell r="F1765">
            <v>0</v>
          </cell>
          <cell r="G1765">
            <v>-2090.25</v>
          </cell>
          <cell r="H1765">
            <v>-17899956</v>
          </cell>
          <cell r="I1765">
            <v>-17899956</v>
          </cell>
          <cell r="J1765" t="str">
            <v>GANANCIAS</v>
          </cell>
          <cell r="K1765" t="str">
            <v>GANANCIAS FINANCIERAS</v>
          </cell>
          <cell r="L1765" t="str">
            <v>Por créditos vigentes - Sector Financiero</v>
          </cell>
        </row>
        <row r="1766">
          <cell r="D1766" t="str">
            <v>610107020203099</v>
          </cell>
          <cell r="E1766" t="str">
            <v>Intereses en Caja de Ahorros</v>
          </cell>
          <cell r="F1766">
            <v>-1608783332</v>
          </cell>
          <cell r="G1766">
            <v>0</v>
          </cell>
          <cell r="H1766">
            <v>0</v>
          </cell>
          <cell r="I1766">
            <v>-1608783332</v>
          </cell>
          <cell r="J1766" t="str">
            <v>GANANCIAS</v>
          </cell>
          <cell r="K1766" t="str">
            <v>GANANCIAS FINANCIERAS</v>
          </cell>
          <cell r="L1766" t="str">
            <v>Por créditos vigentes - Sector Financiero</v>
          </cell>
        </row>
        <row r="1767">
          <cell r="D1767" t="str">
            <v>610107020207099</v>
          </cell>
          <cell r="E1767" t="str">
            <v>Facilidad Permanente de Depositos</v>
          </cell>
          <cell r="F1767">
            <v>-6156681356</v>
          </cell>
          <cell r="G1767">
            <v>0</v>
          </cell>
          <cell r="H1767">
            <v>0</v>
          </cell>
          <cell r="I1767">
            <v>-6156681356</v>
          </cell>
          <cell r="J1767" t="str">
            <v>GANANCIAS</v>
          </cell>
          <cell r="K1767" t="str">
            <v>GANANCIAS FINANCIERAS</v>
          </cell>
          <cell r="L1767" t="str">
            <v>Por créditos vigentes - Sector Financiero</v>
          </cell>
        </row>
        <row r="1768">
          <cell r="D1768" t="str">
            <v>610107020209001</v>
          </cell>
          <cell r="E1768" t="str">
            <v>Perdida Cdas Comprados</v>
          </cell>
          <cell r="F1768">
            <v>0</v>
          </cell>
          <cell r="G1768">
            <v>-2874.33</v>
          </cell>
          <cell r="H1768">
            <v>-21726971</v>
          </cell>
          <cell r="I1768">
            <v>-21726971</v>
          </cell>
          <cell r="J1768" t="str">
            <v>GANANCIAS</v>
          </cell>
          <cell r="K1768" t="str">
            <v>GANANCIAS FINANCIERAS</v>
          </cell>
          <cell r="L1768" t="str">
            <v>Por créditos vigentes - Sector Financiero</v>
          </cell>
        </row>
        <row r="1769">
          <cell r="D1769" t="str">
            <v>610107020209099</v>
          </cell>
          <cell r="E1769" t="str">
            <v>Cda Comprados</v>
          </cell>
          <cell r="F1769">
            <v>-5643238721</v>
          </cell>
          <cell r="G1769">
            <v>0</v>
          </cell>
          <cell r="H1769">
            <v>0</v>
          </cell>
          <cell r="I1769">
            <v>-5643238721</v>
          </cell>
          <cell r="J1769" t="str">
            <v>GANANCIAS</v>
          </cell>
          <cell r="K1769" t="str">
            <v>GANANCIAS FINANCIERAS</v>
          </cell>
          <cell r="L1769" t="str">
            <v>Por créditos vigentes - Sector Financiero</v>
          </cell>
        </row>
        <row r="1770">
          <cell r="D1770" t="str">
            <v>610107020211201</v>
          </cell>
          <cell r="E1770" t="str">
            <v>Cooperat.de Ahorro y Cto.-P.F.Agricola-Us$</v>
          </cell>
          <cell r="F1770">
            <v>0</v>
          </cell>
          <cell r="G1770">
            <v>-767.59</v>
          </cell>
          <cell r="H1770">
            <v>-5865621</v>
          </cell>
          <cell r="I1770">
            <v>-5865621</v>
          </cell>
          <cell r="J1770" t="str">
            <v>GANANCIAS</v>
          </cell>
          <cell r="K1770" t="str">
            <v>GANANCIAS FINANCIERAS</v>
          </cell>
          <cell r="L1770" t="str">
            <v>Por créditos vigentes - Sector Financiero</v>
          </cell>
        </row>
        <row r="1771">
          <cell r="D1771" t="str">
            <v>610107020261201</v>
          </cell>
          <cell r="E1771" t="str">
            <v xml:space="preserve">Prestamo Comercial - Us$ </v>
          </cell>
          <cell r="F1771">
            <v>0</v>
          </cell>
          <cell r="G1771">
            <v>-125740.65</v>
          </cell>
          <cell r="H1771">
            <v>-941998758</v>
          </cell>
          <cell r="I1771">
            <v>-941998758</v>
          </cell>
          <cell r="J1771" t="str">
            <v>GANANCIAS</v>
          </cell>
          <cell r="K1771" t="str">
            <v>GANANCIAS FINANCIERAS</v>
          </cell>
          <cell r="L1771" t="str">
            <v>Por créditos vigentes - Sector Financiero</v>
          </cell>
        </row>
        <row r="1772">
          <cell r="D1772" t="str">
            <v>610107020261299</v>
          </cell>
          <cell r="E1772" t="str">
            <v xml:space="preserve">Prestamo Comercial - Gs </v>
          </cell>
          <cell r="F1772">
            <v>-24721384</v>
          </cell>
          <cell r="G1772">
            <v>0</v>
          </cell>
          <cell r="H1772">
            <v>0</v>
          </cell>
          <cell r="I1772">
            <v>-24721384</v>
          </cell>
          <cell r="J1772" t="str">
            <v>GANANCIAS</v>
          </cell>
          <cell r="K1772" t="str">
            <v>GANANCIAS FINANCIERAS</v>
          </cell>
          <cell r="L1772" t="str">
            <v>Por créditos vigentes - Sector Financiero</v>
          </cell>
        </row>
        <row r="1773">
          <cell r="D1773" t="str">
            <v>610107020291301</v>
          </cell>
          <cell r="E1773" t="str">
            <v>Intereses Ganados - Banco Itau M/E</v>
          </cell>
          <cell r="F1773">
            <v>0</v>
          </cell>
          <cell r="G1773">
            <v>-260604.39</v>
          </cell>
          <cell r="H1773">
            <v>-1921409543</v>
          </cell>
          <cell r="I1773">
            <v>-1921409543</v>
          </cell>
          <cell r="J1773" t="str">
            <v>GANANCIAS</v>
          </cell>
          <cell r="K1773" t="str">
            <v>GANANCIAS FINANCIERAS</v>
          </cell>
          <cell r="L1773" t="str">
            <v>Por créditos vigentes - Sector Financiero</v>
          </cell>
        </row>
        <row r="1774">
          <cell r="D1774" t="str">
            <v>610107020291399</v>
          </cell>
          <cell r="E1774" t="str">
            <v>Interes Cobrados Entidades Financieras</v>
          </cell>
          <cell r="F1774">
            <v>-2785530294</v>
          </cell>
          <cell r="G1774">
            <v>0</v>
          </cell>
          <cell r="H1774">
            <v>0</v>
          </cell>
          <cell r="I1774">
            <v>-2785530294</v>
          </cell>
          <cell r="J1774" t="str">
            <v>GANANCIAS</v>
          </cell>
          <cell r="K1774" t="str">
            <v>GANANCIAS FINANCIERAS</v>
          </cell>
          <cell r="L1774" t="str">
            <v>Por créditos vigentes - Sector Financiero</v>
          </cell>
        </row>
        <row r="1775">
          <cell r="D1775" t="str">
            <v>610107020300159</v>
          </cell>
          <cell r="E1775" t="str">
            <v>Bancos del Grupo - Eur</v>
          </cell>
          <cell r="F1775">
            <v>0</v>
          </cell>
          <cell r="G1775">
            <v>-3348.36</v>
          </cell>
          <cell r="H1775">
            <v>-26759830</v>
          </cell>
          <cell r="I1775">
            <v>-26759830</v>
          </cell>
          <cell r="J1775" t="str">
            <v>GANANCIAS</v>
          </cell>
          <cell r="K1775" t="str">
            <v>GANANCIAS FINANCIERAS</v>
          </cell>
          <cell r="L1775" t="str">
            <v>Por créditos vigentes - Sector Financiero</v>
          </cell>
        </row>
        <row r="1776">
          <cell r="D1776" t="str">
            <v>610107020362301</v>
          </cell>
          <cell r="E1776" t="str">
            <v>Ingresos por Transferencias - Rebate Usd</v>
          </cell>
          <cell r="F1776">
            <v>0</v>
          </cell>
          <cell r="G1776">
            <v>-28600.82</v>
          </cell>
          <cell r="H1776">
            <v>-211608831</v>
          </cell>
          <cell r="I1776">
            <v>-211608831</v>
          </cell>
          <cell r="J1776" t="str">
            <v>GANANCIAS</v>
          </cell>
          <cell r="K1776" t="str">
            <v>GANANCIAS FINANCIERAS</v>
          </cell>
          <cell r="L1776" t="str">
            <v>Por créditos vigentes - Sector Financiero</v>
          </cell>
        </row>
        <row r="1777">
          <cell r="D1777" t="str">
            <v>610107040400098</v>
          </cell>
          <cell r="E1777" t="str">
            <v>En Valores Publicos Nacionales - Residentes</v>
          </cell>
          <cell r="F1777">
            <v>0</v>
          </cell>
          <cell r="G1777">
            <v>-32597.03</v>
          </cell>
          <cell r="H1777">
            <v>-248046763</v>
          </cell>
          <cell r="I1777">
            <v>-248046763</v>
          </cell>
          <cell r="J1777" t="str">
            <v>GANANCIAS</v>
          </cell>
          <cell r="K1777" t="str">
            <v>GANANCIAS FINANCIERAS</v>
          </cell>
          <cell r="L1777" t="str">
            <v>Por créditos vigentes - Sector Financiero</v>
          </cell>
        </row>
        <row r="1778">
          <cell r="D1778" t="str">
            <v>610107040400099</v>
          </cell>
          <cell r="E1778" t="str">
            <v>Valores Publicos Emitidos</v>
          </cell>
          <cell r="F1778">
            <v>-12484375201</v>
          </cell>
          <cell r="G1778">
            <v>0</v>
          </cell>
          <cell r="H1778">
            <v>0</v>
          </cell>
          <cell r="I1778">
            <v>-12484375201</v>
          </cell>
          <cell r="J1778" t="str">
            <v>GANANCIAS</v>
          </cell>
          <cell r="K1778" t="str">
            <v>GANANCIAS FINANCIERAS</v>
          </cell>
          <cell r="L1778" t="str">
            <v>Por créditos vigentes - Sector Financiero</v>
          </cell>
        </row>
        <row r="1779">
          <cell r="D1779" t="str">
            <v>610107040400199</v>
          </cell>
          <cell r="E1779" t="str">
            <v xml:space="preserve"> Letras de Regulacion Monetaria Bcp</v>
          </cell>
          <cell r="F1779">
            <v>-3144987188</v>
          </cell>
          <cell r="G1779">
            <v>0</v>
          </cell>
          <cell r="H1779">
            <v>0</v>
          </cell>
          <cell r="I1779">
            <v>-3144987188</v>
          </cell>
          <cell r="J1779" t="str">
            <v>GANANCIAS</v>
          </cell>
          <cell r="K1779" t="str">
            <v>GANANCIAS FINANCIERAS</v>
          </cell>
          <cell r="L1779" t="str">
            <v>Por créditos vigentes - Sector Financiero</v>
          </cell>
        </row>
        <row r="1780">
          <cell r="D1780" t="str">
            <v>610107060265399</v>
          </cell>
          <cell r="E1780" t="str">
            <v>Intereses Cobrados Sobre Documentos Descontados</v>
          </cell>
          <cell r="F1780">
            <v>-1483013</v>
          </cell>
          <cell r="G1780">
            <v>0</v>
          </cell>
          <cell r="H1780">
            <v>0</v>
          </cell>
          <cell r="I1780">
            <v>-1483013</v>
          </cell>
          <cell r="J1780" t="str">
            <v>GANANCIAS</v>
          </cell>
          <cell r="K1780" t="str">
            <v>GANANCIAS FINANCIERAS</v>
          </cell>
          <cell r="L1780" t="str">
            <v>Por créditos vigentes - Sector Financiero</v>
          </cell>
        </row>
        <row r="1781">
          <cell r="D1781" t="str">
            <v>610107080400799</v>
          </cell>
          <cell r="E1781" t="str">
            <v>Venta Futura de Valores Comprados -Residentes</v>
          </cell>
          <cell r="F1781">
            <v>-74301145</v>
          </cell>
          <cell r="G1781">
            <v>0</v>
          </cell>
          <cell r="H1781">
            <v>0</v>
          </cell>
          <cell r="I1781">
            <v>-74301145</v>
          </cell>
          <cell r="J1781" t="str">
            <v>GANANCIAS</v>
          </cell>
          <cell r="K1781" t="str">
            <v>GANANCIAS FINANCIERAS</v>
          </cell>
          <cell r="L1781" t="str">
            <v>Por créditos vigentes - Sector Financiero</v>
          </cell>
        </row>
        <row r="1782">
          <cell r="D1782" t="str">
            <v>610107100200199</v>
          </cell>
          <cell r="E1782" t="str">
            <v>Rentas por Valores con Compra Futura</v>
          </cell>
          <cell r="F1782">
            <v>-3140928092</v>
          </cell>
          <cell r="G1782">
            <v>0</v>
          </cell>
          <cell r="H1782">
            <v>0</v>
          </cell>
          <cell r="I1782">
            <v>-3140928092</v>
          </cell>
          <cell r="J1782" t="str">
            <v>GANANCIAS</v>
          </cell>
          <cell r="K1782" t="str">
            <v>GANANCIAS FINANCIERAS</v>
          </cell>
          <cell r="L1782" t="str">
            <v>Por créditos vigentes - Sector Financiero</v>
          </cell>
        </row>
        <row r="1783">
          <cell r="D1783" t="str">
            <v>610207120211201</v>
          </cell>
          <cell r="E1783" t="str">
            <v>Prestamo c/ Pagares - Fomento Agricola -U$A</v>
          </cell>
          <cell r="F1783">
            <v>0</v>
          </cell>
          <cell r="G1783">
            <v>-43704.639999999999</v>
          </cell>
          <cell r="H1783">
            <v>-333753906</v>
          </cell>
          <cell r="I1783">
            <v>-333753906</v>
          </cell>
          <cell r="J1783" t="str">
            <v>GANANCIAS</v>
          </cell>
          <cell r="K1783" t="str">
            <v>GANANCIAS FINANCIERAS</v>
          </cell>
          <cell r="L1783" t="str">
            <v>Por créditos vigentes - Sector No Financiero</v>
          </cell>
        </row>
        <row r="1784">
          <cell r="D1784" t="str">
            <v>610207120211299</v>
          </cell>
          <cell r="E1784" t="str">
            <v>Prestamos c/Pagares - Fom. Agricola</v>
          </cell>
          <cell r="F1784">
            <v>-32434291</v>
          </cell>
          <cell r="G1784">
            <v>0</v>
          </cell>
          <cell r="H1784">
            <v>0</v>
          </cell>
          <cell r="I1784">
            <v>-32434291</v>
          </cell>
          <cell r="J1784" t="str">
            <v>GANANCIAS</v>
          </cell>
          <cell r="K1784" t="str">
            <v>GANANCIAS FINANCIERAS</v>
          </cell>
          <cell r="L1784" t="str">
            <v>Por créditos vigentes - Sector No Financiero</v>
          </cell>
        </row>
        <row r="1785">
          <cell r="D1785" t="str">
            <v>610207120212201</v>
          </cell>
          <cell r="E1785" t="str">
            <v>Productos por Prestamos a Pequeña Empresa - Moratorio</v>
          </cell>
          <cell r="F1785">
            <v>0</v>
          </cell>
          <cell r="G1785">
            <v>-6.11</v>
          </cell>
          <cell r="H1785">
            <v>-46015</v>
          </cell>
          <cell r="I1785">
            <v>-46015</v>
          </cell>
          <cell r="J1785" t="str">
            <v>GANANCIAS</v>
          </cell>
          <cell r="K1785" t="str">
            <v>GANANCIAS FINANCIERAS</v>
          </cell>
          <cell r="L1785" t="str">
            <v>Por créditos vigentes - Sector No Financiero</v>
          </cell>
        </row>
        <row r="1786">
          <cell r="D1786" t="str">
            <v>610207120221201</v>
          </cell>
          <cell r="E1786" t="str">
            <v>Prestamo c/Pagares - Fom. Ganadero - U$A</v>
          </cell>
          <cell r="F1786">
            <v>0</v>
          </cell>
          <cell r="G1786">
            <v>-45614.15</v>
          </cell>
          <cell r="H1786">
            <v>-350060664</v>
          </cell>
          <cell r="I1786">
            <v>-350060664</v>
          </cell>
          <cell r="J1786" t="str">
            <v>GANANCIAS</v>
          </cell>
          <cell r="K1786" t="str">
            <v>GANANCIAS FINANCIERAS</v>
          </cell>
          <cell r="L1786" t="str">
            <v>Por créditos vigentes - Sector No Financiero</v>
          </cell>
        </row>
        <row r="1787">
          <cell r="D1787" t="str">
            <v>610207120221299</v>
          </cell>
          <cell r="E1787" t="str">
            <v>Prestamos c/Pagares - Fom. Ganadero</v>
          </cell>
          <cell r="F1787">
            <v>-98747965</v>
          </cell>
          <cell r="G1787">
            <v>0</v>
          </cell>
          <cell r="H1787">
            <v>0</v>
          </cell>
          <cell r="I1787">
            <v>-98747965</v>
          </cell>
          <cell r="J1787" t="str">
            <v>GANANCIAS</v>
          </cell>
          <cell r="K1787" t="str">
            <v>GANANCIAS FINANCIERAS</v>
          </cell>
          <cell r="L1787" t="str">
            <v>Por créditos vigentes - Sector No Financiero</v>
          </cell>
        </row>
        <row r="1788">
          <cell r="D1788" t="str">
            <v>610207120222201</v>
          </cell>
          <cell r="E1788" t="str">
            <v>Productos por Prestamos a Pequeñas Empresas - Punitorios</v>
          </cell>
          <cell r="F1788">
            <v>0</v>
          </cell>
          <cell r="G1788">
            <v>-1.84</v>
          </cell>
          <cell r="H1788">
            <v>-13848</v>
          </cell>
          <cell r="I1788">
            <v>-13848</v>
          </cell>
          <cell r="J1788" t="str">
            <v>GANANCIAS</v>
          </cell>
          <cell r="K1788" t="str">
            <v>GANANCIAS FINANCIERAS</v>
          </cell>
          <cell r="L1788" t="str">
            <v>Por créditos vigentes - Sector No Financiero</v>
          </cell>
        </row>
        <row r="1789">
          <cell r="D1789" t="str">
            <v>610207120229301</v>
          </cell>
          <cell r="E1789" t="str">
            <v>Productos por Prestamos a Asalariados Eventuales</v>
          </cell>
          <cell r="F1789">
            <v>0</v>
          </cell>
          <cell r="G1789">
            <v>-615564.5</v>
          </cell>
          <cell r="H1789">
            <v>-4546796725</v>
          </cell>
          <cell r="I1789">
            <v>-4546796725</v>
          </cell>
          <cell r="J1789" t="str">
            <v>GANANCIAS</v>
          </cell>
          <cell r="K1789" t="str">
            <v>GANANCIAS FINANCIERAS</v>
          </cell>
          <cell r="L1789" t="str">
            <v>Por créditos vigentes - Sector No Financiero</v>
          </cell>
        </row>
        <row r="1790">
          <cell r="D1790" t="str">
            <v>610207120229399</v>
          </cell>
          <cell r="E1790" t="str">
            <v>Productos por Prestamos a Asalariados Eventuales</v>
          </cell>
          <cell r="F1790">
            <v>-9315250784</v>
          </cell>
          <cell r="G1790">
            <v>0</v>
          </cell>
          <cell r="H1790">
            <v>0</v>
          </cell>
          <cell r="I1790">
            <v>-9315250784</v>
          </cell>
          <cell r="J1790" t="str">
            <v>GANANCIAS</v>
          </cell>
          <cell r="K1790" t="str">
            <v>GANANCIAS FINANCIERAS</v>
          </cell>
          <cell r="L1790" t="str">
            <v>Por créditos vigentes - Sector No Financiero</v>
          </cell>
        </row>
        <row r="1791">
          <cell r="D1791" t="str">
            <v>610207120231201</v>
          </cell>
          <cell r="E1791" t="str">
            <v>Prestamos c/Pagares - Fom. Industrial - U$A</v>
          </cell>
          <cell r="F1791">
            <v>0</v>
          </cell>
          <cell r="G1791">
            <v>-206580.38</v>
          </cell>
          <cell r="H1791">
            <v>-1574259074</v>
          </cell>
          <cell r="I1791">
            <v>-1574259074</v>
          </cell>
          <cell r="J1791" t="str">
            <v>GANANCIAS</v>
          </cell>
          <cell r="K1791" t="str">
            <v>GANANCIAS FINANCIERAS</v>
          </cell>
          <cell r="L1791" t="str">
            <v>Por créditos vigentes - Sector No Financiero</v>
          </cell>
        </row>
        <row r="1792">
          <cell r="D1792" t="str">
            <v>610207120231299</v>
          </cell>
          <cell r="E1792" t="str">
            <v>Prestamos c/Pagares - Fom. Industrial</v>
          </cell>
          <cell r="F1792">
            <v>-555697063</v>
          </cell>
          <cell r="G1792">
            <v>0</v>
          </cell>
          <cell r="H1792">
            <v>0</v>
          </cell>
          <cell r="I1792">
            <v>-555697063</v>
          </cell>
          <cell r="J1792" t="str">
            <v>GANANCIAS</v>
          </cell>
          <cell r="K1792" t="str">
            <v>GANANCIAS FINANCIERAS</v>
          </cell>
          <cell r="L1792" t="str">
            <v>Por créditos vigentes - Sector No Financiero</v>
          </cell>
        </row>
        <row r="1793">
          <cell r="D1793" t="str">
            <v>610207120241201</v>
          </cell>
          <cell r="E1793" t="str">
            <v>Prestamos c/Pagares - Exportacion - U$A</v>
          </cell>
          <cell r="F1793">
            <v>0</v>
          </cell>
          <cell r="G1793">
            <v>-13280.32</v>
          </cell>
          <cell r="H1793">
            <v>-100837870</v>
          </cell>
          <cell r="I1793">
            <v>-100837870</v>
          </cell>
          <cell r="J1793" t="str">
            <v>GANANCIAS</v>
          </cell>
          <cell r="K1793" t="str">
            <v>GANANCIAS FINANCIERAS</v>
          </cell>
          <cell r="L1793" t="str">
            <v>Por créditos vigentes - Sector No Financiero</v>
          </cell>
        </row>
        <row r="1794">
          <cell r="D1794" t="str">
            <v>610207120241299</v>
          </cell>
          <cell r="E1794" t="str">
            <v>Prestamos c/Pagares - Exportacion</v>
          </cell>
          <cell r="F1794">
            <v>-34178210</v>
          </cell>
          <cell r="G1794">
            <v>0</v>
          </cell>
          <cell r="H1794">
            <v>0</v>
          </cell>
          <cell r="I1794">
            <v>-34178210</v>
          </cell>
          <cell r="J1794" t="str">
            <v>GANANCIAS</v>
          </cell>
          <cell r="K1794" t="str">
            <v>GANANCIAS FINANCIERAS</v>
          </cell>
          <cell r="L1794" t="str">
            <v>Por créditos vigentes - Sector No Financiero</v>
          </cell>
        </row>
        <row r="1795">
          <cell r="D1795" t="str">
            <v>610207120251299</v>
          </cell>
          <cell r="E1795" t="str">
            <v>Prestamos c/Pagares - Construccion</v>
          </cell>
          <cell r="F1795">
            <v>-67555729</v>
          </cell>
          <cell r="G1795">
            <v>0</v>
          </cell>
          <cell r="H1795">
            <v>0</v>
          </cell>
          <cell r="I1795">
            <v>-67555729</v>
          </cell>
          <cell r="J1795" t="str">
            <v>GANANCIAS</v>
          </cell>
          <cell r="K1795" t="str">
            <v>GANANCIAS FINANCIERAS</v>
          </cell>
          <cell r="L1795" t="str">
            <v>Por créditos vigentes - Sector No Financiero</v>
          </cell>
        </row>
        <row r="1796">
          <cell r="D1796" t="str">
            <v>610207120261201</v>
          </cell>
          <cell r="E1796" t="str">
            <v xml:space="preserve">Prestamo Comercial - Us$ </v>
          </cell>
          <cell r="F1796">
            <v>0</v>
          </cell>
          <cell r="G1796">
            <v>-1005182.03</v>
          </cell>
          <cell r="H1796">
            <v>-7532824439</v>
          </cell>
          <cell r="I1796">
            <v>-7532824439</v>
          </cell>
          <cell r="J1796" t="str">
            <v>GANANCIAS</v>
          </cell>
          <cell r="K1796" t="str">
            <v>GANANCIAS FINANCIERAS</v>
          </cell>
          <cell r="L1796" t="str">
            <v>Por créditos vigentes - Sector No Financiero</v>
          </cell>
        </row>
        <row r="1797">
          <cell r="D1797" t="str">
            <v>610207120261299</v>
          </cell>
          <cell r="E1797" t="str">
            <v xml:space="preserve">Prestamo Comercial - Gs </v>
          </cell>
          <cell r="F1797">
            <v>-6112446609</v>
          </cell>
          <cell r="G1797">
            <v>0</v>
          </cell>
          <cell r="H1797">
            <v>0</v>
          </cell>
          <cell r="I1797">
            <v>-6112446609</v>
          </cell>
          <cell r="J1797" t="str">
            <v>GANANCIAS</v>
          </cell>
          <cell r="K1797" t="str">
            <v>GANANCIAS FINANCIERAS</v>
          </cell>
          <cell r="L1797" t="str">
            <v>Por créditos vigentes - Sector No Financiero</v>
          </cell>
        </row>
        <row r="1798">
          <cell r="D1798" t="str">
            <v>610207120271201</v>
          </cell>
          <cell r="E1798" t="str">
            <v>Prest. c/Pag. Sector Consumo - U$A</v>
          </cell>
          <cell r="F1798">
            <v>0</v>
          </cell>
          <cell r="G1798">
            <v>-6527.75</v>
          </cell>
          <cell r="H1798">
            <v>-48659305</v>
          </cell>
          <cell r="I1798">
            <v>-48659305</v>
          </cell>
          <cell r="J1798" t="str">
            <v>GANANCIAS</v>
          </cell>
          <cell r="K1798" t="str">
            <v>GANANCIAS FINANCIERAS</v>
          </cell>
          <cell r="L1798" t="str">
            <v>Por créditos vigentes - Sector No Financiero</v>
          </cell>
        </row>
        <row r="1799">
          <cell r="D1799" t="str">
            <v>610207120271299</v>
          </cell>
          <cell r="E1799" t="str">
            <v>Prest. c/Pag. Sector Consumo - Gs</v>
          </cell>
          <cell r="F1799">
            <v>-349476996</v>
          </cell>
          <cell r="G1799">
            <v>0</v>
          </cell>
          <cell r="H1799">
            <v>0</v>
          </cell>
          <cell r="I1799">
            <v>-349476996</v>
          </cell>
          <cell r="J1799" t="str">
            <v>GANANCIAS</v>
          </cell>
          <cell r="K1799" t="str">
            <v>GANANCIAS FINANCIERAS</v>
          </cell>
          <cell r="L1799" t="str">
            <v>Por créditos vigentes - Sector No Financiero</v>
          </cell>
        </row>
        <row r="1800">
          <cell r="D1800" t="str">
            <v>610207120271699</v>
          </cell>
          <cell r="E1800" t="str">
            <v>Prest. c/Pagares - Autom?Viles Gs</v>
          </cell>
          <cell r="F1800">
            <v>-7632724</v>
          </cell>
          <cell r="G1800">
            <v>0</v>
          </cell>
          <cell r="H1800">
            <v>0</v>
          </cell>
          <cell r="I1800">
            <v>-7632724</v>
          </cell>
          <cell r="J1800" t="str">
            <v>GANANCIAS</v>
          </cell>
          <cell r="K1800" t="str">
            <v>GANANCIAS FINANCIERAS</v>
          </cell>
          <cell r="L1800" t="str">
            <v>Por créditos vigentes - Sector No Financiero</v>
          </cell>
        </row>
        <row r="1801">
          <cell r="D1801" t="str">
            <v>610207120273299</v>
          </cell>
          <cell r="E1801" t="str">
            <v>Productos por Prestamos a Plazo Fijo</v>
          </cell>
          <cell r="F1801">
            <v>-780300205</v>
          </cell>
          <cell r="G1801">
            <v>0</v>
          </cell>
          <cell r="H1801">
            <v>0</v>
          </cell>
          <cell r="I1801">
            <v>-780300205</v>
          </cell>
          <cell r="J1801" t="str">
            <v>GANANCIAS</v>
          </cell>
          <cell r="K1801" t="str">
            <v>GANANCIAS FINANCIERAS</v>
          </cell>
          <cell r="L1801" t="str">
            <v>Por créditos vigentes - Sector No Financiero</v>
          </cell>
        </row>
        <row r="1802">
          <cell r="D1802" t="str">
            <v>610207120281201</v>
          </cell>
          <cell r="E1802" t="str">
            <v>Prestamos Contra Pagares - M.E.</v>
          </cell>
          <cell r="F1802">
            <v>0</v>
          </cell>
          <cell r="G1802">
            <v>-72007.600000000006</v>
          </cell>
          <cell r="H1802">
            <v>-530625689</v>
          </cell>
          <cell r="I1802">
            <v>-530625689</v>
          </cell>
          <cell r="J1802" t="str">
            <v>GANANCIAS</v>
          </cell>
          <cell r="K1802" t="str">
            <v>GANANCIAS FINANCIERAS</v>
          </cell>
          <cell r="L1802" t="str">
            <v>Por créditos vigentes - Sector No Financiero</v>
          </cell>
        </row>
        <row r="1803">
          <cell r="D1803" t="str">
            <v>610207120281299</v>
          </cell>
          <cell r="E1803" t="str">
            <v>Intereses Prestamos Contra Pag. Importacion Gs</v>
          </cell>
          <cell r="F1803">
            <v>-1131281034</v>
          </cell>
          <cell r="G1803">
            <v>0</v>
          </cell>
          <cell r="H1803">
            <v>0</v>
          </cell>
          <cell r="I1803">
            <v>-1131281034</v>
          </cell>
          <cell r="J1803" t="str">
            <v>GANANCIAS</v>
          </cell>
          <cell r="K1803" t="str">
            <v>GANANCIAS FINANCIERAS</v>
          </cell>
          <cell r="L1803" t="str">
            <v>Por créditos vigentes - Sector No Financiero</v>
          </cell>
        </row>
        <row r="1804">
          <cell r="D1804" t="str">
            <v>610207140200199</v>
          </cell>
          <cell r="E1804" t="str">
            <v>Intereses Punitorios Prestamos Amortizables</v>
          </cell>
          <cell r="F1804">
            <v>-80590410</v>
          </cell>
          <cell r="G1804">
            <v>0</v>
          </cell>
          <cell r="H1804">
            <v>0</v>
          </cell>
          <cell r="I1804">
            <v>-80590410</v>
          </cell>
          <cell r="J1804" t="str">
            <v>GANANCIAS</v>
          </cell>
          <cell r="K1804" t="str">
            <v>GANANCIAS FINANCIERAS</v>
          </cell>
          <cell r="L1804" t="str">
            <v>Por créditos vigentes - Sector No Financiero</v>
          </cell>
        </row>
        <row r="1805">
          <cell r="D1805" t="str">
            <v>610207140211201</v>
          </cell>
          <cell r="E1805" t="str">
            <v>Prestamo c/ Pagares - Fomento Agricola -U$A</v>
          </cell>
          <cell r="F1805">
            <v>0</v>
          </cell>
          <cell r="G1805">
            <v>-730325.66</v>
          </cell>
          <cell r="H1805">
            <v>-5534197233</v>
          </cell>
          <cell r="I1805">
            <v>-5534197233</v>
          </cell>
          <cell r="J1805" t="str">
            <v>GANANCIAS</v>
          </cell>
          <cell r="K1805" t="str">
            <v>GANANCIAS FINANCIERAS</v>
          </cell>
          <cell r="L1805" t="str">
            <v>Por créditos vigentes - Sector No Financiero</v>
          </cell>
        </row>
        <row r="1806">
          <cell r="D1806" t="str">
            <v>610207140211299</v>
          </cell>
          <cell r="E1806" t="str">
            <v>Prestamos c/Pagares - Fom. Agricola</v>
          </cell>
          <cell r="F1806">
            <v>-3043929205</v>
          </cell>
          <cell r="G1806">
            <v>0</v>
          </cell>
          <cell r="H1806">
            <v>0</v>
          </cell>
          <cell r="I1806">
            <v>-3043929205</v>
          </cell>
          <cell r="J1806" t="str">
            <v>GANANCIAS</v>
          </cell>
          <cell r="K1806" t="str">
            <v>GANANCIAS FINANCIERAS</v>
          </cell>
          <cell r="L1806" t="str">
            <v>Por créditos vigentes - Sector No Financiero</v>
          </cell>
        </row>
        <row r="1807">
          <cell r="D1807" t="str">
            <v>610207140221201</v>
          </cell>
          <cell r="E1807" t="str">
            <v>Prestamo c/Pagares - Fom. Ganadero - U$A</v>
          </cell>
          <cell r="F1807">
            <v>0</v>
          </cell>
          <cell r="G1807">
            <v>-18216.43</v>
          </cell>
          <cell r="H1807">
            <v>-137598409</v>
          </cell>
          <cell r="I1807">
            <v>-137598409</v>
          </cell>
          <cell r="J1807" t="str">
            <v>GANANCIAS</v>
          </cell>
          <cell r="K1807" t="str">
            <v>GANANCIAS FINANCIERAS</v>
          </cell>
          <cell r="L1807" t="str">
            <v>Por créditos vigentes - Sector No Financiero</v>
          </cell>
        </row>
        <row r="1808">
          <cell r="D1808" t="str">
            <v>610207140221299</v>
          </cell>
          <cell r="E1808" t="str">
            <v>Prestamos c/Pagares - Fom. Ganadero</v>
          </cell>
          <cell r="F1808">
            <v>-3276418404</v>
          </cell>
          <cell r="G1808">
            <v>0</v>
          </cell>
          <cell r="H1808">
            <v>0</v>
          </cell>
          <cell r="I1808">
            <v>-3276418404</v>
          </cell>
          <cell r="J1808" t="str">
            <v>GANANCIAS</v>
          </cell>
          <cell r="K1808" t="str">
            <v>GANANCIAS FINANCIERAS</v>
          </cell>
          <cell r="L1808" t="str">
            <v>Por créditos vigentes - Sector No Financiero</v>
          </cell>
        </row>
        <row r="1809">
          <cell r="D1809" t="str">
            <v>610207140231201</v>
          </cell>
          <cell r="E1809" t="str">
            <v>Prestamos c/Pagares - Fom. Industrial - U$A</v>
          </cell>
          <cell r="F1809">
            <v>0</v>
          </cell>
          <cell r="G1809">
            <v>-132968.38</v>
          </cell>
          <cell r="H1809">
            <v>-1008019266</v>
          </cell>
          <cell r="I1809">
            <v>-1008019266</v>
          </cell>
          <cell r="J1809" t="str">
            <v>GANANCIAS</v>
          </cell>
          <cell r="K1809" t="str">
            <v>GANANCIAS FINANCIERAS</v>
          </cell>
          <cell r="L1809" t="str">
            <v>Por créditos vigentes - Sector No Financiero</v>
          </cell>
        </row>
        <row r="1810">
          <cell r="D1810" t="str">
            <v>610207140231299</v>
          </cell>
          <cell r="E1810" t="str">
            <v>Prestamos c/Pagares - Fom. Industrial</v>
          </cell>
          <cell r="F1810">
            <v>-2614496367</v>
          </cell>
          <cell r="G1810">
            <v>0</v>
          </cell>
          <cell r="H1810">
            <v>0</v>
          </cell>
          <cell r="I1810">
            <v>-2614496367</v>
          </cell>
          <cell r="J1810" t="str">
            <v>GANANCIAS</v>
          </cell>
          <cell r="K1810" t="str">
            <v>GANANCIAS FINANCIERAS</v>
          </cell>
          <cell r="L1810" t="str">
            <v>Por créditos vigentes - Sector No Financiero</v>
          </cell>
        </row>
        <row r="1811">
          <cell r="D1811" t="str">
            <v>610207140241201</v>
          </cell>
          <cell r="E1811" t="str">
            <v>Prestamos c/Pagares - Exportacion - U$A</v>
          </cell>
          <cell r="F1811">
            <v>0</v>
          </cell>
          <cell r="G1811">
            <v>-423249.01</v>
          </cell>
          <cell r="H1811">
            <v>-3189231082</v>
          </cell>
          <cell r="I1811">
            <v>-3189231082</v>
          </cell>
          <cell r="J1811" t="str">
            <v>GANANCIAS</v>
          </cell>
          <cell r="K1811" t="str">
            <v>GANANCIAS FINANCIERAS</v>
          </cell>
          <cell r="L1811" t="str">
            <v>Por créditos vigentes - Sector No Financiero</v>
          </cell>
        </row>
        <row r="1812">
          <cell r="D1812" t="str">
            <v>610207140241299</v>
          </cell>
          <cell r="E1812" t="str">
            <v>Prestamos c/Pagares - Exportacion</v>
          </cell>
          <cell r="F1812">
            <v>-9142540386</v>
          </cell>
          <cell r="G1812">
            <v>0</v>
          </cell>
          <cell r="H1812">
            <v>0</v>
          </cell>
          <cell r="I1812">
            <v>-9142540386</v>
          </cell>
          <cell r="J1812" t="str">
            <v>GANANCIAS</v>
          </cell>
          <cell r="K1812" t="str">
            <v>GANANCIAS FINANCIERAS</v>
          </cell>
          <cell r="L1812" t="str">
            <v>Por créditos vigentes - Sector No Financiero</v>
          </cell>
        </row>
        <row r="1813">
          <cell r="D1813" t="str">
            <v>610207140251201</v>
          </cell>
          <cell r="E1813" t="str">
            <v>Prestamos c/Pagares - Construccion - U$A</v>
          </cell>
          <cell r="F1813">
            <v>0</v>
          </cell>
          <cell r="G1813">
            <v>-6608.54</v>
          </cell>
          <cell r="H1813">
            <v>-50299926</v>
          </cell>
          <cell r="I1813">
            <v>-50299926</v>
          </cell>
          <cell r="J1813" t="str">
            <v>GANANCIAS</v>
          </cell>
          <cell r="K1813" t="str">
            <v>GANANCIAS FINANCIERAS</v>
          </cell>
          <cell r="L1813" t="str">
            <v>Por créditos vigentes - Sector No Financiero</v>
          </cell>
        </row>
        <row r="1814">
          <cell r="D1814" t="str">
            <v>610207140251299</v>
          </cell>
          <cell r="E1814" t="str">
            <v>Prest. c/ Pagares - Construccion -Gs</v>
          </cell>
          <cell r="F1814">
            <v>-4584040435</v>
          </cell>
          <cell r="G1814">
            <v>0</v>
          </cell>
          <cell r="H1814">
            <v>0</v>
          </cell>
          <cell r="I1814">
            <v>-4584040435</v>
          </cell>
          <cell r="J1814" t="str">
            <v>GANANCIAS</v>
          </cell>
          <cell r="K1814" t="str">
            <v>GANANCIAS FINANCIERAS</v>
          </cell>
          <cell r="L1814" t="str">
            <v>Por créditos vigentes - Sector No Financiero</v>
          </cell>
        </row>
        <row r="1815">
          <cell r="D1815" t="str">
            <v>610207140261201</v>
          </cell>
          <cell r="E1815" t="str">
            <v xml:space="preserve">Prestamo Comercial - Us$ </v>
          </cell>
          <cell r="F1815">
            <v>0</v>
          </cell>
          <cell r="G1815">
            <v>-2914780.35</v>
          </cell>
          <cell r="H1815">
            <v>-21862707722</v>
          </cell>
          <cell r="I1815">
            <v>-21862707722</v>
          </cell>
          <cell r="J1815" t="str">
            <v>GANANCIAS</v>
          </cell>
          <cell r="K1815" t="str">
            <v>GANANCIAS FINANCIERAS</v>
          </cell>
          <cell r="L1815" t="str">
            <v>Por créditos vigentes - Sector No Financiero</v>
          </cell>
        </row>
        <row r="1816">
          <cell r="D1816" t="str">
            <v>610207140261299</v>
          </cell>
          <cell r="E1816" t="str">
            <v xml:space="preserve">Prestamo Comercial - Gs </v>
          </cell>
          <cell r="F1816">
            <v>-84792586155</v>
          </cell>
          <cell r="G1816">
            <v>0</v>
          </cell>
          <cell r="H1816">
            <v>0</v>
          </cell>
          <cell r="I1816">
            <v>-84792586155</v>
          </cell>
          <cell r="J1816" t="str">
            <v>GANANCIAS</v>
          </cell>
          <cell r="K1816" t="str">
            <v>GANANCIAS FINANCIERAS</v>
          </cell>
          <cell r="L1816" t="str">
            <v>Por créditos vigentes - Sector No Financiero</v>
          </cell>
        </row>
        <row r="1817">
          <cell r="D1817" t="str">
            <v>610207140271201</v>
          </cell>
          <cell r="E1817" t="str">
            <v>Prestamos c/Pagares - Sector Consumo - U$A</v>
          </cell>
          <cell r="F1817">
            <v>0</v>
          </cell>
          <cell r="G1817">
            <v>-200913.93</v>
          </cell>
          <cell r="H1817">
            <v>-1519074178</v>
          </cell>
          <cell r="I1817">
            <v>-1519074178</v>
          </cell>
          <cell r="J1817" t="str">
            <v>GANANCIAS</v>
          </cell>
          <cell r="K1817" t="str">
            <v>GANANCIAS FINANCIERAS</v>
          </cell>
          <cell r="L1817" t="str">
            <v>Por créditos vigentes - Sector No Financiero</v>
          </cell>
        </row>
        <row r="1818">
          <cell r="D1818" t="str">
            <v>610207140271299</v>
          </cell>
          <cell r="E1818" t="str">
            <v>Prestamos c/Pagares - Sector Consumo - Gs.</v>
          </cell>
          <cell r="F1818">
            <v>-24485383835</v>
          </cell>
          <cell r="G1818">
            <v>0</v>
          </cell>
          <cell r="H1818">
            <v>0</v>
          </cell>
          <cell r="I1818">
            <v>-24485383835</v>
          </cell>
          <cell r="J1818" t="str">
            <v>GANANCIAS</v>
          </cell>
          <cell r="K1818" t="str">
            <v>GANANCIAS FINANCIERAS</v>
          </cell>
          <cell r="L1818" t="str">
            <v>Por créditos vigentes - Sector No Financiero</v>
          </cell>
        </row>
        <row r="1819">
          <cell r="D1819" t="str">
            <v>610207140271601</v>
          </cell>
          <cell r="E1819" t="str">
            <v>Int. Cobrado Automoviles - Usd</v>
          </cell>
          <cell r="F1819">
            <v>0</v>
          </cell>
          <cell r="G1819">
            <v>-285525.84000000003</v>
          </cell>
          <cell r="H1819">
            <v>-2160802756</v>
          </cell>
          <cell r="I1819">
            <v>-2160802756</v>
          </cell>
          <cell r="J1819" t="str">
            <v>GANANCIAS</v>
          </cell>
          <cell r="K1819" t="str">
            <v>GANANCIAS FINANCIERAS</v>
          </cell>
          <cell r="L1819" t="str">
            <v>Por créditos vigentes - Sector No Financiero</v>
          </cell>
        </row>
        <row r="1820">
          <cell r="D1820" t="str">
            <v>610207140271699</v>
          </cell>
          <cell r="E1820" t="str">
            <v>Int. Cobrado Automoviles - Gs'</v>
          </cell>
          <cell r="F1820">
            <v>-3416380749</v>
          </cell>
          <cell r="G1820">
            <v>0</v>
          </cell>
          <cell r="H1820">
            <v>0</v>
          </cell>
          <cell r="I1820">
            <v>-3416380749</v>
          </cell>
          <cell r="J1820" t="str">
            <v>GANANCIAS</v>
          </cell>
          <cell r="K1820" t="str">
            <v>GANANCIAS FINANCIERAS</v>
          </cell>
          <cell r="L1820" t="str">
            <v>Por créditos vigentes - Sector No Financiero</v>
          </cell>
        </row>
        <row r="1821">
          <cell r="D1821" t="str">
            <v>610207140273201</v>
          </cell>
          <cell r="E1821" t="str">
            <v>Prestamos - Bex Vivienda - Me.</v>
          </cell>
          <cell r="F1821">
            <v>0</v>
          </cell>
          <cell r="G1821">
            <v>-28791.97</v>
          </cell>
          <cell r="H1821">
            <v>-216895373</v>
          </cell>
          <cell r="I1821">
            <v>-216895373</v>
          </cell>
          <cell r="J1821" t="str">
            <v>GANANCIAS</v>
          </cell>
          <cell r="K1821" t="str">
            <v>GANANCIAS FINANCIERAS</v>
          </cell>
          <cell r="L1821" t="str">
            <v>Por créditos vigentes - Sector No Financiero</v>
          </cell>
        </row>
        <row r="1822">
          <cell r="D1822" t="str">
            <v>610207140273299</v>
          </cell>
          <cell r="E1822" t="str">
            <v>Prestamos - Bex Vivienda - Gs.</v>
          </cell>
          <cell r="F1822">
            <v>-11584647329</v>
          </cell>
          <cell r="G1822">
            <v>0</v>
          </cell>
          <cell r="H1822">
            <v>0</v>
          </cell>
          <cell r="I1822">
            <v>-11584647329</v>
          </cell>
          <cell r="J1822" t="str">
            <v>GANANCIAS</v>
          </cell>
          <cell r="K1822" t="str">
            <v>GANANCIAS FINANCIERAS</v>
          </cell>
          <cell r="L1822" t="str">
            <v>Por créditos vigentes - Sector No Financiero</v>
          </cell>
        </row>
        <row r="1823">
          <cell r="D1823" t="str">
            <v>610207140281201</v>
          </cell>
          <cell r="E1823" t="str">
            <v>Prestamos c/Pagares - M.E.</v>
          </cell>
          <cell r="F1823">
            <v>0</v>
          </cell>
          <cell r="G1823">
            <v>-130707.08</v>
          </cell>
          <cell r="H1823">
            <v>-967379852</v>
          </cell>
          <cell r="I1823">
            <v>-967379852</v>
          </cell>
          <cell r="J1823" t="str">
            <v>GANANCIAS</v>
          </cell>
          <cell r="K1823" t="str">
            <v>GANANCIAS FINANCIERAS</v>
          </cell>
          <cell r="L1823" t="str">
            <v>Por créditos vigentes - Sector No Financiero</v>
          </cell>
        </row>
        <row r="1824">
          <cell r="D1824" t="str">
            <v>610207140281299</v>
          </cell>
          <cell r="E1824" t="str">
            <v>Prestamos c/Pagares - Gs</v>
          </cell>
          <cell r="F1824">
            <v>-5089234626</v>
          </cell>
          <cell r="G1824">
            <v>0</v>
          </cell>
          <cell r="H1824">
            <v>0</v>
          </cell>
          <cell r="I1824">
            <v>-5089234626</v>
          </cell>
          <cell r="J1824" t="str">
            <v>GANANCIAS</v>
          </cell>
          <cell r="K1824" t="str">
            <v>GANANCIAS FINANCIERAS</v>
          </cell>
          <cell r="L1824" t="str">
            <v>Por créditos vigentes - Sector No Financiero</v>
          </cell>
        </row>
        <row r="1825">
          <cell r="D1825" t="str">
            <v>610207140291301</v>
          </cell>
          <cell r="E1825" t="str">
            <v>Productos por Prestamos a Asalariados Eventuales</v>
          </cell>
          <cell r="F1825">
            <v>0</v>
          </cell>
          <cell r="G1825">
            <v>-5965068.2199999997</v>
          </cell>
          <cell r="H1825">
            <v>-44034971970</v>
          </cell>
          <cell r="I1825">
            <v>-44034971970</v>
          </cell>
          <cell r="J1825" t="str">
            <v>GANANCIAS</v>
          </cell>
          <cell r="K1825" t="str">
            <v>GANANCIAS FINANCIERAS</v>
          </cell>
          <cell r="L1825" t="str">
            <v>Por créditos vigentes - Sector No Financiero</v>
          </cell>
        </row>
        <row r="1826">
          <cell r="D1826" t="str">
            <v>610207140291399</v>
          </cell>
          <cell r="E1826" t="str">
            <v>Productos por Prestamos a Asociaciones</v>
          </cell>
          <cell r="F1826">
            <v>-218267040723</v>
          </cell>
          <cell r="G1826">
            <v>0</v>
          </cell>
          <cell r="H1826">
            <v>0</v>
          </cell>
          <cell r="I1826">
            <v>-218267040723</v>
          </cell>
          <cell r="J1826" t="str">
            <v>GANANCIAS</v>
          </cell>
          <cell r="K1826" t="str">
            <v>GANANCIAS FINANCIERAS</v>
          </cell>
          <cell r="L1826" t="str">
            <v>Por créditos vigentes - Sector No Financiero</v>
          </cell>
        </row>
        <row r="1827">
          <cell r="D1827" t="str">
            <v>610207180200199</v>
          </cell>
          <cell r="E1827" t="str">
            <v>Intereses Moratorios Descuento de Documentos</v>
          </cell>
          <cell r="F1827">
            <v>-11905116322</v>
          </cell>
          <cell r="G1827">
            <v>0</v>
          </cell>
          <cell r="H1827">
            <v>0</v>
          </cell>
          <cell r="I1827">
            <v>-11905116322</v>
          </cell>
          <cell r="J1827" t="str">
            <v>GANANCIAS</v>
          </cell>
          <cell r="K1827" t="str">
            <v>GANANCIAS FINANCIERAS</v>
          </cell>
          <cell r="L1827" t="str">
            <v>Por créditos vigentes - Sector No Financiero</v>
          </cell>
        </row>
        <row r="1828">
          <cell r="D1828" t="str">
            <v>610207180211201</v>
          </cell>
          <cell r="E1828" t="str">
            <v>Doc Descontados - Agricola</v>
          </cell>
          <cell r="F1828">
            <v>0</v>
          </cell>
          <cell r="G1828">
            <v>-81264.759999999995</v>
          </cell>
          <cell r="H1828">
            <v>-614358086</v>
          </cell>
          <cell r="I1828">
            <v>-614358086</v>
          </cell>
          <cell r="J1828" t="str">
            <v>GANANCIAS</v>
          </cell>
          <cell r="K1828" t="str">
            <v>GANANCIAS FINANCIERAS</v>
          </cell>
          <cell r="L1828" t="str">
            <v>Por créditos vigentes - Sector No Financiero</v>
          </cell>
        </row>
        <row r="1829">
          <cell r="D1829" t="str">
            <v>610207180211299</v>
          </cell>
          <cell r="E1829" t="str">
            <v>Doc Descontados - Agricola</v>
          </cell>
          <cell r="F1829">
            <v>-117951924</v>
          </cell>
          <cell r="G1829">
            <v>0</v>
          </cell>
          <cell r="H1829">
            <v>0</v>
          </cell>
          <cell r="I1829">
            <v>-117951924</v>
          </cell>
          <cell r="J1829" t="str">
            <v>GANANCIAS</v>
          </cell>
          <cell r="K1829" t="str">
            <v>GANANCIAS FINANCIERAS</v>
          </cell>
          <cell r="L1829" t="str">
            <v>Por créditos vigentes - Sector No Financiero</v>
          </cell>
        </row>
        <row r="1830">
          <cell r="D1830" t="str">
            <v>610207180221201</v>
          </cell>
          <cell r="E1830" t="str">
            <v>Doc Descontados - Ganadero</v>
          </cell>
          <cell r="F1830">
            <v>0</v>
          </cell>
          <cell r="G1830">
            <v>-5491</v>
          </cell>
          <cell r="H1830">
            <v>-42453426</v>
          </cell>
          <cell r="I1830">
            <v>-42453426</v>
          </cell>
          <cell r="J1830" t="str">
            <v>GANANCIAS</v>
          </cell>
          <cell r="K1830" t="str">
            <v>GANANCIAS FINANCIERAS</v>
          </cell>
          <cell r="L1830" t="str">
            <v>Por créditos vigentes - Sector No Financiero</v>
          </cell>
        </row>
        <row r="1831">
          <cell r="D1831" t="str">
            <v>610207180221299</v>
          </cell>
          <cell r="E1831" t="str">
            <v>Doc Descontados - Ganadero</v>
          </cell>
          <cell r="F1831">
            <v>-131129096</v>
          </cell>
          <cell r="G1831">
            <v>0</v>
          </cell>
          <cell r="H1831">
            <v>0</v>
          </cell>
          <cell r="I1831">
            <v>-131129096</v>
          </cell>
          <cell r="J1831" t="str">
            <v>GANANCIAS</v>
          </cell>
          <cell r="K1831" t="str">
            <v>GANANCIAS FINANCIERAS</v>
          </cell>
          <cell r="L1831" t="str">
            <v>Por créditos vigentes - Sector No Financiero</v>
          </cell>
        </row>
        <row r="1832">
          <cell r="D1832" t="str">
            <v>610207180231201</v>
          </cell>
          <cell r="E1832" t="str">
            <v>Productos Sobre Documentos Descontados</v>
          </cell>
          <cell r="F1832">
            <v>0</v>
          </cell>
          <cell r="G1832">
            <v>-1917.1</v>
          </cell>
          <cell r="H1832">
            <v>-14382674</v>
          </cell>
          <cell r="I1832">
            <v>-14382674</v>
          </cell>
          <cell r="J1832" t="str">
            <v>GANANCIAS</v>
          </cell>
          <cell r="K1832" t="str">
            <v>GANANCIAS FINANCIERAS</v>
          </cell>
          <cell r="L1832" t="str">
            <v>Por créditos vigentes - Sector No Financiero</v>
          </cell>
        </row>
        <row r="1833">
          <cell r="D1833" t="str">
            <v>610207180231299</v>
          </cell>
          <cell r="E1833" t="str">
            <v>Productos Sobre Documentos Descontados</v>
          </cell>
          <cell r="F1833">
            <v>-56775582</v>
          </cell>
          <cell r="G1833">
            <v>0</v>
          </cell>
          <cell r="H1833">
            <v>0</v>
          </cell>
          <cell r="I1833">
            <v>-56775582</v>
          </cell>
          <cell r="J1833" t="str">
            <v>GANANCIAS</v>
          </cell>
          <cell r="K1833" t="str">
            <v>GANANCIAS FINANCIERAS</v>
          </cell>
          <cell r="L1833" t="str">
            <v>Por créditos vigentes - Sector No Financiero</v>
          </cell>
        </row>
        <row r="1834">
          <cell r="D1834" t="str">
            <v>610207180241201</v>
          </cell>
          <cell r="E1834" t="str">
            <v>Productos Sobre Documentos Descontados</v>
          </cell>
          <cell r="F1834">
            <v>0</v>
          </cell>
          <cell r="G1834">
            <v>-6805.67</v>
          </cell>
          <cell r="H1834">
            <v>-51617053</v>
          </cell>
          <cell r="I1834">
            <v>-51617053</v>
          </cell>
          <cell r="J1834" t="str">
            <v>GANANCIAS</v>
          </cell>
          <cell r="K1834" t="str">
            <v>GANANCIAS FINANCIERAS</v>
          </cell>
          <cell r="L1834" t="str">
            <v>Por créditos vigentes - Sector No Financiero</v>
          </cell>
        </row>
        <row r="1835">
          <cell r="D1835" t="str">
            <v>610207180241299</v>
          </cell>
          <cell r="E1835" t="str">
            <v>Productos Sobre Documentos Descontados</v>
          </cell>
          <cell r="F1835">
            <v>-163841582</v>
          </cell>
          <cell r="G1835">
            <v>0</v>
          </cell>
          <cell r="H1835">
            <v>0</v>
          </cell>
          <cell r="I1835">
            <v>-163841582</v>
          </cell>
          <cell r="J1835" t="str">
            <v>GANANCIAS</v>
          </cell>
          <cell r="K1835" t="str">
            <v>GANANCIAS FINANCIERAS</v>
          </cell>
          <cell r="L1835" t="str">
            <v>Por créditos vigentes - Sector No Financiero</v>
          </cell>
        </row>
        <row r="1836">
          <cell r="D1836" t="str">
            <v>610207180251299</v>
          </cell>
          <cell r="E1836" t="str">
            <v>Productos Sobre Documentos Descontados</v>
          </cell>
          <cell r="F1836">
            <v>-70376847</v>
          </cell>
          <cell r="G1836">
            <v>0</v>
          </cell>
          <cell r="H1836">
            <v>0</v>
          </cell>
          <cell r="I1836">
            <v>-70376847</v>
          </cell>
          <cell r="J1836" t="str">
            <v>GANANCIAS</v>
          </cell>
          <cell r="K1836" t="str">
            <v>GANANCIAS FINANCIERAS</v>
          </cell>
          <cell r="L1836" t="str">
            <v>Por créditos vigentes - Sector No Financiero</v>
          </cell>
        </row>
        <row r="1837">
          <cell r="D1837" t="str">
            <v>610207180261201</v>
          </cell>
          <cell r="E1837" t="str">
            <v>Documentos Descontados - Me</v>
          </cell>
          <cell r="F1837">
            <v>0</v>
          </cell>
          <cell r="G1837">
            <v>-114946.68</v>
          </cell>
          <cell r="H1837">
            <v>-865543012</v>
          </cell>
          <cell r="I1837">
            <v>-865543012</v>
          </cell>
          <cell r="J1837" t="str">
            <v>GANANCIAS</v>
          </cell>
          <cell r="K1837" t="str">
            <v>GANANCIAS FINANCIERAS</v>
          </cell>
          <cell r="L1837" t="str">
            <v>Por créditos vigentes - Sector No Financiero</v>
          </cell>
        </row>
        <row r="1838">
          <cell r="D1838" t="str">
            <v>610207180261299</v>
          </cell>
          <cell r="E1838" t="str">
            <v>Productos Sobre Documentos Descontados</v>
          </cell>
          <cell r="F1838">
            <v>-1710989551</v>
          </cell>
          <cell r="G1838">
            <v>0</v>
          </cell>
          <cell r="H1838">
            <v>0</v>
          </cell>
          <cell r="I1838">
            <v>-1710989551</v>
          </cell>
          <cell r="J1838" t="str">
            <v>GANANCIAS</v>
          </cell>
          <cell r="K1838" t="str">
            <v>GANANCIAS FINANCIERAS</v>
          </cell>
          <cell r="L1838" t="str">
            <v>Por créditos vigentes - Sector No Financiero</v>
          </cell>
        </row>
        <row r="1839">
          <cell r="D1839" t="str">
            <v>610207180271201</v>
          </cell>
          <cell r="E1839" t="str">
            <v>s/Documentos Descontados  - Me</v>
          </cell>
          <cell r="F1839">
            <v>0</v>
          </cell>
          <cell r="G1839">
            <v>-73.34</v>
          </cell>
          <cell r="H1839">
            <v>-546796</v>
          </cell>
          <cell r="I1839">
            <v>-546796</v>
          </cell>
          <cell r="J1839" t="str">
            <v>GANANCIAS</v>
          </cell>
          <cell r="K1839" t="str">
            <v>GANANCIAS FINANCIERAS</v>
          </cell>
          <cell r="L1839" t="str">
            <v>Por créditos vigentes - Sector No Financiero</v>
          </cell>
        </row>
        <row r="1840">
          <cell r="D1840" t="str">
            <v>610207180271299</v>
          </cell>
          <cell r="E1840" t="str">
            <v>s/ Documentos Descontados - Gs</v>
          </cell>
          <cell r="F1840">
            <v>-21366019</v>
          </cell>
          <cell r="G1840">
            <v>0</v>
          </cell>
          <cell r="H1840">
            <v>0</v>
          </cell>
          <cell r="I1840">
            <v>-21366019</v>
          </cell>
          <cell r="J1840" t="str">
            <v>GANANCIAS</v>
          </cell>
          <cell r="K1840" t="str">
            <v>GANANCIAS FINANCIERAS</v>
          </cell>
          <cell r="L1840" t="str">
            <v>Por créditos vigentes - Sector No Financiero</v>
          </cell>
        </row>
        <row r="1841">
          <cell r="D1841" t="str">
            <v>610207180281299</v>
          </cell>
          <cell r="E1841" t="str">
            <v>Productos Sobre Documentos Descontados</v>
          </cell>
          <cell r="F1841">
            <v>-2620307</v>
          </cell>
          <cell r="G1841">
            <v>0</v>
          </cell>
          <cell r="H1841">
            <v>0</v>
          </cell>
          <cell r="I1841">
            <v>-2620307</v>
          </cell>
          <cell r="J1841" t="str">
            <v>GANANCIAS</v>
          </cell>
          <cell r="K1841" t="str">
            <v>GANANCIAS FINANCIERAS</v>
          </cell>
          <cell r="L1841" t="str">
            <v>Por créditos vigentes - Sector No Financiero</v>
          </cell>
        </row>
        <row r="1842">
          <cell r="D1842" t="str">
            <v>610207180281301</v>
          </cell>
          <cell r="E1842" t="str">
            <v>Productos por Descuentos de Documentos</v>
          </cell>
          <cell r="F1842">
            <v>0</v>
          </cell>
          <cell r="G1842">
            <v>-290070.24</v>
          </cell>
          <cell r="H1842">
            <v>-2134401128</v>
          </cell>
          <cell r="I1842">
            <v>-2134401128</v>
          </cell>
          <cell r="J1842" t="str">
            <v>GANANCIAS</v>
          </cell>
          <cell r="K1842" t="str">
            <v>GANANCIAS FINANCIERAS</v>
          </cell>
          <cell r="L1842" t="str">
            <v>Por créditos vigentes - Sector No Financiero</v>
          </cell>
        </row>
        <row r="1843">
          <cell r="D1843" t="str">
            <v>610207180281399</v>
          </cell>
          <cell r="E1843" t="str">
            <v>Productos por Descuentos de Documentos</v>
          </cell>
          <cell r="F1843">
            <v>-6839662149</v>
          </cell>
          <cell r="G1843">
            <v>0</v>
          </cell>
          <cell r="H1843">
            <v>0</v>
          </cell>
          <cell r="I1843">
            <v>-6839662149</v>
          </cell>
          <cell r="J1843" t="str">
            <v>GANANCIAS</v>
          </cell>
          <cell r="K1843" t="str">
            <v>GANANCIAS FINANCIERAS</v>
          </cell>
          <cell r="L1843" t="str">
            <v>Por créditos vigentes - Sector No Financiero</v>
          </cell>
        </row>
        <row r="1844">
          <cell r="D1844" t="str">
            <v>610207220200201</v>
          </cell>
          <cell r="E1844" t="str">
            <v>Sobregiros en Ctas. Ctes. - U$S</v>
          </cell>
          <cell r="F1844">
            <v>0</v>
          </cell>
          <cell r="G1844">
            <v>-79680.899999999994</v>
          </cell>
          <cell r="H1844">
            <v>-608665334</v>
          </cell>
          <cell r="I1844">
            <v>-608665334</v>
          </cell>
          <cell r="J1844" t="str">
            <v>GANANCIAS</v>
          </cell>
          <cell r="K1844" t="str">
            <v>GANANCIAS FINANCIERAS</v>
          </cell>
          <cell r="L1844" t="str">
            <v>Por créditos vigentes - Sector No Financiero</v>
          </cell>
        </row>
        <row r="1845">
          <cell r="D1845" t="str">
            <v>610207220200299</v>
          </cell>
          <cell r="E1845" t="str">
            <v>Sobregiros en Ctas. Ctes.</v>
          </cell>
          <cell r="F1845">
            <v>-3410516778</v>
          </cell>
          <cell r="G1845">
            <v>0</v>
          </cell>
          <cell r="H1845">
            <v>0</v>
          </cell>
          <cell r="I1845">
            <v>-3410516778</v>
          </cell>
          <cell r="J1845" t="str">
            <v>GANANCIAS</v>
          </cell>
          <cell r="K1845" t="str">
            <v>GANANCIAS FINANCIERAS</v>
          </cell>
          <cell r="L1845" t="str">
            <v>Por créditos vigentes - Sector No Financiero</v>
          </cell>
        </row>
        <row r="1846">
          <cell r="D1846" t="str">
            <v>610207220251801</v>
          </cell>
          <cell r="E1846" t="str">
            <v>Produc.por Cred.Utiliz.en Cta.Cte.-Corriente Me</v>
          </cell>
          <cell r="F1846">
            <v>0</v>
          </cell>
          <cell r="G1846">
            <v>-18531.43</v>
          </cell>
          <cell r="H1846">
            <v>-138771109</v>
          </cell>
          <cell r="I1846">
            <v>-138771109</v>
          </cell>
          <cell r="J1846" t="str">
            <v>GANANCIAS</v>
          </cell>
          <cell r="K1846" t="str">
            <v>GANANCIAS FINANCIERAS</v>
          </cell>
          <cell r="L1846" t="str">
            <v>Por créditos vigentes - Sector No Financiero</v>
          </cell>
        </row>
        <row r="1847">
          <cell r="D1847" t="str">
            <v>610207220251899</v>
          </cell>
          <cell r="E1847" t="str">
            <v>Product.por Cred.Utiliz.en Cta.Cte.-Corrientes Mn</v>
          </cell>
          <cell r="F1847">
            <v>-3327067059</v>
          </cell>
          <cell r="G1847">
            <v>0</v>
          </cell>
          <cell r="H1847">
            <v>0</v>
          </cell>
          <cell r="I1847">
            <v>-3327067059</v>
          </cell>
          <cell r="J1847" t="str">
            <v>GANANCIAS</v>
          </cell>
          <cell r="K1847" t="str">
            <v>GANANCIAS FINANCIERAS</v>
          </cell>
          <cell r="L1847" t="str">
            <v>Por créditos vigentes - Sector No Financiero</v>
          </cell>
        </row>
        <row r="1848">
          <cell r="D1848" t="str">
            <v>610207320200099</v>
          </cell>
          <cell r="E1848" t="str">
            <v>Intereses Cobrados Tarjetas de Creditos</v>
          </cell>
          <cell r="F1848">
            <v>-15811709156</v>
          </cell>
          <cell r="G1848">
            <v>0</v>
          </cell>
          <cell r="H1848">
            <v>0</v>
          </cell>
          <cell r="I1848">
            <v>-15811709156</v>
          </cell>
          <cell r="J1848" t="str">
            <v>GANANCIAS</v>
          </cell>
          <cell r="K1848" t="str">
            <v>GANANCIAS FINANCIERAS</v>
          </cell>
          <cell r="L1848" t="str">
            <v>Por créditos vigentes - Sector No Financiero</v>
          </cell>
        </row>
        <row r="1849">
          <cell r="D1849" t="str">
            <v>610207320270199</v>
          </cell>
          <cell r="E1849" t="str">
            <v>Intereses Cobrados Tarjetas de Creditos</v>
          </cell>
          <cell r="F1849">
            <v>-4393200</v>
          </cell>
          <cell r="G1849">
            <v>0</v>
          </cell>
          <cell r="H1849">
            <v>0</v>
          </cell>
          <cell r="I1849">
            <v>-4393200</v>
          </cell>
          <cell r="J1849" t="str">
            <v>GANANCIAS</v>
          </cell>
          <cell r="K1849" t="str">
            <v>GANANCIAS FINANCIERAS</v>
          </cell>
          <cell r="L1849" t="str">
            <v>Por créditos vigentes - Sector No Financiero</v>
          </cell>
        </row>
        <row r="1850">
          <cell r="D1850" t="str">
            <v>610207320270299</v>
          </cell>
          <cell r="E1850" t="str">
            <v>Intereses Moratorios  Tc</v>
          </cell>
          <cell r="F1850">
            <v>-4415898</v>
          </cell>
          <cell r="G1850">
            <v>0</v>
          </cell>
          <cell r="H1850">
            <v>0</v>
          </cell>
          <cell r="I1850">
            <v>-4415898</v>
          </cell>
          <cell r="J1850" t="str">
            <v>GANANCIAS</v>
          </cell>
          <cell r="K1850" t="str">
            <v>GANANCIAS FINANCIERAS</v>
          </cell>
          <cell r="L1850" t="str">
            <v>Por créditos vigentes - Sector No Financiero</v>
          </cell>
        </row>
        <row r="1851">
          <cell r="D1851" t="str">
            <v>610207320270399</v>
          </cell>
          <cell r="E1851" t="str">
            <v>Intereses Punitorio Tc</v>
          </cell>
          <cell r="F1851">
            <v>-10509039</v>
          </cell>
          <cell r="G1851">
            <v>0</v>
          </cell>
          <cell r="H1851">
            <v>0</v>
          </cell>
          <cell r="I1851">
            <v>-10509039</v>
          </cell>
          <cell r="J1851" t="str">
            <v>GANANCIAS</v>
          </cell>
          <cell r="K1851" t="str">
            <v>GANANCIAS FINANCIERAS</v>
          </cell>
          <cell r="L1851" t="str">
            <v>Por créditos vigentes - Sector No Financiero</v>
          </cell>
        </row>
        <row r="1852">
          <cell r="D1852" t="str">
            <v>610207320270499</v>
          </cell>
          <cell r="E1852" t="str">
            <v>Interes Cobrados s/ T.de Credito- Bancard</v>
          </cell>
          <cell r="F1852">
            <v>-12059653452</v>
          </cell>
          <cell r="G1852">
            <v>0</v>
          </cell>
          <cell r="H1852">
            <v>0</v>
          </cell>
          <cell r="I1852">
            <v>-12059653452</v>
          </cell>
          <cell r="J1852" t="str">
            <v>GANANCIAS</v>
          </cell>
          <cell r="K1852" t="str">
            <v>GANANCIAS FINANCIERAS</v>
          </cell>
          <cell r="L1852" t="str">
            <v>Por créditos vigentes - Sector No Financiero</v>
          </cell>
        </row>
        <row r="1853">
          <cell r="D1853" t="str">
            <v>610207340200199</v>
          </cell>
          <cell r="E1853" t="str">
            <v>Prestamos Fondo Especial de Desarrollo -Gs.</v>
          </cell>
          <cell r="F1853">
            <v>-5995234944</v>
          </cell>
          <cell r="G1853">
            <v>0</v>
          </cell>
          <cell r="H1853">
            <v>0</v>
          </cell>
          <cell r="I1853">
            <v>-5995234944</v>
          </cell>
          <cell r="J1853" t="str">
            <v>GANANCIAS</v>
          </cell>
          <cell r="K1853" t="str">
            <v>GANANCIAS FINANCIERAS</v>
          </cell>
          <cell r="L1853" t="str">
            <v>Por créditos vigentes - Sector No Financiero</v>
          </cell>
        </row>
        <row r="1854">
          <cell r="D1854" t="str">
            <v>610207340291301</v>
          </cell>
          <cell r="E1854" t="str">
            <v>Product. por Prest.c/ Recursos Administrados</v>
          </cell>
          <cell r="F1854">
            <v>0</v>
          </cell>
          <cell r="G1854">
            <v>-389563.13</v>
          </cell>
          <cell r="H1854">
            <v>-2879151539</v>
          </cell>
          <cell r="I1854">
            <v>-2879151539</v>
          </cell>
          <cell r="J1854" t="str">
            <v>GANANCIAS</v>
          </cell>
          <cell r="K1854" t="str">
            <v>GANANCIAS FINANCIERAS</v>
          </cell>
          <cell r="L1854" t="str">
            <v>Por créditos vigentes - Sector No Financiero</v>
          </cell>
        </row>
        <row r="1855">
          <cell r="D1855" t="str">
            <v>610207340291399</v>
          </cell>
          <cell r="E1855" t="str">
            <v>Product. por Prest. c/Recursos Administrados</v>
          </cell>
          <cell r="F1855">
            <v>-6893907070</v>
          </cell>
          <cell r="G1855">
            <v>0</v>
          </cell>
          <cell r="H1855">
            <v>0</v>
          </cell>
          <cell r="I1855">
            <v>-6893907070</v>
          </cell>
          <cell r="J1855" t="str">
            <v>GANANCIAS</v>
          </cell>
          <cell r="K1855" t="str">
            <v>GANANCIAS FINANCIERAS</v>
          </cell>
          <cell r="L1855" t="str">
            <v>Por créditos vigentes - Sector No Financiero</v>
          </cell>
        </row>
        <row r="1856">
          <cell r="D1856" t="str">
            <v>610207420261299</v>
          </cell>
          <cell r="E1856" t="str">
            <v>Prod.por Prestamos - Gs - Municipalidades</v>
          </cell>
          <cell r="F1856">
            <v>-2663883842</v>
          </cell>
          <cell r="G1856">
            <v>0</v>
          </cell>
          <cell r="H1856">
            <v>0</v>
          </cell>
          <cell r="I1856">
            <v>-2663883842</v>
          </cell>
          <cell r="J1856" t="str">
            <v>GANANCIAS</v>
          </cell>
          <cell r="K1856" t="str">
            <v>GANANCIAS FINANCIERAS</v>
          </cell>
          <cell r="L1856" t="str">
            <v>Por créditos vigentes - Sector No Financiero</v>
          </cell>
        </row>
        <row r="1857">
          <cell r="D1857" t="str">
            <v>610207420291399</v>
          </cell>
          <cell r="E1857" t="str">
            <v>Productos por Prestamos-Seguridad Social</v>
          </cell>
          <cell r="F1857">
            <v>-5597261813</v>
          </cell>
          <cell r="G1857">
            <v>0</v>
          </cell>
          <cell r="H1857">
            <v>0</v>
          </cell>
          <cell r="I1857">
            <v>-5597261813</v>
          </cell>
          <cell r="J1857" t="str">
            <v>GANANCIAS</v>
          </cell>
          <cell r="K1857" t="str">
            <v>GANANCIAS FINANCIERAS</v>
          </cell>
          <cell r="L1857" t="str">
            <v>Por créditos vigentes - Sector No Financiero</v>
          </cell>
        </row>
        <row r="1858">
          <cell r="D1858" t="str">
            <v>610208500200099</v>
          </cell>
          <cell r="E1858" t="str">
            <v>Productos por Medidas Excpecional de Apoyo Emitidas por Bcp</v>
          </cell>
          <cell r="F1858">
            <v>-7937581240</v>
          </cell>
          <cell r="G1858">
            <v>0</v>
          </cell>
          <cell r="H1858">
            <v>0</v>
          </cell>
          <cell r="I1858">
            <v>-7937581240</v>
          </cell>
          <cell r="J1858" t="str">
            <v>GANANCIAS</v>
          </cell>
          <cell r="K1858" t="str">
            <v>GANANCIAS FINANCIERAS</v>
          </cell>
          <cell r="L1858" t="str">
            <v>Por créditos vigentes - Sector No Financiero</v>
          </cell>
        </row>
        <row r="1859">
          <cell r="D1859" t="str">
            <v>610208500211201</v>
          </cell>
          <cell r="E1859" t="str">
            <v>Sector Agricola</v>
          </cell>
          <cell r="F1859">
            <v>0</v>
          </cell>
          <cell r="G1859">
            <v>-20274.23</v>
          </cell>
          <cell r="H1859">
            <v>-154414127</v>
          </cell>
          <cell r="I1859">
            <v>-154414127</v>
          </cell>
          <cell r="J1859" t="str">
            <v>GANANCIAS</v>
          </cell>
          <cell r="K1859" t="str">
            <v>GANANCIAS FINANCIERAS</v>
          </cell>
          <cell r="L1859" t="str">
            <v>Por créditos vigentes - Sector No Financiero</v>
          </cell>
        </row>
        <row r="1860">
          <cell r="D1860" t="str">
            <v>610208500211299</v>
          </cell>
          <cell r="E1860" t="str">
            <v>Sector Agricola</v>
          </cell>
          <cell r="F1860">
            <v>-23673937</v>
          </cell>
          <cell r="G1860">
            <v>0</v>
          </cell>
          <cell r="H1860">
            <v>0</v>
          </cell>
          <cell r="I1860">
            <v>-23673937</v>
          </cell>
          <cell r="J1860" t="str">
            <v>GANANCIAS</v>
          </cell>
          <cell r="K1860" t="str">
            <v>GANANCIAS FINANCIERAS</v>
          </cell>
          <cell r="L1860" t="str">
            <v>Por créditos vigentes - Sector No Financiero</v>
          </cell>
        </row>
        <row r="1861">
          <cell r="D1861" t="str">
            <v>610208500221299</v>
          </cell>
          <cell r="E1861" t="str">
            <v>Sector Ganadero</v>
          </cell>
          <cell r="F1861">
            <v>-88590453</v>
          </cell>
          <cell r="G1861">
            <v>0</v>
          </cell>
          <cell r="H1861">
            <v>0</v>
          </cell>
          <cell r="I1861">
            <v>-88590453</v>
          </cell>
          <cell r="J1861" t="str">
            <v>GANANCIAS</v>
          </cell>
          <cell r="K1861" t="str">
            <v>GANANCIAS FINANCIERAS</v>
          </cell>
          <cell r="L1861" t="str">
            <v>Por créditos vigentes - Sector No Financiero</v>
          </cell>
        </row>
        <row r="1862">
          <cell r="D1862" t="str">
            <v>610208500231299</v>
          </cell>
          <cell r="E1862" t="str">
            <v>Sector Industrial</v>
          </cell>
          <cell r="F1862">
            <v>-8155142</v>
          </cell>
          <cell r="G1862">
            <v>0</v>
          </cell>
          <cell r="H1862">
            <v>0</v>
          </cell>
          <cell r="I1862">
            <v>-8155142</v>
          </cell>
          <cell r="J1862" t="str">
            <v>GANANCIAS</v>
          </cell>
          <cell r="K1862" t="str">
            <v>GANANCIAS FINANCIERAS</v>
          </cell>
          <cell r="L1862" t="str">
            <v>Por créditos vigentes - Sector No Financiero</v>
          </cell>
        </row>
        <row r="1863">
          <cell r="D1863" t="str">
            <v>610208500241201</v>
          </cell>
          <cell r="E1863" t="str">
            <v>Sector Exportacion</v>
          </cell>
          <cell r="F1863">
            <v>0</v>
          </cell>
          <cell r="G1863">
            <v>-4359.55</v>
          </cell>
          <cell r="H1863">
            <v>-32812822</v>
          </cell>
          <cell r="I1863">
            <v>-32812822</v>
          </cell>
          <cell r="J1863" t="str">
            <v>GANANCIAS</v>
          </cell>
          <cell r="K1863" t="str">
            <v>GANANCIAS FINANCIERAS</v>
          </cell>
          <cell r="L1863" t="str">
            <v>Por créditos vigentes - Sector No Financiero</v>
          </cell>
        </row>
        <row r="1864">
          <cell r="D1864" t="str">
            <v>610208500241299</v>
          </cell>
          <cell r="E1864" t="str">
            <v>Sector Exportacion</v>
          </cell>
          <cell r="F1864">
            <v>-3790165</v>
          </cell>
          <cell r="G1864">
            <v>0</v>
          </cell>
          <cell r="H1864">
            <v>0</v>
          </cell>
          <cell r="I1864">
            <v>-3790165</v>
          </cell>
          <cell r="J1864" t="str">
            <v>GANANCIAS</v>
          </cell>
          <cell r="K1864" t="str">
            <v>GANANCIAS FINANCIERAS</v>
          </cell>
          <cell r="L1864" t="str">
            <v>Por créditos vigentes - Sector No Financiero</v>
          </cell>
        </row>
        <row r="1865">
          <cell r="D1865" t="str">
            <v>610208500251299</v>
          </cell>
          <cell r="E1865" t="str">
            <v>Sector Construccion</v>
          </cell>
          <cell r="F1865">
            <v>-770976</v>
          </cell>
          <cell r="G1865">
            <v>0</v>
          </cell>
          <cell r="H1865">
            <v>0</v>
          </cell>
          <cell r="I1865">
            <v>-770976</v>
          </cell>
          <cell r="J1865" t="str">
            <v>GANANCIAS</v>
          </cell>
          <cell r="K1865" t="str">
            <v>GANANCIAS FINANCIERAS</v>
          </cell>
          <cell r="L1865" t="str">
            <v>Por créditos vigentes - Sector No Financiero</v>
          </cell>
        </row>
        <row r="1866">
          <cell r="D1866" t="str">
            <v>610208500261201</v>
          </cell>
          <cell r="E1866" t="str">
            <v>Prestamo Comercial</v>
          </cell>
          <cell r="F1866">
            <v>0</v>
          </cell>
          <cell r="G1866">
            <v>-3956.14</v>
          </cell>
          <cell r="H1866">
            <v>-30286294</v>
          </cell>
          <cell r="I1866">
            <v>-30286294</v>
          </cell>
          <cell r="J1866" t="str">
            <v>GANANCIAS</v>
          </cell>
          <cell r="K1866" t="str">
            <v>GANANCIAS FINANCIERAS</v>
          </cell>
          <cell r="L1866" t="str">
            <v>Por créditos vigentes - Sector No Financiero</v>
          </cell>
        </row>
        <row r="1867">
          <cell r="D1867" t="str">
            <v>610208500261299</v>
          </cell>
          <cell r="E1867" t="str">
            <v>Prestamo Comercial</v>
          </cell>
          <cell r="F1867">
            <v>-55746199</v>
          </cell>
          <cell r="G1867">
            <v>0</v>
          </cell>
          <cell r="H1867">
            <v>0</v>
          </cell>
          <cell r="I1867">
            <v>-55746199</v>
          </cell>
          <cell r="J1867" t="str">
            <v>GANANCIAS</v>
          </cell>
          <cell r="K1867" t="str">
            <v>GANANCIAS FINANCIERAS</v>
          </cell>
          <cell r="L1867" t="str">
            <v>Por créditos vigentes - Sector No Financiero</v>
          </cell>
        </row>
        <row r="1868">
          <cell r="D1868" t="str">
            <v>610208500271299</v>
          </cell>
          <cell r="E1868" t="str">
            <v>Sector Consumo</v>
          </cell>
          <cell r="F1868">
            <v>-53743350</v>
          </cell>
          <cell r="G1868">
            <v>0</v>
          </cell>
          <cell r="H1868">
            <v>0</v>
          </cell>
          <cell r="I1868">
            <v>-53743350</v>
          </cell>
          <cell r="J1868" t="str">
            <v>GANANCIAS</v>
          </cell>
          <cell r="K1868" t="str">
            <v>GANANCIAS FINANCIERAS</v>
          </cell>
          <cell r="L1868" t="str">
            <v>Por créditos vigentes - Sector No Financiero</v>
          </cell>
        </row>
        <row r="1869">
          <cell r="D1869" t="str">
            <v>610208500273299</v>
          </cell>
          <cell r="E1869" t="str">
            <v>Productos por Medida Excepcional de Apoyo Emitida Mt 2020</v>
          </cell>
          <cell r="F1869">
            <v>-316943</v>
          </cell>
          <cell r="G1869">
            <v>0</v>
          </cell>
          <cell r="H1869">
            <v>0</v>
          </cell>
          <cell r="I1869">
            <v>-316943</v>
          </cell>
          <cell r="J1869" t="str">
            <v>GANANCIAS</v>
          </cell>
          <cell r="K1869" t="str">
            <v>GANANCIAS FINANCIERAS</v>
          </cell>
          <cell r="L1869" t="str">
            <v>Por créditos vigentes - Sector No Financiero</v>
          </cell>
        </row>
        <row r="1870">
          <cell r="D1870" t="str">
            <v>610208500291301</v>
          </cell>
          <cell r="E1870" t="str">
            <v>Productos por Prestamos Medidas Excepcionales Bcp 2020</v>
          </cell>
          <cell r="F1870">
            <v>0</v>
          </cell>
          <cell r="G1870">
            <v>-407333.92</v>
          </cell>
          <cell r="H1870">
            <v>-3007457108</v>
          </cell>
          <cell r="I1870">
            <v>-3007457108</v>
          </cell>
          <cell r="J1870" t="str">
            <v>GANANCIAS</v>
          </cell>
          <cell r="K1870" t="str">
            <v>GANANCIAS FINANCIERAS</v>
          </cell>
          <cell r="L1870" t="str">
            <v>Por créditos vigentes - Sector No Financiero</v>
          </cell>
        </row>
        <row r="1871">
          <cell r="D1871" t="str">
            <v>610208520291301</v>
          </cell>
          <cell r="E1871" t="str">
            <v>Productos por Prestamos-Medida Excp.Complement.Bcp 2020</v>
          </cell>
          <cell r="F1871">
            <v>0</v>
          </cell>
          <cell r="G1871">
            <v>-60814.19</v>
          </cell>
          <cell r="H1871">
            <v>-448737386</v>
          </cell>
          <cell r="I1871">
            <v>-448737386</v>
          </cell>
          <cell r="J1871" t="str">
            <v>GANANCIAS</v>
          </cell>
          <cell r="K1871" t="str">
            <v>GANANCIAS FINANCIERAS</v>
          </cell>
          <cell r="L1871" t="str">
            <v>Por créditos vigentes - Sector No Financiero</v>
          </cell>
        </row>
        <row r="1872">
          <cell r="D1872" t="str">
            <v>610208520291399</v>
          </cell>
          <cell r="E1872" t="str">
            <v>Productos por Prestamos-Medida Excp.Complement.Bcp 2020</v>
          </cell>
          <cell r="F1872">
            <v>-2573546766</v>
          </cell>
          <cell r="G1872">
            <v>0</v>
          </cell>
          <cell r="H1872">
            <v>0</v>
          </cell>
          <cell r="I1872">
            <v>-2573546766</v>
          </cell>
          <cell r="J1872" t="str">
            <v>GANANCIAS</v>
          </cell>
          <cell r="K1872" t="str">
            <v>GANANCIAS FINANCIERAS</v>
          </cell>
          <cell r="L1872" t="str">
            <v>Por créditos vigentes - Sector No Financiero</v>
          </cell>
        </row>
        <row r="1873">
          <cell r="D1873" t="str">
            <v>610208540200101</v>
          </cell>
          <cell r="E1873" t="str">
            <v>Productos por Cartera Adquirida por Proceso de Fusion - Resi</v>
          </cell>
          <cell r="F1873">
            <v>0</v>
          </cell>
          <cell r="G1873">
            <v>-144021.97</v>
          </cell>
          <cell r="H1873">
            <v>-1114743740</v>
          </cell>
          <cell r="I1873">
            <v>-1114743740</v>
          </cell>
          <cell r="J1873" t="str">
            <v>GANANCIAS</v>
          </cell>
          <cell r="K1873" t="str">
            <v>GANANCIAS FINANCIERAS</v>
          </cell>
          <cell r="L1873" t="str">
            <v>Por créditos vigentes - Sector No Financiero</v>
          </cell>
        </row>
        <row r="1874">
          <cell r="D1874" t="str">
            <v>610208540200199</v>
          </cell>
          <cell r="E1874" t="str">
            <v>Productos por Cartera Adquirida por Proceso de Fusion - Resi</v>
          </cell>
          <cell r="F1874">
            <v>-6453793087</v>
          </cell>
          <cell r="G1874">
            <v>0</v>
          </cell>
          <cell r="H1874">
            <v>0</v>
          </cell>
          <cell r="I1874">
            <v>-6453793087</v>
          </cell>
          <cell r="J1874" t="str">
            <v>GANANCIAS</v>
          </cell>
          <cell r="K1874" t="str">
            <v>GANANCIAS FINANCIERAS</v>
          </cell>
          <cell r="L1874" t="str">
            <v>Por créditos vigentes - Sector No Financiero</v>
          </cell>
        </row>
        <row r="1875">
          <cell r="D1875" t="str">
            <v>610208540300199</v>
          </cell>
          <cell r="E1875" t="str">
            <v>Productos por Cartera Adquirida por Proc. de Fusion - No Res</v>
          </cell>
          <cell r="F1875">
            <v>-730595</v>
          </cell>
          <cell r="G1875">
            <v>0</v>
          </cell>
          <cell r="H1875">
            <v>0</v>
          </cell>
          <cell r="I1875">
            <v>-730595</v>
          </cell>
          <cell r="J1875" t="str">
            <v>GANANCIAS</v>
          </cell>
          <cell r="K1875" t="str">
            <v>GANANCIAS FINANCIERAS</v>
          </cell>
          <cell r="L1875" t="str">
            <v>Por créditos vigentes - Sector No Financiero</v>
          </cell>
        </row>
        <row r="1876">
          <cell r="D1876" t="str">
            <v>610307500200199</v>
          </cell>
          <cell r="E1876" t="str">
            <v>Productos por Creditos Vencidos</v>
          </cell>
          <cell r="F1876">
            <v>-251099</v>
          </cell>
          <cell r="G1876">
            <v>0</v>
          </cell>
          <cell r="H1876">
            <v>0</v>
          </cell>
          <cell r="I1876">
            <v>-251099</v>
          </cell>
          <cell r="J1876" t="str">
            <v>GANANCIAS</v>
          </cell>
          <cell r="K1876" t="str">
            <v>GANANCIAS FINANCIERAS</v>
          </cell>
          <cell r="L1876" t="str">
            <v>Por créditos vencidos</v>
          </cell>
        </row>
        <row r="1877">
          <cell r="D1877" t="str">
            <v>610307500200201</v>
          </cell>
          <cell r="E1877" t="str">
            <v>Intereses Moratorios - Me</v>
          </cell>
          <cell r="F1877">
            <v>0</v>
          </cell>
          <cell r="G1877">
            <v>-97495.38</v>
          </cell>
          <cell r="H1877">
            <v>-734629930</v>
          </cell>
          <cell r="I1877">
            <v>-734629930</v>
          </cell>
          <cell r="J1877" t="str">
            <v>GANANCIAS</v>
          </cell>
          <cell r="K1877" t="str">
            <v>GANANCIAS FINANCIERAS</v>
          </cell>
          <cell r="L1877" t="str">
            <v>Por créditos vencidos</v>
          </cell>
        </row>
        <row r="1878">
          <cell r="D1878" t="str">
            <v>610307500200299</v>
          </cell>
          <cell r="E1878" t="str">
            <v>Intereses Moratorios</v>
          </cell>
          <cell r="F1878">
            <v>-2752957754</v>
          </cell>
          <cell r="G1878">
            <v>0</v>
          </cell>
          <cell r="H1878">
            <v>0</v>
          </cell>
          <cell r="I1878">
            <v>-2752957754</v>
          </cell>
          <cell r="J1878" t="str">
            <v>GANANCIAS</v>
          </cell>
          <cell r="K1878" t="str">
            <v>GANANCIAS FINANCIERAS</v>
          </cell>
          <cell r="L1878" t="str">
            <v>Por créditos vencidos</v>
          </cell>
        </row>
        <row r="1879">
          <cell r="D1879" t="str">
            <v>610307500200301</v>
          </cell>
          <cell r="E1879" t="str">
            <v>Intereses Punitorios - Me</v>
          </cell>
          <cell r="F1879">
            <v>0</v>
          </cell>
          <cell r="G1879">
            <v>-26613.18</v>
          </cell>
          <cell r="H1879">
            <v>-200544432</v>
          </cell>
          <cell r="I1879">
            <v>-200544432</v>
          </cell>
          <cell r="J1879" t="str">
            <v>GANANCIAS</v>
          </cell>
          <cell r="K1879" t="str">
            <v>GANANCIAS FINANCIERAS</v>
          </cell>
          <cell r="L1879" t="str">
            <v>Por créditos vencidos</v>
          </cell>
        </row>
        <row r="1880">
          <cell r="D1880" t="str">
            <v>610307500200399</v>
          </cell>
          <cell r="E1880" t="str">
            <v>Intereses Punitorios</v>
          </cell>
          <cell r="F1880">
            <v>-677497789</v>
          </cell>
          <cell r="G1880">
            <v>0</v>
          </cell>
          <cell r="H1880">
            <v>0</v>
          </cell>
          <cell r="I1880">
            <v>-677497789</v>
          </cell>
          <cell r="J1880" t="str">
            <v>GANANCIAS</v>
          </cell>
          <cell r="K1880" t="str">
            <v>GANANCIAS FINANCIERAS</v>
          </cell>
          <cell r="L1880" t="str">
            <v>Por créditos vencidos</v>
          </cell>
        </row>
        <row r="1881">
          <cell r="D1881" t="str">
            <v>610307500299501</v>
          </cell>
          <cell r="E1881" t="str">
            <v>Productos por Colocacion Vencida - Asalariados Eventuales</v>
          </cell>
          <cell r="F1881">
            <v>0</v>
          </cell>
          <cell r="G1881">
            <v>-7622.26</v>
          </cell>
          <cell r="H1881">
            <v>-56639018</v>
          </cell>
          <cell r="I1881">
            <v>-56639018</v>
          </cell>
          <cell r="J1881" t="str">
            <v>GANANCIAS</v>
          </cell>
          <cell r="K1881" t="str">
            <v>GANANCIAS FINANCIERAS</v>
          </cell>
          <cell r="L1881" t="str">
            <v>Por créditos vencidos</v>
          </cell>
        </row>
        <row r="1882">
          <cell r="D1882" t="str">
            <v>610307500299599</v>
          </cell>
          <cell r="E1882" t="str">
            <v>Productos por Colocacion Vencida - Asalariados Enventuales</v>
          </cell>
          <cell r="F1882">
            <v>-1152325304</v>
          </cell>
          <cell r="G1882">
            <v>0</v>
          </cell>
          <cell r="H1882">
            <v>0</v>
          </cell>
          <cell r="I1882">
            <v>-1152325304</v>
          </cell>
          <cell r="J1882" t="str">
            <v>GANANCIAS</v>
          </cell>
          <cell r="K1882" t="str">
            <v>GANANCIAS FINANCIERAS</v>
          </cell>
          <cell r="L1882" t="str">
            <v>Por créditos vencidos</v>
          </cell>
        </row>
        <row r="1883">
          <cell r="D1883" t="str">
            <v>610307500300199</v>
          </cell>
          <cell r="E1883" t="str">
            <v>Productos por Colocacion Vencida - Sector No Publico</v>
          </cell>
          <cell r="F1883">
            <v>-102750</v>
          </cell>
          <cell r="G1883">
            <v>0</v>
          </cell>
          <cell r="H1883">
            <v>0</v>
          </cell>
          <cell r="I1883">
            <v>-102750</v>
          </cell>
          <cell r="J1883" t="str">
            <v>GANANCIAS</v>
          </cell>
          <cell r="K1883" t="str">
            <v>GANANCIAS FINANCIERAS</v>
          </cell>
          <cell r="L1883" t="str">
            <v>Por créditos vencidos</v>
          </cell>
        </row>
        <row r="1884">
          <cell r="D1884" t="str">
            <v>610307500400201</v>
          </cell>
          <cell r="E1884" t="str">
            <v>Med. Excep. del Bcp  - Vencidos</v>
          </cell>
          <cell r="F1884">
            <v>0</v>
          </cell>
          <cell r="G1884">
            <v>-14752.2</v>
          </cell>
          <cell r="H1884">
            <v>-112446514</v>
          </cell>
          <cell r="I1884">
            <v>-112446514</v>
          </cell>
          <cell r="J1884" t="str">
            <v>GANANCIAS</v>
          </cell>
          <cell r="K1884" t="str">
            <v>GANANCIAS FINANCIERAS</v>
          </cell>
          <cell r="L1884" t="str">
            <v>Por créditos vencidos</v>
          </cell>
        </row>
        <row r="1885">
          <cell r="D1885" t="str">
            <v>610307500400299</v>
          </cell>
          <cell r="E1885" t="str">
            <v>Med. Excep. del Bcp  - Vencidos</v>
          </cell>
          <cell r="F1885">
            <v>-972306456</v>
          </cell>
          <cell r="G1885">
            <v>0</v>
          </cell>
          <cell r="H1885">
            <v>0</v>
          </cell>
          <cell r="I1885">
            <v>-972306456</v>
          </cell>
          <cell r="J1885" t="str">
            <v>GANANCIAS</v>
          </cell>
          <cell r="K1885" t="str">
            <v>GANANCIAS FINANCIERAS</v>
          </cell>
          <cell r="L1885" t="str">
            <v>Por créditos vencidos</v>
          </cell>
        </row>
        <row r="1886">
          <cell r="D1886" t="str">
            <v>610307500400301</v>
          </cell>
          <cell r="E1886" t="str">
            <v>Med. Excep. del Bcp  - Vencidos</v>
          </cell>
          <cell r="F1886">
            <v>0</v>
          </cell>
          <cell r="G1886">
            <v>-6030.58</v>
          </cell>
          <cell r="H1886">
            <v>-45986888</v>
          </cell>
          <cell r="I1886">
            <v>-45986888</v>
          </cell>
          <cell r="J1886" t="str">
            <v>GANANCIAS</v>
          </cell>
          <cell r="K1886" t="str">
            <v>GANANCIAS FINANCIERAS</v>
          </cell>
          <cell r="L1886" t="str">
            <v>Por créditos vencidos</v>
          </cell>
        </row>
        <row r="1887">
          <cell r="D1887" t="str">
            <v>610307500400399</v>
          </cell>
          <cell r="E1887" t="str">
            <v>Med. Excep. del Bcp  - Vencidos</v>
          </cell>
          <cell r="F1887">
            <v>-381498233</v>
          </cell>
          <cell r="G1887">
            <v>0</v>
          </cell>
          <cell r="H1887">
            <v>0</v>
          </cell>
          <cell r="I1887">
            <v>-381498233</v>
          </cell>
          <cell r="J1887" t="str">
            <v>GANANCIAS</v>
          </cell>
          <cell r="K1887" t="str">
            <v>GANANCIAS FINANCIERAS</v>
          </cell>
          <cell r="L1887" t="str">
            <v>Por créditos vencidos</v>
          </cell>
        </row>
        <row r="1888">
          <cell r="D1888" t="str">
            <v>610307500491301</v>
          </cell>
          <cell r="E1888" t="str">
            <v>Prod.Coloc.Vencida-Moratorios-Med.Excep.de Apoyo Emit.p/Bcp</v>
          </cell>
          <cell r="F1888">
            <v>0</v>
          </cell>
          <cell r="G1888">
            <v>-924.6</v>
          </cell>
          <cell r="H1888">
            <v>-6847312</v>
          </cell>
          <cell r="I1888">
            <v>-6847312</v>
          </cell>
          <cell r="J1888" t="str">
            <v>GANANCIAS</v>
          </cell>
          <cell r="K1888" t="str">
            <v>GANANCIAS FINANCIERAS</v>
          </cell>
          <cell r="L1888" t="str">
            <v>Por créditos vencidos</v>
          </cell>
        </row>
        <row r="1889">
          <cell r="D1889" t="str">
            <v>610307500491399</v>
          </cell>
          <cell r="E1889" t="str">
            <v>Prod. Coloc.Vencida-Moratorios-Med.Excep.de Apoyo Emit.p/Bcp</v>
          </cell>
          <cell r="F1889">
            <v>-119573412</v>
          </cell>
          <cell r="G1889">
            <v>0</v>
          </cell>
          <cell r="H1889">
            <v>0</v>
          </cell>
          <cell r="I1889">
            <v>-119573412</v>
          </cell>
          <cell r="J1889" t="str">
            <v>GANANCIAS</v>
          </cell>
          <cell r="K1889" t="str">
            <v>GANANCIAS FINANCIERAS</v>
          </cell>
          <cell r="L1889" t="str">
            <v>Por créditos vencidos</v>
          </cell>
        </row>
        <row r="1890">
          <cell r="D1890" t="str">
            <v>610307500569301</v>
          </cell>
          <cell r="E1890" t="str">
            <v>Productos por Prestamos Moratorio-Renovados Mt 2022</v>
          </cell>
          <cell r="F1890">
            <v>0</v>
          </cell>
          <cell r="G1890">
            <v>-2265.3000000000002</v>
          </cell>
          <cell r="H1890">
            <v>-16861600</v>
          </cell>
          <cell r="I1890">
            <v>-16861600</v>
          </cell>
          <cell r="J1890" t="str">
            <v>GANANCIAS</v>
          </cell>
          <cell r="K1890" t="str">
            <v>GANANCIAS FINANCIERAS</v>
          </cell>
          <cell r="L1890" t="str">
            <v>Por créditos vencidos</v>
          </cell>
        </row>
        <row r="1891">
          <cell r="D1891" t="str">
            <v>610307500569399</v>
          </cell>
          <cell r="E1891" t="str">
            <v>Productos por Prestamos Moratorio-Renovados Mt 2022</v>
          </cell>
          <cell r="F1891">
            <v>-90877888</v>
          </cell>
          <cell r="G1891">
            <v>0</v>
          </cell>
          <cell r="H1891">
            <v>0</v>
          </cell>
          <cell r="I1891">
            <v>-90877888</v>
          </cell>
          <cell r="J1891" t="str">
            <v>GANANCIAS</v>
          </cell>
          <cell r="K1891" t="str">
            <v>GANANCIAS FINANCIERAS</v>
          </cell>
          <cell r="L1891" t="str">
            <v>Por créditos vencidos</v>
          </cell>
        </row>
        <row r="1892">
          <cell r="D1892" t="str">
            <v>610307520200199</v>
          </cell>
          <cell r="E1892" t="str">
            <v>Productos por Creditos en Gestion</v>
          </cell>
          <cell r="F1892">
            <v>-35452958</v>
          </cell>
          <cell r="G1892">
            <v>0</v>
          </cell>
          <cell r="H1892">
            <v>0</v>
          </cell>
          <cell r="I1892">
            <v>-35452958</v>
          </cell>
          <cell r="J1892" t="str">
            <v>GANANCIAS</v>
          </cell>
          <cell r="K1892" t="str">
            <v>GANANCIAS FINANCIERAS</v>
          </cell>
          <cell r="L1892" t="str">
            <v>Por créditos vencidos</v>
          </cell>
        </row>
        <row r="1893">
          <cell r="D1893" t="str">
            <v>610307520201099</v>
          </cell>
          <cell r="E1893" t="str">
            <v>Intereses Moratorios por Prestamos en Gestion</v>
          </cell>
          <cell r="F1893">
            <v>-113636</v>
          </cell>
          <cell r="G1893">
            <v>0</v>
          </cell>
          <cell r="H1893">
            <v>0</v>
          </cell>
          <cell r="I1893">
            <v>-113636</v>
          </cell>
          <cell r="J1893" t="str">
            <v>GANANCIAS</v>
          </cell>
          <cell r="K1893" t="str">
            <v>GANANCIAS FINANCIERAS</v>
          </cell>
          <cell r="L1893" t="str">
            <v>Por créditos vencidos</v>
          </cell>
        </row>
        <row r="1894">
          <cell r="D1894" t="str">
            <v>610307520201101</v>
          </cell>
          <cell r="E1894" t="str">
            <v>Productos por Creditos en Gestion - Asalariados Eventuales</v>
          </cell>
          <cell r="F1894">
            <v>0</v>
          </cell>
          <cell r="G1894">
            <v>-3656.13</v>
          </cell>
          <cell r="H1894">
            <v>-26944686</v>
          </cell>
          <cell r="I1894">
            <v>-26944686</v>
          </cell>
          <cell r="J1894" t="str">
            <v>GANANCIAS</v>
          </cell>
          <cell r="K1894" t="str">
            <v>GANANCIAS FINANCIERAS</v>
          </cell>
          <cell r="L1894" t="str">
            <v>Por créditos vencidos</v>
          </cell>
        </row>
        <row r="1895">
          <cell r="D1895" t="str">
            <v>610307520201199</v>
          </cell>
          <cell r="E1895" t="str">
            <v>Productos por Creditos en Gestion - Asalariados Eventuales</v>
          </cell>
          <cell r="F1895">
            <v>-396052801</v>
          </cell>
          <cell r="G1895">
            <v>0</v>
          </cell>
          <cell r="H1895">
            <v>0</v>
          </cell>
          <cell r="I1895">
            <v>-396052801</v>
          </cell>
          <cell r="J1895" t="str">
            <v>GANANCIAS</v>
          </cell>
          <cell r="K1895" t="str">
            <v>GANANCIAS FINANCIERAS</v>
          </cell>
          <cell r="L1895" t="str">
            <v>Por créditos vencidos</v>
          </cell>
        </row>
        <row r="1896">
          <cell r="D1896" t="str">
            <v>610307520491301</v>
          </cell>
          <cell r="E1896" t="str">
            <v>Prod.p/Cred.en Gestion-Morat-Med.Excep.de Apoyo Emit Bcp Rep</v>
          </cell>
          <cell r="F1896">
            <v>0</v>
          </cell>
          <cell r="G1896">
            <v>-2226.46</v>
          </cell>
          <cell r="H1896">
            <v>-16288051</v>
          </cell>
          <cell r="I1896">
            <v>-16288051</v>
          </cell>
          <cell r="J1896" t="str">
            <v>GANANCIAS</v>
          </cell>
          <cell r="K1896" t="str">
            <v>GANANCIAS FINANCIERAS</v>
          </cell>
          <cell r="L1896" t="str">
            <v>Por créditos vencidos</v>
          </cell>
        </row>
        <row r="1897">
          <cell r="D1897" t="str">
            <v>610307520491399</v>
          </cell>
          <cell r="E1897" t="str">
            <v>Prod.p/Cred.en Gestion-Morat-Med.Excep.de Apoyo Emit Bcp Rep</v>
          </cell>
          <cell r="F1897">
            <v>-101202404</v>
          </cell>
          <cell r="G1897">
            <v>0</v>
          </cell>
          <cell r="H1897">
            <v>0</v>
          </cell>
          <cell r="I1897">
            <v>-101202404</v>
          </cell>
          <cell r="J1897" t="str">
            <v>GANANCIAS</v>
          </cell>
          <cell r="K1897" t="str">
            <v>GANANCIAS FINANCIERAS</v>
          </cell>
          <cell r="L1897" t="str">
            <v>Por créditos vencidos</v>
          </cell>
        </row>
        <row r="1898">
          <cell r="D1898" t="str">
            <v>610307520569301</v>
          </cell>
          <cell r="E1898" t="str">
            <v>Productos por Prestamos Moratorio-Renovados Mt 2022</v>
          </cell>
          <cell r="F1898">
            <v>0</v>
          </cell>
          <cell r="G1898">
            <v>-4454.71</v>
          </cell>
          <cell r="H1898">
            <v>-32557211</v>
          </cell>
          <cell r="I1898">
            <v>-32557211</v>
          </cell>
          <cell r="J1898" t="str">
            <v>GANANCIAS</v>
          </cell>
          <cell r="K1898" t="str">
            <v>GANANCIAS FINANCIERAS</v>
          </cell>
          <cell r="L1898" t="str">
            <v>Por créditos vencidos</v>
          </cell>
        </row>
        <row r="1899">
          <cell r="D1899" t="str">
            <v>610307520569399</v>
          </cell>
          <cell r="E1899" t="str">
            <v>Productos por Prestamos Moratorio-Renovados Mt 2022</v>
          </cell>
          <cell r="F1899">
            <v>-174588506</v>
          </cell>
          <cell r="G1899">
            <v>0</v>
          </cell>
          <cell r="H1899">
            <v>0</v>
          </cell>
          <cell r="I1899">
            <v>-174588506</v>
          </cell>
          <cell r="J1899" t="str">
            <v>GANANCIAS</v>
          </cell>
          <cell r="K1899" t="str">
            <v>GANANCIAS FINANCIERAS</v>
          </cell>
          <cell r="L1899" t="str">
            <v>Por créditos vencidos</v>
          </cell>
        </row>
        <row r="1900">
          <cell r="D1900" t="str">
            <v>610307580200299</v>
          </cell>
          <cell r="E1900" t="str">
            <v>Intereses Moratorio</v>
          </cell>
          <cell r="F1900">
            <v>-687002</v>
          </cell>
          <cell r="G1900">
            <v>0</v>
          </cell>
          <cell r="H1900">
            <v>0</v>
          </cell>
          <cell r="I1900">
            <v>-687002</v>
          </cell>
          <cell r="J1900" t="str">
            <v>GANANCIAS</v>
          </cell>
          <cell r="K1900" t="str">
            <v>GANANCIAS FINANCIERAS</v>
          </cell>
          <cell r="L1900" t="str">
            <v>Por créditos vencidos</v>
          </cell>
        </row>
        <row r="1901">
          <cell r="D1901" t="str">
            <v>610307580200399</v>
          </cell>
          <cell r="E1901" t="str">
            <v>Intereses Punitorios</v>
          </cell>
          <cell r="F1901">
            <v>-2687703</v>
          </cell>
          <cell r="G1901">
            <v>0</v>
          </cell>
          <cell r="H1901">
            <v>0</v>
          </cell>
          <cell r="I1901">
            <v>-2687703</v>
          </cell>
          <cell r="J1901" t="str">
            <v>GANANCIAS</v>
          </cell>
          <cell r="K1901" t="str">
            <v>GANANCIAS FINANCIERAS</v>
          </cell>
          <cell r="L1901" t="str">
            <v>Por créditos vencidos</v>
          </cell>
        </row>
        <row r="1902">
          <cell r="D1902" t="str">
            <v>610307600200201</v>
          </cell>
          <cell r="E1902" t="str">
            <v>Intereses Moratorios - Me</v>
          </cell>
          <cell r="F1902">
            <v>0</v>
          </cell>
          <cell r="G1902">
            <v>-0.3</v>
          </cell>
          <cell r="H1902">
            <v>-2263</v>
          </cell>
          <cell r="I1902">
            <v>-2263</v>
          </cell>
          <cell r="J1902" t="str">
            <v>GANANCIAS</v>
          </cell>
          <cell r="K1902" t="str">
            <v>GANANCIAS FINANCIERAS</v>
          </cell>
          <cell r="L1902" t="str">
            <v>Por créditos vencidos</v>
          </cell>
        </row>
        <row r="1903">
          <cell r="D1903" t="str">
            <v>610307600200299</v>
          </cell>
          <cell r="E1903" t="str">
            <v>Intereses Moratorios</v>
          </cell>
          <cell r="F1903">
            <v>-4132177</v>
          </cell>
          <cell r="G1903">
            <v>0</v>
          </cell>
          <cell r="H1903">
            <v>0</v>
          </cell>
          <cell r="I1903">
            <v>-4132177</v>
          </cell>
          <cell r="J1903" t="str">
            <v>GANANCIAS</v>
          </cell>
          <cell r="K1903" t="str">
            <v>GANANCIAS FINANCIERAS</v>
          </cell>
          <cell r="L1903" t="str">
            <v>Por créditos vencidos</v>
          </cell>
        </row>
        <row r="1904">
          <cell r="D1904" t="str">
            <v>610307600200301</v>
          </cell>
          <cell r="E1904" t="str">
            <v>Intereses Punitorios - Me</v>
          </cell>
          <cell r="F1904">
            <v>0</v>
          </cell>
          <cell r="G1904">
            <v>-0.79</v>
          </cell>
          <cell r="H1904">
            <v>-6139</v>
          </cell>
          <cell r="I1904">
            <v>-6139</v>
          </cell>
          <cell r="J1904" t="str">
            <v>GANANCIAS</v>
          </cell>
          <cell r="K1904" t="str">
            <v>GANANCIAS FINANCIERAS</v>
          </cell>
          <cell r="L1904" t="str">
            <v>Por créditos vencidos</v>
          </cell>
        </row>
        <row r="1905">
          <cell r="D1905" t="str">
            <v>610307600200399</v>
          </cell>
          <cell r="E1905" t="str">
            <v>Intereses Punitorios</v>
          </cell>
          <cell r="F1905">
            <v>-4447483</v>
          </cell>
          <cell r="G1905">
            <v>0</v>
          </cell>
          <cell r="H1905">
            <v>0</v>
          </cell>
          <cell r="I1905">
            <v>-4447483</v>
          </cell>
          <cell r="J1905" t="str">
            <v>GANANCIAS</v>
          </cell>
          <cell r="K1905" t="str">
            <v>GANANCIAS FINANCIERAS</v>
          </cell>
          <cell r="L1905" t="str">
            <v>Por créditos vencidos</v>
          </cell>
        </row>
        <row r="1906">
          <cell r="D1906" t="str">
            <v>610308400200199</v>
          </cell>
          <cell r="E1906" t="str">
            <v>Intereses Cobrados por Prestamos Morosos</v>
          </cell>
          <cell r="F1906">
            <v>-5303108</v>
          </cell>
          <cell r="G1906">
            <v>0</v>
          </cell>
          <cell r="H1906">
            <v>0</v>
          </cell>
          <cell r="I1906">
            <v>-5303108</v>
          </cell>
          <cell r="J1906" t="str">
            <v>GANANCIAS</v>
          </cell>
          <cell r="K1906" t="str">
            <v>GANANCIAS FINANCIERAS</v>
          </cell>
          <cell r="L1906" t="str">
            <v>Por créditos vencidos</v>
          </cell>
        </row>
        <row r="1907">
          <cell r="D1907" t="str">
            <v>610308400299501</v>
          </cell>
          <cell r="E1907" t="str">
            <v>Productos por Creditos Morosos-Compra de Cartera</v>
          </cell>
          <cell r="F1907">
            <v>0</v>
          </cell>
          <cell r="G1907">
            <v>-515.29999999999995</v>
          </cell>
          <cell r="H1907">
            <v>-3866505</v>
          </cell>
          <cell r="I1907">
            <v>-3866505</v>
          </cell>
          <cell r="J1907" t="str">
            <v>GANANCIAS</v>
          </cell>
          <cell r="K1907" t="str">
            <v>GANANCIAS FINANCIERAS</v>
          </cell>
          <cell r="L1907" t="str">
            <v>Por créditos vencidos</v>
          </cell>
        </row>
        <row r="1908">
          <cell r="D1908" t="str">
            <v>610308400299599</v>
          </cell>
          <cell r="E1908" t="str">
            <v>Productos por Creditos Morosos - Asalariados Eventuales</v>
          </cell>
          <cell r="F1908">
            <v>-22750157</v>
          </cell>
          <cell r="G1908">
            <v>0</v>
          </cell>
          <cell r="H1908">
            <v>0</v>
          </cell>
          <cell r="I1908">
            <v>-22750157</v>
          </cell>
          <cell r="J1908" t="str">
            <v>GANANCIAS</v>
          </cell>
          <cell r="K1908" t="str">
            <v>GANANCIAS FINANCIERAS</v>
          </cell>
          <cell r="L1908" t="str">
            <v>Por créditos vencidos</v>
          </cell>
        </row>
        <row r="1909">
          <cell r="D1909" t="str">
            <v>610308400491301</v>
          </cell>
          <cell r="E1909" t="str">
            <v>Prod.p/Cred.Mor-Morat-Med.Excep.de Apoyo Emit.p/Bcp Reprog.</v>
          </cell>
          <cell r="F1909">
            <v>0</v>
          </cell>
          <cell r="G1909">
            <v>-491.3</v>
          </cell>
          <cell r="H1909">
            <v>-3589197</v>
          </cell>
          <cell r="I1909">
            <v>-3589197</v>
          </cell>
          <cell r="J1909" t="str">
            <v>GANANCIAS</v>
          </cell>
          <cell r="K1909" t="str">
            <v>GANANCIAS FINANCIERAS</v>
          </cell>
          <cell r="L1909" t="str">
            <v>Por créditos vencidos</v>
          </cell>
        </row>
        <row r="1910">
          <cell r="D1910" t="str">
            <v>610308400491399</v>
          </cell>
          <cell r="E1910" t="str">
            <v>Prod.p/Cred.Mor-Morat-Med.Excep.de Apoyo Emit.p/Bcp Reprog.</v>
          </cell>
          <cell r="F1910">
            <v>-25632362</v>
          </cell>
          <cell r="G1910">
            <v>0</v>
          </cell>
          <cell r="H1910">
            <v>0</v>
          </cell>
          <cell r="I1910">
            <v>-25632362</v>
          </cell>
          <cell r="J1910" t="str">
            <v>GANANCIAS</v>
          </cell>
          <cell r="K1910" t="str">
            <v>GANANCIAS FINANCIERAS</v>
          </cell>
          <cell r="L1910" t="str">
            <v>Por créditos vencidos</v>
          </cell>
        </row>
        <row r="1911">
          <cell r="D1911" t="str">
            <v>610308400569301</v>
          </cell>
          <cell r="E1911" t="str">
            <v>Productos por Prestamos Moratorio-Renovados Mt 2022</v>
          </cell>
          <cell r="F1911">
            <v>0</v>
          </cell>
          <cell r="G1911">
            <v>-5407.33</v>
          </cell>
          <cell r="H1911">
            <v>-39531155</v>
          </cell>
          <cell r="I1911">
            <v>-39531155</v>
          </cell>
          <cell r="J1911" t="str">
            <v>GANANCIAS</v>
          </cell>
          <cell r="K1911" t="str">
            <v>GANANCIAS FINANCIERAS</v>
          </cell>
          <cell r="L1911" t="str">
            <v>Por créditos vencidos</v>
          </cell>
        </row>
        <row r="1912">
          <cell r="D1912" t="str">
            <v>610308400569399</v>
          </cell>
          <cell r="E1912" t="str">
            <v>Productos por Prestamos Moratorio-Renovados Mt 2022</v>
          </cell>
          <cell r="F1912">
            <v>-428449167</v>
          </cell>
          <cell r="G1912">
            <v>0</v>
          </cell>
          <cell r="H1912">
            <v>0</v>
          </cell>
          <cell r="I1912">
            <v>-428449167</v>
          </cell>
          <cell r="J1912" t="str">
            <v>GANANCIAS</v>
          </cell>
          <cell r="K1912" t="str">
            <v>GANANCIAS FINANCIERAS</v>
          </cell>
          <cell r="L1912" t="str">
            <v>Por créditos vencidos</v>
          </cell>
        </row>
        <row r="1913">
          <cell r="D1913" t="str">
            <v>610607660200099</v>
          </cell>
          <cell r="E1913" t="str">
            <v>Disponibilidades - Residentes</v>
          </cell>
          <cell r="F1913">
            <v>-60333661565</v>
          </cell>
          <cell r="G1913">
            <v>0</v>
          </cell>
          <cell r="H1913">
            <v>0</v>
          </cell>
          <cell r="I1913">
            <v>-60333661565</v>
          </cell>
          <cell r="J1913" t="str">
            <v>GANANCIAS</v>
          </cell>
          <cell r="K1913" t="str">
            <v>GANANCIAS FINANCIERAS</v>
          </cell>
          <cell r="L1913" t="str">
            <v>Por valuación de activos y pasivos financieros en moneda extranjera (neto)</v>
          </cell>
        </row>
        <row r="1914">
          <cell r="D1914" t="str">
            <v>610607660299899</v>
          </cell>
          <cell r="E1914" t="str">
            <v>Valuacion de la Cuenta Disponible</v>
          </cell>
          <cell r="F1914">
            <v>-37651271760</v>
          </cell>
          <cell r="G1914">
            <v>0</v>
          </cell>
          <cell r="H1914">
            <v>0</v>
          </cell>
          <cell r="I1914">
            <v>-37651271760</v>
          </cell>
          <cell r="J1914" t="str">
            <v>GANANCIAS</v>
          </cell>
          <cell r="K1914" t="str">
            <v>GANANCIAS FINANCIERAS</v>
          </cell>
          <cell r="L1914" t="str">
            <v>Por valuación de activos y pasivos financieros en moneda extranjera (neto)</v>
          </cell>
        </row>
        <row r="1915">
          <cell r="D1915" t="str">
            <v>610607660400099</v>
          </cell>
          <cell r="E1915" t="str">
            <v>Cred.Vig. X Inter.Financ. - Sector Financ. - Residentes</v>
          </cell>
          <cell r="F1915">
            <v>-2411130361</v>
          </cell>
          <cell r="G1915">
            <v>0</v>
          </cell>
          <cell r="H1915">
            <v>0</v>
          </cell>
          <cell r="I1915">
            <v>-2411130361</v>
          </cell>
          <cell r="J1915" t="str">
            <v>GANANCIAS</v>
          </cell>
          <cell r="K1915" t="str">
            <v>GANANCIAS FINANCIERAS</v>
          </cell>
          <cell r="L1915" t="str">
            <v>Por valuación de activos y pasivos financieros en moneda extranjera (neto)</v>
          </cell>
        </row>
        <row r="1916">
          <cell r="D1916" t="str">
            <v>610607660400199</v>
          </cell>
          <cell r="E1916" t="str">
            <v>Cred.Vig.por Inter.Financ. - Set.Finan. - Residentes</v>
          </cell>
          <cell r="F1916">
            <v>-123618759</v>
          </cell>
          <cell r="G1916">
            <v>0</v>
          </cell>
          <cell r="H1916">
            <v>0</v>
          </cell>
          <cell r="I1916">
            <v>-123618759</v>
          </cell>
          <cell r="J1916" t="str">
            <v>GANANCIAS</v>
          </cell>
          <cell r="K1916" t="str">
            <v>GANANCIAS FINANCIERAS</v>
          </cell>
          <cell r="L1916" t="str">
            <v>Por valuación de activos y pasivos financieros en moneda extranjera (neto)</v>
          </cell>
        </row>
        <row r="1917">
          <cell r="D1917" t="str">
            <v>610607660499899</v>
          </cell>
          <cell r="E1917" t="str">
            <v>Valuacion de Creditos Vigentes Sector Financiero</v>
          </cell>
          <cell r="F1917">
            <v>-7948772489</v>
          </cell>
          <cell r="G1917">
            <v>0</v>
          </cell>
          <cell r="H1917">
            <v>0</v>
          </cell>
          <cell r="I1917">
            <v>-7948772489</v>
          </cell>
          <cell r="J1917" t="str">
            <v>GANANCIAS</v>
          </cell>
          <cell r="K1917" t="str">
            <v>GANANCIAS FINANCIERAS</v>
          </cell>
          <cell r="L1917" t="str">
            <v>Por valuación de activos y pasivos financieros en moneda extranjera (neto)</v>
          </cell>
        </row>
        <row r="1918">
          <cell r="D1918" t="str">
            <v>610607660600099</v>
          </cell>
          <cell r="E1918" t="str">
            <v>Cred.Vig. X Inter.Financ. - Sector No Financ. - Residentes</v>
          </cell>
          <cell r="F1918">
            <v>-134958914669</v>
          </cell>
          <cell r="G1918">
            <v>0</v>
          </cell>
          <cell r="H1918">
            <v>0</v>
          </cell>
          <cell r="I1918">
            <v>-134958914669</v>
          </cell>
          <cell r="J1918" t="str">
            <v>GANANCIAS</v>
          </cell>
          <cell r="K1918" t="str">
            <v>GANANCIAS FINANCIERAS</v>
          </cell>
          <cell r="L1918" t="str">
            <v>Por valuación de activos y pasivos financieros en moneda extranjera (neto)</v>
          </cell>
        </row>
        <row r="1919">
          <cell r="D1919" t="str">
            <v>610607660600199</v>
          </cell>
          <cell r="E1919" t="str">
            <v>Cred.Vig.por Inter.Financ. - Sector No Financiero</v>
          </cell>
          <cell r="F1919">
            <v>-241968119793</v>
          </cell>
          <cell r="G1919">
            <v>0</v>
          </cell>
          <cell r="H1919">
            <v>0</v>
          </cell>
          <cell r="I1919">
            <v>-241968119793</v>
          </cell>
          <cell r="J1919" t="str">
            <v>GANANCIAS</v>
          </cell>
          <cell r="K1919" t="str">
            <v>GANANCIAS FINANCIERAS</v>
          </cell>
          <cell r="L1919" t="str">
            <v>Por valuación de activos y pasivos financieros en moneda extranjera (neto)</v>
          </cell>
        </row>
        <row r="1920">
          <cell r="D1920" t="str">
            <v>610607660699899</v>
          </cell>
          <cell r="E1920" t="str">
            <v>Valuacion de Creditos Vigentes Sector No Financiero</v>
          </cell>
          <cell r="F1920">
            <v>-130360896362</v>
          </cell>
          <cell r="G1920">
            <v>0</v>
          </cell>
          <cell r="H1920">
            <v>0</v>
          </cell>
          <cell r="I1920">
            <v>-130360896362</v>
          </cell>
          <cell r="J1920" t="str">
            <v>GANANCIAS</v>
          </cell>
          <cell r="K1920" t="str">
            <v>GANANCIAS FINANCIERAS</v>
          </cell>
          <cell r="L1920" t="str">
            <v>Por valuación de activos y pasivos financieros en moneda extranjera (neto)</v>
          </cell>
        </row>
        <row r="1921">
          <cell r="D1921" t="str">
            <v>610607660800099</v>
          </cell>
          <cell r="E1921" t="str">
            <v>Creditos Vencidos por Intermed. Financ. - Residentes</v>
          </cell>
          <cell r="F1921">
            <v>-2367344477</v>
          </cell>
          <cell r="G1921">
            <v>0</v>
          </cell>
          <cell r="H1921">
            <v>0</v>
          </cell>
          <cell r="I1921">
            <v>-2367344477</v>
          </cell>
          <cell r="J1921" t="str">
            <v>GANANCIAS</v>
          </cell>
          <cell r="K1921" t="str">
            <v>GANANCIAS FINANCIERAS</v>
          </cell>
          <cell r="L1921" t="str">
            <v>Por valuación de activos y pasivos financieros en moneda extranjera (neto)</v>
          </cell>
        </row>
        <row r="1922">
          <cell r="D1922" t="str">
            <v>610607661000099</v>
          </cell>
          <cell r="E1922" t="str">
            <v>Valores Publicos Nacionales</v>
          </cell>
          <cell r="F1922">
            <v>-1</v>
          </cell>
          <cell r="G1922">
            <v>0</v>
          </cell>
          <cell r="H1922">
            <v>0</v>
          </cell>
          <cell r="I1922">
            <v>-1</v>
          </cell>
          <cell r="J1922" t="str">
            <v>GANANCIAS</v>
          </cell>
          <cell r="K1922" t="str">
            <v>GANANCIAS FINANCIERAS</v>
          </cell>
          <cell r="L1922" t="str">
            <v>Por valuación de activos y pasivos financieros en moneda extranjera (neto)</v>
          </cell>
        </row>
        <row r="1923">
          <cell r="D1923" t="str">
            <v>610607680200099</v>
          </cell>
          <cell r="E1923" t="str">
            <v>Obligaciones X Intermed. Financ. - Sector Financ. - Resident</v>
          </cell>
          <cell r="F1923">
            <v>-1002060</v>
          </cell>
          <cell r="G1923">
            <v>0</v>
          </cell>
          <cell r="H1923">
            <v>0</v>
          </cell>
          <cell r="I1923">
            <v>-1002060</v>
          </cell>
          <cell r="J1923" t="str">
            <v>GANANCIAS</v>
          </cell>
          <cell r="K1923" t="str">
            <v>GANANCIAS FINANCIERAS</v>
          </cell>
          <cell r="L1923" t="str">
            <v>Por valuación de activos y pasivos financieros en moneda extranjera (neto)</v>
          </cell>
        </row>
        <row r="1924">
          <cell r="D1924" t="str">
            <v>610607680299899</v>
          </cell>
          <cell r="E1924" t="str">
            <v>Valuacion de Obligaciones por Intermediacion Financiera S.F.</v>
          </cell>
          <cell r="F1924">
            <v>-14124823862</v>
          </cell>
          <cell r="G1924">
            <v>0</v>
          </cell>
          <cell r="H1924">
            <v>0</v>
          </cell>
          <cell r="I1924">
            <v>-14124823862</v>
          </cell>
          <cell r="J1924" t="str">
            <v>GANANCIAS</v>
          </cell>
          <cell r="K1924" t="str">
            <v>GANANCIAS FINANCIERAS</v>
          </cell>
          <cell r="L1924" t="str">
            <v>Por valuación de activos y pasivos financieros en moneda extranjera (neto)</v>
          </cell>
        </row>
        <row r="1925">
          <cell r="D1925" t="str">
            <v>610607680400099</v>
          </cell>
          <cell r="E1925" t="str">
            <v>Obligaciones X Intermed. Financ. - Sector No Financ. - Resid</v>
          </cell>
          <cell r="F1925">
            <v>-144429864865</v>
          </cell>
          <cell r="G1925">
            <v>0</v>
          </cell>
          <cell r="H1925">
            <v>0</v>
          </cell>
          <cell r="I1925">
            <v>-144429864865</v>
          </cell>
          <cell r="J1925" t="str">
            <v>GANANCIAS</v>
          </cell>
          <cell r="K1925" t="str">
            <v>GANANCIAS FINANCIERAS</v>
          </cell>
          <cell r="L1925" t="str">
            <v>Por valuación de activos y pasivos financieros en moneda extranjera (neto)</v>
          </cell>
        </row>
        <row r="1926">
          <cell r="D1926" t="str">
            <v>610607680499899</v>
          </cell>
          <cell r="E1926" t="str">
            <v>Valuacion de Obligaciones por Intermediacion Financiera Snf</v>
          </cell>
          <cell r="F1926">
            <v>-78722537369</v>
          </cell>
          <cell r="G1926">
            <v>0</v>
          </cell>
          <cell r="H1926">
            <v>0</v>
          </cell>
          <cell r="I1926">
            <v>-78722537369</v>
          </cell>
          <cell r="J1926" t="str">
            <v>GANANCIAS</v>
          </cell>
          <cell r="K1926" t="str">
            <v>GANANCIAS FINANCIERAS</v>
          </cell>
          <cell r="L1926" t="str">
            <v>Por valuación de activos y pasivos financieros en moneda extranjera (neto)</v>
          </cell>
        </row>
        <row r="1927">
          <cell r="D1927" t="str">
            <v>610707700200199</v>
          </cell>
          <cell r="E1927" t="str">
            <v>Letras D/Regul.Monet. - Cartas de Compromiso</v>
          </cell>
          <cell r="F1927">
            <v>-291208926</v>
          </cell>
          <cell r="G1927">
            <v>0</v>
          </cell>
          <cell r="H1927">
            <v>0</v>
          </cell>
          <cell r="I1927">
            <v>-291208926</v>
          </cell>
          <cell r="J1927" t="str">
            <v>GANANCIAS</v>
          </cell>
          <cell r="K1927" t="str">
            <v>GANANCIAS FINANCIERAS</v>
          </cell>
          <cell r="L1927" t="str">
            <v>Por valuación de activos y pasivos financieros  M.E. neto</v>
          </cell>
        </row>
        <row r="1928">
          <cell r="D1928" t="str">
            <v>610707700200399</v>
          </cell>
          <cell r="E1928" t="str">
            <v>Bonos del Tesoro Nacional - Guaranies</v>
          </cell>
          <cell r="F1928">
            <v>-2998241258</v>
          </cell>
          <cell r="G1928">
            <v>0</v>
          </cell>
          <cell r="H1928">
            <v>0</v>
          </cell>
          <cell r="I1928">
            <v>-2998241258</v>
          </cell>
          <cell r="J1928" t="str">
            <v>GANANCIAS</v>
          </cell>
          <cell r="K1928" t="str">
            <v>GANANCIAS FINANCIERAS</v>
          </cell>
          <cell r="L1928" t="str">
            <v>Por valuación de activos y pasivos financieros  M.E. neto</v>
          </cell>
        </row>
        <row r="1929">
          <cell r="D1929" t="str">
            <v>610707700200601</v>
          </cell>
          <cell r="E1929" t="str">
            <v>Operaciones con Bonos Afd - Usd</v>
          </cell>
          <cell r="F1929">
            <v>0</v>
          </cell>
          <cell r="G1929">
            <v>0</v>
          </cell>
          <cell r="H1929">
            <v>-6</v>
          </cell>
          <cell r="I1929">
            <v>-6</v>
          </cell>
          <cell r="J1929" t="str">
            <v>GANANCIAS</v>
          </cell>
          <cell r="K1929" t="str">
            <v>GANANCIAS FINANCIERAS</v>
          </cell>
          <cell r="L1929" t="str">
            <v>Por valuación de activos y pasivos financieros  M.E. neto</v>
          </cell>
        </row>
        <row r="1930">
          <cell r="D1930" t="str">
            <v>610707700200699</v>
          </cell>
          <cell r="E1930" t="str">
            <v>Operaciones con Bonos Afd</v>
          </cell>
          <cell r="F1930">
            <v>-12059553</v>
          </cell>
          <cell r="G1930">
            <v>0</v>
          </cell>
          <cell r="H1930">
            <v>0</v>
          </cell>
          <cell r="I1930">
            <v>-12059553</v>
          </cell>
          <cell r="J1930" t="str">
            <v>GANANCIAS</v>
          </cell>
          <cell r="K1930" t="str">
            <v>GANANCIAS FINANCIERAS</v>
          </cell>
          <cell r="L1930" t="str">
            <v>Por valuación de activos y pasivos financieros  M.E. neto</v>
          </cell>
        </row>
        <row r="1931">
          <cell r="D1931" t="str">
            <v>610707700205199</v>
          </cell>
          <cell r="E1931" t="str">
            <v>Rentas Sobre Bonos del Tesoro</v>
          </cell>
          <cell r="F1931">
            <v>-15344397435</v>
          </cell>
          <cell r="G1931">
            <v>0</v>
          </cell>
          <cell r="H1931">
            <v>0</v>
          </cell>
          <cell r="I1931">
            <v>-15344397435</v>
          </cell>
          <cell r="J1931" t="str">
            <v>GANANCIAS</v>
          </cell>
          <cell r="K1931" t="str">
            <v>GANANCIAS FINANCIERAS</v>
          </cell>
          <cell r="L1931" t="str">
            <v>Por valuación de activos y pasivos financieros  M.E. neto</v>
          </cell>
        </row>
        <row r="1932">
          <cell r="D1932" t="str">
            <v>610708460200401</v>
          </cell>
          <cell r="E1932" t="str">
            <v>Renta s/Valores de Renta Fija-Sociedades Privadas</v>
          </cell>
          <cell r="F1932">
            <v>0</v>
          </cell>
          <cell r="G1932">
            <v>-84216.46</v>
          </cell>
          <cell r="H1932">
            <v>-620621007</v>
          </cell>
          <cell r="I1932">
            <v>-620621007</v>
          </cell>
          <cell r="J1932" t="str">
            <v>GANANCIAS</v>
          </cell>
          <cell r="K1932" t="str">
            <v>GANANCIAS FINANCIERAS</v>
          </cell>
          <cell r="L1932" t="str">
            <v>Por valuación de activos y pasivos financieros  M.E. neto</v>
          </cell>
        </row>
        <row r="1933">
          <cell r="D1933" t="str">
            <v>610708460200499</v>
          </cell>
          <cell r="E1933" t="str">
            <v>Renta s/Valores de Renta Fija-Sociedades Privadas</v>
          </cell>
          <cell r="F1933">
            <v>-7957762085</v>
          </cell>
          <cell r="G1933">
            <v>0</v>
          </cell>
          <cell r="H1933">
            <v>0</v>
          </cell>
          <cell r="I1933">
            <v>-7957762085</v>
          </cell>
          <cell r="J1933" t="str">
            <v>GANANCIAS</v>
          </cell>
          <cell r="K1933" t="str">
            <v>GANANCIAS FINANCIERAS</v>
          </cell>
          <cell r="L1933" t="str">
            <v>Por valuación de activos y pasivos financieros  M.E. neto</v>
          </cell>
        </row>
        <row r="1934">
          <cell r="D1934" t="str">
            <v>610708460700159</v>
          </cell>
          <cell r="E1934" t="str">
            <v>Dif de Cotizacion de Valores de Renta Variable  del Exterior</v>
          </cell>
          <cell r="F1934">
            <v>0</v>
          </cell>
          <cell r="G1934">
            <v>-370.67</v>
          </cell>
          <cell r="H1934">
            <v>-2938965</v>
          </cell>
          <cell r="I1934">
            <v>-2938965</v>
          </cell>
          <cell r="J1934" t="str">
            <v>GANANCIAS</v>
          </cell>
          <cell r="K1934" t="str">
            <v>GANANCIAS FINANCIERAS</v>
          </cell>
          <cell r="L1934" t="str">
            <v>Por valuación de activos y pasivos financieros  M.E. neto</v>
          </cell>
        </row>
        <row r="1935">
          <cell r="D1935" t="str">
            <v>610807720200198</v>
          </cell>
          <cell r="E1935" t="str">
            <v>Previsiones Desafectadas</v>
          </cell>
          <cell r="F1935">
            <v>0</v>
          </cell>
          <cell r="G1935">
            <v>-286776.81</v>
          </cell>
          <cell r="H1935">
            <v>-2176700772</v>
          </cell>
          <cell r="I1935">
            <v>-2176700772</v>
          </cell>
          <cell r="J1935" t="str">
            <v>GANANCIAS</v>
          </cell>
          <cell r="K1935" t="str">
            <v>PREVISIONES</v>
          </cell>
          <cell r="L1935" t="str">
            <v xml:space="preserve">Desafectación de Previsiones  </v>
          </cell>
        </row>
        <row r="1936">
          <cell r="D1936" t="str">
            <v>610807720200199</v>
          </cell>
          <cell r="E1936" t="str">
            <v>Desafectacion de Prestamos Amortizables</v>
          </cell>
          <cell r="F1936">
            <v>-19041064998</v>
          </cell>
          <cell r="G1936">
            <v>0</v>
          </cell>
          <cell r="H1936">
            <v>0</v>
          </cell>
          <cell r="I1936">
            <v>-19041064998</v>
          </cell>
          <cell r="J1936" t="str">
            <v>GANANCIAS</v>
          </cell>
          <cell r="K1936" t="str">
            <v>PREVISIONES</v>
          </cell>
          <cell r="L1936" t="str">
            <v xml:space="preserve">Desafectación de Previsiones  </v>
          </cell>
        </row>
        <row r="1937">
          <cell r="D1937" t="str">
            <v>610807720200498</v>
          </cell>
          <cell r="E1937" t="str">
            <v>Prevision para Prestamos Dudosos</v>
          </cell>
          <cell r="F1937">
            <v>0</v>
          </cell>
          <cell r="G1937">
            <v>0</v>
          </cell>
          <cell r="H1937">
            <v>-1478</v>
          </cell>
          <cell r="I1937">
            <v>-1478</v>
          </cell>
          <cell r="J1937" t="str">
            <v>GANANCIAS</v>
          </cell>
          <cell r="K1937" t="str">
            <v>PREVISIONES</v>
          </cell>
          <cell r="L1937" t="str">
            <v xml:space="preserve">Desafectación de Previsiones  </v>
          </cell>
        </row>
        <row r="1938">
          <cell r="D1938" t="str">
            <v>610807720200499</v>
          </cell>
          <cell r="E1938" t="str">
            <v>Prevision para Prestamos Dudosos</v>
          </cell>
          <cell r="F1938">
            <v>-33732502</v>
          </cell>
          <cell r="G1938">
            <v>0</v>
          </cell>
          <cell r="H1938">
            <v>0</v>
          </cell>
          <cell r="I1938">
            <v>-33732502</v>
          </cell>
          <cell r="J1938" t="str">
            <v>GANANCIAS</v>
          </cell>
          <cell r="K1938" t="str">
            <v>PREVISIONES</v>
          </cell>
          <cell r="L1938" t="str">
            <v xml:space="preserve">Desafectación de Previsiones  </v>
          </cell>
        </row>
        <row r="1939">
          <cell r="D1939" t="str">
            <v>610807720201099</v>
          </cell>
          <cell r="E1939" t="str">
            <v>Previsiones Desafectadas</v>
          </cell>
          <cell r="F1939">
            <v>-81335049265</v>
          </cell>
          <cell r="G1939">
            <v>0</v>
          </cell>
          <cell r="H1939">
            <v>0</v>
          </cell>
          <cell r="I1939">
            <v>-81335049265</v>
          </cell>
          <cell r="J1939" t="str">
            <v>GANANCIAS</v>
          </cell>
          <cell r="K1939" t="str">
            <v>PREVISIONES</v>
          </cell>
          <cell r="L1939" t="str">
            <v xml:space="preserve">Desafectación de Previsiones  </v>
          </cell>
        </row>
        <row r="1940">
          <cell r="D1940" t="str">
            <v>610807720201998</v>
          </cell>
          <cell r="E1940" t="str">
            <v>Previsiones Esp.s/Credito Vigente</v>
          </cell>
          <cell r="F1940">
            <v>0</v>
          </cell>
          <cell r="G1940">
            <v>0</v>
          </cell>
          <cell r="H1940">
            <v>-360301563</v>
          </cell>
          <cell r="I1940">
            <v>-360301563</v>
          </cell>
          <cell r="J1940" t="str">
            <v>GANANCIAS</v>
          </cell>
          <cell r="K1940" t="str">
            <v>PREVISIONES</v>
          </cell>
          <cell r="L1940" t="str">
            <v xml:space="preserve">Desafectación de Previsiones  </v>
          </cell>
        </row>
        <row r="1941">
          <cell r="D1941" t="str">
            <v>610807720201999</v>
          </cell>
          <cell r="E1941" t="str">
            <v>Previsiones Esp.s/Credito Vigente</v>
          </cell>
          <cell r="F1941">
            <v>-2073994057</v>
          </cell>
          <cell r="G1941">
            <v>0</v>
          </cell>
          <cell r="H1941">
            <v>0</v>
          </cell>
          <cell r="I1941">
            <v>-2073994057</v>
          </cell>
          <cell r="J1941" t="str">
            <v>GANANCIAS</v>
          </cell>
          <cell r="K1941" t="str">
            <v>PREVISIONES</v>
          </cell>
          <cell r="L1941" t="str">
            <v xml:space="preserve">Desafectación de Previsiones  </v>
          </cell>
        </row>
        <row r="1942">
          <cell r="D1942" t="str">
            <v>610807720202599</v>
          </cell>
          <cell r="E1942" t="str">
            <v>Previsiones Esp. Contingencia - Linea Sobregiro</v>
          </cell>
          <cell r="F1942">
            <v>-4184</v>
          </cell>
          <cell r="G1942">
            <v>0</v>
          </cell>
          <cell r="H1942">
            <v>0</v>
          </cell>
          <cell r="I1942">
            <v>-4184</v>
          </cell>
          <cell r="J1942" t="str">
            <v>GANANCIAS</v>
          </cell>
          <cell r="K1942" t="str">
            <v>PREVISIONES</v>
          </cell>
          <cell r="L1942" t="str">
            <v xml:space="preserve">Desafectación de Previsiones  </v>
          </cell>
        </row>
        <row r="1943">
          <cell r="D1943" t="str">
            <v>610807720203099</v>
          </cell>
          <cell r="E1943" t="str">
            <v>Desafecctación de Previsiones - Tc</v>
          </cell>
          <cell r="F1943">
            <v>-30243686413</v>
          </cell>
          <cell r="G1943">
            <v>0</v>
          </cell>
          <cell r="H1943">
            <v>0</v>
          </cell>
          <cell r="I1943">
            <v>-30243686413</v>
          </cell>
          <cell r="J1943" t="str">
            <v>GANANCIAS</v>
          </cell>
          <cell r="K1943" t="str">
            <v>PREVISIONES</v>
          </cell>
          <cell r="L1943" t="str">
            <v xml:space="preserve">Desafectación de Previsiones  </v>
          </cell>
        </row>
        <row r="1944">
          <cell r="D1944" t="str">
            <v>610807720204001</v>
          </cell>
          <cell r="E1944" t="str">
            <v>Desafec.Prevision Fideicomisos</v>
          </cell>
          <cell r="F1944">
            <v>0</v>
          </cell>
          <cell r="G1944">
            <v>-2528.6</v>
          </cell>
          <cell r="H1944">
            <v>-19165675</v>
          </cell>
          <cell r="I1944">
            <v>-19165675</v>
          </cell>
          <cell r="J1944" t="str">
            <v>GANANCIAS</v>
          </cell>
          <cell r="K1944" t="str">
            <v>PREVISIONES</v>
          </cell>
          <cell r="L1944" t="str">
            <v xml:space="preserve">Desafectación de Previsiones  </v>
          </cell>
        </row>
        <row r="1945">
          <cell r="D1945" t="str">
            <v>610807720204099</v>
          </cell>
          <cell r="E1945" t="str">
            <v>Desafec.Prevision Fideicomisos</v>
          </cell>
          <cell r="F1945">
            <v>-6179492977</v>
          </cell>
          <cell r="G1945">
            <v>0</v>
          </cell>
          <cell r="H1945">
            <v>0</v>
          </cell>
          <cell r="I1945">
            <v>-6179492977</v>
          </cell>
          <cell r="J1945" t="str">
            <v>GANANCIAS</v>
          </cell>
          <cell r="K1945" t="str">
            <v>PREVISIONES</v>
          </cell>
          <cell r="L1945" t="str">
            <v xml:space="preserve">Desafectación de Previsiones  </v>
          </cell>
        </row>
        <row r="1946">
          <cell r="D1946" t="str">
            <v>610807720245499</v>
          </cell>
          <cell r="E1946" t="str">
            <v>Desafect. Previsiones Genericas</v>
          </cell>
          <cell r="F1946">
            <v>-249155701115</v>
          </cell>
          <cell r="G1946">
            <v>0</v>
          </cell>
          <cell r="H1946">
            <v>0</v>
          </cell>
          <cell r="I1946">
            <v>-249155701115</v>
          </cell>
          <cell r="J1946" t="str">
            <v>GANANCIAS</v>
          </cell>
          <cell r="K1946" t="str">
            <v>PREVISIONES</v>
          </cell>
          <cell r="L1946" t="str">
            <v xml:space="preserve">Desafectación de Previsiones  </v>
          </cell>
        </row>
        <row r="1947">
          <cell r="D1947" t="str">
            <v>610807720245501</v>
          </cell>
          <cell r="E1947" t="str">
            <v>Desafectacion s/Creditos de Dudoso Cobro M/E</v>
          </cell>
          <cell r="F1947">
            <v>0</v>
          </cell>
          <cell r="G1947">
            <v>-31111312.030000001</v>
          </cell>
          <cell r="H1947">
            <v>-233357307801</v>
          </cell>
          <cell r="I1947">
            <v>-233357307801</v>
          </cell>
          <cell r="J1947" t="str">
            <v>GANANCIAS</v>
          </cell>
          <cell r="K1947" t="str">
            <v>PREVISIONES</v>
          </cell>
          <cell r="L1947" t="str">
            <v xml:space="preserve">Desafectación de Previsiones  </v>
          </cell>
        </row>
        <row r="1948">
          <cell r="D1948" t="str">
            <v>610807720245599</v>
          </cell>
          <cell r="E1948" t="str">
            <v>Desafectacion s/Creditos de Dudoso Cobro</v>
          </cell>
          <cell r="F1948">
            <v>-1123454515387</v>
          </cell>
          <cell r="G1948">
            <v>0</v>
          </cell>
          <cell r="H1948">
            <v>0</v>
          </cell>
          <cell r="I1948">
            <v>-1123454515387</v>
          </cell>
          <cell r="J1948" t="str">
            <v>GANANCIAS</v>
          </cell>
          <cell r="K1948" t="str">
            <v>PREVISIONES</v>
          </cell>
          <cell r="L1948" t="str">
            <v xml:space="preserve">Desafectación de Previsiones  </v>
          </cell>
        </row>
        <row r="1949">
          <cell r="D1949" t="str">
            <v>610807720400301</v>
          </cell>
          <cell r="E1949" t="str">
            <v>Desafect de Prev.p/Riesgos Cred.-Emp de Inter.Finan.del Pais</v>
          </cell>
          <cell r="F1949">
            <v>0</v>
          </cell>
          <cell r="G1949">
            <v>-138.68</v>
          </cell>
          <cell r="H1949">
            <v>-1029359</v>
          </cell>
          <cell r="I1949">
            <v>-1029359</v>
          </cell>
          <cell r="J1949" t="str">
            <v>GANANCIAS</v>
          </cell>
          <cell r="K1949" t="str">
            <v>PREVISIONES</v>
          </cell>
          <cell r="L1949" t="str">
            <v xml:space="preserve">Desafectación de Previsiones  </v>
          </cell>
        </row>
        <row r="1950">
          <cell r="D1950" t="str">
            <v>610807720400399</v>
          </cell>
          <cell r="E1950" t="str">
            <v>Desafect de Prev.p/Riesgos Cred.-Emp de Inter.Finan.del Pais</v>
          </cell>
          <cell r="F1950">
            <v>-3754926</v>
          </cell>
          <cell r="G1950">
            <v>0</v>
          </cell>
          <cell r="H1950">
            <v>0</v>
          </cell>
          <cell r="I1950">
            <v>-3754926</v>
          </cell>
          <cell r="J1950" t="str">
            <v>GANANCIAS</v>
          </cell>
          <cell r="K1950" t="str">
            <v>PREVISIONES</v>
          </cell>
          <cell r="L1950" t="str">
            <v xml:space="preserve">Desafectación de Previsiones  </v>
          </cell>
        </row>
        <row r="1951">
          <cell r="D1951" t="str">
            <v>610807720600199</v>
          </cell>
          <cell r="E1951" t="str">
            <v>Desafectacion de Prev.p/Riesgos Cred.Organismos Publicos</v>
          </cell>
          <cell r="F1951">
            <v>-2464754</v>
          </cell>
          <cell r="G1951">
            <v>0</v>
          </cell>
          <cell r="H1951">
            <v>0</v>
          </cell>
          <cell r="I1951">
            <v>-2464754</v>
          </cell>
          <cell r="J1951" t="str">
            <v>GANANCIAS</v>
          </cell>
          <cell r="K1951" t="str">
            <v>PREVISIONES</v>
          </cell>
          <cell r="L1951" t="str">
            <v xml:space="preserve">Desafectación de Previsiones  </v>
          </cell>
        </row>
        <row r="1952">
          <cell r="D1952" t="str">
            <v>610807720720301</v>
          </cell>
          <cell r="E1952" t="str">
            <v>Desafectacion Medidas Excep. de Apoyo Emitidas p/Bcp</v>
          </cell>
          <cell r="F1952">
            <v>0</v>
          </cell>
          <cell r="G1952">
            <v>-1017740.86</v>
          </cell>
          <cell r="H1952">
            <v>-7578989220</v>
          </cell>
          <cell r="I1952">
            <v>-7578989220</v>
          </cell>
          <cell r="J1952" t="str">
            <v>GANANCIAS</v>
          </cell>
          <cell r="K1952" t="str">
            <v>PREVISIONES</v>
          </cell>
          <cell r="L1952" t="str">
            <v xml:space="preserve">Desafectación de Previsiones  </v>
          </cell>
        </row>
        <row r="1953">
          <cell r="D1953" t="str">
            <v>610807720720399</v>
          </cell>
          <cell r="E1953" t="str">
            <v>Desafectacion Medidas Excep. de Apoyo Emitidas p/Bcp</v>
          </cell>
          <cell r="F1953">
            <v>-26798881192</v>
          </cell>
          <cell r="G1953">
            <v>0</v>
          </cell>
          <cell r="H1953">
            <v>0</v>
          </cell>
          <cell r="I1953">
            <v>-26798881192</v>
          </cell>
          <cell r="J1953" t="str">
            <v>GANANCIAS</v>
          </cell>
          <cell r="K1953" t="str">
            <v>PREVISIONES</v>
          </cell>
          <cell r="L1953" t="str">
            <v xml:space="preserve">Desafectación de Previsiones  </v>
          </cell>
        </row>
        <row r="1954">
          <cell r="D1954" t="str">
            <v>610807720869301</v>
          </cell>
          <cell r="E1954" t="str">
            <v>Desafectacion Medidas Transitorias</v>
          </cell>
          <cell r="F1954">
            <v>0</v>
          </cell>
          <cell r="G1954">
            <v>-4538034.79</v>
          </cell>
          <cell r="H1954">
            <v>-33536134031</v>
          </cell>
          <cell r="I1954">
            <v>-33536134031</v>
          </cell>
          <cell r="J1954" t="str">
            <v>GANANCIAS</v>
          </cell>
          <cell r="K1954" t="str">
            <v>PREVISIONES</v>
          </cell>
          <cell r="L1954" t="str">
            <v xml:space="preserve">Desafectación de Previsiones  </v>
          </cell>
        </row>
        <row r="1955">
          <cell r="D1955" t="str">
            <v>610807720869399</v>
          </cell>
          <cell r="E1955" t="str">
            <v>Desafectacion Medidas Transitorias</v>
          </cell>
          <cell r="F1955">
            <v>-95397561448</v>
          </cell>
          <cell r="G1955">
            <v>0</v>
          </cell>
          <cell r="H1955">
            <v>0</v>
          </cell>
          <cell r="I1955">
            <v>-95397561448</v>
          </cell>
          <cell r="J1955" t="str">
            <v>GANANCIAS</v>
          </cell>
          <cell r="K1955" t="str">
            <v>PREVISIONES</v>
          </cell>
          <cell r="L1955" t="str">
            <v xml:space="preserve">Desafectación de Previsiones  </v>
          </cell>
        </row>
        <row r="1956">
          <cell r="D1956" t="str">
            <v>620107740200299</v>
          </cell>
          <cell r="E1956" t="str">
            <v>Comis.s/Garantias Emitidas</v>
          </cell>
          <cell r="F1956">
            <v>-72000000</v>
          </cell>
          <cell r="G1956">
            <v>0</v>
          </cell>
          <cell r="H1956">
            <v>0</v>
          </cell>
          <cell r="I1956">
            <v>-72000000</v>
          </cell>
          <cell r="J1956" t="str">
            <v>GANANCIAS</v>
          </cell>
          <cell r="K1956" t="str">
            <v>RESULTADO POR SERVICIOS</v>
          </cell>
          <cell r="L1956" t="str">
            <v>Ganancias por Servicios</v>
          </cell>
        </row>
        <row r="1957">
          <cell r="D1957" t="str">
            <v>620107760200299</v>
          </cell>
          <cell r="E1957" t="str">
            <v>Ingresos Varios Mc Cla</v>
          </cell>
          <cell r="F1957">
            <v>-2662120</v>
          </cell>
          <cell r="G1957">
            <v>0</v>
          </cell>
          <cell r="H1957">
            <v>0</v>
          </cell>
          <cell r="I1957">
            <v>-2662120</v>
          </cell>
          <cell r="J1957" t="str">
            <v>GANANCIAS</v>
          </cell>
          <cell r="K1957" t="str">
            <v>RESULTADO POR SERVICIOS</v>
          </cell>
          <cell r="L1957" t="str">
            <v>Ganancias por Servicios</v>
          </cell>
        </row>
        <row r="1958">
          <cell r="D1958" t="str">
            <v>620107760200499</v>
          </cell>
          <cell r="E1958" t="str">
            <v>Ingresos Varios Visa Cla</v>
          </cell>
          <cell r="F1958">
            <v>-349631</v>
          </cell>
          <cell r="G1958">
            <v>0</v>
          </cell>
          <cell r="H1958">
            <v>0</v>
          </cell>
          <cell r="I1958">
            <v>-349631</v>
          </cell>
          <cell r="J1958" t="str">
            <v>GANANCIAS</v>
          </cell>
          <cell r="K1958" t="str">
            <v>RESULTADO POR SERVICIOS</v>
          </cell>
          <cell r="L1958" t="str">
            <v>Ganancias por Servicios</v>
          </cell>
        </row>
        <row r="1959">
          <cell r="D1959" t="str">
            <v>620107760200899</v>
          </cell>
          <cell r="E1959" t="str">
            <v>Ingr.Varios Mastercard Dorada</v>
          </cell>
          <cell r="F1959">
            <v>-294832075</v>
          </cell>
          <cell r="G1959">
            <v>0</v>
          </cell>
          <cell r="H1959">
            <v>0</v>
          </cell>
          <cell r="I1959">
            <v>-294832075</v>
          </cell>
          <cell r="J1959" t="str">
            <v>GANANCIAS</v>
          </cell>
          <cell r="K1959" t="str">
            <v>RESULTADO POR SERVICIOS</v>
          </cell>
          <cell r="L1959" t="str">
            <v>Ganancias por Servicios</v>
          </cell>
        </row>
        <row r="1960">
          <cell r="D1960" t="str">
            <v>620107760201099</v>
          </cell>
          <cell r="E1960" t="str">
            <v>Ingresos Varios Visa Oro</v>
          </cell>
          <cell r="F1960">
            <v>-12382903</v>
          </cell>
          <cell r="G1960">
            <v>0</v>
          </cell>
          <cell r="H1960">
            <v>0</v>
          </cell>
          <cell r="I1960">
            <v>-12382903</v>
          </cell>
          <cell r="J1960" t="str">
            <v>GANANCIAS</v>
          </cell>
          <cell r="K1960" t="str">
            <v>RESULTADO POR SERVICIOS</v>
          </cell>
          <cell r="L1960" t="str">
            <v>Ganancias por Servicios</v>
          </cell>
        </row>
        <row r="1961">
          <cell r="D1961" t="str">
            <v>620107760201699</v>
          </cell>
          <cell r="E1961" t="str">
            <v>Comis.p/Util.Tarj.Cred.E/E/Exterior</v>
          </cell>
          <cell r="F1961">
            <v>-224946530</v>
          </cell>
          <cell r="G1961">
            <v>0</v>
          </cell>
          <cell r="H1961">
            <v>0</v>
          </cell>
          <cell r="I1961">
            <v>-224946530</v>
          </cell>
          <cell r="J1961" t="str">
            <v>GANANCIAS</v>
          </cell>
          <cell r="K1961" t="str">
            <v>RESULTADO POR SERVICIOS</v>
          </cell>
          <cell r="L1961" t="str">
            <v>Ganancias por Servicios</v>
          </cell>
        </row>
        <row r="1962">
          <cell r="D1962" t="str">
            <v>620107760201799</v>
          </cell>
          <cell r="E1962" t="str">
            <v>Ingresos Bancard</v>
          </cell>
          <cell r="F1962">
            <v>-59573667791</v>
          </cell>
          <cell r="G1962">
            <v>0</v>
          </cell>
          <cell r="H1962">
            <v>0</v>
          </cell>
          <cell r="I1962">
            <v>-59573667791</v>
          </cell>
          <cell r="J1962" t="str">
            <v>GANANCIAS</v>
          </cell>
          <cell r="K1962" t="str">
            <v>RESULTADO POR SERVICIOS</v>
          </cell>
          <cell r="L1962" t="str">
            <v>Ganancias por Servicios</v>
          </cell>
        </row>
        <row r="1963">
          <cell r="D1963" t="str">
            <v>620107760201899</v>
          </cell>
          <cell r="E1963" t="str">
            <v>Comision por Adquirencia Global</v>
          </cell>
          <cell r="F1963">
            <v>-19278285811</v>
          </cell>
          <cell r="G1963">
            <v>0</v>
          </cell>
          <cell r="H1963">
            <v>0</v>
          </cell>
          <cell r="I1963">
            <v>-19278285811</v>
          </cell>
          <cell r="J1963" t="str">
            <v>GANANCIAS</v>
          </cell>
          <cell r="K1963" t="str">
            <v>RESULTADO POR SERVICIOS</v>
          </cell>
          <cell r="L1963" t="str">
            <v>Ganancias por Servicios</v>
          </cell>
        </row>
        <row r="1964">
          <cell r="D1964" t="str">
            <v>620107760205099</v>
          </cell>
          <cell r="E1964" t="str">
            <v>Comisiones Cobradas -Visa Bancard</v>
          </cell>
          <cell r="F1964">
            <v>-13912793632</v>
          </cell>
          <cell r="G1964">
            <v>0</v>
          </cell>
          <cell r="H1964">
            <v>0</v>
          </cell>
          <cell r="I1964">
            <v>-13912793632</v>
          </cell>
          <cell r="J1964" t="str">
            <v>GANANCIAS</v>
          </cell>
          <cell r="K1964" t="str">
            <v>RESULTADO POR SERVICIOS</v>
          </cell>
          <cell r="L1964" t="str">
            <v>Ganancias por Servicios</v>
          </cell>
        </row>
        <row r="1965">
          <cell r="D1965" t="str">
            <v>620107760205699</v>
          </cell>
          <cell r="E1965" t="str">
            <v>Cargo Regrabaci?N a Pedido del Cliente Tdc</v>
          </cell>
          <cell r="F1965">
            <v>-159345647</v>
          </cell>
          <cell r="G1965">
            <v>0</v>
          </cell>
          <cell r="H1965">
            <v>0</v>
          </cell>
          <cell r="I1965">
            <v>-159345647</v>
          </cell>
          <cell r="J1965" t="str">
            <v>GANANCIAS</v>
          </cell>
          <cell r="K1965" t="str">
            <v>RESULTADO POR SERVICIOS</v>
          </cell>
          <cell r="L1965" t="str">
            <v>Ganancias por Servicios</v>
          </cell>
        </row>
        <row r="1966">
          <cell r="D1966" t="str">
            <v>620107760255199</v>
          </cell>
          <cell r="E1966" t="str">
            <v>Cargos por Acceso a Sala Vip Priority Pass</v>
          </cell>
          <cell r="F1966">
            <v>-40837709740</v>
          </cell>
          <cell r="G1966">
            <v>0</v>
          </cell>
          <cell r="H1966">
            <v>0</v>
          </cell>
          <cell r="I1966">
            <v>-40837709740</v>
          </cell>
          <cell r="J1966" t="str">
            <v>GANANCIAS</v>
          </cell>
          <cell r="K1966" t="str">
            <v>RESULTADO POR SERVICIOS</v>
          </cell>
          <cell r="L1966" t="str">
            <v>Ganancias por Servicios</v>
          </cell>
        </row>
        <row r="1967">
          <cell r="D1967" t="str">
            <v>620107820200299</v>
          </cell>
          <cell r="E1967" t="str">
            <v>Comision Transferencia Intrasucursal</v>
          </cell>
          <cell r="F1967">
            <v>-29540836</v>
          </cell>
          <cell r="G1967">
            <v>0</v>
          </cell>
          <cell r="H1967">
            <v>0</v>
          </cell>
          <cell r="I1967">
            <v>-29540836</v>
          </cell>
          <cell r="J1967" t="str">
            <v>GANANCIAS</v>
          </cell>
          <cell r="K1967" t="str">
            <v>RESULTADO POR SERVICIOS</v>
          </cell>
          <cell r="L1967" t="str">
            <v>Ganancias por Servicios</v>
          </cell>
        </row>
        <row r="1968">
          <cell r="D1968" t="str">
            <v>620107820200399</v>
          </cell>
          <cell r="E1968" t="str">
            <v>Comision Emision Carta de Referencia</v>
          </cell>
          <cell r="F1968">
            <v>-130473205</v>
          </cell>
          <cell r="G1968">
            <v>0</v>
          </cell>
          <cell r="H1968">
            <v>0</v>
          </cell>
          <cell r="I1968">
            <v>-130473205</v>
          </cell>
          <cell r="J1968" t="str">
            <v>GANANCIAS</v>
          </cell>
          <cell r="K1968" t="str">
            <v>RESULTADO POR SERVICIOS</v>
          </cell>
          <cell r="L1968" t="str">
            <v>Ganancias por Servicios</v>
          </cell>
        </row>
        <row r="1969">
          <cell r="D1969" t="str">
            <v>620107820201499</v>
          </cell>
          <cell r="E1969" t="str">
            <v>Comisiones Cob X Serv.</v>
          </cell>
          <cell r="F1969">
            <v>-67806606</v>
          </cell>
          <cell r="G1969">
            <v>0</v>
          </cell>
          <cell r="H1969">
            <v>0</v>
          </cell>
          <cell r="I1969">
            <v>-67806606</v>
          </cell>
          <cell r="J1969" t="str">
            <v>GANANCIAS</v>
          </cell>
          <cell r="K1969" t="str">
            <v>RESULTADO POR SERVICIOS</v>
          </cell>
          <cell r="L1969" t="str">
            <v>Ganancias por Servicios</v>
          </cell>
        </row>
        <row r="1970">
          <cell r="D1970" t="str">
            <v>620107820201599</v>
          </cell>
          <cell r="E1970" t="str">
            <v>Comisiones Cob.X Uso de Atm</v>
          </cell>
          <cell r="F1970">
            <v>-6782455930</v>
          </cell>
          <cell r="G1970">
            <v>0</v>
          </cell>
          <cell r="H1970">
            <v>0</v>
          </cell>
          <cell r="I1970">
            <v>-6782455930</v>
          </cell>
          <cell r="J1970" t="str">
            <v>GANANCIAS</v>
          </cell>
          <cell r="K1970" t="str">
            <v>RESULTADO POR SERVICIOS</v>
          </cell>
          <cell r="L1970" t="str">
            <v>Ganancias por Servicios</v>
          </cell>
        </row>
        <row r="1971">
          <cell r="D1971" t="str">
            <v>620107820300499</v>
          </cell>
          <cell r="E1971" t="str">
            <v>Comisiones Wepa - Wu</v>
          </cell>
          <cell r="F1971">
            <v>-2936401628</v>
          </cell>
          <cell r="G1971">
            <v>0</v>
          </cell>
          <cell r="H1971">
            <v>0</v>
          </cell>
          <cell r="I1971">
            <v>-2936401628</v>
          </cell>
          <cell r="J1971" t="str">
            <v>GANANCIAS</v>
          </cell>
          <cell r="K1971" t="str">
            <v>RESULTADO POR SERVICIOS</v>
          </cell>
          <cell r="L1971" t="str">
            <v>Ganancias por Servicios</v>
          </cell>
        </row>
        <row r="1972">
          <cell r="D1972" t="str">
            <v>620107840250401</v>
          </cell>
          <cell r="E1972" t="str">
            <v>Comision por Giros y Remesas Me</v>
          </cell>
          <cell r="F1972">
            <v>0</v>
          </cell>
          <cell r="G1972">
            <v>-3.9</v>
          </cell>
          <cell r="H1972">
            <v>-28688</v>
          </cell>
          <cell r="I1972">
            <v>-28688</v>
          </cell>
          <cell r="J1972" t="str">
            <v>GANANCIAS</v>
          </cell>
          <cell r="K1972" t="str">
            <v>RESULTADO POR SERVICIOS</v>
          </cell>
          <cell r="L1972" t="str">
            <v>Ganancias por Servicios</v>
          </cell>
        </row>
        <row r="1973">
          <cell r="D1973" t="str">
            <v>620107840250499</v>
          </cell>
          <cell r="E1973" t="str">
            <v>Comision Transf. Internacionales</v>
          </cell>
          <cell r="F1973">
            <v>-3498920109</v>
          </cell>
          <cell r="G1973">
            <v>0</v>
          </cell>
          <cell r="H1973">
            <v>0</v>
          </cell>
          <cell r="I1973">
            <v>-3498920109</v>
          </cell>
          <cell r="J1973" t="str">
            <v>GANANCIAS</v>
          </cell>
          <cell r="K1973" t="str">
            <v>RESULTADO POR SERVICIOS</v>
          </cell>
          <cell r="L1973" t="str">
            <v>Ganancias por Servicios</v>
          </cell>
        </row>
        <row r="1974">
          <cell r="D1974" t="str">
            <v>620107900251001</v>
          </cell>
          <cell r="E1974" t="str">
            <v>Comision Carta de Crédito de Importacion-Residente</v>
          </cell>
          <cell r="F1974">
            <v>0</v>
          </cell>
          <cell r="G1974">
            <v>-19851.71</v>
          </cell>
          <cell r="H1974">
            <v>-147573686</v>
          </cell>
          <cell r="I1974">
            <v>-147573686</v>
          </cell>
          <cell r="J1974" t="str">
            <v>GANANCIAS</v>
          </cell>
          <cell r="K1974" t="str">
            <v>RESULTADO POR SERVICIOS</v>
          </cell>
          <cell r="L1974" t="str">
            <v>Ganancias por Servicios</v>
          </cell>
        </row>
        <row r="1975">
          <cell r="D1975" t="str">
            <v>620107960200199</v>
          </cell>
          <cell r="E1975" t="str">
            <v>Por Extractos de Ctas. Ctes. - Gs.</v>
          </cell>
          <cell r="F1975">
            <v>-50000</v>
          </cell>
          <cell r="G1975">
            <v>0</v>
          </cell>
          <cell r="H1975">
            <v>0</v>
          </cell>
          <cell r="I1975">
            <v>-50000</v>
          </cell>
          <cell r="J1975" t="str">
            <v>GANANCIAS</v>
          </cell>
          <cell r="K1975" t="str">
            <v>RESULTADO POR SERVICIOS</v>
          </cell>
          <cell r="L1975" t="str">
            <v>Ganancias por Servicios</v>
          </cell>
        </row>
        <row r="1976">
          <cell r="D1976" t="str">
            <v>620107960200799</v>
          </cell>
          <cell r="E1976" t="str">
            <v>Cancelacion Cta.Cte.por el Banco - Gs.</v>
          </cell>
          <cell r="F1976">
            <v>-627044</v>
          </cell>
          <cell r="G1976">
            <v>0</v>
          </cell>
          <cell r="H1976">
            <v>0</v>
          </cell>
          <cell r="I1976">
            <v>-627044</v>
          </cell>
          <cell r="J1976" t="str">
            <v>GANANCIAS</v>
          </cell>
          <cell r="K1976" t="str">
            <v>RESULTADO POR SERVICIOS</v>
          </cell>
          <cell r="L1976" t="str">
            <v>Ganancias por Servicios</v>
          </cell>
        </row>
        <row r="1977">
          <cell r="D1977" t="str">
            <v>620107960201099</v>
          </cell>
          <cell r="E1977" t="str">
            <v>Endoso de Cheque para Su Deposito</v>
          </cell>
          <cell r="F1977">
            <v>-2016800</v>
          </cell>
          <cell r="G1977">
            <v>0</v>
          </cell>
          <cell r="H1977">
            <v>0</v>
          </cell>
          <cell r="I1977">
            <v>-2016800</v>
          </cell>
          <cell r="J1977" t="str">
            <v>GANANCIAS</v>
          </cell>
          <cell r="K1977" t="str">
            <v>RESULTADO POR SERVICIOS</v>
          </cell>
          <cell r="L1977" t="str">
            <v>Ganancias por Servicios</v>
          </cell>
        </row>
        <row r="1978">
          <cell r="D1978" t="str">
            <v>620107960201101</v>
          </cell>
          <cell r="E1978" t="str">
            <v>Cheque Rechazado Plaza Extranjera - Usd</v>
          </cell>
          <cell r="F1978">
            <v>0</v>
          </cell>
          <cell r="G1978">
            <v>-2240</v>
          </cell>
          <cell r="H1978">
            <v>-17329867</v>
          </cell>
          <cell r="I1978">
            <v>-17329867</v>
          </cell>
          <cell r="J1978" t="str">
            <v>GANANCIAS</v>
          </cell>
          <cell r="K1978" t="str">
            <v>RESULTADO POR SERVICIOS</v>
          </cell>
          <cell r="L1978" t="str">
            <v>Ganancias por Servicios</v>
          </cell>
        </row>
        <row r="1979">
          <cell r="D1979" t="str">
            <v>620107960201199</v>
          </cell>
          <cell r="E1979" t="str">
            <v xml:space="preserve">Devolucion de Cheques </v>
          </cell>
          <cell r="F1979">
            <v>-250975000</v>
          </cell>
          <cell r="G1979">
            <v>0</v>
          </cell>
          <cell r="H1979">
            <v>0</v>
          </cell>
          <cell r="I1979">
            <v>-250975000</v>
          </cell>
          <cell r="J1979" t="str">
            <v>GANANCIAS</v>
          </cell>
          <cell r="K1979" t="str">
            <v>RESULTADO POR SERVICIOS</v>
          </cell>
          <cell r="L1979" t="str">
            <v>Ganancias por Servicios</v>
          </cell>
        </row>
        <row r="1980">
          <cell r="D1980" t="str">
            <v>620107960201399</v>
          </cell>
          <cell r="E1980" t="str">
            <v>Cheque Devuelto por Camara Redepositado</v>
          </cell>
          <cell r="F1980">
            <v>-1316511</v>
          </cell>
          <cell r="G1980">
            <v>0</v>
          </cell>
          <cell r="H1980">
            <v>0</v>
          </cell>
          <cell r="I1980">
            <v>-1316511</v>
          </cell>
          <cell r="J1980" t="str">
            <v>GANANCIAS</v>
          </cell>
          <cell r="K1980" t="str">
            <v>RESULTADO POR SERVICIOS</v>
          </cell>
          <cell r="L1980" t="str">
            <v>Ganancias por Servicios</v>
          </cell>
        </row>
        <row r="1981">
          <cell r="D1981" t="str">
            <v>620107960250601</v>
          </cell>
          <cell r="E1981" t="str">
            <v>Dev. Manten. Cc - Actual</v>
          </cell>
          <cell r="F1981">
            <v>0</v>
          </cell>
          <cell r="G1981">
            <v>0</v>
          </cell>
          <cell r="H1981">
            <v>-103898</v>
          </cell>
          <cell r="I1981">
            <v>-103898</v>
          </cell>
          <cell r="J1981" t="str">
            <v>GANANCIAS</v>
          </cell>
          <cell r="K1981" t="str">
            <v>RESULTADO POR SERVICIOS</v>
          </cell>
          <cell r="L1981" t="str">
            <v>Ganancias por Servicios</v>
          </cell>
        </row>
        <row r="1982">
          <cell r="D1982" t="str">
            <v>620107960253301</v>
          </cell>
          <cell r="E1982" t="str">
            <v>Comision Saldo Promedio Inferior M/E</v>
          </cell>
          <cell r="F1982">
            <v>0</v>
          </cell>
          <cell r="G1982">
            <v>-143092.87</v>
          </cell>
          <cell r="H1982">
            <v>-1060228816</v>
          </cell>
          <cell r="I1982">
            <v>-1060228816</v>
          </cell>
          <cell r="J1982" t="str">
            <v>GANANCIAS</v>
          </cell>
          <cell r="K1982" t="str">
            <v>RESULTADO POR SERVICIOS</v>
          </cell>
          <cell r="L1982" t="str">
            <v>Ganancias por Servicios</v>
          </cell>
        </row>
        <row r="1983">
          <cell r="D1983" t="str">
            <v>620107960253399</v>
          </cell>
          <cell r="E1983" t="str">
            <v>Comisiones Varias de Cuentas Corrientes</v>
          </cell>
          <cell r="F1983">
            <v>-7487658769</v>
          </cell>
          <cell r="G1983">
            <v>0</v>
          </cell>
          <cell r="H1983">
            <v>0</v>
          </cell>
          <cell r="I1983">
            <v>-7487658769</v>
          </cell>
          <cell r="J1983" t="str">
            <v>GANANCIAS</v>
          </cell>
          <cell r="K1983" t="str">
            <v>RESULTADO POR SERVICIOS</v>
          </cell>
          <cell r="L1983" t="str">
            <v>Ganancias por Servicios</v>
          </cell>
        </row>
        <row r="1984">
          <cell r="D1984" t="str">
            <v>620107980253199</v>
          </cell>
          <cell r="E1984" t="str">
            <v>Alquiler Caja de Seguridad</v>
          </cell>
          <cell r="F1984">
            <v>-17527273</v>
          </cell>
          <cell r="G1984">
            <v>0</v>
          </cell>
          <cell r="H1984">
            <v>0</v>
          </cell>
          <cell r="I1984">
            <v>-17527273</v>
          </cell>
          <cell r="J1984" t="str">
            <v>GANANCIAS</v>
          </cell>
          <cell r="K1984" t="str">
            <v>RESULTADO POR SERVICIOS</v>
          </cell>
          <cell r="L1984" t="str">
            <v>Ganancias por Servicios</v>
          </cell>
        </row>
        <row r="1985">
          <cell r="D1985" t="str">
            <v>620108060200101</v>
          </cell>
          <cell r="E1985" t="str">
            <v>Gastos de Desembolso Usd</v>
          </cell>
          <cell r="F1985">
            <v>0</v>
          </cell>
          <cell r="G1985">
            <v>-32329.73</v>
          </cell>
          <cell r="H1985">
            <v>-248981555</v>
          </cell>
          <cell r="I1985">
            <v>-248981555</v>
          </cell>
          <cell r="J1985" t="str">
            <v>GANANCIAS</v>
          </cell>
          <cell r="K1985" t="str">
            <v>RESULTADO POR SERVICIOS</v>
          </cell>
          <cell r="L1985" t="str">
            <v>Ganancias por Servicios</v>
          </cell>
        </row>
        <row r="1986">
          <cell r="D1986" t="str">
            <v>620108060200199</v>
          </cell>
          <cell r="E1986" t="str">
            <v>Gastos de Desembolso Gs</v>
          </cell>
          <cell r="F1986">
            <v>-713875587</v>
          </cell>
          <cell r="G1986">
            <v>0</v>
          </cell>
          <cell r="H1986">
            <v>0</v>
          </cell>
          <cell r="I1986">
            <v>-713875587</v>
          </cell>
          <cell r="J1986" t="str">
            <v>GANANCIAS</v>
          </cell>
          <cell r="K1986" t="str">
            <v>RESULTADO POR SERVICIOS</v>
          </cell>
          <cell r="L1986" t="str">
            <v>Ganancias por Servicios</v>
          </cell>
        </row>
        <row r="1987">
          <cell r="D1987" t="str">
            <v>620108060200201</v>
          </cell>
          <cell r="E1987" t="str">
            <v>Comision Talon Extraccion Personalizado</v>
          </cell>
          <cell r="F1987">
            <v>0</v>
          </cell>
          <cell r="G1987">
            <v>-555</v>
          </cell>
          <cell r="H1987">
            <v>-4174393</v>
          </cell>
          <cell r="I1987">
            <v>-4174393</v>
          </cell>
          <cell r="J1987" t="str">
            <v>GANANCIAS</v>
          </cell>
          <cell r="K1987" t="str">
            <v>RESULTADO POR SERVICIOS</v>
          </cell>
          <cell r="L1987" t="str">
            <v>Ganancias por Servicios</v>
          </cell>
        </row>
        <row r="1988">
          <cell r="D1988" t="str">
            <v>620108060200299</v>
          </cell>
          <cell r="E1988" t="str">
            <v>Comisiones X Cobro de Servicios</v>
          </cell>
          <cell r="F1988">
            <v>-12566076173</v>
          </cell>
          <cell r="G1988">
            <v>0</v>
          </cell>
          <cell r="H1988">
            <v>0</v>
          </cell>
          <cell r="I1988">
            <v>-12566076173</v>
          </cell>
          <cell r="J1988" t="str">
            <v>GANANCIAS</v>
          </cell>
          <cell r="K1988" t="str">
            <v>RESULTADO POR SERVICIOS</v>
          </cell>
          <cell r="L1988" t="str">
            <v>Ganancias por Servicios</v>
          </cell>
        </row>
        <row r="1989">
          <cell r="D1989" t="str">
            <v>620108060200501</v>
          </cell>
          <cell r="E1989" t="str">
            <v>Comis.Seguro de Vida - Sobregiros - Usd</v>
          </cell>
          <cell r="F1989">
            <v>0</v>
          </cell>
          <cell r="G1989">
            <v>-257.10000000000002</v>
          </cell>
          <cell r="H1989">
            <v>-1988055</v>
          </cell>
          <cell r="I1989">
            <v>-1988055</v>
          </cell>
          <cell r="J1989" t="str">
            <v>GANANCIAS</v>
          </cell>
          <cell r="K1989" t="str">
            <v>RESULTADO POR SERVICIOS</v>
          </cell>
          <cell r="L1989" t="str">
            <v>Ganancias por Servicios</v>
          </cell>
        </row>
        <row r="1990">
          <cell r="D1990" t="str">
            <v>620108060200599</v>
          </cell>
          <cell r="E1990" t="str">
            <v>Comis.Seguro de Vida - Sobregiros - Gs.</v>
          </cell>
          <cell r="F1990">
            <v>-25850944</v>
          </cell>
          <cell r="G1990">
            <v>0</v>
          </cell>
          <cell r="H1990">
            <v>0</v>
          </cell>
          <cell r="I1990">
            <v>-25850944</v>
          </cell>
          <cell r="J1990" t="str">
            <v>GANANCIAS</v>
          </cell>
          <cell r="K1990" t="str">
            <v>RESULTADO POR SERVICIOS</v>
          </cell>
          <cell r="L1990" t="str">
            <v>Ganancias por Servicios</v>
          </cell>
        </row>
        <row r="1991">
          <cell r="D1991" t="str">
            <v>620108060201099</v>
          </cell>
          <cell r="E1991" t="str">
            <v>Comisiones Facturadoras</v>
          </cell>
          <cell r="F1991">
            <v>-18483512</v>
          </cell>
          <cell r="G1991">
            <v>0</v>
          </cell>
          <cell r="H1991">
            <v>0</v>
          </cell>
          <cell r="I1991">
            <v>-18483512</v>
          </cell>
          <cell r="J1991" t="str">
            <v>GANANCIAS</v>
          </cell>
          <cell r="K1991" t="str">
            <v>RESULTADO POR SERVICIOS</v>
          </cell>
          <cell r="L1991" t="str">
            <v>Ganancias por Servicios</v>
          </cell>
        </row>
        <row r="1992">
          <cell r="D1992" t="str">
            <v>620108060201299</v>
          </cell>
          <cell r="E1992" t="str">
            <v>Comision por Emision de Chequeras</v>
          </cell>
          <cell r="F1992">
            <v>-523408928</v>
          </cell>
          <cell r="G1992">
            <v>0</v>
          </cell>
          <cell r="H1992">
            <v>0</v>
          </cell>
          <cell r="I1992">
            <v>-523408928</v>
          </cell>
          <cell r="J1992" t="str">
            <v>GANANCIAS</v>
          </cell>
          <cell r="K1992" t="str">
            <v>RESULTADO POR SERVICIOS</v>
          </cell>
          <cell r="L1992" t="str">
            <v>Ganancias por Servicios</v>
          </cell>
        </row>
        <row r="1993">
          <cell r="D1993" t="str">
            <v>620108060201399</v>
          </cell>
          <cell r="E1993" t="str">
            <v>Comisiones Cobradas por Desembolso Creditos</v>
          </cell>
          <cell r="F1993">
            <v>-7030976</v>
          </cell>
          <cell r="G1993">
            <v>0</v>
          </cell>
          <cell r="H1993">
            <v>0</v>
          </cell>
          <cell r="I1993">
            <v>-7030976</v>
          </cell>
          <cell r="J1993" t="str">
            <v>GANANCIAS</v>
          </cell>
          <cell r="K1993" t="str">
            <v>RESULTADO POR SERVICIOS</v>
          </cell>
          <cell r="L1993" t="str">
            <v>Ganancias por Servicios</v>
          </cell>
        </row>
        <row r="1994">
          <cell r="D1994" t="str">
            <v>620108060201901</v>
          </cell>
          <cell r="E1994" t="str">
            <v>Comisiones por Transferencias</v>
          </cell>
          <cell r="F1994">
            <v>0</v>
          </cell>
          <cell r="G1994">
            <v>-25</v>
          </cell>
          <cell r="H1994">
            <v>-194981</v>
          </cell>
          <cell r="I1994">
            <v>-194981</v>
          </cell>
          <cell r="J1994" t="str">
            <v>GANANCIAS</v>
          </cell>
          <cell r="K1994" t="str">
            <v>RESULTADO POR SERVICIOS</v>
          </cell>
          <cell r="L1994" t="str">
            <v>Ganancias por Servicios</v>
          </cell>
        </row>
        <row r="1995">
          <cell r="D1995" t="str">
            <v>620108060201999</v>
          </cell>
          <cell r="E1995" t="str">
            <v>Comisiones por Transferencias</v>
          </cell>
          <cell r="F1995">
            <v>-235224413</v>
          </cell>
          <cell r="G1995">
            <v>0</v>
          </cell>
          <cell r="H1995">
            <v>0</v>
          </cell>
          <cell r="I1995">
            <v>-235224413</v>
          </cell>
          <cell r="J1995" t="str">
            <v>GANANCIAS</v>
          </cell>
          <cell r="K1995" t="str">
            <v>RESULTADO POR SERVICIOS</v>
          </cell>
          <cell r="L1995" t="str">
            <v>Ganancias por Servicios</v>
          </cell>
        </row>
        <row r="1996">
          <cell r="D1996" t="str">
            <v>620108060202399</v>
          </cell>
          <cell r="E1996" t="str">
            <v>Por Transferencia Interna D/Cta.a Cta.</v>
          </cell>
          <cell r="F1996">
            <v>-750000</v>
          </cell>
          <cell r="G1996">
            <v>0</v>
          </cell>
          <cell r="H1996">
            <v>0</v>
          </cell>
          <cell r="I1996">
            <v>-750000</v>
          </cell>
          <cell r="J1996" t="str">
            <v>GANANCIAS</v>
          </cell>
          <cell r="K1996" t="str">
            <v>RESULTADO POR SERVICIOS</v>
          </cell>
          <cell r="L1996" t="str">
            <v>Ganancias por Servicios</v>
          </cell>
        </row>
        <row r="1997">
          <cell r="D1997" t="str">
            <v>620108060202599</v>
          </cell>
          <cell r="E1997" t="str">
            <v>Por Gestion y Public.Rehabilit.D/Cuenta</v>
          </cell>
          <cell r="F1997">
            <v>-10210000</v>
          </cell>
          <cell r="G1997">
            <v>0</v>
          </cell>
          <cell r="H1997">
            <v>0</v>
          </cell>
          <cell r="I1997">
            <v>-10210000</v>
          </cell>
          <cell r="J1997" t="str">
            <v>GANANCIAS</v>
          </cell>
          <cell r="K1997" t="str">
            <v>RESULTADO POR SERVICIOS</v>
          </cell>
          <cell r="L1997" t="str">
            <v>Ganancias por Servicios</v>
          </cell>
        </row>
        <row r="1998">
          <cell r="D1998" t="str">
            <v>620108060202899</v>
          </cell>
          <cell r="E1998" t="str">
            <v>Comisiones Sobre Seguros de Vida</v>
          </cell>
          <cell r="F1998">
            <v>-35042226</v>
          </cell>
          <cell r="G1998">
            <v>0</v>
          </cell>
          <cell r="H1998">
            <v>0</v>
          </cell>
          <cell r="I1998">
            <v>-35042226</v>
          </cell>
          <cell r="J1998" t="str">
            <v>GANANCIAS</v>
          </cell>
          <cell r="K1998" t="str">
            <v>RESULTADO POR SERVICIOS</v>
          </cell>
          <cell r="L1998" t="str">
            <v>Ganancias por Servicios</v>
          </cell>
        </row>
        <row r="1999">
          <cell r="D1999" t="str">
            <v>620108060203199</v>
          </cell>
          <cell r="E1999" t="str">
            <v>Seguros c/ Fraude Tdc s/ Emis./Renov./Regr.</v>
          </cell>
          <cell r="F1999">
            <v>-17856269</v>
          </cell>
          <cell r="G1999">
            <v>0</v>
          </cell>
          <cell r="H1999">
            <v>0</v>
          </cell>
          <cell r="I1999">
            <v>-17856269</v>
          </cell>
          <cell r="J1999" t="str">
            <v>GANANCIAS</v>
          </cell>
          <cell r="K1999" t="str">
            <v>RESULTADO POR SERVICIOS</v>
          </cell>
          <cell r="L1999" t="str">
            <v>Ganancias por Servicios</v>
          </cell>
        </row>
        <row r="2000">
          <cell r="D2000" t="str">
            <v>620108060204401</v>
          </cell>
          <cell r="E2000" t="str">
            <v>s/Depositos en Efectivo Moneda Extranjera</v>
          </cell>
          <cell r="F2000">
            <v>0</v>
          </cell>
          <cell r="G2000">
            <v>-31413.54</v>
          </cell>
          <cell r="H2000">
            <v>-232760215</v>
          </cell>
          <cell r="I2000">
            <v>-232760215</v>
          </cell>
          <cell r="J2000" t="str">
            <v>GANANCIAS</v>
          </cell>
          <cell r="K2000" t="str">
            <v>RESULTADO POR SERVICIOS</v>
          </cell>
          <cell r="L2000" t="str">
            <v>Ganancias por Servicios</v>
          </cell>
        </row>
        <row r="2001">
          <cell r="D2001" t="str">
            <v>620108060204499</v>
          </cell>
          <cell r="E2001" t="str">
            <v>s/Depositos en Efectivo Moneda Extranjera</v>
          </cell>
          <cell r="F2001">
            <v>-52149</v>
          </cell>
          <cell r="G2001">
            <v>0</v>
          </cell>
          <cell r="H2001">
            <v>0</v>
          </cell>
          <cell r="I2001">
            <v>-52149</v>
          </cell>
          <cell r="J2001" t="str">
            <v>GANANCIAS</v>
          </cell>
          <cell r="K2001" t="str">
            <v>RESULTADO POR SERVICIOS</v>
          </cell>
          <cell r="L2001" t="str">
            <v>Ganancias por Servicios</v>
          </cell>
        </row>
        <row r="2002">
          <cell r="D2002" t="str">
            <v>620108060207099</v>
          </cell>
          <cell r="E2002" t="str">
            <v>Comision por Cancelacion</v>
          </cell>
          <cell r="F2002">
            <v>-450000</v>
          </cell>
          <cell r="G2002">
            <v>0</v>
          </cell>
          <cell r="H2002">
            <v>0</v>
          </cell>
          <cell r="I2002">
            <v>-450000</v>
          </cell>
          <cell r="J2002" t="str">
            <v>GANANCIAS</v>
          </cell>
          <cell r="K2002" t="str">
            <v>RESULTADO POR SERVICIOS</v>
          </cell>
          <cell r="L2002" t="str">
            <v>Ganancias por Servicios</v>
          </cell>
        </row>
        <row r="2003">
          <cell r="D2003" t="str">
            <v>620108060207299</v>
          </cell>
          <cell r="E2003" t="str">
            <v>Gestion de Recupero Credito en Mora</v>
          </cell>
          <cell r="F2003">
            <v>-6376886269</v>
          </cell>
          <cell r="G2003">
            <v>0</v>
          </cell>
          <cell r="H2003">
            <v>0</v>
          </cell>
          <cell r="I2003">
            <v>-6376886269</v>
          </cell>
          <cell r="J2003" t="str">
            <v>GANANCIAS</v>
          </cell>
          <cell r="K2003" t="str">
            <v>RESULTADO POR SERVICIOS</v>
          </cell>
          <cell r="L2003" t="str">
            <v>Ganancias por Servicios</v>
          </cell>
        </row>
        <row r="2004">
          <cell r="D2004" t="str">
            <v>620108060208299</v>
          </cell>
          <cell r="E2004" t="str">
            <v>Cargo por Mora</v>
          </cell>
          <cell r="F2004">
            <v>-289062</v>
          </cell>
          <cell r="G2004">
            <v>0</v>
          </cell>
          <cell r="H2004">
            <v>0</v>
          </cell>
          <cell r="I2004">
            <v>-289062</v>
          </cell>
          <cell r="J2004" t="str">
            <v>GANANCIAS</v>
          </cell>
          <cell r="K2004" t="str">
            <v>RESULTADO POR SERVICIOS</v>
          </cell>
          <cell r="L2004" t="str">
            <v>Ganancias por Servicios</v>
          </cell>
        </row>
        <row r="2005">
          <cell r="D2005" t="str">
            <v>620108060209999</v>
          </cell>
          <cell r="E2005" t="str">
            <v>Comision por Emision de Talonario de Extracciones</v>
          </cell>
          <cell r="F2005">
            <v>-21818</v>
          </cell>
          <cell r="G2005">
            <v>0</v>
          </cell>
          <cell r="H2005">
            <v>0</v>
          </cell>
          <cell r="I2005">
            <v>-21818</v>
          </cell>
          <cell r="J2005" t="str">
            <v>GANANCIAS</v>
          </cell>
          <cell r="K2005" t="str">
            <v>RESULTADO POR SERVICIOS</v>
          </cell>
          <cell r="L2005" t="str">
            <v>Ganancias por Servicios</v>
          </cell>
        </row>
        <row r="2006">
          <cell r="D2006" t="str">
            <v>620108060210099</v>
          </cell>
          <cell r="E2006" t="str">
            <v>Comision Garantia Fogapy</v>
          </cell>
          <cell r="F2006">
            <v>-5948347</v>
          </cell>
          <cell r="G2006">
            <v>0</v>
          </cell>
          <cell r="H2006">
            <v>0</v>
          </cell>
          <cell r="I2006">
            <v>-5948347</v>
          </cell>
          <cell r="J2006" t="str">
            <v>GANANCIAS</v>
          </cell>
          <cell r="K2006" t="str">
            <v>RESULTADO POR SERVICIOS</v>
          </cell>
          <cell r="L2006" t="str">
            <v>Ganancias por Servicios</v>
          </cell>
        </row>
        <row r="2007">
          <cell r="D2007" t="str">
            <v>620108060211201</v>
          </cell>
          <cell r="E2007" t="str">
            <v>Comis Desemb. Ptmos. Agricolas</v>
          </cell>
          <cell r="F2007">
            <v>0</v>
          </cell>
          <cell r="G2007">
            <v>-23162.23</v>
          </cell>
          <cell r="H2007">
            <v>-175643502</v>
          </cell>
          <cell r="I2007">
            <v>-175643502</v>
          </cell>
          <cell r="J2007" t="str">
            <v>GANANCIAS</v>
          </cell>
          <cell r="K2007" t="str">
            <v>RESULTADO POR SERVICIOS</v>
          </cell>
          <cell r="L2007" t="str">
            <v>Ganancias por Servicios</v>
          </cell>
        </row>
        <row r="2008">
          <cell r="D2008" t="str">
            <v>620108060211299</v>
          </cell>
          <cell r="E2008" t="str">
            <v>Comis Desemb. Ptmos. Agricolas</v>
          </cell>
          <cell r="F2008">
            <v>-45017022</v>
          </cell>
          <cell r="G2008">
            <v>0</v>
          </cell>
          <cell r="H2008">
            <v>0</v>
          </cell>
          <cell r="I2008">
            <v>-45017022</v>
          </cell>
          <cell r="J2008" t="str">
            <v>GANANCIAS</v>
          </cell>
          <cell r="K2008" t="str">
            <v>RESULTADO POR SERVICIOS</v>
          </cell>
          <cell r="L2008" t="str">
            <v>Ganancias por Servicios</v>
          </cell>
        </row>
        <row r="2009">
          <cell r="D2009" t="str">
            <v>620108060221201</v>
          </cell>
          <cell r="E2009" t="str">
            <v>Comis Desemb. Ptmos. Ganaderos</v>
          </cell>
          <cell r="F2009">
            <v>0</v>
          </cell>
          <cell r="G2009">
            <v>-2569.37</v>
          </cell>
          <cell r="H2009">
            <v>-19689493</v>
          </cell>
          <cell r="I2009">
            <v>-19689493</v>
          </cell>
          <cell r="J2009" t="str">
            <v>GANANCIAS</v>
          </cell>
          <cell r="K2009" t="str">
            <v>RESULTADO POR SERVICIOS</v>
          </cell>
          <cell r="L2009" t="str">
            <v>Ganancias por Servicios</v>
          </cell>
        </row>
        <row r="2010">
          <cell r="D2010" t="str">
            <v>620108060221299</v>
          </cell>
          <cell r="E2010" t="str">
            <v>Comis Desemb. Ptmos. Ganaderos</v>
          </cell>
          <cell r="F2010">
            <v>-132065478</v>
          </cell>
          <cell r="G2010">
            <v>0</v>
          </cell>
          <cell r="H2010">
            <v>0</v>
          </cell>
          <cell r="I2010">
            <v>-132065478</v>
          </cell>
          <cell r="J2010" t="str">
            <v>GANANCIAS</v>
          </cell>
          <cell r="K2010" t="str">
            <v>RESULTADO POR SERVICIOS</v>
          </cell>
          <cell r="L2010" t="str">
            <v>Ganancias por Servicios</v>
          </cell>
        </row>
        <row r="2011">
          <cell r="D2011" t="str">
            <v>620108060231201</v>
          </cell>
          <cell r="E2011" t="str">
            <v>Comis Desemb. Ptmos. Industriales</v>
          </cell>
          <cell r="F2011">
            <v>0</v>
          </cell>
          <cell r="G2011">
            <v>-55808.71</v>
          </cell>
          <cell r="H2011">
            <v>-424909742</v>
          </cell>
          <cell r="I2011">
            <v>-424909742</v>
          </cell>
          <cell r="J2011" t="str">
            <v>GANANCIAS</v>
          </cell>
          <cell r="K2011" t="str">
            <v>RESULTADO POR SERVICIOS</v>
          </cell>
          <cell r="L2011" t="str">
            <v>Ganancias por Servicios</v>
          </cell>
        </row>
        <row r="2012">
          <cell r="D2012" t="str">
            <v>620108060231299</v>
          </cell>
          <cell r="E2012" t="str">
            <v>Comis Desemb. Ptmos. Industriales</v>
          </cell>
          <cell r="F2012">
            <v>-86603225</v>
          </cell>
          <cell r="G2012">
            <v>0</v>
          </cell>
          <cell r="H2012">
            <v>0</v>
          </cell>
          <cell r="I2012">
            <v>-86603225</v>
          </cell>
          <cell r="J2012" t="str">
            <v>GANANCIAS</v>
          </cell>
          <cell r="K2012" t="str">
            <v>RESULTADO POR SERVICIOS</v>
          </cell>
          <cell r="L2012" t="str">
            <v>Ganancias por Servicios</v>
          </cell>
        </row>
        <row r="2013">
          <cell r="D2013" t="str">
            <v>620108060241201</v>
          </cell>
          <cell r="E2013" t="str">
            <v>Comis Desemb. Ptmos. Exportacion</v>
          </cell>
          <cell r="F2013">
            <v>0</v>
          </cell>
          <cell r="G2013">
            <v>-69673.289999999994</v>
          </cell>
          <cell r="H2013">
            <v>-530039397</v>
          </cell>
          <cell r="I2013">
            <v>-530039397</v>
          </cell>
          <cell r="J2013" t="str">
            <v>GANANCIAS</v>
          </cell>
          <cell r="K2013" t="str">
            <v>RESULTADO POR SERVICIOS</v>
          </cell>
          <cell r="L2013" t="str">
            <v>Ganancias por Servicios</v>
          </cell>
        </row>
        <row r="2014">
          <cell r="D2014" t="str">
            <v>620108060241299</v>
          </cell>
          <cell r="E2014" t="str">
            <v>Comis Desemb. Ptmos. Exportacion</v>
          </cell>
          <cell r="F2014">
            <v>-93089921</v>
          </cell>
          <cell r="G2014">
            <v>0</v>
          </cell>
          <cell r="H2014">
            <v>0</v>
          </cell>
          <cell r="I2014">
            <v>-93089921</v>
          </cell>
          <cell r="J2014" t="str">
            <v>GANANCIAS</v>
          </cell>
          <cell r="K2014" t="str">
            <v>RESULTADO POR SERVICIOS</v>
          </cell>
          <cell r="L2014" t="str">
            <v>Ganancias por Servicios</v>
          </cell>
        </row>
        <row r="2015">
          <cell r="D2015" t="str">
            <v>620108060251201</v>
          </cell>
          <cell r="E2015" t="str">
            <v>Comis Desemb. Ptmos. Construccion</v>
          </cell>
          <cell r="F2015">
            <v>0</v>
          </cell>
          <cell r="G2015">
            <v>-28345.74</v>
          </cell>
          <cell r="H2015">
            <v>-213839890</v>
          </cell>
          <cell r="I2015">
            <v>-213839890</v>
          </cell>
          <cell r="J2015" t="str">
            <v>GANANCIAS</v>
          </cell>
          <cell r="K2015" t="str">
            <v>RESULTADO POR SERVICIOS</v>
          </cell>
          <cell r="L2015" t="str">
            <v>Ganancias por Servicios</v>
          </cell>
        </row>
        <row r="2016">
          <cell r="D2016" t="str">
            <v>620108060251299</v>
          </cell>
          <cell r="E2016" t="str">
            <v>Comis Desemb. Ptmos. Construccion</v>
          </cell>
          <cell r="F2016">
            <v>-31391260</v>
          </cell>
          <cell r="G2016">
            <v>0</v>
          </cell>
          <cell r="H2016">
            <v>0</v>
          </cell>
          <cell r="I2016">
            <v>-31391260</v>
          </cell>
          <cell r="J2016" t="str">
            <v>GANANCIAS</v>
          </cell>
          <cell r="K2016" t="str">
            <v>RESULTADO POR SERVICIOS</v>
          </cell>
          <cell r="L2016" t="str">
            <v>Ganancias por Servicios</v>
          </cell>
        </row>
        <row r="2017">
          <cell r="D2017" t="str">
            <v>620108060261201</v>
          </cell>
          <cell r="E2017" t="str">
            <v>Comis Desemb. Ptmos. Comercial</v>
          </cell>
          <cell r="F2017">
            <v>0</v>
          </cell>
          <cell r="G2017">
            <v>-287460.34000000003</v>
          </cell>
          <cell r="H2017">
            <v>-2173640004</v>
          </cell>
          <cell r="I2017">
            <v>-2173640004</v>
          </cell>
          <cell r="J2017" t="str">
            <v>GANANCIAS</v>
          </cell>
          <cell r="K2017" t="str">
            <v>RESULTADO POR SERVICIOS</v>
          </cell>
          <cell r="L2017" t="str">
            <v>Ganancias por Servicios</v>
          </cell>
        </row>
        <row r="2018">
          <cell r="D2018" t="str">
            <v>620108060261299</v>
          </cell>
          <cell r="E2018" t="str">
            <v>Comis Desemb. Ptmos. Comercial</v>
          </cell>
          <cell r="F2018">
            <v>-1312325558</v>
          </cell>
          <cell r="G2018">
            <v>0</v>
          </cell>
          <cell r="H2018">
            <v>0</v>
          </cell>
          <cell r="I2018">
            <v>-1312325558</v>
          </cell>
          <cell r="J2018" t="str">
            <v>GANANCIAS</v>
          </cell>
          <cell r="K2018" t="str">
            <v>RESULTADO POR SERVICIOS</v>
          </cell>
          <cell r="L2018" t="str">
            <v>Ganancias por Servicios</v>
          </cell>
        </row>
        <row r="2019">
          <cell r="D2019" t="str">
            <v>620108060271201</v>
          </cell>
          <cell r="E2019" t="str">
            <v>Comis Desemb. Ptmos. Consumo</v>
          </cell>
          <cell r="F2019">
            <v>0</v>
          </cell>
          <cell r="G2019">
            <v>-9233.9</v>
          </cell>
          <cell r="H2019">
            <v>-69633656</v>
          </cell>
          <cell r="I2019">
            <v>-69633656</v>
          </cell>
          <cell r="J2019" t="str">
            <v>GANANCIAS</v>
          </cell>
          <cell r="K2019" t="str">
            <v>RESULTADO POR SERVICIOS</v>
          </cell>
          <cell r="L2019" t="str">
            <v>Ganancias por Servicios</v>
          </cell>
        </row>
        <row r="2020">
          <cell r="D2020" t="str">
            <v>620108060271299</v>
          </cell>
          <cell r="E2020" t="str">
            <v>Comis Desemb. Ptmos. Consumo</v>
          </cell>
          <cell r="F2020">
            <v>-6031991481</v>
          </cell>
          <cell r="G2020">
            <v>0</v>
          </cell>
          <cell r="H2020">
            <v>0</v>
          </cell>
          <cell r="I2020">
            <v>-6031991481</v>
          </cell>
          <cell r="J2020" t="str">
            <v>GANANCIAS</v>
          </cell>
          <cell r="K2020" t="str">
            <v>RESULTADO POR SERVICIOS</v>
          </cell>
          <cell r="L2020" t="str">
            <v>Ganancias por Servicios</v>
          </cell>
        </row>
        <row r="2021">
          <cell r="D2021" t="str">
            <v>620108060271601</v>
          </cell>
          <cell r="E2021" t="str">
            <v>Comis Desemb. Ptmos. para Automoviles</v>
          </cell>
          <cell r="F2021">
            <v>0</v>
          </cell>
          <cell r="G2021">
            <v>-57.28</v>
          </cell>
          <cell r="H2021">
            <v>-439379</v>
          </cell>
          <cell r="I2021">
            <v>-439379</v>
          </cell>
          <cell r="J2021" t="str">
            <v>GANANCIAS</v>
          </cell>
          <cell r="K2021" t="str">
            <v>RESULTADO POR SERVICIOS</v>
          </cell>
          <cell r="L2021" t="str">
            <v>Ganancias por Servicios</v>
          </cell>
        </row>
        <row r="2022">
          <cell r="D2022" t="str">
            <v>620108060271699</v>
          </cell>
          <cell r="E2022" t="str">
            <v>Comis Desemb. Ptmos. para Automoviles</v>
          </cell>
          <cell r="F2022">
            <v>-7877271</v>
          </cell>
          <cell r="G2022">
            <v>0</v>
          </cell>
          <cell r="H2022">
            <v>0</v>
          </cell>
          <cell r="I2022">
            <v>-7877271</v>
          </cell>
          <cell r="J2022" t="str">
            <v>GANANCIAS</v>
          </cell>
          <cell r="K2022" t="str">
            <v>RESULTADO POR SERVICIOS</v>
          </cell>
          <cell r="L2022" t="str">
            <v>Ganancias por Servicios</v>
          </cell>
        </row>
        <row r="2023">
          <cell r="D2023" t="str">
            <v>620108060273299</v>
          </cell>
          <cell r="E2023" t="str">
            <v>Comis Desemb. Ptmos. Vivienda - Bex</v>
          </cell>
          <cell r="F2023">
            <v>-99854788</v>
          </cell>
          <cell r="G2023">
            <v>0</v>
          </cell>
          <cell r="H2023">
            <v>0</v>
          </cell>
          <cell r="I2023">
            <v>-99854788</v>
          </cell>
          <cell r="J2023" t="str">
            <v>GANANCIAS</v>
          </cell>
          <cell r="K2023" t="str">
            <v>RESULTADO POR SERVICIOS</v>
          </cell>
          <cell r="L2023" t="str">
            <v>Ganancias por Servicios</v>
          </cell>
        </row>
        <row r="2024">
          <cell r="D2024" t="str">
            <v>620108060281201</v>
          </cell>
          <cell r="E2024" t="str">
            <v>Comis Desemb. Ptmos. Importacion</v>
          </cell>
          <cell r="F2024">
            <v>0</v>
          </cell>
          <cell r="G2024">
            <v>-3099.92</v>
          </cell>
          <cell r="H2024">
            <v>-22991977</v>
          </cell>
          <cell r="I2024">
            <v>-22991977</v>
          </cell>
          <cell r="J2024" t="str">
            <v>GANANCIAS</v>
          </cell>
          <cell r="K2024" t="str">
            <v>RESULTADO POR SERVICIOS</v>
          </cell>
          <cell r="L2024" t="str">
            <v>Ganancias por Servicios</v>
          </cell>
        </row>
        <row r="2025">
          <cell r="D2025" t="str">
            <v>620108060281299</v>
          </cell>
          <cell r="E2025" t="str">
            <v>Comis Desemb. Ptmos. Importacion</v>
          </cell>
          <cell r="F2025">
            <v>-9929279</v>
          </cell>
          <cell r="G2025">
            <v>0</v>
          </cell>
          <cell r="H2025">
            <v>0</v>
          </cell>
          <cell r="I2025">
            <v>-9929279</v>
          </cell>
          <cell r="J2025" t="str">
            <v>GANANCIAS</v>
          </cell>
          <cell r="K2025" t="str">
            <v>RESULTADO POR SERVICIOS</v>
          </cell>
          <cell r="L2025" t="str">
            <v>Ganancias por Servicios</v>
          </cell>
        </row>
        <row r="2026">
          <cell r="D2026" t="str">
            <v>620108060299601</v>
          </cell>
          <cell r="E2026" t="str">
            <v>Comisiones Remesas de Dinero Money</v>
          </cell>
          <cell r="F2026">
            <v>0</v>
          </cell>
          <cell r="G2026">
            <v>-20559.740000000002</v>
          </cell>
          <cell r="H2026">
            <v>-158593097</v>
          </cell>
          <cell r="I2026">
            <v>-158593097</v>
          </cell>
          <cell r="J2026" t="str">
            <v>GANANCIAS</v>
          </cell>
          <cell r="K2026" t="str">
            <v>RESULTADO POR SERVICIOS</v>
          </cell>
          <cell r="L2026" t="str">
            <v>Ganancias por Servicios</v>
          </cell>
        </row>
        <row r="2027">
          <cell r="D2027" t="str">
            <v>620108060299899</v>
          </cell>
          <cell r="E2027" t="str">
            <v>Comision p/Cobranza y Transf.de Fondos-Tributos Fiscales</v>
          </cell>
          <cell r="F2027">
            <v>-29626027</v>
          </cell>
          <cell r="G2027">
            <v>0</v>
          </cell>
          <cell r="H2027">
            <v>0</v>
          </cell>
          <cell r="I2027">
            <v>-29626027</v>
          </cell>
          <cell r="J2027" t="str">
            <v>GANANCIAS</v>
          </cell>
          <cell r="K2027" t="str">
            <v>RESULTADO POR SERVICIOS</v>
          </cell>
          <cell r="L2027" t="str">
            <v>Ganancias por Servicios</v>
          </cell>
        </row>
        <row r="2028">
          <cell r="D2028" t="str">
            <v>620108060299901</v>
          </cell>
          <cell r="E2028" t="str">
            <v>Comision por Cobranzas Me</v>
          </cell>
          <cell r="F2028">
            <v>0</v>
          </cell>
          <cell r="G2028">
            <v>-592663.07999999996</v>
          </cell>
          <cell r="H2028">
            <v>-4426713028</v>
          </cell>
          <cell r="I2028">
            <v>-4426713028</v>
          </cell>
          <cell r="J2028" t="str">
            <v>GANANCIAS</v>
          </cell>
          <cell r="K2028" t="str">
            <v>RESULTADO POR SERVICIOS</v>
          </cell>
          <cell r="L2028" t="str">
            <v>Ganancias por Servicios</v>
          </cell>
        </row>
        <row r="2029">
          <cell r="D2029" t="str">
            <v>620108060299999</v>
          </cell>
          <cell r="E2029" t="str">
            <v>Comision por Cobranzas</v>
          </cell>
          <cell r="F2029">
            <v>-54858879876</v>
          </cell>
          <cell r="G2029">
            <v>0</v>
          </cell>
          <cell r="H2029">
            <v>0</v>
          </cell>
          <cell r="I2029">
            <v>-54858879876</v>
          </cell>
          <cell r="J2029" t="str">
            <v>GANANCIAS</v>
          </cell>
          <cell r="K2029" t="str">
            <v>RESULTADO POR SERVICIOS</v>
          </cell>
          <cell r="L2029" t="str">
            <v>Ganancias por Servicios</v>
          </cell>
        </row>
        <row r="2030">
          <cell r="D2030" t="str">
            <v>630108080200199</v>
          </cell>
          <cell r="E2030" t="str">
            <v>Venta de Acciones</v>
          </cell>
          <cell r="F2030">
            <v>-503732188</v>
          </cell>
          <cell r="G2030">
            <v>0</v>
          </cell>
          <cell r="H2030">
            <v>0</v>
          </cell>
          <cell r="I2030">
            <v>-503732188</v>
          </cell>
          <cell r="J2030" t="str">
            <v>GANANCIAS</v>
          </cell>
          <cell r="K2030" t="str">
            <v>OTRAS GANANCIAS OPERATIVAS</v>
          </cell>
          <cell r="L2030" t="str">
            <v>Otras Ganancias Diversas</v>
          </cell>
        </row>
        <row r="2031">
          <cell r="D2031" t="str">
            <v>630108080400399</v>
          </cell>
          <cell r="E2031" t="str">
            <v>Gestion de Recupero Credito en Mora</v>
          </cell>
          <cell r="F2031">
            <v>-1340205</v>
          </cell>
          <cell r="G2031">
            <v>0</v>
          </cell>
          <cell r="H2031">
            <v>0</v>
          </cell>
          <cell r="I2031">
            <v>-1340205</v>
          </cell>
          <cell r="J2031" t="str">
            <v>GANANCIAS</v>
          </cell>
          <cell r="K2031" t="str">
            <v>OTRAS GANANCIAS OPERATIVAS</v>
          </cell>
          <cell r="L2031" t="str">
            <v>Otras Ganancias Diversas</v>
          </cell>
        </row>
        <row r="2032">
          <cell r="D2032" t="str">
            <v>630108080499899</v>
          </cell>
          <cell r="E2032" t="str">
            <v>Recupero de Gastos</v>
          </cell>
          <cell r="F2032">
            <v>-1609461369</v>
          </cell>
          <cell r="G2032">
            <v>0</v>
          </cell>
          <cell r="H2032">
            <v>0</v>
          </cell>
          <cell r="I2032">
            <v>-1609461369</v>
          </cell>
          <cell r="J2032" t="str">
            <v>GANANCIAS</v>
          </cell>
          <cell r="K2032" t="str">
            <v>OTRAS GANANCIAS OPERATIVAS</v>
          </cell>
          <cell r="L2032" t="str">
            <v>Otras Ganancias Diversas</v>
          </cell>
        </row>
        <row r="2033">
          <cell r="D2033" t="str">
            <v>630108080499999</v>
          </cell>
          <cell r="E2033" t="str">
            <v>Recupero de Gastos Administrativos Gs</v>
          </cell>
          <cell r="F2033">
            <v>-10630932488</v>
          </cell>
          <cell r="G2033">
            <v>0</v>
          </cell>
          <cell r="H2033">
            <v>0</v>
          </cell>
          <cell r="I2033">
            <v>-10630932488</v>
          </cell>
          <cell r="J2033" t="str">
            <v>GANANCIAS</v>
          </cell>
          <cell r="K2033" t="str">
            <v>OTRAS GANANCIAS OPERATIVAS</v>
          </cell>
          <cell r="L2033" t="str">
            <v>Otras Ganancias Diversas</v>
          </cell>
        </row>
        <row r="2034">
          <cell r="D2034" t="str">
            <v>630108080600099</v>
          </cell>
          <cell r="E2034" t="str">
            <v>Gestion de Recupero Credito en Mora</v>
          </cell>
          <cell r="F2034">
            <v>-9763429</v>
          </cell>
          <cell r="G2034">
            <v>0</v>
          </cell>
          <cell r="H2034">
            <v>0</v>
          </cell>
          <cell r="I2034">
            <v>-9763429</v>
          </cell>
          <cell r="J2034" t="str">
            <v>GANANCIAS</v>
          </cell>
          <cell r="K2034" t="str">
            <v>OTRAS GANANCIAS OPERATIVAS</v>
          </cell>
          <cell r="L2034" t="str">
            <v>Otras Ganancias Diversas</v>
          </cell>
        </row>
        <row r="2035">
          <cell r="D2035" t="str">
            <v>630108080600201</v>
          </cell>
          <cell r="E2035" t="str">
            <v>Comision por Canc Anticipada Cda Usd</v>
          </cell>
          <cell r="F2035">
            <v>0</v>
          </cell>
          <cell r="G2035">
            <v>-2708</v>
          </cell>
          <cell r="H2035">
            <v>-20386276</v>
          </cell>
          <cell r="I2035">
            <v>-20386276</v>
          </cell>
          <cell r="J2035" t="str">
            <v>GANANCIAS</v>
          </cell>
          <cell r="K2035" t="str">
            <v>OTRAS GANANCIAS OPERATIVAS</v>
          </cell>
          <cell r="L2035" t="str">
            <v>Otras Ganancias Diversas</v>
          </cell>
        </row>
        <row r="2036">
          <cell r="D2036" t="str">
            <v>630108080600299</v>
          </cell>
          <cell r="E2036" t="str">
            <v>Comision por Cancelacion Anticipada Cda Gs</v>
          </cell>
          <cell r="F2036">
            <v>-365713893</v>
          </cell>
          <cell r="G2036">
            <v>0</v>
          </cell>
          <cell r="H2036">
            <v>0</v>
          </cell>
          <cell r="I2036">
            <v>-365713893</v>
          </cell>
          <cell r="J2036" t="str">
            <v>GANANCIAS</v>
          </cell>
          <cell r="K2036" t="str">
            <v>OTRAS GANANCIAS OPERATIVAS</v>
          </cell>
          <cell r="L2036" t="str">
            <v>Otras Ganancias Diversas</v>
          </cell>
        </row>
        <row r="2037">
          <cell r="D2037" t="str">
            <v>630108100200098</v>
          </cell>
          <cell r="E2037" t="str">
            <v>De Cambio y Arbitraje</v>
          </cell>
          <cell r="F2037">
            <v>0</v>
          </cell>
          <cell r="G2037">
            <v>-1.91</v>
          </cell>
          <cell r="H2037">
            <v>-14377</v>
          </cell>
          <cell r="I2037">
            <v>-14377</v>
          </cell>
          <cell r="J2037" t="str">
            <v>GANANCIAS</v>
          </cell>
          <cell r="K2037" t="str">
            <v>OTRAS GANANCIAS OPERATIVAS</v>
          </cell>
          <cell r="L2037" t="str">
            <v>Resultado por operaciones de cambio y arbitraje (neto)</v>
          </cell>
        </row>
        <row r="2038">
          <cell r="D2038" t="str">
            <v>630108100200099</v>
          </cell>
          <cell r="E2038" t="str">
            <v>Ganancia por Operaciones de Cambio</v>
          </cell>
          <cell r="F2038">
            <v>-145726909</v>
          </cell>
          <cell r="G2038">
            <v>0</v>
          </cell>
          <cell r="H2038">
            <v>0</v>
          </cell>
          <cell r="I2038">
            <v>-145726909</v>
          </cell>
          <cell r="J2038" t="str">
            <v>GANANCIAS</v>
          </cell>
          <cell r="K2038" t="str">
            <v>OTRAS GANANCIAS OPERATIVAS</v>
          </cell>
          <cell r="L2038" t="str">
            <v>Resultado por operaciones de cambio y arbitraje (neto)</v>
          </cell>
        </row>
        <row r="2039">
          <cell r="D2039" t="str">
            <v>630108100200199</v>
          </cell>
          <cell r="E2039" t="str">
            <v>Operaciones Corrientes de Cambios</v>
          </cell>
          <cell r="F2039">
            <v>-28490785316</v>
          </cell>
          <cell r="G2039">
            <v>0</v>
          </cell>
          <cell r="H2039">
            <v>0</v>
          </cell>
          <cell r="I2039">
            <v>-28490785316</v>
          </cell>
          <cell r="J2039" t="str">
            <v>GANANCIAS</v>
          </cell>
          <cell r="K2039" t="str">
            <v>OTRAS GANANCIAS OPERATIVAS</v>
          </cell>
          <cell r="L2039" t="str">
            <v>Resultado por operaciones de cambio y arbitraje (neto)</v>
          </cell>
        </row>
        <row r="2040">
          <cell r="D2040" t="str">
            <v>630108100299899</v>
          </cell>
          <cell r="E2040" t="str">
            <v>Ganancias por Operaciones de Cambio</v>
          </cell>
          <cell r="F2040">
            <v>-11779605136</v>
          </cell>
          <cell r="G2040">
            <v>0</v>
          </cell>
          <cell r="H2040">
            <v>0</v>
          </cell>
          <cell r="I2040">
            <v>-11779605136</v>
          </cell>
          <cell r="J2040" t="str">
            <v>GANANCIAS</v>
          </cell>
          <cell r="K2040" t="str">
            <v>OTRAS GANANCIAS OPERATIVAS</v>
          </cell>
          <cell r="L2040" t="str">
            <v>Resultado por operaciones de cambio y arbitraje (neto)</v>
          </cell>
        </row>
        <row r="2041">
          <cell r="D2041" t="str">
            <v>630108100300099</v>
          </cell>
          <cell r="E2041" t="str">
            <v>De Cambio y Arbitraje con No Residentes</v>
          </cell>
          <cell r="F2041">
            <v>-22207872</v>
          </cell>
          <cell r="G2041">
            <v>0</v>
          </cell>
          <cell r="H2041">
            <v>0</v>
          </cell>
          <cell r="I2041">
            <v>-22207872</v>
          </cell>
          <cell r="J2041" t="str">
            <v>GANANCIAS</v>
          </cell>
          <cell r="K2041" t="str">
            <v>OTRAS GANANCIAS OPERATIVAS</v>
          </cell>
          <cell r="L2041" t="str">
            <v>Resultado por operaciones de cambio y arbitraje (neto)</v>
          </cell>
        </row>
        <row r="2042">
          <cell r="D2042" t="str">
            <v>630108101400099</v>
          </cell>
          <cell r="E2042" t="str">
            <v>Contratos Forward</v>
          </cell>
          <cell r="F2042">
            <v>-2754448130</v>
          </cell>
          <cell r="G2042">
            <v>0</v>
          </cell>
          <cell r="H2042">
            <v>0</v>
          </cell>
          <cell r="I2042">
            <v>-2754448130</v>
          </cell>
          <cell r="J2042" t="str">
            <v>GANANCIAS</v>
          </cell>
          <cell r="K2042" t="str">
            <v>OTRAS GANANCIAS OPERATIVAS</v>
          </cell>
          <cell r="L2042" t="str">
            <v>Resultado por operaciones de cambio y arbitraje (neto)</v>
          </cell>
        </row>
        <row r="2043">
          <cell r="D2043" t="str">
            <v>630108101600199</v>
          </cell>
          <cell r="E2043" t="str">
            <v>Ganancias por Venta de Cartera</v>
          </cell>
          <cell r="F2043">
            <v>-105013728574</v>
          </cell>
          <cell r="G2043">
            <v>0</v>
          </cell>
          <cell r="H2043">
            <v>0</v>
          </cell>
          <cell r="I2043">
            <v>-105013728574</v>
          </cell>
          <cell r="J2043" t="str">
            <v>GANANCIAS</v>
          </cell>
          <cell r="K2043" t="str">
            <v>OTRAS GANANCIAS OPERATIVAS</v>
          </cell>
          <cell r="L2043" t="str">
            <v>Otras Ganancias Diversas</v>
          </cell>
        </row>
        <row r="2044">
          <cell r="D2044" t="str">
            <v>630208140200299</v>
          </cell>
          <cell r="E2044" t="str">
            <v>Alquiler de Bienes Inmuebles</v>
          </cell>
          <cell r="F2044">
            <v>-106363638</v>
          </cell>
          <cell r="G2044">
            <v>0</v>
          </cell>
          <cell r="H2044">
            <v>0</v>
          </cell>
          <cell r="I2044">
            <v>-106363638</v>
          </cell>
          <cell r="J2044" t="str">
            <v>GANANCIAS</v>
          </cell>
          <cell r="K2044" t="str">
            <v>OTRAS GANANCIAS OPERATIVAS</v>
          </cell>
          <cell r="L2044" t="str">
            <v>Otras Ganancias Diversas</v>
          </cell>
        </row>
        <row r="2045">
          <cell r="D2045" t="str">
            <v>630208140600099</v>
          </cell>
          <cell r="E2045" t="str">
            <v>Diversos</v>
          </cell>
          <cell r="F2045">
            <v>-89</v>
          </cell>
          <cell r="G2045">
            <v>0</v>
          </cell>
          <cell r="H2045">
            <v>0</v>
          </cell>
          <cell r="I2045">
            <v>-89</v>
          </cell>
          <cell r="J2045" t="str">
            <v>GANANCIAS</v>
          </cell>
          <cell r="K2045" t="str">
            <v>OTRAS GANANCIAS OPERATIVAS</v>
          </cell>
          <cell r="L2045" t="str">
            <v>Otras Ganancias Diversas</v>
          </cell>
        </row>
        <row r="2046">
          <cell r="D2046" t="str">
            <v>630208140601099</v>
          </cell>
          <cell r="E2046" t="str">
            <v>Dividendos de Bancard</v>
          </cell>
          <cell r="F2046">
            <v>-15846270040</v>
          </cell>
          <cell r="G2046">
            <v>0</v>
          </cell>
          <cell r="H2046">
            <v>0</v>
          </cell>
          <cell r="I2046">
            <v>-15846270040</v>
          </cell>
          <cell r="J2046" t="str">
            <v>GANANCIAS</v>
          </cell>
          <cell r="K2046" t="str">
            <v>OTRAS GANANCIAS OPERATIVAS</v>
          </cell>
          <cell r="L2046" t="str">
            <v>Otras Ganancias Diversas</v>
          </cell>
        </row>
        <row r="2047">
          <cell r="D2047" t="str">
            <v>630208140604599</v>
          </cell>
          <cell r="E2047" t="str">
            <v>Venta de Acciones</v>
          </cell>
          <cell r="F2047">
            <v>-82000000000</v>
          </cell>
          <cell r="G2047">
            <v>0</v>
          </cell>
          <cell r="H2047">
            <v>0</v>
          </cell>
          <cell r="I2047">
            <v>-82000000000</v>
          </cell>
          <cell r="J2047" t="str">
            <v>GANANCIAS</v>
          </cell>
          <cell r="K2047" t="str">
            <v>OTRAS GANANCIAS OPERATIVAS</v>
          </cell>
          <cell r="L2047" t="str">
            <v>Otras Ganancias Diversas</v>
          </cell>
        </row>
        <row r="2048">
          <cell r="D2048" t="str">
            <v>630308180200499</v>
          </cell>
          <cell r="E2048" t="str">
            <v>Recup.Gastos de Tasacion</v>
          </cell>
          <cell r="F2048">
            <v>-7946105</v>
          </cell>
          <cell r="G2048">
            <v>0</v>
          </cell>
          <cell r="H2048">
            <v>0</v>
          </cell>
          <cell r="I2048">
            <v>-7946105</v>
          </cell>
          <cell r="J2048" t="str">
            <v>GANANCIAS</v>
          </cell>
          <cell r="K2048" t="str">
            <v>OTRAS GANANCIAS OPERATIVAS</v>
          </cell>
          <cell r="L2048" t="str">
            <v>Otras Ganancias Diversas</v>
          </cell>
        </row>
        <row r="2049">
          <cell r="D2049" t="str">
            <v>630308180200999</v>
          </cell>
          <cell r="E2049" t="str">
            <v>Extractos y Cupones / Impresiones</v>
          </cell>
          <cell r="F2049">
            <v>-3336818</v>
          </cell>
          <cell r="G2049">
            <v>0</v>
          </cell>
          <cell r="H2049">
            <v>0</v>
          </cell>
          <cell r="I2049">
            <v>-3336818</v>
          </cell>
          <cell r="J2049" t="str">
            <v>GANANCIAS</v>
          </cell>
          <cell r="K2049" t="str">
            <v>OTRAS GANANCIAS OPERATIVAS</v>
          </cell>
          <cell r="L2049" t="str">
            <v>Otras Ganancias Diversas</v>
          </cell>
        </row>
        <row r="2050">
          <cell r="D2050" t="str">
            <v>630308180201098</v>
          </cell>
          <cell r="E2050" t="str">
            <v>Ingresos Varios</v>
          </cell>
          <cell r="F2050">
            <v>0</v>
          </cell>
          <cell r="G2050">
            <v>-385298.4</v>
          </cell>
          <cell r="H2050">
            <v>-2813519265</v>
          </cell>
          <cell r="I2050">
            <v>-2813519265</v>
          </cell>
          <cell r="J2050" t="str">
            <v>GANANCIAS</v>
          </cell>
          <cell r="K2050" t="str">
            <v>OTRAS GANANCIAS OPERATIVAS</v>
          </cell>
          <cell r="L2050" t="str">
            <v>Otras Ganancias Diversas</v>
          </cell>
        </row>
        <row r="2051">
          <cell r="D2051" t="str">
            <v>630308180201099</v>
          </cell>
          <cell r="E2051" t="str">
            <v>Ingresos Varios</v>
          </cell>
          <cell r="F2051">
            <v>-93776887034</v>
          </cell>
          <cell r="G2051">
            <v>0</v>
          </cell>
          <cell r="H2051">
            <v>0</v>
          </cell>
          <cell r="I2051">
            <v>-93776887034</v>
          </cell>
          <cell r="J2051" t="str">
            <v>GANANCIAS</v>
          </cell>
          <cell r="K2051" t="str">
            <v>OTRAS GANANCIAS OPERATIVAS</v>
          </cell>
          <cell r="L2051" t="str">
            <v>Otras Ganancias Diversas</v>
          </cell>
        </row>
        <row r="2052">
          <cell r="D2052" t="str">
            <v>630308180201199</v>
          </cell>
          <cell r="E2052" t="str">
            <v>Alquileres Cobrados - Ted</v>
          </cell>
          <cell r="F2052">
            <v>-24814201732</v>
          </cell>
          <cell r="G2052">
            <v>0</v>
          </cell>
          <cell r="H2052">
            <v>0</v>
          </cell>
          <cell r="I2052">
            <v>-24814201732</v>
          </cell>
          <cell r="J2052" t="str">
            <v>GANANCIAS</v>
          </cell>
          <cell r="K2052" t="str">
            <v>OTRAS GANANCIAS OPERATIVAS</v>
          </cell>
          <cell r="L2052" t="str">
            <v>Otras Ganancias Diversas</v>
          </cell>
        </row>
        <row r="2053">
          <cell r="D2053" t="str">
            <v>630308180205099</v>
          </cell>
          <cell r="E2053" t="str">
            <v>Recuperación Gastos del Personal</v>
          </cell>
          <cell r="F2053">
            <v>-122713108</v>
          </cell>
          <cell r="G2053">
            <v>0</v>
          </cell>
          <cell r="H2053">
            <v>0</v>
          </cell>
          <cell r="I2053">
            <v>-122713108</v>
          </cell>
          <cell r="J2053" t="str">
            <v>GANANCIAS</v>
          </cell>
          <cell r="K2053" t="str">
            <v>OTRAS GANANCIAS OPERATIVAS</v>
          </cell>
          <cell r="L2053" t="str">
            <v>Otras Ganancias Diversas</v>
          </cell>
        </row>
        <row r="2054">
          <cell r="D2054" t="str">
            <v>630308180205198</v>
          </cell>
          <cell r="E2054" t="str">
            <v>Ganancia por Venta de Cartera</v>
          </cell>
          <cell r="F2054">
            <v>0</v>
          </cell>
          <cell r="G2054">
            <v>-110975.16</v>
          </cell>
          <cell r="H2054">
            <v>-843762055</v>
          </cell>
          <cell r="I2054">
            <v>-843762055</v>
          </cell>
          <cell r="J2054" t="str">
            <v>GANANCIAS</v>
          </cell>
          <cell r="K2054" t="str">
            <v>OTRAS GANANCIAS OPERATIVAS</v>
          </cell>
          <cell r="L2054" t="str">
            <v>Otras Ganancias Diversas</v>
          </cell>
        </row>
        <row r="2055">
          <cell r="D2055" t="str">
            <v>630308180205199</v>
          </cell>
          <cell r="E2055" t="str">
            <v>Ganancia por Venta de Cartera - Creditos</v>
          </cell>
          <cell r="F2055">
            <v>-33475557784</v>
          </cell>
          <cell r="G2055">
            <v>0</v>
          </cell>
          <cell r="H2055">
            <v>0</v>
          </cell>
          <cell r="I2055">
            <v>-33475557784</v>
          </cell>
          <cell r="J2055" t="str">
            <v>GANANCIAS</v>
          </cell>
          <cell r="K2055" t="str">
            <v>OTRAS GANANCIAS OPERATIVAS</v>
          </cell>
          <cell r="L2055" t="str">
            <v>Otras Ganancias Diversas</v>
          </cell>
        </row>
        <row r="2056">
          <cell r="D2056" t="str">
            <v>630308180207101</v>
          </cell>
          <cell r="E2056" t="str">
            <v>Inversion-Casas de Bolsas</v>
          </cell>
          <cell r="F2056">
            <v>0</v>
          </cell>
          <cell r="G2056">
            <v>-421.3</v>
          </cell>
          <cell r="H2056">
            <v>-3128785</v>
          </cell>
          <cell r="I2056">
            <v>-3128785</v>
          </cell>
          <cell r="J2056" t="str">
            <v>GANANCIAS</v>
          </cell>
          <cell r="K2056" t="str">
            <v>OTRAS GANANCIAS OPERATIVAS</v>
          </cell>
          <cell r="L2056" t="str">
            <v>Otras Ganancias Diversas</v>
          </cell>
        </row>
        <row r="2057">
          <cell r="D2057" t="str">
            <v>630308180207199</v>
          </cell>
          <cell r="E2057" t="str">
            <v>Ingresos Varios</v>
          </cell>
          <cell r="F2057">
            <v>-7565369526</v>
          </cell>
          <cell r="G2057">
            <v>0</v>
          </cell>
          <cell r="H2057">
            <v>0</v>
          </cell>
          <cell r="I2057">
            <v>-7565369526</v>
          </cell>
          <cell r="J2057" t="str">
            <v>GANANCIAS</v>
          </cell>
          <cell r="K2057" t="str">
            <v>OTRAS GANANCIAS OPERATIVAS</v>
          </cell>
          <cell r="L2057" t="str">
            <v>Otras Ganancias Diversas</v>
          </cell>
        </row>
        <row r="2058">
          <cell r="D2058" t="str">
            <v>630308180207201</v>
          </cell>
          <cell r="E2058" t="str">
            <v>Preaviso - Ingreso</v>
          </cell>
          <cell r="F2058">
            <v>0</v>
          </cell>
          <cell r="G2058">
            <v>-380454.55</v>
          </cell>
          <cell r="H2058">
            <v>-2870175723</v>
          </cell>
          <cell r="I2058">
            <v>-2870175723</v>
          </cell>
          <cell r="J2058" t="str">
            <v>GANANCIAS</v>
          </cell>
          <cell r="K2058" t="str">
            <v>OTRAS GANANCIAS OPERATIVAS</v>
          </cell>
          <cell r="L2058" t="str">
            <v>Otras Ganancias Diversas</v>
          </cell>
        </row>
        <row r="2059">
          <cell r="D2059" t="str">
            <v>630308180207299</v>
          </cell>
          <cell r="E2059" t="str">
            <v>Cobro Alquiler Ted</v>
          </cell>
          <cell r="F2059">
            <v>-2867854950</v>
          </cell>
          <cell r="G2059">
            <v>0</v>
          </cell>
          <cell r="H2059">
            <v>0</v>
          </cell>
          <cell r="I2059">
            <v>-2867854950</v>
          </cell>
          <cell r="J2059" t="str">
            <v>GANANCIAS</v>
          </cell>
          <cell r="K2059" t="str">
            <v>OTRAS GANANCIAS OPERATIVAS</v>
          </cell>
          <cell r="L2059" t="str">
            <v>Otras Ganancias Diversas</v>
          </cell>
        </row>
        <row r="2060">
          <cell r="D2060" t="str">
            <v>630308180208299</v>
          </cell>
          <cell r="E2060" t="str">
            <v>Comisiones Seguros</v>
          </cell>
          <cell r="F2060">
            <v>-6600000000</v>
          </cell>
          <cell r="G2060">
            <v>0</v>
          </cell>
          <cell r="H2060">
            <v>0</v>
          </cell>
          <cell r="I2060">
            <v>-6600000000</v>
          </cell>
          <cell r="J2060" t="str">
            <v>GANANCIAS</v>
          </cell>
          <cell r="K2060" t="str">
            <v>OTRAS GANANCIAS OPERATIVAS</v>
          </cell>
          <cell r="L2060" t="str">
            <v>Otras Ganancias Diversas</v>
          </cell>
        </row>
        <row r="2061">
          <cell r="D2061" t="str">
            <v>630308180300159</v>
          </cell>
          <cell r="E2061" t="str">
            <v>Participacion en Sociedades del Exterior</v>
          </cell>
          <cell r="F2061">
            <v>0</v>
          </cell>
          <cell r="G2061">
            <v>-341.01</v>
          </cell>
          <cell r="H2061">
            <v>-2751271</v>
          </cell>
          <cell r="I2061">
            <v>-2751271</v>
          </cell>
          <cell r="J2061" t="str">
            <v>GANANCIAS</v>
          </cell>
          <cell r="K2061" t="str">
            <v>OTRAS GANANCIAS OPERATIVAS</v>
          </cell>
          <cell r="L2061" t="str">
            <v>Otras Ganancias Diversas</v>
          </cell>
        </row>
        <row r="2062">
          <cell r="D2062" t="str">
            <v>630408200400099</v>
          </cell>
          <cell r="E2062" t="str">
            <v>Creditos Diversos - Residentes</v>
          </cell>
          <cell r="F2062">
            <v>-76069204419</v>
          </cell>
          <cell r="G2062">
            <v>0</v>
          </cell>
          <cell r="H2062">
            <v>0</v>
          </cell>
          <cell r="I2062">
            <v>-76069204419</v>
          </cell>
          <cell r="J2062" t="str">
            <v>GANANCIAS</v>
          </cell>
          <cell r="K2062" t="str">
            <v>OTRAS GANANCIAS OPERATIVAS</v>
          </cell>
          <cell r="L2062" t="str">
            <v>Por Valuación de Otros Activos y Pasivos en M.E.</v>
          </cell>
        </row>
        <row r="2063">
          <cell r="D2063" t="str">
            <v>630408200499899</v>
          </cell>
          <cell r="E2063" t="str">
            <v>Valuacion de Creditos Diversos</v>
          </cell>
          <cell r="F2063">
            <v>-2477370600871</v>
          </cell>
          <cell r="G2063">
            <v>0</v>
          </cell>
          <cell r="H2063">
            <v>0</v>
          </cell>
          <cell r="I2063">
            <v>-2477370600871</v>
          </cell>
          <cell r="J2063" t="str">
            <v>GANANCIAS</v>
          </cell>
          <cell r="K2063" t="str">
            <v>OTRAS GANANCIAS OPERATIVAS</v>
          </cell>
          <cell r="L2063" t="str">
            <v>Por Valuación de Otros Activos y Pasivos en M.E.</v>
          </cell>
        </row>
        <row r="2064">
          <cell r="D2064" t="str">
            <v>630408200500099</v>
          </cell>
          <cell r="E2064" t="str">
            <v>Creditos Diversos - No Residentes</v>
          </cell>
          <cell r="F2064">
            <v>-192436573</v>
          </cell>
          <cell r="G2064">
            <v>0</v>
          </cell>
          <cell r="H2064">
            <v>0</v>
          </cell>
          <cell r="I2064">
            <v>-192436573</v>
          </cell>
          <cell r="J2064" t="str">
            <v>GANANCIAS</v>
          </cell>
          <cell r="K2064" t="str">
            <v>OTRAS GANANCIAS OPERATIVAS</v>
          </cell>
          <cell r="L2064" t="str">
            <v>Por Valuación de Otros Activos y Pasivos en M.E.</v>
          </cell>
        </row>
        <row r="2065">
          <cell r="D2065" t="str">
            <v>630408200600299</v>
          </cell>
          <cell r="E2065" t="str">
            <v>Valuacion Sobre Inversiones en el Pais</v>
          </cell>
          <cell r="F2065">
            <v>-519141221</v>
          </cell>
          <cell r="G2065">
            <v>0</v>
          </cell>
          <cell r="H2065">
            <v>0</v>
          </cell>
          <cell r="I2065">
            <v>-519141221</v>
          </cell>
          <cell r="J2065" t="str">
            <v>GANANCIAS</v>
          </cell>
          <cell r="K2065" t="str">
            <v>OTRAS GANANCIAS OPERATIVAS</v>
          </cell>
          <cell r="L2065" t="str">
            <v>Por Valuación de Otros Activos y Pasivos en M.E.</v>
          </cell>
        </row>
        <row r="2066">
          <cell r="D2066" t="str">
            <v>630408220200099</v>
          </cell>
          <cell r="E2066" t="str">
            <v>Obligaciones Diversas - Residentes</v>
          </cell>
          <cell r="F2066">
            <v>-13825832858</v>
          </cell>
          <cell r="G2066">
            <v>0</v>
          </cell>
          <cell r="H2066">
            <v>0</v>
          </cell>
          <cell r="I2066">
            <v>-13825832858</v>
          </cell>
          <cell r="J2066" t="str">
            <v>GANANCIAS</v>
          </cell>
          <cell r="K2066" t="str">
            <v>OTRAS GANANCIAS OPERATIVAS</v>
          </cell>
          <cell r="L2066" t="str">
            <v>Por Valuación de Otros Activos y Pasivos en M.E.</v>
          </cell>
        </row>
        <row r="2067">
          <cell r="D2067" t="str">
            <v>630408220200299</v>
          </cell>
          <cell r="E2067" t="str">
            <v>Valuacion de Obligaciones Diversas</v>
          </cell>
          <cell r="F2067">
            <v>-818708376</v>
          </cell>
          <cell r="G2067">
            <v>0</v>
          </cell>
          <cell r="H2067">
            <v>0</v>
          </cell>
          <cell r="I2067">
            <v>-818708376</v>
          </cell>
          <cell r="J2067" t="str">
            <v>GANANCIAS</v>
          </cell>
          <cell r="K2067" t="str">
            <v>OTRAS GANANCIAS OPERATIVAS</v>
          </cell>
          <cell r="L2067" t="str">
            <v>Por Valuación de Otros Activos y Pasivos en M.E.</v>
          </cell>
        </row>
        <row r="2068">
          <cell r="D2068" t="str">
            <v>630408220400099</v>
          </cell>
          <cell r="E2068" t="str">
            <v>Provisiones</v>
          </cell>
          <cell r="F2068">
            <v>-22768575790</v>
          </cell>
          <cell r="G2068">
            <v>0</v>
          </cell>
          <cell r="H2068">
            <v>0</v>
          </cell>
          <cell r="I2068">
            <v>-22768575790</v>
          </cell>
          <cell r="J2068" t="str">
            <v>GANANCIAS</v>
          </cell>
          <cell r="K2068" t="str">
            <v>OTRAS GANANCIAS OPERATIVAS</v>
          </cell>
          <cell r="L2068" t="str">
            <v>Por Valuación de Otros Activos y Pasivos en M.E.</v>
          </cell>
        </row>
        <row r="2069">
          <cell r="D2069" t="str">
            <v>630408220400299</v>
          </cell>
          <cell r="E2069" t="str">
            <v>Valuacion s/Provisiones</v>
          </cell>
          <cell r="F2069">
            <v>-1091261</v>
          </cell>
          <cell r="G2069">
            <v>0</v>
          </cell>
          <cell r="H2069">
            <v>0</v>
          </cell>
          <cell r="I2069">
            <v>-1091261</v>
          </cell>
          <cell r="J2069" t="str">
            <v>GANANCIAS</v>
          </cell>
          <cell r="K2069" t="str">
            <v>OTRAS GANANCIAS OPERATIVAS</v>
          </cell>
          <cell r="L2069" t="str">
            <v>Por Valuación de Otros Activos y Pasivos en M.E.</v>
          </cell>
        </row>
        <row r="2070">
          <cell r="D2070" t="str">
            <v>630608360100098</v>
          </cell>
          <cell r="E2070" t="str">
            <v>Comision por Administracion de Fideicomisos</v>
          </cell>
          <cell r="F2070">
            <v>0</v>
          </cell>
          <cell r="G2070">
            <v>-292165.37</v>
          </cell>
          <cell r="H2070">
            <v>-2191798019</v>
          </cell>
          <cell r="I2070">
            <v>-2191798019</v>
          </cell>
          <cell r="J2070" t="str">
            <v>GANANCIAS</v>
          </cell>
          <cell r="K2070" t="str">
            <v>OTRAS GANANCIAS OPERATIVAS</v>
          </cell>
          <cell r="L2070" t="str">
            <v>Otras Ganancias Diversas</v>
          </cell>
        </row>
        <row r="2071">
          <cell r="D2071" t="str">
            <v>630608360100099</v>
          </cell>
          <cell r="E2071" t="str">
            <v>Comision por Administracion de Fideicomisos</v>
          </cell>
          <cell r="F2071">
            <v>-1347462499</v>
          </cell>
          <cell r="G2071">
            <v>0</v>
          </cell>
          <cell r="H2071">
            <v>0</v>
          </cell>
          <cell r="I2071">
            <v>-1347462499</v>
          </cell>
          <cell r="J2071" t="str">
            <v>GANANCIAS</v>
          </cell>
          <cell r="K2071" t="str">
            <v>OTRAS GANANCIAS OPERATIVAS</v>
          </cell>
          <cell r="L2071" t="str">
            <v>Otras Ganancias Diversas</v>
          </cell>
        </row>
        <row r="2072">
          <cell r="D2072" t="str">
            <v>630608360100101</v>
          </cell>
          <cell r="E2072" t="str">
            <v>Comision por Administracion de Fideicomisos Usd</v>
          </cell>
          <cell r="F2072">
            <v>0</v>
          </cell>
          <cell r="G2072">
            <v>-39800</v>
          </cell>
          <cell r="H2072">
            <v>-297131038</v>
          </cell>
          <cell r="I2072">
            <v>-297131038</v>
          </cell>
          <cell r="J2072" t="str">
            <v>GANANCIAS</v>
          </cell>
          <cell r="K2072" t="str">
            <v>OTRAS GANANCIAS OPERATIVAS</v>
          </cell>
          <cell r="L2072" t="str">
            <v>Otras Ganancias Diversas</v>
          </cell>
        </row>
        <row r="2073">
          <cell r="D2073" t="str">
            <v>630608360100199</v>
          </cell>
          <cell r="E2073" t="str">
            <v>Comision por Administracion de Fideicomisos</v>
          </cell>
          <cell r="F2073">
            <v>-1434162918</v>
          </cell>
          <cell r="G2073">
            <v>0</v>
          </cell>
          <cell r="H2073">
            <v>0</v>
          </cell>
          <cell r="I2073">
            <v>-1434162918</v>
          </cell>
          <cell r="J2073" t="str">
            <v>GANANCIAS</v>
          </cell>
          <cell r="K2073" t="str">
            <v>OTRAS GANANCIAS OPERATIVAS</v>
          </cell>
          <cell r="L2073" t="str">
            <v>Otras Ganancias Diversas</v>
          </cell>
        </row>
        <row r="2074">
          <cell r="D2074" t="str">
            <v>640108280100199</v>
          </cell>
          <cell r="E2074" t="str">
            <v>Beneficios por Ventas de Inmuebles</v>
          </cell>
          <cell r="F2074">
            <v>-120101</v>
          </cell>
          <cell r="G2074">
            <v>0</v>
          </cell>
          <cell r="H2074">
            <v>0</v>
          </cell>
          <cell r="I2074">
            <v>-120101</v>
          </cell>
          <cell r="J2074" t="str">
            <v>GANANCIAS</v>
          </cell>
          <cell r="K2074" t="str">
            <v>RESULTADOS  EXTRAORDINARIOS</v>
          </cell>
          <cell r="L2074" t="str">
            <v>Ganancias Extraordinarias</v>
          </cell>
        </row>
        <row r="2075">
          <cell r="D2075" t="str">
            <v>640108300100299</v>
          </cell>
          <cell r="E2075" t="str">
            <v>Ganancia por Venta de Rodados</v>
          </cell>
          <cell r="F2075">
            <v>-68355500</v>
          </cell>
          <cell r="G2075">
            <v>0</v>
          </cell>
          <cell r="H2075">
            <v>0</v>
          </cell>
          <cell r="I2075">
            <v>-68355500</v>
          </cell>
          <cell r="J2075" t="str">
            <v>GANANCIAS</v>
          </cell>
          <cell r="K2075" t="str">
            <v>RESULTADOS  EXTRAORDINARIOS</v>
          </cell>
          <cell r="L2075" t="str">
            <v>Ganancias Extraordinarias</v>
          </cell>
        </row>
        <row r="2076">
          <cell r="D2076" t="str">
            <v>640108300102099</v>
          </cell>
          <cell r="E2076" t="str">
            <v>Ganancias por Venta de Bienes Muebles</v>
          </cell>
          <cell r="F2076">
            <v>-5103846887</v>
          </cell>
          <cell r="G2076">
            <v>0</v>
          </cell>
          <cell r="H2076">
            <v>0</v>
          </cell>
          <cell r="I2076">
            <v>-5103846887</v>
          </cell>
          <cell r="J2076" t="str">
            <v>GANANCIAS</v>
          </cell>
          <cell r="K2076" t="str">
            <v>RESULTADOS  EXTRAORDINARIOS</v>
          </cell>
          <cell r="L2076" t="str">
            <v>Ganancias Extraordinarias</v>
          </cell>
        </row>
        <row r="2077">
          <cell r="D2077" t="str">
            <v>640108300102399</v>
          </cell>
          <cell r="E2077" t="str">
            <v>Ganancias por Venta de Activo</v>
          </cell>
          <cell r="F2077">
            <v>-20127835</v>
          </cell>
          <cell r="G2077">
            <v>0</v>
          </cell>
          <cell r="H2077">
            <v>0</v>
          </cell>
          <cell r="I2077">
            <v>-20127835</v>
          </cell>
          <cell r="J2077" t="str">
            <v>GANANCIAS</v>
          </cell>
          <cell r="K2077" t="str">
            <v>RESULTADOS  EXTRAORDINARIOS</v>
          </cell>
          <cell r="L2077" t="str">
            <v>Ganancias Extraordinarias</v>
          </cell>
        </row>
        <row r="2078">
          <cell r="D2078" t="str">
            <v>640108320100299</v>
          </cell>
          <cell r="E2078" t="str">
            <v>Diversos</v>
          </cell>
          <cell r="F2078">
            <v>-1568</v>
          </cell>
          <cell r="G2078">
            <v>0</v>
          </cell>
          <cell r="H2078">
            <v>0</v>
          </cell>
          <cell r="I2078">
            <v>-1568</v>
          </cell>
          <cell r="J2078" t="str">
            <v>GANANCIAS</v>
          </cell>
          <cell r="K2078" t="str">
            <v>RESULTADOS  EXTRAORDINARIOS</v>
          </cell>
          <cell r="L2078" t="str">
            <v>Ganancias Extraordinarias</v>
          </cell>
        </row>
        <row r="2079">
          <cell r="D2079" t="str">
            <v>640108320102199</v>
          </cell>
          <cell r="E2079" t="str">
            <v>Recupero Reintegro - Publicidad Gs</v>
          </cell>
          <cell r="F2079">
            <v>-108409134165</v>
          </cell>
          <cell r="G2079">
            <v>0</v>
          </cell>
          <cell r="H2079">
            <v>0</v>
          </cell>
          <cell r="I2079">
            <v>-108409134165</v>
          </cell>
          <cell r="J2079" t="str">
            <v>GANANCIAS</v>
          </cell>
          <cell r="K2079" t="str">
            <v>RESULTADOS  EXTRAORDINARIOS</v>
          </cell>
          <cell r="L2079" t="str">
            <v>Ganancias Extraordinarias</v>
          </cell>
        </row>
        <row r="2080">
          <cell r="D2080" t="str">
            <v>640108320108999</v>
          </cell>
          <cell r="E2080" t="str">
            <v>Descuento Obtenido-Pago Patente Municipal</v>
          </cell>
          <cell r="F2080">
            <v>-197351600</v>
          </cell>
          <cell r="G2080">
            <v>0</v>
          </cell>
          <cell r="H2080">
            <v>0</v>
          </cell>
          <cell r="I2080">
            <v>-197351600</v>
          </cell>
          <cell r="J2080" t="str">
            <v>GANANCIAS</v>
          </cell>
          <cell r="K2080" t="str">
            <v>RESULTADOS  EXTRAORDINARIOS</v>
          </cell>
          <cell r="L2080" t="str">
            <v>Ganancias Extraordinarias</v>
          </cell>
        </row>
        <row r="2081">
          <cell r="D2081" t="str">
            <v>650108340601999</v>
          </cell>
          <cell r="E2081" t="str">
            <v>Otras Ganancias Operativas-Residentes</v>
          </cell>
          <cell r="F2081">
            <v>-6817997</v>
          </cell>
          <cell r="G2081">
            <v>0</v>
          </cell>
          <cell r="H2081">
            <v>0</v>
          </cell>
          <cell r="I2081">
            <v>-6817997</v>
          </cell>
          <cell r="J2081" t="str">
            <v>GANANCIAS</v>
          </cell>
          <cell r="K2081" t="str">
            <v>AJUSTE  DE RESULTADOS DE EJERCICIOS ANTERIORES</v>
          </cell>
          <cell r="L2081" t="str">
            <v>Ganancias</v>
          </cell>
        </row>
        <row r="2082">
          <cell r="D2082" t="str">
            <v>650108340800099</v>
          </cell>
          <cell r="E2082" t="str">
            <v>Ganancias Extraordinarias</v>
          </cell>
          <cell r="F2082">
            <v>-6871474590</v>
          </cell>
          <cell r="G2082">
            <v>0</v>
          </cell>
          <cell r="H2082">
            <v>0</v>
          </cell>
          <cell r="I2082">
            <v>-6871474590</v>
          </cell>
          <cell r="J2082" t="str">
            <v>GANANCIAS</v>
          </cell>
          <cell r="K2082" t="str">
            <v>AJUSTE  DE RESULTADOS DE EJERCICIOS ANTERIORES</v>
          </cell>
          <cell r="L2082" t="str">
            <v>Ganancias</v>
          </cell>
        </row>
        <row r="2083">
          <cell r="D2083" t="str">
            <v>710107010200101</v>
          </cell>
          <cell r="E2083" t="str">
            <v>Ahorro Vista - Usd</v>
          </cell>
          <cell r="F2083">
            <v>0</v>
          </cell>
          <cell r="G2083">
            <v>58066.87</v>
          </cell>
          <cell r="H2083">
            <v>430286919</v>
          </cell>
          <cell r="I2083">
            <v>430286919</v>
          </cell>
          <cell r="J2083" t="str">
            <v>PERDIDAS</v>
          </cell>
          <cell r="K2083" t="str">
            <v>PERDIDAS FINANCIERAS</v>
          </cell>
          <cell r="L2083" t="str">
            <v>Por obligaciones - Sector Financiero</v>
          </cell>
        </row>
        <row r="2084">
          <cell r="D2084" t="str">
            <v>710107010200199</v>
          </cell>
          <cell r="E2084" t="str">
            <v>Ahorro Vista - Gs</v>
          </cell>
          <cell r="F2084">
            <v>5632563368</v>
          </cell>
          <cell r="G2084">
            <v>0</v>
          </cell>
          <cell r="H2084">
            <v>0</v>
          </cell>
          <cell r="I2084">
            <v>5632563368</v>
          </cell>
          <cell r="J2084" t="str">
            <v>PERDIDAS</v>
          </cell>
          <cell r="K2084" t="str">
            <v>PERDIDAS FINANCIERAS</v>
          </cell>
          <cell r="L2084" t="str">
            <v>Por obligaciones - Sector Financiero</v>
          </cell>
        </row>
        <row r="2085">
          <cell r="D2085" t="str">
            <v>710107010201201</v>
          </cell>
          <cell r="E2085" t="str">
            <v>Cert.de Deposito de Entidades Financieras</v>
          </cell>
          <cell r="F2085">
            <v>0</v>
          </cell>
          <cell r="G2085">
            <v>663478.80000000005</v>
          </cell>
          <cell r="H2085">
            <v>4954437708</v>
          </cell>
          <cell r="I2085">
            <v>4954437708</v>
          </cell>
          <cell r="J2085" t="str">
            <v>PERDIDAS</v>
          </cell>
          <cell r="K2085" t="str">
            <v>PERDIDAS FINANCIERAS</v>
          </cell>
          <cell r="L2085" t="str">
            <v>Por obligaciones - Sector Financiero</v>
          </cell>
        </row>
        <row r="2086">
          <cell r="D2086" t="str">
            <v>710107010201299</v>
          </cell>
          <cell r="E2086" t="str">
            <v>Cert.de Deposito  de Entidades Financieras</v>
          </cell>
          <cell r="F2086">
            <v>10649774337</v>
          </cell>
          <cell r="G2086">
            <v>0</v>
          </cell>
          <cell r="H2086">
            <v>0</v>
          </cell>
          <cell r="I2086">
            <v>10649774337</v>
          </cell>
          <cell r="J2086" t="str">
            <v>PERDIDAS</v>
          </cell>
          <cell r="K2086" t="str">
            <v>PERDIDAS FINANCIERAS</v>
          </cell>
          <cell r="L2086" t="str">
            <v>Por obligaciones - Sector Financiero</v>
          </cell>
        </row>
        <row r="2087">
          <cell r="D2087" t="str">
            <v>710107010205501</v>
          </cell>
          <cell r="E2087" t="str">
            <v>s/Call Money Bcos. del Pais - Dolares</v>
          </cell>
          <cell r="F2087">
            <v>0</v>
          </cell>
          <cell r="G2087">
            <v>48082.16</v>
          </cell>
          <cell r="H2087">
            <v>351164885</v>
          </cell>
          <cell r="I2087">
            <v>351164885</v>
          </cell>
          <cell r="J2087" t="str">
            <v>PERDIDAS</v>
          </cell>
          <cell r="K2087" t="str">
            <v>PERDIDAS FINANCIERAS</v>
          </cell>
          <cell r="L2087" t="str">
            <v>Por obligaciones - Sector Financiero</v>
          </cell>
        </row>
        <row r="2088">
          <cell r="D2088" t="str">
            <v>710107010205599</v>
          </cell>
          <cell r="E2088" t="str">
            <v>s/Call Money Bancos del Pais - Guaranies</v>
          </cell>
          <cell r="F2088">
            <v>91093575</v>
          </cell>
          <cell r="G2088">
            <v>0</v>
          </cell>
          <cell r="H2088">
            <v>0</v>
          </cell>
          <cell r="I2088">
            <v>91093575</v>
          </cell>
          <cell r="J2088" t="str">
            <v>PERDIDAS</v>
          </cell>
          <cell r="K2088" t="str">
            <v>PERDIDAS FINANCIERAS</v>
          </cell>
          <cell r="L2088" t="str">
            <v>Por obligaciones - Sector Financiero</v>
          </cell>
        </row>
        <row r="2089">
          <cell r="D2089" t="str">
            <v>710107010291301</v>
          </cell>
          <cell r="E2089" t="str">
            <v>Cargos por Depositos a la Vista</v>
          </cell>
          <cell r="F2089">
            <v>0</v>
          </cell>
          <cell r="G2089">
            <v>181011.45</v>
          </cell>
          <cell r="H2089">
            <v>1355173008</v>
          </cell>
          <cell r="I2089">
            <v>1355173008</v>
          </cell>
          <cell r="J2089" t="str">
            <v>PERDIDAS</v>
          </cell>
          <cell r="K2089" t="str">
            <v>PERDIDAS FINANCIERAS</v>
          </cell>
          <cell r="L2089" t="str">
            <v>Por obligaciones - Sector Financiero</v>
          </cell>
        </row>
        <row r="2090">
          <cell r="D2090" t="str">
            <v>710107010291399</v>
          </cell>
          <cell r="E2090" t="str">
            <v>Cargos por Depositos a Plazo Fijo</v>
          </cell>
          <cell r="F2090">
            <v>9877135058</v>
          </cell>
          <cell r="G2090">
            <v>0</v>
          </cell>
          <cell r="H2090">
            <v>0</v>
          </cell>
          <cell r="I2090">
            <v>9877135058</v>
          </cell>
          <cell r="J2090" t="str">
            <v>PERDIDAS</v>
          </cell>
          <cell r="K2090" t="str">
            <v>PERDIDAS FINANCIERAS</v>
          </cell>
          <cell r="L2090" t="str">
            <v>Por obligaciones - Sector Financiero</v>
          </cell>
        </row>
        <row r="2091">
          <cell r="D2091" t="str">
            <v>710107050200099</v>
          </cell>
          <cell r="E2091" t="str">
            <v>Prestamos de Entidades Financieras</v>
          </cell>
          <cell r="F2091">
            <v>7872972353</v>
          </cell>
          <cell r="G2091">
            <v>0</v>
          </cell>
          <cell r="H2091">
            <v>0</v>
          </cell>
          <cell r="I2091">
            <v>7872972353</v>
          </cell>
          <cell r="J2091" t="str">
            <v>PERDIDAS</v>
          </cell>
          <cell r="K2091" t="str">
            <v>PERDIDAS FINANCIERAS</v>
          </cell>
          <cell r="L2091" t="str">
            <v>Por obligaciones - Sector Financiero</v>
          </cell>
        </row>
        <row r="2092">
          <cell r="D2092" t="str">
            <v>710107050200101</v>
          </cell>
          <cell r="E2092" t="str">
            <v>Cargos s/ Prestamos Recibidos de Afd - Usd</v>
          </cell>
          <cell r="F2092">
            <v>0</v>
          </cell>
          <cell r="G2092">
            <v>41996.639999999999</v>
          </cell>
          <cell r="H2092">
            <v>325913799</v>
          </cell>
          <cell r="I2092">
            <v>325913799</v>
          </cell>
          <cell r="J2092" t="str">
            <v>PERDIDAS</v>
          </cell>
          <cell r="K2092" t="str">
            <v>PERDIDAS FINANCIERAS</v>
          </cell>
          <cell r="L2092" t="str">
            <v>Por obligaciones - Sector Financiero</v>
          </cell>
        </row>
        <row r="2093">
          <cell r="D2093" t="str">
            <v>710107050200299</v>
          </cell>
          <cell r="E2093" t="str">
            <v>Gastos Bancarios</v>
          </cell>
          <cell r="F2093">
            <v>492803770</v>
          </cell>
          <cell r="G2093">
            <v>0</v>
          </cell>
          <cell r="H2093">
            <v>0</v>
          </cell>
          <cell r="I2093">
            <v>492803770</v>
          </cell>
          <cell r="J2093" t="str">
            <v>PERDIDAS</v>
          </cell>
          <cell r="K2093" t="str">
            <v>PERDIDAS FINANCIERAS</v>
          </cell>
          <cell r="L2093" t="str">
            <v>Por obligaciones - Sector Financiero</v>
          </cell>
        </row>
        <row r="2094">
          <cell r="D2094" t="str">
            <v>710107050200401</v>
          </cell>
          <cell r="E2094" t="str">
            <v>Cargos Entidades Financieras del Pais Me-Afd</v>
          </cell>
          <cell r="F2094">
            <v>0</v>
          </cell>
          <cell r="G2094">
            <v>336610.09</v>
          </cell>
          <cell r="H2094">
            <v>2503596800</v>
          </cell>
          <cell r="I2094">
            <v>2503596800</v>
          </cell>
          <cell r="J2094" t="str">
            <v>PERDIDAS</v>
          </cell>
          <cell r="K2094" t="str">
            <v>PERDIDAS FINANCIERAS</v>
          </cell>
          <cell r="L2094" t="str">
            <v>Por obligaciones - Sector Financiero</v>
          </cell>
        </row>
        <row r="2095">
          <cell r="D2095" t="str">
            <v>710107050200499</v>
          </cell>
          <cell r="E2095" t="str">
            <v>Cargos Entidades Financieras del Pais Mn-Afd</v>
          </cell>
          <cell r="F2095">
            <v>7437243270</v>
          </cell>
          <cell r="G2095">
            <v>0</v>
          </cell>
          <cell r="H2095">
            <v>0</v>
          </cell>
          <cell r="I2095">
            <v>7437243270</v>
          </cell>
          <cell r="J2095" t="str">
            <v>PERDIDAS</v>
          </cell>
          <cell r="K2095" t="str">
            <v>PERDIDAS FINANCIERAS</v>
          </cell>
          <cell r="L2095" t="str">
            <v>Por obligaciones - Sector Financiero</v>
          </cell>
        </row>
        <row r="2096">
          <cell r="D2096" t="str">
            <v>710107050300199</v>
          </cell>
          <cell r="E2096" t="str">
            <v>Fee del Exterior</v>
          </cell>
          <cell r="F2096">
            <v>136891140</v>
          </cell>
          <cell r="G2096">
            <v>0</v>
          </cell>
          <cell r="H2096">
            <v>0</v>
          </cell>
          <cell r="I2096">
            <v>136891140</v>
          </cell>
          <cell r="J2096" t="str">
            <v>PERDIDAS</v>
          </cell>
          <cell r="K2096" t="str">
            <v>PERDIDAS FINANCIERAS</v>
          </cell>
          <cell r="L2096" t="str">
            <v>Por obligaciones - Sector Financiero</v>
          </cell>
        </row>
        <row r="2097">
          <cell r="D2097" t="str">
            <v>710107050300201</v>
          </cell>
          <cell r="E2097" t="str">
            <v>Cargos Financieros s/ Prestamos  del Exterior</v>
          </cell>
          <cell r="F2097">
            <v>0</v>
          </cell>
          <cell r="G2097">
            <v>443225.83</v>
          </cell>
          <cell r="H2097">
            <v>3366905792</v>
          </cell>
          <cell r="I2097">
            <v>3366905792</v>
          </cell>
          <cell r="J2097" t="str">
            <v>PERDIDAS</v>
          </cell>
          <cell r="K2097" t="str">
            <v>PERDIDAS FINANCIERAS</v>
          </cell>
          <cell r="L2097" t="str">
            <v>Por obligaciones - Sector Financiero</v>
          </cell>
        </row>
        <row r="2098">
          <cell r="D2098" t="str">
            <v>710107050300299</v>
          </cell>
          <cell r="E2098" t="str">
            <v>Cargos Financieros s/ Prestamos  del Exterior</v>
          </cell>
          <cell r="F2098">
            <v>3246165150</v>
          </cell>
          <cell r="G2098">
            <v>0</v>
          </cell>
          <cell r="H2098">
            <v>0</v>
          </cell>
          <cell r="I2098">
            <v>3246165150</v>
          </cell>
          <cell r="J2098" t="str">
            <v>PERDIDAS</v>
          </cell>
          <cell r="K2098" t="str">
            <v>PERDIDAS FINANCIERAS</v>
          </cell>
          <cell r="L2098" t="str">
            <v>Por obligaciones - Sector Financiero</v>
          </cell>
        </row>
        <row r="2099">
          <cell r="D2099" t="str">
            <v>710107050310201</v>
          </cell>
          <cell r="E2099" t="str">
            <v>Cargos por Prestamos Otorgados por Entidades del Exterior Me</v>
          </cell>
          <cell r="F2099">
            <v>0</v>
          </cell>
          <cell r="G2099">
            <v>1062534.08</v>
          </cell>
          <cell r="H2099">
            <v>7848253433</v>
          </cell>
          <cell r="I2099">
            <v>7848253433</v>
          </cell>
          <cell r="J2099" t="str">
            <v>PERDIDAS</v>
          </cell>
          <cell r="K2099" t="str">
            <v>PERDIDAS FINANCIERAS</v>
          </cell>
          <cell r="L2099" t="str">
            <v>Por obligaciones - Sector Financiero</v>
          </cell>
        </row>
        <row r="2100">
          <cell r="D2100" t="str">
            <v>710107050310299</v>
          </cell>
          <cell r="E2100" t="str">
            <v>Comision por Prestamos Otorgados-Entidades del Exterior</v>
          </cell>
          <cell r="F2100">
            <v>542608742</v>
          </cell>
          <cell r="G2100">
            <v>0</v>
          </cell>
          <cell r="H2100">
            <v>0</v>
          </cell>
          <cell r="I2100">
            <v>542608742</v>
          </cell>
          <cell r="J2100" t="str">
            <v>PERDIDAS</v>
          </cell>
          <cell r="K2100" t="str">
            <v>PERDIDAS FINANCIERAS</v>
          </cell>
          <cell r="L2100" t="str">
            <v>Por obligaciones - Sector Financiero</v>
          </cell>
        </row>
        <row r="2101">
          <cell r="D2101" t="str">
            <v>710107070400099</v>
          </cell>
          <cell r="E2101" t="str">
            <v>Compra Futura de Valores Vendidos - Residentes</v>
          </cell>
          <cell r="F2101">
            <v>9867150132</v>
          </cell>
          <cell r="G2101">
            <v>0</v>
          </cell>
          <cell r="H2101">
            <v>0</v>
          </cell>
          <cell r="I2101">
            <v>9867150132</v>
          </cell>
          <cell r="J2101" t="str">
            <v>PERDIDAS</v>
          </cell>
          <cell r="K2101" t="str">
            <v>PERDIDAS FINANCIERAS</v>
          </cell>
          <cell r="L2101" t="str">
            <v>Por obligaciones - Sector Financiero</v>
          </cell>
        </row>
        <row r="2102">
          <cell r="D2102" t="str">
            <v>710107070400199</v>
          </cell>
          <cell r="E2102" t="str">
            <v>Int por  Compra Futura de Valores Vendidos</v>
          </cell>
          <cell r="F2102">
            <v>2740905318</v>
          </cell>
          <cell r="G2102">
            <v>0</v>
          </cell>
          <cell r="H2102">
            <v>0</v>
          </cell>
          <cell r="I2102">
            <v>2740905318</v>
          </cell>
          <cell r="J2102" t="str">
            <v>PERDIDAS</v>
          </cell>
          <cell r="K2102" t="str">
            <v>PERDIDAS FINANCIERAS</v>
          </cell>
          <cell r="L2102" t="str">
            <v>Por obligaciones - Sector Financiero</v>
          </cell>
        </row>
        <row r="2103">
          <cell r="D2103" t="str">
            <v>710207090200098</v>
          </cell>
          <cell r="E2103" t="str">
            <v>Cargos p/Dep.a la Vista-Residentes</v>
          </cell>
          <cell r="F2103">
            <v>0</v>
          </cell>
          <cell r="G2103">
            <v>65064.54</v>
          </cell>
          <cell r="H2103">
            <v>474107270</v>
          </cell>
          <cell r="I2103">
            <v>474107270</v>
          </cell>
          <cell r="J2103" t="str">
            <v>PERDIDAS</v>
          </cell>
          <cell r="K2103" t="str">
            <v>PERDIDAS FINANCIERAS</v>
          </cell>
          <cell r="L2103" t="str">
            <v>Por obligaciones - Sector No Financiero</v>
          </cell>
        </row>
        <row r="2104">
          <cell r="D2104" t="str">
            <v>710207090200099</v>
          </cell>
          <cell r="E2104" t="str">
            <v>Cargos p/ Depositos a la Vista</v>
          </cell>
          <cell r="F2104">
            <v>10466190358</v>
          </cell>
          <cell r="G2104">
            <v>0</v>
          </cell>
          <cell r="H2104">
            <v>0</v>
          </cell>
          <cell r="I2104">
            <v>10466190358</v>
          </cell>
          <cell r="J2104" t="str">
            <v>PERDIDAS</v>
          </cell>
          <cell r="K2104" t="str">
            <v>PERDIDAS FINANCIERAS</v>
          </cell>
          <cell r="L2104" t="str">
            <v>Por obligaciones - Sector No Financiero</v>
          </cell>
        </row>
        <row r="2105">
          <cell r="D2105" t="str">
            <v>710207110200101</v>
          </cell>
          <cell r="E2105" t="str">
            <v>Depositos de Ahorro M.E.</v>
          </cell>
          <cell r="F2105">
            <v>0</v>
          </cell>
          <cell r="G2105">
            <v>213340.02</v>
          </cell>
          <cell r="H2105">
            <v>1598465742</v>
          </cell>
          <cell r="I2105">
            <v>1598465742</v>
          </cell>
          <cell r="J2105" t="str">
            <v>PERDIDAS</v>
          </cell>
          <cell r="K2105" t="str">
            <v>PERDIDAS FINANCIERAS</v>
          </cell>
          <cell r="L2105" t="str">
            <v>Por obligaciones - Sector No Financiero</v>
          </cell>
        </row>
        <row r="2106">
          <cell r="D2106" t="str">
            <v>710207110200199</v>
          </cell>
          <cell r="E2106" t="str">
            <v>En Caja de Ahorro Contractual</v>
          </cell>
          <cell r="F2106">
            <v>1475468941</v>
          </cell>
          <cell r="G2106">
            <v>0</v>
          </cell>
          <cell r="H2106">
            <v>0</v>
          </cell>
          <cell r="I2106">
            <v>1475468941</v>
          </cell>
          <cell r="J2106" t="str">
            <v>PERDIDAS</v>
          </cell>
          <cell r="K2106" t="str">
            <v>PERDIDAS FINANCIERAS</v>
          </cell>
          <cell r="L2106" t="str">
            <v>Por obligaciones - Sector No Financiero</v>
          </cell>
        </row>
        <row r="2107">
          <cell r="D2107" t="str">
            <v>710207110200401</v>
          </cell>
          <cell r="E2107" t="str">
            <v>Intereses Pagados Sobre Caja de Ahorro Vista Me</v>
          </cell>
          <cell r="F2107">
            <v>0</v>
          </cell>
          <cell r="G2107">
            <v>15967.54</v>
          </cell>
          <cell r="H2107">
            <v>119385669</v>
          </cell>
          <cell r="I2107">
            <v>119385669</v>
          </cell>
          <cell r="J2107" t="str">
            <v>PERDIDAS</v>
          </cell>
          <cell r="K2107" t="str">
            <v>PERDIDAS FINANCIERAS</v>
          </cell>
          <cell r="L2107" t="str">
            <v>Por obligaciones - Sector No Financiero</v>
          </cell>
        </row>
        <row r="2108">
          <cell r="D2108" t="str">
            <v>710207110200499</v>
          </cell>
          <cell r="E2108" t="str">
            <v>Intereses Pagados Sobre Caja de Ahorro Vista Mn</v>
          </cell>
          <cell r="F2108">
            <v>7189943262</v>
          </cell>
          <cell r="G2108">
            <v>0</v>
          </cell>
          <cell r="H2108">
            <v>0</v>
          </cell>
          <cell r="I2108">
            <v>7189943262</v>
          </cell>
          <cell r="J2108" t="str">
            <v>PERDIDAS</v>
          </cell>
          <cell r="K2108" t="str">
            <v>PERDIDAS FINANCIERAS</v>
          </cell>
          <cell r="L2108" t="str">
            <v>Por obligaciones - Sector No Financiero</v>
          </cell>
        </row>
        <row r="2109">
          <cell r="D2109" t="str">
            <v>710207110300101</v>
          </cell>
          <cell r="E2109" t="str">
            <v>Depositos de Ahorros - Dolares</v>
          </cell>
          <cell r="F2109">
            <v>0</v>
          </cell>
          <cell r="G2109">
            <v>0.24</v>
          </cell>
          <cell r="H2109">
            <v>1813</v>
          </cell>
          <cell r="I2109">
            <v>1813</v>
          </cell>
          <cell r="J2109" t="str">
            <v>PERDIDAS</v>
          </cell>
          <cell r="K2109" t="str">
            <v>PERDIDAS FINANCIERAS</v>
          </cell>
          <cell r="L2109" t="str">
            <v>Por obligaciones - Sector No Financiero</v>
          </cell>
        </row>
        <row r="2110">
          <cell r="D2110" t="str">
            <v>710207110300199</v>
          </cell>
          <cell r="E2110" t="str">
            <v>Depositos de Ahorros - Gs.</v>
          </cell>
          <cell r="F2110">
            <v>5659</v>
          </cell>
          <cell r="G2110">
            <v>0</v>
          </cell>
          <cell r="H2110">
            <v>0</v>
          </cell>
          <cell r="I2110">
            <v>5659</v>
          </cell>
          <cell r="J2110" t="str">
            <v>PERDIDAS</v>
          </cell>
          <cell r="K2110" t="str">
            <v>PERDIDAS FINANCIERAS</v>
          </cell>
          <cell r="L2110" t="str">
            <v>Por obligaciones - Sector No Financiero</v>
          </cell>
        </row>
        <row r="2111">
          <cell r="D2111" t="str">
            <v>710207130200401</v>
          </cell>
          <cell r="E2111" t="str">
            <v>Ahorro a Plazo Programado Usd</v>
          </cell>
          <cell r="F2111">
            <v>0</v>
          </cell>
          <cell r="G2111">
            <v>2.57</v>
          </cell>
          <cell r="H2111">
            <v>19757</v>
          </cell>
          <cell r="I2111">
            <v>19757</v>
          </cell>
          <cell r="J2111" t="str">
            <v>PERDIDAS</v>
          </cell>
          <cell r="K2111" t="str">
            <v>PERDIDAS FINANCIERAS</v>
          </cell>
          <cell r="L2111" t="str">
            <v>Por obligaciones - Sector No Financiero</v>
          </cell>
        </row>
        <row r="2112">
          <cell r="D2112" t="str">
            <v>710207130200499</v>
          </cell>
          <cell r="E2112" t="str">
            <v>Ahorro a Plazo Programado  Gs</v>
          </cell>
          <cell r="F2112">
            <v>152922053</v>
          </cell>
          <cell r="G2112">
            <v>0</v>
          </cell>
          <cell r="H2112">
            <v>0</v>
          </cell>
          <cell r="I2112">
            <v>152922053</v>
          </cell>
          <cell r="J2112" t="str">
            <v>PERDIDAS</v>
          </cell>
          <cell r="K2112" t="str">
            <v>PERDIDAS FINANCIERAS</v>
          </cell>
          <cell r="L2112" t="str">
            <v>Por obligaciones - Sector No Financiero</v>
          </cell>
        </row>
        <row r="2113">
          <cell r="D2113" t="str">
            <v>710207130210399</v>
          </cell>
          <cell r="E2113" t="str">
            <v>Cargos Pagados s/Depositos de Ahorro Programado</v>
          </cell>
          <cell r="F2113">
            <v>305743778</v>
          </cell>
          <cell r="G2113">
            <v>0</v>
          </cell>
          <cell r="H2113">
            <v>0</v>
          </cell>
          <cell r="I2113">
            <v>305743778</v>
          </cell>
          <cell r="J2113" t="str">
            <v>PERDIDAS</v>
          </cell>
          <cell r="K2113" t="str">
            <v>PERDIDAS FINANCIERAS</v>
          </cell>
          <cell r="L2113" t="str">
            <v>Por obligaciones - Sector No Financiero</v>
          </cell>
        </row>
        <row r="2114">
          <cell r="D2114" t="str">
            <v>710207150201201</v>
          </cell>
          <cell r="E2114" t="str">
            <v>Certif. de Deposito de Ahorro Dolares Usa.</v>
          </cell>
          <cell r="F2114">
            <v>0</v>
          </cell>
          <cell r="G2114">
            <v>4289319.82</v>
          </cell>
          <cell r="H2114">
            <v>32254730831</v>
          </cell>
          <cell r="I2114">
            <v>32254730831</v>
          </cell>
          <cell r="J2114" t="str">
            <v>PERDIDAS</v>
          </cell>
          <cell r="K2114" t="str">
            <v>PERDIDAS FINANCIERAS</v>
          </cell>
          <cell r="L2114" t="str">
            <v>Por obligaciones - Sector No Financiero</v>
          </cell>
        </row>
        <row r="2115">
          <cell r="D2115" t="str">
            <v>710207150201299</v>
          </cell>
          <cell r="E2115" t="str">
            <v>Certif. de Depositos de Ahorro Gs.</v>
          </cell>
          <cell r="F2115">
            <v>114180267112</v>
          </cell>
          <cell r="G2115">
            <v>0</v>
          </cell>
          <cell r="H2115">
            <v>0</v>
          </cell>
          <cell r="I2115">
            <v>114180267112</v>
          </cell>
          <cell r="J2115" t="str">
            <v>PERDIDAS</v>
          </cell>
          <cell r="K2115" t="str">
            <v>PERDIDAS FINANCIERAS</v>
          </cell>
          <cell r="L2115" t="str">
            <v>Por obligaciones - Sector No Financiero</v>
          </cell>
        </row>
        <row r="2116">
          <cell r="D2116" t="str">
            <v>710207150299801</v>
          </cell>
          <cell r="E2116" t="str">
            <v>Cargos Pagados por Certificados de Deposito de Ahorro Me</v>
          </cell>
          <cell r="F2116">
            <v>0</v>
          </cell>
          <cell r="G2116">
            <v>2215401.59</v>
          </cell>
          <cell r="H2116">
            <v>16372534006</v>
          </cell>
          <cell r="I2116">
            <v>16372534006</v>
          </cell>
          <cell r="J2116" t="str">
            <v>PERDIDAS</v>
          </cell>
          <cell r="K2116" t="str">
            <v>PERDIDAS FINANCIERAS</v>
          </cell>
          <cell r="L2116" t="str">
            <v>Por obligaciones - Sector No Financiero</v>
          </cell>
        </row>
        <row r="2117">
          <cell r="D2117" t="str">
            <v>710207150299859</v>
          </cell>
          <cell r="E2117" t="str">
            <v>Cargos Pagados por Cda Euros</v>
          </cell>
          <cell r="F2117">
            <v>0</v>
          </cell>
          <cell r="G2117">
            <v>18.91</v>
          </cell>
          <cell r="H2117">
            <v>149999</v>
          </cell>
          <cell r="I2117">
            <v>149999</v>
          </cell>
          <cell r="J2117" t="str">
            <v>PERDIDAS</v>
          </cell>
          <cell r="K2117" t="str">
            <v>PERDIDAS FINANCIERAS</v>
          </cell>
          <cell r="L2117" t="str">
            <v>Por obligaciones - Sector No Financiero</v>
          </cell>
        </row>
        <row r="2118">
          <cell r="D2118" t="str">
            <v>710207150299899</v>
          </cell>
          <cell r="E2118" t="str">
            <v>Cargos Pagados Sobre Certificado de Depositos de Ahorro Mn</v>
          </cell>
          <cell r="F2118">
            <v>63480745658</v>
          </cell>
          <cell r="G2118">
            <v>0</v>
          </cell>
          <cell r="H2118">
            <v>0</v>
          </cell>
          <cell r="I2118">
            <v>63480745658</v>
          </cell>
          <cell r="J2118" t="str">
            <v>PERDIDAS</v>
          </cell>
          <cell r="K2118" t="str">
            <v>PERDIDAS FINANCIERAS</v>
          </cell>
          <cell r="L2118" t="str">
            <v>Por obligaciones - Sector No Financiero</v>
          </cell>
        </row>
        <row r="2119">
          <cell r="D2119" t="str">
            <v>710207150301299</v>
          </cell>
          <cell r="E2119" t="str">
            <v>Certificado de Deposito de Ahorro</v>
          </cell>
          <cell r="F2119">
            <v>27854796</v>
          </cell>
          <cell r="G2119">
            <v>0</v>
          </cell>
          <cell r="H2119">
            <v>0</v>
          </cell>
          <cell r="I2119">
            <v>27854796</v>
          </cell>
          <cell r="J2119" t="str">
            <v>PERDIDAS</v>
          </cell>
          <cell r="K2119" t="str">
            <v>PERDIDAS FINANCIERAS</v>
          </cell>
          <cell r="L2119" t="str">
            <v>Por obligaciones - Sector No Financiero</v>
          </cell>
        </row>
        <row r="2120">
          <cell r="D2120" t="str">
            <v>710207290100101</v>
          </cell>
          <cell r="E2120" t="str">
            <v>Ahorros Vista - Usd</v>
          </cell>
          <cell r="F2120">
            <v>0</v>
          </cell>
          <cell r="G2120">
            <v>77275.72</v>
          </cell>
          <cell r="H2120">
            <v>592515070</v>
          </cell>
          <cell r="I2120">
            <v>592515070</v>
          </cell>
          <cell r="J2120" t="str">
            <v>PERDIDAS</v>
          </cell>
          <cell r="K2120" t="str">
            <v>PERDIDAS FINANCIERAS</v>
          </cell>
          <cell r="L2120" t="str">
            <v>Por obligaciones - Sector No Financiero</v>
          </cell>
        </row>
        <row r="2121">
          <cell r="D2121" t="str">
            <v>710207290100199</v>
          </cell>
          <cell r="E2121" t="str">
            <v>Ahorros Vista - Gs</v>
          </cell>
          <cell r="F2121">
            <v>718925672</v>
          </cell>
          <cell r="G2121">
            <v>0</v>
          </cell>
          <cell r="H2121">
            <v>0</v>
          </cell>
          <cell r="I2121">
            <v>718925672</v>
          </cell>
          <cell r="J2121" t="str">
            <v>PERDIDAS</v>
          </cell>
          <cell r="K2121" t="str">
            <v>PERDIDAS FINANCIERAS</v>
          </cell>
          <cell r="L2121" t="str">
            <v>Por obligaciones - Sector No Financiero</v>
          </cell>
        </row>
        <row r="2122">
          <cell r="D2122" t="str">
            <v>710207290101201</v>
          </cell>
          <cell r="E2122" t="str">
            <v>Cargos por Depositos Cda Sect Publico Usd</v>
          </cell>
          <cell r="F2122">
            <v>0</v>
          </cell>
          <cell r="G2122">
            <v>945614.9</v>
          </cell>
          <cell r="H2122">
            <v>7144059614</v>
          </cell>
          <cell r="I2122">
            <v>7144059614</v>
          </cell>
          <cell r="J2122" t="str">
            <v>PERDIDAS</v>
          </cell>
          <cell r="K2122" t="str">
            <v>PERDIDAS FINANCIERAS</v>
          </cell>
          <cell r="L2122" t="str">
            <v>Por obligaciones - Sector No Financiero</v>
          </cell>
        </row>
        <row r="2123">
          <cell r="D2123" t="str">
            <v>710207290101299</v>
          </cell>
          <cell r="E2123" t="str">
            <v>Cargos por Cert.Dep.Ahorro - Sector Publico</v>
          </cell>
          <cell r="F2123">
            <v>28363934915</v>
          </cell>
          <cell r="G2123">
            <v>0</v>
          </cell>
          <cell r="H2123">
            <v>0</v>
          </cell>
          <cell r="I2123">
            <v>28363934915</v>
          </cell>
          <cell r="J2123" t="str">
            <v>PERDIDAS</v>
          </cell>
          <cell r="K2123" t="str">
            <v>PERDIDAS FINANCIERAS</v>
          </cell>
          <cell r="L2123" t="str">
            <v>Por obligaciones - Sector No Financiero</v>
          </cell>
        </row>
        <row r="2124">
          <cell r="D2124" t="str">
            <v>710207290151301</v>
          </cell>
          <cell r="E2124" t="str">
            <v>Cargos por Depositos a Plazo-Sector Publico</v>
          </cell>
          <cell r="F2124">
            <v>0</v>
          </cell>
          <cell r="G2124">
            <v>618712.15</v>
          </cell>
          <cell r="H2124">
            <v>4572032941</v>
          </cell>
          <cell r="I2124">
            <v>4572032941</v>
          </cell>
          <cell r="J2124" t="str">
            <v>PERDIDAS</v>
          </cell>
          <cell r="K2124" t="str">
            <v>PERDIDAS FINANCIERAS</v>
          </cell>
          <cell r="L2124" t="str">
            <v>Por obligaciones - Sector No Financiero</v>
          </cell>
        </row>
        <row r="2125">
          <cell r="D2125" t="str">
            <v>710207290151399</v>
          </cell>
          <cell r="E2125" t="str">
            <v>Cargos por Depositos a la Vista-Sector Publico</v>
          </cell>
          <cell r="F2125">
            <v>2590</v>
          </cell>
          <cell r="G2125">
            <v>0</v>
          </cell>
          <cell r="H2125">
            <v>0</v>
          </cell>
          <cell r="I2125">
            <v>2590</v>
          </cell>
          <cell r="J2125" t="str">
            <v>PERDIDAS</v>
          </cell>
          <cell r="K2125" t="str">
            <v>PERDIDAS FINANCIERAS</v>
          </cell>
          <cell r="L2125" t="str">
            <v>Por obligaciones - Sector No Financiero</v>
          </cell>
        </row>
        <row r="2126">
          <cell r="D2126" t="str">
            <v>710207970100101</v>
          </cell>
          <cell r="E2126" t="str">
            <v>Cargos s/Bonos Subordinados - Usd</v>
          </cell>
          <cell r="F2126">
            <v>0</v>
          </cell>
          <cell r="G2126">
            <v>1046150.22</v>
          </cell>
          <cell r="H2126">
            <v>7876328174</v>
          </cell>
          <cell r="I2126">
            <v>7876328174</v>
          </cell>
          <cell r="J2126" t="str">
            <v>PERDIDAS</v>
          </cell>
          <cell r="K2126" t="str">
            <v>PERDIDAS FINANCIERAS</v>
          </cell>
          <cell r="L2126" t="str">
            <v>Por obligaciones - Sector No Financiero</v>
          </cell>
        </row>
        <row r="2127">
          <cell r="D2127" t="str">
            <v>710207970100199</v>
          </cell>
          <cell r="E2127" t="str">
            <v>Cargos s/Bonos Subordinados</v>
          </cell>
          <cell r="F2127">
            <v>1372909676.5799999</v>
          </cell>
          <cell r="G2127">
            <v>0</v>
          </cell>
          <cell r="H2127">
            <v>0</v>
          </cell>
          <cell r="I2127">
            <v>1372909676.5799999</v>
          </cell>
          <cell r="J2127" t="str">
            <v>PERDIDAS</v>
          </cell>
          <cell r="K2127" t="str">
            <v>PERDIDAS FINANCIERAS</v>
          </cell>
          <cell r="L2127" t="str">
            <v>Por obligaciones - Sector No Financiero</v>
          </cell>
        </row>
        <row r="2128">
          <cell r="D2128" t="str">
            <v>710207970190201</v>
          </cell>
          <cell r="E2128" t="str">
            <v>Cargos Pagados s/Bonos Subordinados Bvpasa</v>
          </cell>
          <cell r="F2128">
            <v>0</v>
          </cell>
          <cell r="G2128">
            <v>829738</v>
          </cell>
          <cell r="H2128">
            <v>6111841920</v>
          </cell>
          <cell r="I2128">
            <v>6111841920</v>
          </cell>
          <cell r="J2128" t="str">
            <v>PERDIDAS</v>
          </cell>
          <cell r="K2128" t="str">
            <v>PERDIDAS FINANCIERAS</v>
          </cell>
          <cell r="L2128" t="str">
            <v>Por obligaciones - Sector No Financiero</v>
          </cell>
        </row>
        <row r="2129">
          <cell r="D2129" t="str">
            <v>710207970190299</v>
          </cell>
          <cell r="E2129" t="str">
            <v>Cargos Pagados s/Bonos Subordinados Bvpasa</v>
          </cell>
          <cell r="F2129">
            <v>2788285536</v>
          </cell>
          <cell r="G2129">
            <v>0</v>
          </cell>
          <cell r="H2129">
            <v>0</v>
          </cell>
          <cell r="I2129">
            <v>2788285536</v>
          </cell>
          <cell r="J2129" t="str">
            <v>PERDIDAS</v>
          </cell>
          <cell r="K2129" t="str">
            <v>PERDIDAS FINANCIERAS</v>
          </cell>
          <cell r="L2129" t="str">
            <v>Por obligaciones - Sector No Financiero</v>
          </cell>
        </row>
        <row r="2130">
          <cell r="D2130" t="str">
            <v>710407390200099</v>
          </cell>
          <cell r="E2130" t="str">
            <v>Valuacion Disponibilidades</v>
          </cell>
          <cell r="F2130">
            <v>36305965208</v>
          </cell>
          <cell r="G2130">
            <v>0</v>
          </cell>
          <cell r="H2130">
            <v>0</v>
          </cell>
          <cell r="I2130">
            <v>36305965208</v>
          </cell>
          <cell r="J2130" t="str">
            <v>PERDIDAS</v>
          </cell>
          <cell r="K2130" t="str">
            <v>PERDIDAS FINANCIERAS</v>
          </cell>
          <cell r="L2130" t="str">
            <v>Por valuación de activos y pasivos financieros en moneda extranjera (neto)</v>
          </cell>
        </row>
        <row r="2131">
          <cell r="D2131" t="str">
            <v>710407390299899</v>
          </cell>
          <cell r="E2131" t="str">
            <v>Valuacion de la Cuenta Disponible</v>
          </cell>
          <cell r="F2131">
            <v>21047387800</v>
          </cell>
          <cell r="G2131">
            <v>0</v>
          </cell>
          <cell r="H2131">
            <v>0</v>
          </cell>
          <cell r="I2131">
            <v>21047387800</v>
          </cell>
          <cell r="J2131" t="str">
            <v>PERDIDAS</v>
          </cell>
          <cell r="K2131" t="str">
            <v>PERDIDAS FINANCIERAS</v>
          </cell>
          <cell r="L2131" t="str">
            <v>Por valuación de activos y pasivos financieros en moneda extranjera (neto)</v>
          </cell>
        </row>
        <row r="2132">
          <cell r="D2132" t="str">
            <v>710407390400099</v>
          </cell>
          <cell r="E2132" t="str">
            <v>Cred.Vig.por Int.Fin.-S.F.-Residentes</v>
          </cell>
          <cell r="F2132">
            <v>2396518920</v>
          </cell>
          <cell r="G2132">
            <v>0</v>
          </cell>
          <cell r="H2132">
            <v>0</v>
          </cell>
          <cell r="I2132">
            <v>2396518920</v>
          </cell>
          <cell r="J2132" t="str">
            <v>PERDIDAS</v>
          </cell>
          <cell r="K2132" t="str">
            <v>PERDIDAS FINANCIERAS</v>
          </cell>
          <cell r="L2132" t="str">
            <v>Por valuación de activos y pasivos financieros en moneda extranjera (neto)</v>
          </cell>
        </row>
        <row r="2133">
          <cell r="D2133" t="str">
            <v>710407390400199</v>
          </cell>
          <cell r="E2133" t="str">
            <v>Creditos Vig.p/Interm.Fin.Sector Fin.-Residentes</v>
          </cell>
          <cell r="F2133">
            <v>1290153155</v>
          </cell>
          <cell r="G2133">
            <v>0</v>
          </cell>
          <cell r="H2133">
            <v>0</v>
          </cell>
          <cell r="I2133">
            <v>1290153155</v>
          </cell>
          <cell r="J2133" t="str">
            <v>PERDIDAS</v>
          </cell>
          <cell r="K2133" t="str">
            <v>PERDIDAS FINANCIERAS</v>
          </cell>
          <cell r="L2133" t="str">
            <v>Por valuación de activos y pasivos financieros en moneda extranjera (neto)</v>
          </cell>
        </row>
        <row r="2134">
          <cell r="D2134" t="str">
            <v>710407390499899</v>
          </cell>
          <cell r="E2134" t="str">
            <v>Valuacion de Creditos Vigentes- Sector Financiero</v>
          </cell>
          <cell r="F2134">
            <v>5368165223</v>
          </cell>
          <cell r="G2134">
            <v>0</v>
          </cell>
          <cell r="H2134">
            <v>0</v>
          </cell>
          <cell r="I2134">
            <v>5368165223</v>
          </cell>
          <cell r="J2134" t="str">
            <v>PERDIDAS</v>
          </cell>
          <cell r="K2134" t="str">
            <v>PERDIDAS FINANCIERAS</v>
          </cell>
          <cell r="L2134" t="str">
            <v>Por valuación de activos y pasivos financieros en moneda extranjera (neto)</v>
          </cell>
        </row>
        <row r="2135">
          <cell r="D2135" t="str">
            <v>710407390600099</v>
          </cell>
          <cell r="E2135" t="str">
            <v>Cred.Vig.por Int.Fin.-S.N.F.-Residentes</v>
          </cell>
          <cell r="F2135">
            <v>143405215472</v>
          </cell>
          <cell r="G2135">
            <v>0</v>
          </cell>
          <cell r="H2135">
            <v>0</v>
          </cell>
          <cell r="I2135">
            <v>143405215472</v>
          </cell>
          <cell r="J2135" t="str">
            <v>PERDIDAS</v>
          </cell>
          <cell r="K2135" t="str">
            <v>PERDIDAS FINANCIERAS</v>
          </cell>
          <cell r="L2135" t="str">
            <v>Por valuación de activos y pasivos financieros en moneda extranjera (neto)</v>
          </cell>
        </row>
        <row r="2136">
          <cell r="D2136" t="str">
            <v>710407390600199</v>
          </cell>
          <cell r="E2136" t="str">
            <v>Creditos Vig.p/Interm.Fin.Sect.No Fin.-Residentes</v>
          </cell>
          <cell r="F2136">
            <v>148180526972</v>
          </cell>
          <cell r="G2136">
            <v>0</v>
          </cell>
          <cell r="H2136">
            <v>0</v>
          </cell>
          <cell r="I2136">
            <v>148180526972</v>
          </cell>
          <cell r="J2136" t="str">
            <v>PERDIDAS</v>
          </cell>
          <cell r="K2136" t="str">
            <v>PERDIDAS FINANCIERAS</v>
          </cell>
          <cell r="L2136" t="str">
            <v>Por valuación de activos y pasivos financieros en moneda extranjera (neto)</v>
          </cell>
        </row>
        <row r="2137">
          <cell r="D2137" t="str">
            <v>710407390699899</v>
          </cell>
          <cell r="E2137" t="str">
            <v>Valuacion Creditos Vigentes Sector No Financiero</v>
          </cell>
          <cell r="F2137">
            <v>83201740649</v>
          </cell>
          <cell r="G2137">
            <v>0</v>
          </cell>
          <cell r="H2137">
            <v>0</v>
          </cell>
          <cell r="I2137">
            <v>83201740649</v>
          </cell>
          <cell r="J2137" t="str">
            <v>PERDIDAS</v>
          </cell>
          <cell r="K2137" t="str">
            <v>PERDIDAS FINANCIERAS</v>
          </cell>
          <cell r="L2137" t="str">
            <v>Por valuación de activos y pasivos financieros en moneda extranjera (neto)</v>
          </cell>
        </row>
        <row r="2138">
          <cell r="D2138" t="str">
            <v>710407390800099</v>
          </cell>
          <cell r="E2138" t="str">
            <v>Creditos Venc.por Int.Fin.-Residentes</v>
          </cell>
          <cell r="F2138">
            <v>518517780</v>
          </cell>
          <cell r="G2138">
            <v>0</v>
          </cell>
          <cell r="H2138">
            <v>0</v>
          </cell>
          <cell r="I2138">
            <v>518517780</v>
          </cell>
          <cell r="J2138" t="str">
            <v>PERDIDAS</v>
          </cell>
          <cell r="K2138" t="str">
            <v>PERDIDAS FINANCIERAS</v>
          </cell>
          <cell r="L2138" t="str">
            <v>Por valuación de activos y pasivos financieros en moneda extranjera (neto)</v>
          </cell>
        </row>
        <row r="2139">
          <cell r="D2139" t="str">
            <v>710407390800199</v>
          </cell>
          <cell r="E2139" t="str">
            <v>Valuacion de Creditos Vencidos</v>
          </cell>
          <cell r="F2139">
            <v>46348882</v>
          </cell>
          <cell r="G2139">
            <v>0</v>
          </cell>
          <cell r="H2139">
            <v>0</v>
          </cell>
          <cell r="I2139">
            <v>46348882</v>
          </cell>
          <cell r="J2139" t="str">
            <v>PERDIDAS</v>
          </cell>
          <cell r="K2139" t="str">
            <v>PERDIDAS FINANCIERAS</v>
          </cell>
          <cell r="L2139" t="str">
            <v>Por valuación de activos y pasivos financieros en moneda extranjera (neto)</v>
          </cell>
        </row>
        <row r="2140">
          <cell r="D2140" t="str">
            <v>710407410200099</v>
          </cell>
          <cell r="E2140" t="str">
            <v>Oblig.por Int.Fin.-S.F.-Residentes</v>
          </cell>
          <cell r="F2140">
            <v>671185</v>
          </cell>
          <cell r="G2140">
            <v>0</v>
          </cell>
          <cell r="H2140">
            <v>0</v>
          </cell>
          <cell r="I2140">
            <v>671185</v>
          </cell>
          <cell r="J2140" t="str">
            <v>PERDIDAS</v>
          </cell>
          <cell r="K2140" t="str">
            <v>PERDIDAS FINANCIERAS</v>
          </cell>
          <cell r="L2140" t="str">
            <v>Por valuación de activos y pasivos financieros en moneda extranjera (neto)</v>
          </cell>
        </row>
        <row r="2141">
          <cell r="D2141" t="str">
            <v>710407410299899</v>
          </cell>
          <cell r="E2141" t="str">
            <v>Obligaciones X Intermed. Financ. - Sector Financ. - Resident</v>
          </cell>
          <cell r="F2141">
            <v>25269791496</v>
          </cell>
          <cell r="G2141">
            <v>0</v>
          </cell>
          <cell r="H2141">
            <v>0</v>
          </cell>
          <cell r="I2141">
            <v>25269791496</v>
          </cell>
          <cell r="J2141" t="str">
            <v>PERDIDAS</v>
          </cell>
          <cell r="K2141" t="str">
            <v>PERDIDAS FINANCIERAS</v>
          </cell>
          <cell r="L2141" t="str">
            <v>Por valuación de activos y pasivos financieros en moneda extranjera (neto)</v>
          </cell>
        </row>
        <row r="2142">
          <cell r="D2142" t="str">
            <v>710407410400099</v>
          </cell>
          <cell r="E2142" t="str">
            <v>Oblig.por Int.Fin.-S.N.F.-Residentes</v>
          </cell>
          <cell r="F2142">
            <v>257620532712</v>
          </cell>
          <cell r="G2142">
            <v>0</v>
          </cell>
          <cell r="H2142">
            <v>0</v>
          </cell>
          <cell r="I2142">
            <v>257620532712</v>
          </cell>
          <cell r="J2142" t="str">
            <v>PERDIDAS</v>
          </cell>
          <cell r="K2142" t="str">
            <v>PERDIDAS FINANCIERAS</v>
          </cell>
          <cell r="L2142" t="str">
            <v>Por valuación de activos y pasivos financieros en moneda extranjera (neto)</v>
          </cell>
        </row>
        <row r="2143">
          <cell r="D2143" t="str">
            <v>710407410499899</v>
          </cell>
          <cell r="E2143" t="str">
            <v>Valuacion de Obligaciones por Intermediacion Financiera Snf</v>
          </cell>
          <cell r="F2143">
            <v>130465516209</v>
          </cell>
          <cell r="G2143">
            <v>0</v>
          </cell>
          <cell r="H2143">
            <v>0</v>
          </cell>
          <cell r="I2143">
            <v>130465516209</v>
          </cell>
          <cell r="J2143" t="str">
            <v>PERDIDAS</v>
          </cell>
          <cell r="K2143" t="str">
            <v>PERDIDAS FINANCIERAS</v>
          </cell>
          <cell r="L2143" t="str">
            <v>Por valuación de activos y pasivos financieros en moneda extranjera (neto)</v>
          </cell>
        </row>
        <row r="2144">
          <cell r="D2144" t="str">
            <v>710507430200099</v>
          </cell>
          <cell r="E2144" t="str">
            <v>Residentes</v>
          </cell>
          <cell r="F2144">
            <v>16922959117</v>
          </cell>
          <cell r="G2144">
            <v>0</v>
          </cell>
          <cell r="H2144">
            <v>0</v>
          </cell>
          <cell r="I2144">
            <v>16922959117</v>
          </cell>
          <cell r="J2144" t="str">
            <v>PERDIDAS</v>
          </cell>
          <cell r="K2144" t="str">
            <v>PREVISIONES</v>
          </cell>
          <cell r="L2144" t="str">
            <v xml:space="preserve">Constitución de Previsiones  </v>
          </cell>
        </row>
        <row r="2145">
          <cell r="D2145" t="str">
            <v>710507430200199</v>
          </cell>
          <cell r="E2145" t="str">
            <v>Prevision para Inversiones</v>
          </cell>
          <cell r="F2145">
            <v>28171636486</v>
          </cell>
          <cell r="G2145">
            <v>0</v>
          </cell>
          <cell r="H2145">
            <v>0</v>
          </cell>
          <cell r="I2145">
            <v>28171636486</v>
          </cell>
          <cell r="J2145" t="str">
            <v>PERDIDAS</v>
          </cell>
          <cell r="K2145" t="str">
            <v>PREVISIONES</v>
          </cell>
          <cell r="L2145" t="str">
            <v xml:space="preserve">Constitución de Previsiones  </v>
          </cell>
        </row>
        <row r="2146">
          <cell r="D2146" t="str">
            <v>710507430200298</v>
          </cell>
          <cell r="E2146" t="str">
            <v>Prevision para Prestamos Dudosos</v>
          </cell>
          <cell r="F2146">
            <v>0</v>
          </cell>
          <cell r="G2146">
            <v>0</v>
          </cell>
          <cell r="H2146">
            <v>4802668346</v>
          </cell>
          <cell r="I2146">
            <v>4802668346</v>
          </cell>
          <cell r="J2146" t="str">
            <v>PERDIDAS</v>
          </cell>
          <cell r="K2146" t="str">
            <v>PREVISIONES</v>
          </cell>
          <cell r="L2146" t="str">
            <v xml:space="preserve">Constitución de Previsiones  </v>
          </cell>
        </row>
        <row r="2147">
          <cell r="D2147" t="str">
            <v>710507430200299</v>
          </cell>
          <cell r="E2147" t="str">
            <v>Prevision para Prestamos Dudosos</v>
          </cell>
          <cell r="F2147">
            <v>127635953945</v>
          </cell>
          <cell r="G2147">
            <v>0</v>
          </cell>
          <cell r="H2147">
            <v>0</v>
          </cell>
          <cell r="I2147">
            <v>127635953945</v>
          </cell>
          <cell r="J2147" t="str">
            <v>PERDIDAS</v>
          </cell>
          <cell r="K2147" t="str">
            <v>PREVISIONES</v>
          </cell>
          <cell r="L2147" t="str">
            <v xml:space="preserve">Constitución de Previsiones  </v>
          </cell>
        </row>
        <row r="2148">
          <cell r="D2148" t="str">
            <v>710507430201098</v>
          </cell>
          <cell r="E2148" t="str">
            <v>Prevision p/Riesgos Crediticios</v>
          </cell>
          <cell r="F2148">
            <v>0</v>
          </cell>
          <cell r="G2148">
            <v>0</v>
          </cell>
          <cell r="H2148">
            <v>193201827</v>
          </cell>
          <cell r="I2148">
            <v>193201827</v>
          </cell>
          <cell r="J2148" t="str">
            <v>PERDIDAS</v>
          </cell>
          <cell r="K2148" t="str">
            <v>PREVISIONES</v>
          </cell>
          <cell r="L2148" t="str">
            <v xml:space="preserve">Constitución de Previsiones  </v>
          </cell>
        </row>
        <row r="2149">
          <cell r="D2149" t="str">
            <v>710507430201099</v>
          </cell>
          <cell r="E2149" t="str">
            <v>Prevision p/Riesgos Crediticios</v>
          </cell>
          <cell r="F2149">
            <v>2964315343</v>
          </cell>
          <cell r="G2149">
            <v>0</v>
          </cell>
          <cell r="H2149">
            <v>0</v>
          </cell>
          <cell r="I2149">
            <v>2964315343</v>
          </cell>
          <cell r="J2149" t="str">
            <v>PERDIDAS</v>
          </cell>
          <cell r="K2149" t="str">
            <v>PREVISIONES</v>
          </cell>
          <cell r="L2149" t="str">
            <v xml:space="preserve">Constitución de Previsiones  </v>
          </cell>
        </row>
        <row r="2150">
          <cell r="D2150" t="str">
            <v>710507430202099</v>
          </cell>
          <cell r="E2150" t="str">
            <v>Prevision Riesgo Bienes Adjudicados</v>
          </cell>
          <cell r="F2150">
            <v>149600046</v>
          </cell>
          <cell r="G2150">
            <v>0</v>
          </cell>
          <cell r="H2150">
            <v>0</v>
          </cell>
          <cell r="I2150">
            <v>149600046</v>
          </cell>
          <cell r="J2150" t="str">
            <v>PERDIDAS</v>
          </cell>
          <cell r="K2150" t="str">
            <v>PREVISIONES</v>
          </cell>
          <cell r="L2150" t="str">
            <v xml:space="preserve">Constitución de Previsiones  </v>
          </cell>
        </row>
        <row r="2151">
          <cell r="D2151" t="str">
            <v>710507430202399</v>
          </cell>
          <cell r="E2151" t="str">
            <v>Previsiones Esp.s/Compromiso Contingente</v>
          </cell>
          <cell r="F2151">
            <v>6075816201</v>
          </cell>
          <cell r="G2151">
            <v>0</v>
          </cell>
          <cell r="H2151">
            <v>0</v>
          </cell>
          <cell r="I2151">
            <v>6075816201</v>
          </cell>
          <cell r="J2151" t="str">
            <v>PERDIDAS</v>
          </cell>
          <cell r="K2151" t="str">
            <v>PREVISIONES</v>
          </cell>
          <cell r="L2151" t="str">
            <v xml:space="preserve">Constitución de Previsiones  </v>
          </cell>
        </row>
        <row r="2152">
          <cell r="D2152" t="str">
            <v>710507430202699</v>
          </cell>
          <cell r="E2152" t="str">
            <v>Previsiones Esp. - Linea de Sobregiro</v>
          </cell>
          <cell r="F2152">
            <v>4184</v>
          </cell>
          <cell r="G2152">
            <v>0</v>
          </cell>
          <cell r="H2152">
            <v>0</v>
          </cell>
          <cell r="I2152">
            <v>4184</v>
          </cell>
          <cell r="J2152" t="str">
            <v>PERDIDAS</v>
          </cell>
          <cell r="K2152" t="str">
            <v>PREVISIONES</v>
          </cell>
          <cell r="L2152" t="str">
            <v xml:space="preserve">Constitución de Previsiones  </v>
          </cell>
        </row>
        <row r="2153">
          <cell r="D2153" t="str">
            <v>710507430204001</v>
          </cell>
          <cell r="E2153" t="str">
            <v>Prevision Fideicomiso</v>
          </cell>
          <cell r="F2153">
            <v>0</v>
          </cell>
          <cell r="G2153">
            <v>4754.82</v>
          </cell>
          <cell r="H2153">
            <v>35815981</v>
          </cell>
          <cell r="I2153">
            <v>35815981</v>
          </cell>
          <cell r="J2153" t="str">
            <v>PERDIDAS</v>
          </cell>
          <cell r="K2153" t="str">
            <v>PREVISIONES</v>
          </cell>
          <cell r="L2153" t="str">
            <v xml:space="preserve">Constitución de Previsiones  </v>
          </cell>
        </row>
        <row r="2154">
          <cell r="D2154" t="str">
            <v>710507430204099</v>
          </cell>
          <cell r="E2154" t="str">
            <v>Prevision Fideicomisos</v>
          </cell>
          <cell r="F2154">
            <v>7701590519</v>
          </cell>
          <cell r="G2154">
            <v>0</v>
          </cell>
          <cell r="H2154">
            <v>0</v>
          </cell>
          <cell r="I2154">
            <v>7701590519</v>
          </cell>
          <cell r="J2154" t="str">
            <v>PERDIDAS</v>
          </cell>
          <cell r="K2154" t="str">
            <v>PREVISIONES</v>
          </cell>
          <cell r="L2154" t="str">
            <v xml:space="preserve">Constitución de Previsiones  </v>
          </cell>
        </row>
        <row r="2155">
          <cell r="D2155" t="str">
            <v>710507430209099</v>
          </cell>
          <cell r="E2155" t="str">
            <v>Previsiones s/ Creditos Diversos</v>
          </cell>
          <cell r="F2155">
            <v>1641622111</v>
          </cell>
          <cell r="G2155">
            <v>0</v>
          </cell>
          <cell r="H2155">
            <v>0</v>
          </cell>
          <cell r="I2155">
            <v>1641622111</v>
          </cell>
          <cell r="J2155" t="str">
            <v>PERDIDAS</v>
          </cell>
          <cell r="K2155" t="str">
            <v>PREVISIONES</v>
          </cell>
          <cell r="L2155" t="str">
            <v xml:space="preserve">Constitución de Previsiones  </v>
          </cell>
        </row>
        <row r="2156">
          <cell r="D2156" t="str">
            <v>710507430245499</v>
          </cell>
          <cell r="E2156" t="str">
            <v>Previsiones Genericas</v>
          </cell>
          <cell r="F2156">
            <v>19642770657</v>
          </cell>
          <cell r="G2156">
            <v>0</v>
          </cell>
          <cell r="H2156">
            <v>0</v>
          </cell>
          <cell r="I2156">
            <v>19642770657</v>
          </cell>
          <cell r="J2156" t="str">
            <v>PERDIDAS</v>
          </cell>
          <cell r="K2156" t="str">
            <v>PREVISIONES</v>
          </cell>
          <cell r="L2156" t="str">
            <v xml:space="preserve">Constitución de Previsiones  </v>
          </cell>
        </row>
        <row r="2157">
          <cell r="D2157" t="str">
            <v>710507430299701</v>
          </cell>
          <cell r="E2157" t="str">
            <v>Prevision Sobre Prestamos de Dudoso Cobro M/E</v>
          </cell>
          <cell r="F2157">
            <v>0</v>
          </cell>
          <cell r="G2157">
            <v>53174504.049999997</v>
          </cell>
          <cell r="H2157">
            <v>394383256942</v>
          </cell>
          <cell r="I2157">
            <v>394383256942</v>
          </cell>
          <cell r="J2157" t="str">
            <v>PERDIDAS</v>
          </cell>
          <cell r="K2157" t="str">
            <v>PREVISIONES</v>
          </cell>
          <cell r="L2157" t="str">
            <v xml:space="preserve">Constitución de Previsiones  </v>
          </cell>
        </row>
        <row r="2158">
          <cell r="D2158" t="str">
            <v>710507430299799</v>
          </cell>
          <cell r="E2158" t="str">
            <v>Prevision Sobre Inversiones</v>
          </cell>
          <cell r="F2158">
            <v>1076812388448</v>
          </cell>
          <cell r="G2158">
            <v>0</v>
          </cell>
          <cell r="H2158">
            <v>0</v>
          </cell>
          <cell r="I2158">
            <v>1076812388448</v>
          </cell>
          <cell r="J2158" t="str">
            <v>PERDIDAS</v>
          </cell>
          <cell r="K2158" t="str">
            <v>PREVISIONES</v>
          </cell>
          <cell r="L2158" t="str">
            <v xml:space="preserve">Constitución de Previsiones  </v>
          </cell>
        </row>
        <row r="2159">
          <cell r="D2159" t="str">
            <v>710507430404099</v>
          </cell>
          <cell r="E2159" t="str">
            <v>Previsiones por Partidas Pend.de Concil.</v>
          </cell>
          <cell r="F2159">
            <v>730630900</v>
          </cell>
          <cell r="G2159">
            <v>0</v>
          </cell>
          <cell r="H2159">
            <v>0</v>
          </cell>
          <cell r="I2159">
            <v>730630900</v>
          </cell>
          <cell r="J2159" t="str">
            <v>PERDIDAS</v>
          </cell>
          <cell r="K2159" t="str">
            <v>PREVISIONES</v>
          </cell>
          <cell r="L2159" t="str">
            <v xml:space="preserve">Constitución de Previsiones  </v>
          </cell>
        </row>
        <row r="2160">
          <cell r="D2160" t="str">
            <v>710507430404101</v>
          </cell>
          <cell r="E2160" t="str">
            <v>Empresas de Intermediacion Financiera en el Pais</v>
          </cell>
          <cell r="F2160">
            <v>0</v>
          </cell>
          <cell r="G2160">
            <v>138.68</v>
          </cell>
          <cell r="H2160">
            <v>1025013</v>
          </cell>
          <cell r="I2160">
            <v>1025013</v>
          </cell>
          <cell r="J2160" t="str">
            <v>PERDIDAS</v>
          </cell>
          <cell r="K2160" t="str">
            <v>PREVISIONES</v>
          </cell>
          <cell r="L2160" t="str">
            <v xml:space="preserve">Constitución de Previsiones  </v>
          </cell>
        </row>
        <row r="2161">
          <cell r="D2161" t="str">
            <v>710507430404199</v>
          </cell>
          <cell r="E2161" t="str">
            <v>Prev.p/Partidas Pendientes de Conciliacion</v>
          </cell>
          <cell r="F2161">
            <v>5877370</v>
          </cell>
          <cell r="G2161">
            <v>0</v>
          </cell>
          <cell r="H2161">
            <v>0</v>
          </cell>
          <cell r="I2161">
            <v>5877370</v>
          </cell>
          <cell r="J2161" t="str">
            <v>PERDIDAS</v>
          </cell>
          <cell r="K2161" t="str">
            <v>PREVISIONES</v>
          </cell>
          <cell r="L2161" t="str">
            <v xml:space="preserve">Constitución de Previsiones  </v>
          </cell>
        </row>
        <row r="2162">
          <cell r="D2162" t="str">
            <v>710507430600199</v>
          </cell>
          <cell r="E2162" t="str">
            <v>Deudores Incobrables Organismos Publicos</v>
          </cell>
          <cell r="F2162">
            <v>2464754</v>
          </cell>
          <cell r="G2162">
            <v>0</v>
          </cell>
          <cell r="H2162">
            <v>0</v>
          </cell>
          <cell r="I2162">
            <v>2464754</v>
          </cell>
          <cell r="J2162" t="str">
            <v>PERDIDAS</v>
          </cell>
          <cell r="K2162" t="str">
            <v>PREVISIONES</v>
          </cell>
          <cell r="L2162" t="str">
            <v xml:space="preserve">Constitución de Previsiones  </v>
          </cell>
        </row>
        <row r="2163">
          <cell r="D2163" t="str">
            <v>710507430700099</v>
          </cell>
          <cell r="E2163" t="str">
            <v>Perdidas por Constitucion Previsiones</v>
          </cell>
          <cell r="F2163">
            <v>2878342940</v>
          </cell>
          <cell r="G2163">
            <v>0</v>
          </cell>
          <cell r="H2163">
            <v>0</v>
          </cell>
          <cell r="I2163">
            <v>2878342940</v>
          </cell>
          <cell r="J2163" t="str">
            <v>PERDIDAS</v>
          </cell>
          <cell r="K2163" t="str">
            <v>PREVISIONES</v>
          </cell>
          <cell r="L2163" t="str">
            <v xml:space="preserve">Constitución de Previsiones  </v>
          </cell>
        </row>
        <row r="2164">
          <cell r="D2164" t="str">
            <v>710507430720299</v>
          </cell>
          <cell r="E2164" t="str">
            <v>Medidas Excepcionales del Bcp - Nuevos Creditos</v>
          </cell>
          <cell r="F2164">
            <v>1972532565</v>
          </cell>
          <cell r="G2164">
            <v>0</v>
          </cell>
          <cell r="H2164">
            <v>0</v>
          </cell>
          <cell r="I2164">
            <v>1972532565</v>
          </cell>
          <cell r="J2164" t="str">
            <v>PERDIDAS</v>
          </cell>
          <cell r="K2164" t="str">
            <v>PREVISIONES</v>
          </cell>
          <cell r="L2164" t="str">
            <v xml:space="preserve">Constitución de Previsiones  </v>
          </cell>
        </row>
        <row r="2165">
          <cell r="D2165" t="str">
            <v>710507430720301</v>
          </cell>
          <cell r="E2165" t="str">
            <v>Prevision Medidas Excep. de Apoyo Emitidas p/Bcp</v>
          </cell>
          <cell r="F2165">
            <v>0</v>
          </cell>
          <cell r="G2165">
            <v>1290087.3</v>
          </cell>
          <cell r="H2165">
            <v>9573837081</v>
          </cell>
          <cell r="I2165">
            <v>9573837081</v>
          </cell>
          <cell r="J2165" t="str">
            <v>PERDIDAS</v>
          </cell>
          <cell r="K2165" t="str">
            <v>PREVISIONES</v>
          </cell>
          <cell r="L2165" t="str">
            <v xml:space="preserve">Constitución de Previsiones  </v>
          </cell>
        </row>
        <row r="2166">
          <cell r="D2166" t="str">
            <v>710507430720399</v>
          </cell>
          <cell r="E2166" t="str">
            <v>Prevision Medidas Excep. de Apoyo Emitidas p/Bcp</v>
          </cell>
          <cell r="F2166">
            <v>39272072979</v>
          </cell>
          <cell r="G2166">
            <v>0</v>
          </cell>
          <cell r="H2166">
            <v>0</v>
          </cell>
          <cell r="I2166">
            <v>39272072979</v>
          </cell>
          <cell r="J2166" t="str">
            <v>PERDIDAS</v>
          </cell>
          <cell r="K2166" t="str">
            <v>PREVISIONES</v>
          </cell>
          <cell r="L2166" t="str">
            <v xml:space="preserve">Constitución de Previsiones  </v>
          </cell>
        </row>
        <row r="2167">
          <cell r="D2167" t="str">
            <v>710507430825101</v>
          </cell>
          <cell r="E2167" t="str">
            <v>Previsiones Medidas Transitorias</v>
          </cell>
          <cell r="F2167">
            <v>0</v>
          </cell>
          <cell r="G2167">
            <v>4999089.84</v>
          </cell>
          <cell r="H2167">
            <v>36840254506</v>
          </cell>
          <cell r="I2167">
            <v>36840254506</v>
          </cell>
          <cell r="J2167" t="str">
            <v>PERDIDAS</v>
          </cell>
          <cell r="K2167" t="str">
            <v>PREVISIONES</v>
          </cell>
          <cell r="L2167" t="str">
            <v xml:space="preserve">Constitución de Previsiones  </v>
          </cell>
        </row>
        <row r="2168">
          <cell r="D2168" t="str">
            <v>710507430825199</v>
          </cell>
          <cell r="E2168" t="str">
            <v>Previsiones Medidas Transitorias</v>
          </cell>
          <cell r="F2168">
            <v>117161029956</v>
          </cell>
          <cell r="G2168">
            <v>0</v>
          </cell>
          <cell r="H2168">
            <v>0</v>
          </cell>
          <cell r="I2168">
            <v>117161029956</v>
          </cell>
          <cell r="J2168" t="str">
            <v>PERDIDAS</v>
          </cell>
          <cell r="K2168" t="str">
            <v>PREVISIONES</v>
          </cell>
          <cell r="L2168" t="str">
            <v xml:space="preserve">Constitución de Previsiones  </v>
          </cell>
        </row>
        <row r="2169">
          <cell r="D2169" t="str">
            <v>710507430900101</v>
          </cell>
          <cell r="E2169" t="str">
            <v>Perdidas por Incobrabilidad - Cartera Adq por Proceso de Fus</v>
          </cell>
          <cell r="F2169">
            <v>0</v>
          </cell>
          <cell r="G2169">
            <v>1372571.31</v>
          </cell>
          <cell r="H2169">
            <v>10605717271</v>
          </cell>
          <cell r="I2169">
            <v>10605717271</v>
          </cell>
          <cell r="J2169" t="str">
            <v>PERDIDAS</v>
          </cell>
          <cell r="K2169" t="str">
            <v>PREVISIONES</v>
          </cell>
          <cell r="L2169" t="str">
            <v xml:space="preserve">Constitución de Previsiones  </v>
          </cell>
        </row>
        <row r="2170">
          <cell r="D2170" t="str">
            <v>710507430900199</v>
          </cell>
          <cell r="E2170" t="str">
            <v>Perdidas por Incobrabilidad - Cartera Adq por Proceso de Fus</v>
          </cell>
          <cell r="F2170">
            <v>29542527181</v>
          </cell>
          <cell r="G2170">
            <v>0</v>
          </cell>
          <cell r="H2170">
            <v>0</v>
          </cell>
          <cell r="I2170">
            <v>29542527181</v>
          </cell>
          <cell r="J2170" t="str">
            <v>PERDIDAS</v>
          </cell>
          <cell r="K2170" t="str">
            <v>PREVISIONES</v>
          </cell>
          <cell r="L2170" t="str">
            <v xml:space="preserve">Constitución de Previsiones  </v>
          </cell>
        </row>
        <row r="2171">
          <cell r="D2171" t="str">
            <v>710507470100301</v>
          </cell>
          <cell r="E2171" t="str">
            <v>Perdida por Quitas Sobre Creditos-Gnd</v>
          </cell>
          <cell r="F2171">
            <v>0</v>
          </cell>
          <cell r="G2171">
            <v>195745.31</v>
          </cell>
          <cell r="H2171">
            <v>1426575694</v>
          </cell>
          <cell r="I2171">
            <v>1426575694</v>
          </cell>
          <cell r="J2171" t="str">
            <v>PERDIDAS</v>
          </cell>
          <cell r="K2171" t="str">
            <v>PREVISIONES</v>
          </cell>
          <cell r="L2171" t="str">
            <v xml:space="preserve">Pérdida por quita sobre créditos </v>
          </cell>
        </row>
        <row r="2172">
          <cell r="D2172" t="str">
            <v>710507470100399</v>
          </cell>
          <cell r="E2172" t="str">
            <v>Perdida por Quitas Sobre Creditos-Gnd</v>
          </cell>
          <cell r="F2172">
            <v>13007957726</v>
          </cell>
          <cell r="G2172">
            <v>0</v>
          </cell>
          <cell r="H2172">
            <v>0</v>
          </cell>
          <cell r="I2172">
            <v>13007957726</v>
          </cell>
          <cell r="J2172" t="str">
            <v>PERDIDAS</v>
          </cell>
          <cell r="K2172" t="str">
            <v>PREVISIONES</v>
          </cell>
          <cell r="L2172" t="str">
            <v xml:space="preserve">Pérdida por quita sobre créditos </v>
          </cell>
        </row>
        <row r="2173">
          <cell r="D2173" t="str">
            <v>710607490400099</v>
          </cell>
          <cell r="E2173" t="str">
            <v>Diferencias de Cotizacion de Val. Publ. Nacionales</v>
          </cell>
          <cell r="F2173">
            <v>6277333</v>
          </cell>
          <cell r="G2173">
            <v>0</v>
          </cell>
          <cell r="H2173">
            <v>0</v>
          </cell>
          <cell r="I2173">
            <v>6277333</v>
          </cell>
          <cell r="J2173" t="str">
            <v>PERDIDAS</v>
          </cell>
          <cell r="K2173" t="str">
            <v>PERDIDAS FINANCIERAS</v>
          </cell>
          <cell r="L2173" t="str">
            <v>Por valuación de activos y pasivos financieros en moneda extranjera.</v>
          </cell>
        </row>
        <row r="2174">
          <cell r="D2174" t="str">
            <v>710607490800199</v>
          </cell>
          <cell r="E2174" t="str">
            <v>Diferencias de Cotizacion de Valores Privados Nacionales</v>
          </cell>
          <cell r="F2174">
            <v>437903789</v>
          </cell>
          <cell r="G2174">
            <v>0</v>
          </cell>
          <cell r="H2174">
            <v>0</v>
          </cell>
          <cell r="I2174">
            <v>437903789</v>
          </cell>
          <cell r="J2174" t="str">
            <v>PERDIDAS</v>
          </cell>
          <cell r="K2174" t="str">
            <v>PERDIDAS FINANCIERAS</v>
          </cell>
          <cell r="L2174" t="str">
            <v>Por valuación de activos y pasivos financieros en moneda extranjera.</v>
          </cell>
        </row>
        <row r="2175">
          <cell r="D2175" t="str">
            <v>720107570200199</v>
          </cell>
          <cell r="E2175" t="str">
            <v>Com. Interbancarias Pag. por Uso de Atm Otros Bcos</v>
          </cell>
          <cell r="F2175">
            <v>38097</v>
          </cell>
          <cell r="G2175">
            <v>0</v>
          </cell>
          <cell r="H2175">
            <v>0</v>
          </cell>
          <cell r="I2175">
            <v>38097</v>
          </cell>
          <cell r="J2175" t="str">
            <v>PERDIDAS</v>
          </cell>
          <cell r="K2175" t="str">
            <v>RESULTADO POR SERVICIOS</v>
          </cell>
          <cell r="L2175" t="str">
            <v>Pérdidas por Servicios</v>
          </cell>
        </row>
        <row r="2176">
          <cell r="D2176" t="str">
            <v>720107570200899</v>
          </cell>
          <cell r="E2176" t="str">
            <v>Comisiones Pagadas Red Agente Autorizado</v>
          </cell>
          <cell r="F2176">
            <v>12294807878</v>
          </cell>
          <cell r="G2176">
            <v>0</v>
          </cell>
          <cell r="H2176">
            <v>0</v>
          </cell>
          <cell r="I2176">
            <v>12294807878</v>
          </cell>
          <cell r="J2176" t="str">
            <v>PERDIDAS</v>
          </cell>
          <cell r="K2176" t="str">
            <v>RESULTADO POR SERVICIOS</v>
          </cell>
          <cell r="L2176" t="str">
            <v>Pérdidas por Servicios</v>
          </cell>
        </row>
        <row r="2177">
          <cell r="D2177" t="str">
            <v>720107570201199</v>
          </cell>
          <cell r="E2177" t="str">
            <v>Comisiones Pagadas Sub Agentes Wu</v>
          </cell>
          <cell r="F2177">
            <v>813380</v>
          </cell>
          <cell r="G2177">
            <v>0</v>
          </cell>
          <cell r="H2177">
            <v>0</v>
          </cell>
          <cell r="I2177">
            <v>813380</v>
          </cell>
          <cell r="J2177" t="str">
            <v>PERDIDAS</v>
          </cell>
          <cell r="K2177" t="str">
            <v>RESULTADO POR SERVICIOS</v>
          </cell>
          <cell r="L2177" t="str">
            <v>Pérdidas por Servicios</v>
          </cell>
        </row>
        <row r="2178">
          <cell r="D2178" t="str">
            <v>720107570201299</v>
          </cell>
          <cell r="E2178" t="str">
            <v>Comisiones Pagadas</v>
          </cell>
          <cell r="F2178">
            <v>12902179849</v>
          </cell>
          <cell r="G2178">
            <v>0</v>
          </cell>
          <cell r="H2178">
            <v>0</v>
          </cell>
          <cell r="I2178">
            <v>12902179849</v>
          </cell>
          <cell r="J2178" t="str">
            <v>PERDIDAS</v>
          </cell>
          <cell r="K2178" t="str">
            <v>RESULTADO POR SERVICIOS</v>
          </cell>
          <cell r="L2178" t="str">
            <v>Pérdidas por Servicios</v>
          </cell>
        </row>
        <row r="2179">
          <cell r="D2179" t="str">
            <v>720107570201599</v>
          </cell>
          <cell r="E2179" t="str">
            <v>Comisiones Pagadas por Uso de Atm</v>
          </cell>
          <cell r="F2179">
            <v>664111175</v>
          </cell>
          <cell r="G2179">
            <v>0</v>
          </cell>
          <cell r="H2179">
            <v>0</v>
          </cell>
          <cell r="I2179">
            <v>664111175</v>
          </cell>
          <cell r="J2179" t="str">
            <v>PERDIDAS</v>
          </cell>
          <cell r="K2179" t="str">
            <v>RESULTADO POR SERVICIOS</v>
          </cell>
          <cell r="L2179" t="str">
            <v>Pérdidas por Servicios</v>
          </cell>
        </row>
        <row r="2180">
          <cell r="D2180" t="str">
            <v>720107570204399</v>
          </cell>
          <cell r="E2180" t="str">
            <v>Canje de Puntos Tdc Oro - Tam</v>
          </cell>
          <cell r="F2180">
            <v>2936492</v>
          </cell>
          <cell r="G2180">
            <v>0</v>
          </cell>
          <cell r="H2180">
            <v>0</v>
          </cell>
          <cell r="I2180">
            <v>2936492</v>
          </cell>
          <cell r="J2180" t="str">
            <v>PERDIDAS</v>
          </cell>
          <cell r="K2180" t="str">
            <v>RESULTADO POR SERVICIOS</v>
          </cell>
          <cell r="L2180" t="str">
            <v>Pérdidas por Servicios</v>
          </cell>
        </row>
        <row r="2181">
          <cell r="D2181" t="str">
            <v>720107570206199</v>
          </cell>
          <cell r="E2181" t="str">
            <v>Comisiones de Cobranzas Prestamos</v>
          </cell>
          <cell r="F2181">
            <v>1578517</v>
          </cell>
          <cell r="G2181">
            <v>0</v>
          </cell>
          <cell r="H2181">
            <v>0</v>
          </cell>
          <cell r="I2181">
            <v>1578517</v>
          </cell>
          <cell r="J2181" t="str">
            <v>PERDIDAS</v>
          </cell>
          <cell r="K2181" t="str">
            <v>RESULTADO POR SERVICIOS</v>
          </cell>
          <cell r="L2181" t="str">
            <v>Pérdidas por Servicios</v>
          </cell>
        </row>
        <row r="2182">
          <cell r="D2182" t="str">
            <v>720107570210099</v>
          </cell>
          <cell r="E2182" t="str">
            <v>Tarjetas Plasticas Utiliz. Oro Salud</v>
          </cell>
          <cell r="F2182">
            <v>1834722855</v>
          </cell>
          <cell r="G2182">
            <v>0</v>
          </cell>
          <cell r="H2182">
            <v>0</v>
          </cell>
          <cell r="I2182">
            <v>1834722855</v>
          </cell>
          <cell r="J2182" t="str">
            <v>PERDIDAS</v>
          </cell>
          <cell r="K2182" t="str">
            <v>RESULTADO POR SERVICIOS</v>
          </cell>
          <cell r="L2182" t="str">
            <v>Pérdidas por Servicios</v>
          </cell>
        </row>
        <row r="2183">
          <cell r="D2183" t="str">
            <v>720107570210199</v>
          </cell>
          <cell r="E2183" t="str">
            <v>Comisiones Pagadas</v>
          </cell>
          <cell r="F2183">
            <v>9461245</v>
          </cell>
          <cell r="G2183">
            <v>0</v>
          </cell>
          <cell r="H2183">
            <v>0</v>
          </cell>
          <cell r="I2183">
            <v>9461245</v>
          </cell>
          <cell r="J2183" t="str">
            <v>PERDIDAS</v>
          </cell>
          <cell r="K2183" t="str">
            <v>RESULTADO POR SERVICIOS</v>
          </cell>
          <cell r="L2183" t="str">
            <v>Pérdidas por Servicios</v>
          </cell>
        </row>
        <row r="2184">
          <cell r="D2184" t="str">
            <v>720107570210499</v>
          </cell>
          <cell r="E2184" t="str">
            <v>Comision Ffvv por Paquete</v>
          </cell>
          <cell r="F2184">
            <v>14367181</v>
          </cell>
          <cell r="G2184">
            <v>0</v>
          </cell>
          <cell r="H2184">
            <v>0</v>
          </cell>
          <cell r="I2184">
            <v>14367181</v>
          </cell>
          <cell r="J2184" t="str">
            <v>PERDIDAS</v>
          </cell>
          <cell r="K2184" t="str">
            <v>RESULTADO POR SERVICIOS</v>
          </cell>
          <cell r="L2184" t="str">
            <v>Pérdidas por Servicios</v>
          </cell>
        </row>
        <row r="2185">
          <cell r="D2185" t="str">
            <v>720107570211199</v>
          </cell>
          <cell r="E2185" t="str">
            <v>Com.Pag.a Seguros - Fraude Robo Tdc</v>
          </cell>
          <cell r="F2185">
            <v>104622816</v>
          </cell>
          <cell r="G2185">
            <v>0</v>
          </cell>
          <cell r="H2185">
            <v>0</v>
          </cell>
          <cell r="I2185">
            <v>104622816</v>
          </cell>
          <cell r="J2185" t="str">
            <v>PERDIDAS</v>
          </cell>
          <cell r="K2185" t="str">
            <v>RESULTADO POR SERVICIOS</v>
          </cell>
          <cell r="L2185" t="str">
            <v>Pérdidas por Servicios</v>
          </cell>
        </row>
        <row r="2186">
          <cell r="D2186" t="str">
            <v>720107570214899</v>
          </cell>
          <cell r="E2186" t="str">
            <v>Promocion Tdc Luisito</v>
          </cell>
          <cell r="F2186">
            <v>21446720</v>
          </cell>
          <cell r="G2186">
            <v>0</v>
          </cell>
          <cell r="H2186">
            <v>0</v>
          </cell>
          <cell r="I2186">
            <v>21446720</v>
          </cell>
          <cell r="J2186" t="str">
            <v>PERDIDAS</v>
          </cell>
          <cell r="K2186" t="str">
            <v>RESULTADO POR SERVICIOS</v>
          </cell>
          <cell r="L2186" t="str">
            <v>Pérdidas por Servicios</v>
          </cell>
        </row>
        <row r="2187">
          <cell r="D2187" t="str">
            <v>720107570218099</v>
          </cell>
          <cell r="E2187" t="str">
            <v>Tasaciones por Cuenta del Banco</v>
          </cell>
          <cell r="F2187">
            <v>3000000</v>
          </cell>
          <cell r="G2187">
            <v>0</v>
          </cell>
          <cell r="H2187">
            <v>0</v>
          </cell>
          <cell r="I2187">
            <v>3000000</v>
          </cell>
          <cell r="J2187" t="str">
            <v>PERDIDAS</v>
          </cell>
          <cell r="K2187" t="str">
            <v>RESULTADO POR SERVICIOS</v>
          </cell>
          <cell r="L2187" t="str">
            <v>Pérdidas por Servicios</v>
          </cell>
        </row>
        <row r="2188">
          <cell r="D2188" t="str">
            <v>720107570295101</v>
          </cell>
          <cell r="E2188" t="str">
            <v>Asistencia Al Viajero</v>
          </cell>
          <cell r="F2188">
            <v>0</v>
          </cell>
          <cell r="G2188">
            <v>43772.9</v>
          </cell>
          <cell r="H2188">
            <v>323016202</v>
          </cell>
          <cell r="I2188">
            <v>323016202</v>
          </cell>
          <cell r="J2188" t="str">
            <v>PERDIDAS</v>
          </cell>
          <cell r="K2188" t="str">
            <v>RESULTADO POR SERVICIOS</v>
          </cell>
          <cell r="L2188" t="str">
            <v>Pérdidas por Servicios</v>
          </cell>
        </row>
        <row r="2189">
          <cell r="D2189" t="str">
            <v>720107570295199</v>
          </cell>
          <cell r="E2189" t="str">
            <v>Alquiler de Pos-Infonet Td/Tc</v>
          </cell>
          <cell r="F2189">
            <v>31150598706</v>
          </cell>
          <cell r="G2189">
            <v>0</v>
          </cell>
          <cell r="H2189">
            <v>0</v>
          </cell>
          <cell r="I2189">
            <v>31150598706</v>
          </cell>
          <cell r="J2189" t="str">
            <v>PERDIDAS</v>
          </cell>
          <cell r="K2189" t="str">
            <v>RESULTADO POR SERVICIOS</v>
          </cell>
          <cell r="L2189" t="str">
            <v>Pérdidas por Servicios</v>
          </cell>
        </row>
        <row r="2190">
          <cell r="D2190" t="str">
            <v>720107570295299</v>
          </cell>
          <cell r="E2190" t="str">
            <v>Pagos de Extracto Web Service</v>
          </cell>
          <cell r="F2190">
            <v>1046100</v>
          </cell>
          <cell r="G2190">
            <v>0</v>
          </cell>
          <cell r="H2190">
            <v>0</v>
          </cell>
          <cell r="I2190">
            <v>1046100</v>
          </cell>
          <cell r="J2190" t="str">
            <v>PERDIDAS</v>
          </cell>
          <cell r="K2190" t="str">
            <v>RESULTADO POR SERVICIOS</v>
          </cell>
          <cell r="L2190" t="str">
            <v>Pérdidas por Servicios</v>
          </cell>
        </row>
        <row r="2191">
          <cell r="D2191" t="str">
            <v>730107590200299</v>
          </cell>
          <cell r="E2191" t="str">
            <v>Gratificación Especial</v>
          </cell>
          <cell r="F2191">
            <v>155849570</v>
          </cell>
          <cell r="G2191">
            <v>0</v>
          </cell>
          <cell r="H2191">
            <v>0</v>
          </cell>
          <cell r="I2191">
            <v>155849570</v>
          </cell>
          <cell r="J2191" t="str">
            <v>PERDIDAS</v>
          </cell>
          <cell r="K2191" t="str">
            <v>OTRAS PERDIDAS OPERATIVAS</v>
          </cell>
          <cell r="L2191" t="str">
            <v>Retribución al Personal y Cargas Sociales</v>
          </cell>
        </row>
        <row r="2192">
          <cell r="D2192" t="str">
            <v>730107590200699</v>
          </cell>
          <cell r="E2192" t="str">
            <v>Honorarios Profesionales Internos</v>
          </cell>
          <cell r="F2192">
            <v>50892515</v>
          </cell>
          <cell r="G2192">
            <v>0</v>
          </cell>
          <cell r="H2192">
            <v>0</v>
          </cell>
          <cell r="I2192">
            <v>50892515</v>
          </cell>
          <cell r="J2192" t="str">
            <v>PERDIDAS</v>
          </cell>
          <cell r="K2192" t="str">
            <v>OTRAS PERDIDAS OPERATIVAS</v>
          </cell>
          <cell r="L2192" t="str">
            <v>Retribución al Personal y Cargas Sociales</v>
          </cell>
        </row>
        <row r="2193">
          <cell r="D2193" t="str">
            <v>730107590200799</v>
          </cell>
          <cell r="E2193" t="str">
            <v>I. M. O.</v>
          </cell>
          <cell r="F2193">
            <v>1330056335</v>
          </cell>
          <cell r="G2193">
            <v>0</v>
          </cell>
          <cell r="H2193">
            <v>0</v>
          </cell>
          <cell r="I2193">
            <v>1330056335</v>
          </cell>
          <cell r="J2193" t="str">
            <v>PERDIDAS</v>
          </cell>
          <cell r="K2193" t="str">
            <v>OTRAS PERDIDAS OPERATIVAS</v>
          </cell>
          <cell r="L2193" t="str">
            <v>Retribución al Personal y Cargas Sociales</v>
          </cell>
        </row>
        <row r="2194">
          <cell r="D2194" t="str">
            <v>730107590201099</v>
          </cell>
          <cell r="E2194" t="str">
            <v>Remunerac. Personal Superior</v>
          </cell>
          <cell r="F2194">
            <v>339085859</v>
          </cell>
          <cell r="G2194">
            <v>0</v>
          </cell>
          <cell r="H2194">
            <v>0</v>
          </cell>
          <cell r="I2194">
            <v>339085859</v>
          </cell>
          <cell r="J2194" t="str">
            <v>PERDIDAS</v>
          </cell>
          <cell r="K2194" t="str">
            <v>OTRAS PERDIDAS OPERATIVAS</v>
          </cell>
          <cell r="L2194" t="str">
            <v>Retribución al Personal y Cargas Sociales</v>
          </cell>
        </row>
        <row r="2195">
          <cell r="D2195" t="str">
            <v>730107590201299</v>
          </cell>
          <cell r="E2195" t="str">
            <v>Remuneraciones a Directores y Sindico</v>
          </cell>
          <cell r="F2195">
            <v>714470605</v>
          </cell>
          <cell r="G2195">
            <v>0</v>
          </cell>
          <cell r="H2195">
            <v>0</v>
          </cell>
          <cell r="I2195">
            <v>714470605</v>
          </cell>
          <cell r="J2195" t="str">
            <v>PERDIDAS</v>
          </cell>
          <cell r="K2195" t="str">
            <v>OTRAS PERDIDAS OPERATIVAS</v>
          </cell>
          <cell r="L2195" t="str">
            <v>Retribución al Personal y Cargas Sociales</v>
          </cell>
        </row>
        <row r="2196">
          <cell r="D2196" t="str">
            <v>730107590201699</v>
          </cell>
          <cell r="E2196" t="str">
            <v>Otras Retribuciones Personales Gnd</v>
          </cell>
          <cell r="F2196">
            <v>117623333</v>
          </cell>
          <cell r="G2196">
            <v>0</v>
          </cell>
          <cell r="H2196">
            <v>0</v>
          </cell>
          <cell r="I2196">
            <v>117623333</v>
          </cell>
          <cell r="J2196" t="str">
            <v>PERDIDAS</v>
          </cell>
          <cell r="K2196" t="str">
            <v>OTRAS PERDIDAS OPERATIVAS</v>
          </cell>
          <cell r="L2196" t="str">
            <v>Retribución al Personal y Cargas Sociales</v>
          </cell>
        </row>
        <row r="2197">
          <cell r="D2197" t="str">
            <v>730107590203099</v>
          </cell>
          <cell r="E2197" t="str">
            <v>Dieta de Directores s/ Cta.</v>
          </cell>
          <cell r="F2197">
            <v>10000000</v>
          </cell>
          <cell r="G2197">
            <v>0</v>
          </cell>
          <cell r="H2197">
            <v>0</v>
          </cell>
          <cell r="I2197">
            <v>10000000</v>
          </cell>
          <cell r="J2197" t="str">
            <v>PERDIDAS</v>
          </cell>
          <cell r="K2197" t="str">
            <v>OTRAS PERDIDAS OPERATIVAS</v>
          </cell>
          <cell r="L2197" t="str">
            <v>Retribución al Personal y Cargas Sociales</v>
          </cell>
        </row>
        <row r="2198">
          <cell r="D2198" t="str">
            <v>730107590296899</v>
          </cell>
          <cell r="E2198" t="str">
            <v>Dieta de Directores - Gastos Deducibles</v>
          </cell>
          <cell r="F2198">
            <v>2215757561</v>
          </cell>
          <cell r="G2198">
            <v>0</v>
          </cell>
          <cell r="H2198">
            <v>0</v>
          </cell>
          <cell r="I2198">
            <v>2215757561</v>
          </cell>
          <cell r="J2198" t="str">
            <v>PERDIDAS</v>
          </cell>
          <cell r="K2198" t="str">
            <v>OTRAS PERDIDAS OPERATIVAS</v>
          </cell>
          <cell r="L2198" t="str">
            <v>Retribución al Personal y Cargas Sociales</v>
          </cell>
        </row>
        <row r="2199">
          <cell r="D2199" t="str">
            <v>730107590400099</v>
          </cell>
          <cell r="E2199" t="str">
            <v>Sueldos Permanentes</v>
          </cell>
          <cell r="F2199">
            <v>788175597</v>
          </cell>
          <cell r="G2199">
            <v>0</v>
          </cell>
          <cell r="H2199">
            <v>0</v>
          </cell>
          <cell r="I2199">
            <v>788175597</v>
          </cell>
          <cell r="J2199" t="str">
            <v>PERDIDAS</v>
          </cell>
          <cell r="K2199" t="str">
            <v>OTRAS PERDIDAS OPERATIVAS</v>
          </cell>
          <cell r="L2199" t="str">
            <v>Retribución al Personal y Cargas Sociales</v>
          </cell>
        </row>
        <row r="2200">
          <cell r="D2200" t="str">
            <v>730107590400199</v>
          </cell>
          <cell r="E2200" t="str">
            <v>Sueldos Permanentes</v>
          </cell>
          <cell r="F2200">
            <v>27705822764</v>
          </cell>
          <cell r="G2200">
            <v>0</v>
          </cell>
          <cell r="H2200">
            <v>0</v>
          </cell>
          <cell r="I2200">
            <v>27705822764</v>
          </cell>
          <cell r="J2200" t="str">
            <v>PERDIDAS</v>
          </cell>
          <cell r="K2200" t="str">
            <v>OTRAS PERDIDAS OPERATIVAS</v>
          </cell>
          <cell r="L2200" t="str">
            <v>Retribución al Personal y Cargas Sociales</v>
          </cell>
        </row>
        <row r="2201">
          <cell r="D2201" t="str">
            <v>730107590497199</v>
          </cell>
          <cell r="E2201" t="str">
            <v>Sueldo Personal Administrativo</v>
          </cell>
          <cell r="F2201">
            <v>46561854691</v>
          </cell>
          <cell r="G2201">
            <v>0</v>
          </cell>
          <cell r="H2201">
            <v>0</v>
          </cell>
          <cell r="I2201">
            <v>46561854691</v>
          </cell>
          <cell r="J2201" t="str">
            <v>PERDIDAS</v>
          </cell>
          <cell r="K2201" t="str">
            <v>OTRAS PERDIDAS OPERATIVAS</v>
          </cell>
          <cell r="L2201" t="str">
            <v>Retribución al Personal y Cargas Sociales</v>
          </cell>
        </row>
        <row r="2202">
          <cell r="D2202" t="str">
            <v>730107590600099</v>
          </cell>
          <cell r="E2202" t="str">
            <v>Aguinaldo Directores</v>
          </cell>
          <cell r="F2202">
            <v>21746043</v>
          </cell>
          <cell r="G2202">
            <v>0</v>
          </cell>
          <cell r="H2202">
            <v>0</v>
          </cell>
          <cell r="I2202">
            <v>21746043</v>
          </cell>
          <cell r="J2202" t="str">
            <v>PERDIDAS</v>
          </cell>
          <cell r="K2202" t="str">
            <v>OTRAS PERDIDAS OPERATIVAS</v>
          </cell>
          <cell r="L2202" t="str">
            <v>Retribución al Personal y Cargas Sociales</v>
          </cell>
        </row>
        <row r="2203">
          <cell r="D2203" t="str">
            <v>730107590601099</v>
          </cell>
          <cell r="E2203" t="str">
            <v>Aguinaldo</v>
          </cell>
          <cell r="F2203">
            <v>2192197704</v>
          </cell>
          <cell r="G2203">
            <v>0</v>
          </cell>
          <cell r="H2203">
            <v>0</v>
          </cell>
          <cell r="I2203">
            <v>2192197704</v>
          </cell>
          <cell r="J2203" t="str">
            <v>PERDIDAS</v>
          </cell>
          <cell r="K2203" t="str">
            <v>OTRAS PERDIDAS OPERATIVAS</v>
          </cell>
          <cell r="L2203" t="str">
            <v>Retribución al Personal y Cargas Sociales</v>
          </cell>
        </row>
        <row r="2204">
          <cell r="D2204" t="str">
            <v>730107590696199</v>
          </cell>
          <cell r="E2204" t="str">
            <v>Aguinaldo Funcionarios</v>
          </cell>
          <cell r="F2204">
            <v>5424548338</v>
          </cell>
          <cell r="G2204">
            <v>0</v>
          </cell>
          <cell r="H2204">
            <v>0</v>
          </cell>
          <cell r="I2204">
            <v>5424548338</v>
          </cell>
          <cell r="J2204" t="str">
            <v>PERDIDAS</v>
          </cell>
          <cell r="K2204" t="str">
            <v>OTRAS PERDIDAS OPERATIVAS</v>
          </cell>
          <cell r="L2204" t="str">
            <v>Retribución al Personal y Cargas Sociales</v>
          </cell>
        </row>
        <row r="2205">
          <cell r="D2205" t="str">
            <v>730107590800099</v>
          </cell>
          <cell r="E2205" t="str">
            <v>Salario Vacacional</v>
          </cell>
          <cell r="F2205">
            <v>1345046823</v>
          </cell>
          <cell r="G2205">
            <v>0</v>
          </cell>
          <cell r="H2205">
            <v>0</v>
          </cell>
          <cell r="I2205">
            <v>1345046823</v>
          </cell>
          <cell r="J2205" t="str">
            <v>PERDIDAS</v>
          </cell>
          <cell r="K2205" t="str">
            <v>OTRAS PERDIDAS OPERATIVAS</v>
          </cell>
          <cell r="L2205" t="str">
            <v>Retribución al Personal y Cargas Sociales</v>
          </cell>
        </row>
        <row r="2206">
          <cell r="D2206" t="str">
            <v>730107590800299</v>
          </cell>
          <cell r="E2206" t="str">
            <v>Vacaciones</v>
          </cell>
          <cell r="F2206">
            <v>540079670</v>
          </cell>
          <cell r="G2206">
            <v>0</v>
          </cell>
          <cell r="H2206">
            <v>0</v>
          </cell>
          <cell r="I2206">
            <v>540079670</v>
          </cell>
          <cell r="J2206" t="str">
            <v>PERDIDAS</v>
          </cell>
          <cell r="K2206" t="str">
            <v>OTRAS PERDIDAS OPERATIVAS</v>
          </cell>
          <cell r="L2206" t="str">
            <v>Retribución al Personal y Cargas Sociales</v>
          </cell>
        </row>
        <row r="2207">
          <cell r="D2207" t="str">
            <v>730107591200099</v>
          </cell>
          <cell r="E2207" t="str">
            <v>Fallo de Cajas</v>
          </cell>
          <cell r="F2207">
            <v>3838334</v>
          </cell>
          <cell r="G2207">
            <v>0</v>
          </cell>
          <cell r="H2207">
            <v>0</v>
          </cell>
          <cell r="I2207">
            <v>3838334</v>
          </cell>
          <cell r="J2207" t="str">
            <v>PERDIDAS</v>
          </cell>
          <cell r="K2207" t="str">
            <v>OTRAS PERDIDAS OPERATIVAS</v>
          </cell>
          <cell r="L2207" t="str">
            <v>Retribución al Personal y Cargas Sociales</v>
          </cell>
        </row>
        <row r="2208">
          <cell r="D2208" t="str">
            <v>730107591296199</v>
          </cell>
          <cell r="E2208" t="str">
            <v>Falla de Caja</v>
          </cell>
          <cell r="F2208">
            <v>755418845</v>
          </cell>
          <cell r="G2208">
            <v>0</v>
          </cell>
          <cell r="H2208">
            <v>0</v>
          </cell>
          <cell r="I2208">
            <v>755418845</v>
          </cell>
          <cell r="J2208" t="str">
            <v>PERDIDAS</v>
          </cell>
          <cell r="K2208" t="str">
            <v>OTRAS PERDIDAS OPERATIVAS</v>
          </cell>
          <cell r="L2208" t="str">
            <v>Retribución al Personal y Cargas Sociales</v>
          </cell>
        </row>
        <row r="2209">
          <cell r="D2209" t="str">
            <v>730107591400699</v>
          </cell>
          <cell r="E2209" t="str">
            <v>Vacaciones Causales</v>
          </cell>
          <cell r="F2209">
            <v>69051177</v>
          </cell>
          <cell r="G2209">
            <v>0</v>
          </cell>
          <cell r="H2209">
            <v>0</v>
          </cell>
          <cell r="I2209">
            <v>69051177</v>
          </cell>
          <cell r="J2209" t="str">
            <v>PERDIDAS</v>
          </cell>
          <cell r="K2209" t="str">
            <v>OTRAS PERDIDAS OPERATIVAS</v>
          </cell>
          <cell r="L2209" t="str">
            <v>Retribución al Personal y Cargas Sociales</v>
          </cell>
        </row>
        <row r="2210">
          <cell r="D2210" t="str">
            <v>730107591496199</v>
          </cell>
          <cell r="E2210" t="str">
            <v>Retribucion Especial</v>
          </cell>
          <cell r="F2210">
            <v>202268772</v>
          </cell>
          <cell r="G2210">
            <v>0</v>
          </cell>
          <cell r="H2210">
            <v>0</v>
          </cell>
          <cell r="I2210">
            <v>202268772</v>
          </cell>
          <cell r="J2210" t="str">
            <v>PERDIDAS</v>
          </cell>
          <cell r="K2210" t="str">
            <v>OTRAS PERDIDAS OPERATIVAS</v>
          </cell>
          <cell r="L2210" t="str">
            <v>Retribución al Personal y Cargas Sociales</v>
          </cell>
        </row>
        <row r="2211">
          <cell r="D2211" t="str">
            <v>730107591600199</v>
          </cell>
          <cell r="E2211" t="str">
            <v>Honorarios Escribanos</v>
          </cell>
          <cell r="F2211">
            <v>759839530</v>
          </cell>
          <cell r="G2211">
            <v>0</v>
          </cell>
          <cell r="H2211">
            <v>0</v>
          </cell>
          <cell r="I2211">
            <v>759839530</v>
          </cell>
          <cell r="J2211" t="str">
            <v>PERDIDAS</v>
          </cell>
          <cell r="K2211" t="str">
            <v>OTRAS PERDIDAS OPERATIVAS</v>
          </cell>
          <cell r="L2211" t="str">
            <v>Retribución al Personal y Cargas Sociales</v>
          </cell>
        </row>
        <row r="2212">
          <cell r="D2212" t="str">
            <v>730107591600299</v>
          </cell>
          <cell r="E2212" t="str">
            <v>Honorarios Abogados</v>
          </cell>
          <cell r="F2212">
            <v>2008729050</v>
          </cell>
          <cell r="G2212">
            <v>0</v>
          </cell>
          <cell r="H2212">
            <v>0</v>
          </cell>
          <cell r="I2212">
            <v>2008729050</v>
          </cell>
          <cell r="J2212" t="str">
            <v>PERDIDAS</v>
          </cell>
          <cell r="K2212" t="str">
            <v>OTRAS PERDIDAS OPERATIVAS</v>
          </cell>
          <cell r="L2212" t="str">
            <v>Retribución al Personal y Cargas Sociales</v>
          </cell>
        </row>
        <row r="2213">
          <cell r="D2213" t="str">
            <v>730107591600399</v>
          </cell>
          <cell r="E2213" t="str">
            <v>Honorarios Asesores y Consultores</v>
          </cell>
          <cell r="F2213">
            <v>2230986699</v>
          </cell>
          <cell r="G2213">
            <v>0</v>
          </cell>
          <cell r="H2213">
            <v>0</v>
          </cell>
          <cell r="I2213">
            <v>2230986699</v>
          </cell>
          <cell r="J2213" t="str">
            <v>PERDIDAS</v>
          </cell>
          <cell r="K2213" t="str">
            <v>OTRAS PERDIDAS OPERATIVAS</v>
          </cell>
          <cell r="L2213" t="str">
            <v>Retribución al Personal y Cargas Sociales</v>
          </cell>
        </row>
        <row r="2214">
          <cell r="D2214" t="str">
            <v>730107591600899</v>
          </cell>
          <cell r="E2214" t="str">
            <v>Personal Fuera de Convenio-Experiencia</v>
          </cell>
          <cell r="F2214">
            <v>26602150</v>
          </cell>
          <cell r="G2214">
            <v>0</v>
          </cell>
          <cell r="H2214">
            <v>0</v>
          </cell>
          <cell r="I2214">
            <v>26602150</v>
          </cell>
          <cell r="J2214" t="str">
            <v>PERDIDAS</v>
          </cell>
          <cell r="K2214" t="str">
            <v>OTRAS PERDIDAS OPERATIVAS</v>
          </cell>
          <cell r="L2214" t="str">
            <v>Retribución al Personal y Cargas Sociales</v>
          </cell>
        </row>
        <row r="2215">
          <cell r="D2215" t="str">
            <v>730107591601099</v>
          </cell>
          <cell r="E2215" t="str">
            <v>Honorarios a Profesionales y Tecnicos</v>
          </cell>
          <cell r="F2215">
            <v>8559374584</v>
          </cell>
          <cell r="G2215">
            <v>0</v>
          </cell>
          <cell r="H2215">
            <v>0</v>
          </cell>
          <cell r="I2215">
            <v>8559374584</v>
          </cell>
          <cell r="J2215" t="str">
            <v>PERDIDAS</v>
          </cell>
          <cell r="K2215" t="str">
            <v>OTRAS PERDIDAS OPERATIVAS</v>
          </cell>
          <cell r="L2215" t="str">
            <v>Retribución al Personal y Cargas Sociales</v>
          </cell>
        </row>
        <row r="2216">
          <cell r="D2216" t="str">
            <v>730107591602099</v>
          </cell>
          <cell r="E2216" t="str">
            <v>Honorarios a Profes.y Técnicos - Ti</v>
          </cell>
          <cell r="F2216">
            <v>1942728220</v>
          </cell>
          <cell r="G2216">
            <v>0</v>
          </cell>
          <cell r="H2216">
            <v>0</v>
          </cell>
          <cell r="I2216">
            <v>1942728220</v>
          </cell>
          <cell r="J2216" t="str">
            <v>PERDIDAS</v>
          </cell>
          <cell r="K2216" t="str">
            <v>OTRAS PERDIDAS OPERATIVAS</v>
          </cell>
          <cell r="L2216" t="str">
            <v>Retribución al Personal y Cargas Sociales</v>
          </cell>
        </row>
        <row r="2217">
          <cell r="D2217" t="str">
            <v>730107591603099</v>
          </cell>
          <cell r="E2217" t="str">
            <v>Honorarios a Profesionales y Técnicos</v>
          </cell>
          <cell r="F2217">
            <v>359025615</v>
          </cell>
          <cell r="G2217">
            <v>0</v>
          </cell>
          <cell r="H2217">
            <v>0</v>
          </cell>
          <cell r="I2217">
            <v>359025615</v>
          </cell>
          <cell r="J2217" t="str">
            <v>PERDIDAS</v>
          </cell>
          <cell r="K2217" t="str">
            <v>OTRAS PERDIDAS OPERATIVAS</v>
          </cell>
          <cell r="L2217" t="str">
            <v>Retribución al Personal y Cargas Sociales</v>
          </cell>
        </row>
        <row r="2218">
          <cell r="D2218" t="str">
            <v>730107591606099</v>
          </cell>
          <cell r="E2218" t="str">
            <v>Honorarios a Profesionales Tercerizados</v>
          </cell>
          <cell r="F2218">
            <v>140349141</v>
          </cell>
          <cell r="G2218">
            <v>0</v>
          </cell>
          <cell r="H2218">
            <v>0</v>
          </cell>
          <cell r="I2218">
            <v>140349141</v>
          </cell>
          <cell r="J2218" t="str">
            <v>PERDIDAS</v>
          </cell>
          <cell r="K2218" t="str">
            <v>OTRAS PERDIDAS OPERATIVAS</v>
          </cell>
          <cell r="L2218" t="str">
            <v>Retribución al Personal y Cargas Sociales</v>
          </cell>
        </row>
        <row r="2219">
          <cell r="D2219" t="str">
            <v>730107591608199</v>
          </cell>
          <cell r="E2219" t="str">
            <v>Honorarios Pagados - Gastos Deducibles</v>
          </cell>
          <cell r="F2219">
            <v>4207450859</v>
          </cell>
          <cell r="G2219">
            <v>0</v>
          </cell>
          <cell r="H2219">
            <v>0</v>
          </cell>
          <cell r="I2219">
            <v>4207450859</v>
          </cell>
          <cell r="J2219" t="str">
            <v>PERDIDAS</v>
          </cell>
          <cell r="K2219" t="str">
            <v>OTRAS PERDIDAS OPERATIVAS</v>
          </cell>
          <cell r="L2219" t="str">
            <v>Retribución al Personal y Cargas Sociales</v>
          </cell>
        </row>
        <row r="2220">
          <cell r="D2220" t="str">
            <v>730107591800101</v>
          </cell>
          <cell r="E2220" t="str">
            <v>Otras Retribuciones Personales</v>
          </cell>
          <cell r="F2220">
            <v>0</v>
          </cell>
          <cell r="G2220">
            <v>990.91</v>
          </cell>
          <cell r="H2220">
            <v>7514752</v>
          </cell>
          <cell r="I2220">
            <v>7514752</v>
          </cell>
          <cell r="J2220" t="str">
            <v>PERDIDAS</v>
          </cell>
          <cell r="K2220" t="str">
            <v>OTRAS PERDIDAS OPERATIVAS</v>
          </cell>
          <cell r="L2220" t="str">
            <v>Retribución al Personal y Cargas Sociales</v>
          </cell>
        </row>
        <row r="2221">
          <cell r="D2221" t="str">
            <v>730107591800199</v>
          </cell>
          <cell r="E2221" t="str">
            <v>Otras Retribuciones Personales</v>
          </cell>
          <cell r="F2221">
            <v>391880298</v>
          </cell>
          <cell r="G2221">
            <v>0</v>
          </cell>
          <cell r="H2221">
            <v>0</v>
          </cell>
          <cell r="I2221">
            <v>391880298</v>
          </cell>
          <cell r="J2221" t="str">
            <v>PERDIDAS</v>
          </cell>
          <cell r="K2221" t="str">
            <v>OTRAS PERDIDAS OPERATIVAS</v>
          </cell>
          <cell r="L2221" t="str">
            <v>Retribución al Personal y Cargas Sociales</v>
          </cell>
        </row>
        <row r="2222">
          <cell r="D2222" t="str">
            <v>730107591800399</v>
          </cell>
          <cell r="E2222" t="str">
            <v>Uniformes</v>
          </cell>
          <cell r="F2222">
            <v>158322729</v>
          </cell>
          <cell r="G2222">
            <v>0</v>
          </cell>
          <cell r="H2222">
            <v>0</v>
          </cell>
          <cell r="I2222">
            <v>158322729</v>
          </cell>
          <cell r="J2222" t="str">
            <v>PERDIDAS</v>
          </cell>
          <cell r="K2222" t="str">
            <v>OTRAS PERDIDAS OPERATIVAS</v>
          </cell>
          <cell r="L2222" t="str">
            <v>Retribución al Personal y Cargas Sociales</v>
          </cell>
        </row>
        <row r="2223">
          <cell r="D2223" t="str">
            <v>730107591800499</v>
          </cell>
          <cell r="E2223" t="str">
            <v>Gastos Varios - Directorio</v>
          </cell>
          <cell r="F2223">
            <v>451344077</v>
          </cell>
          <cell r="G2223">
            <v>0</v>
          </cell>
          <cell r="H2223">
            <v>0</v>
          </cell>
          <cell r="I2223">
            <v>451344077</v>
          </cell>
          <cell r="J2223" t="str">
            <v>PERDIDAS</v>
          </cell>
          <cell r="K2223" t="str">
            <v>OTRAS PERDIDAS OPERATIVAS</v>
          </cell>
          <cell r="L2223" t="str">
            <v>Retribución al Personal y Cargas Sociales</v>
          </cell>
        </row>
        <row r="2224">
          <cell r="D2224" t="str">
            <v>730107591800599</v>
          </cell>
          <cell r="E2224" t="str">
            <v>Otras Retribuciones Personales - No Deducibles</v>
          </cell>
          <cell r="F2224">
            <v>76515816</v>
          </cell>
          <cell r="G2224">
            <v>0</v>
          </cell>
          <cell r="H2224">
            <v>0</v>
          </cell>
          <cell r="I2224">
            <v>76515816</v>
          </cell>
          <cell r="J2224" t="str">
            <v>PERDIDAS</v>
          </cell>
          <cell r="K2224" t="str">
            <v>OTRAS PERDIDAS OPERATIVAS</v>
          </cell>
          <cell r="L2224" t="str">
            <v>Retribución al Personal y Cargas Sociales</v>
          </cell>
        </row>
        <row r="2225">
          <cell r="D2225" t="str">
            <v>730107591801099</v>
          </cell>
          <cell r="E2225" t="str">
            <v>Refrigerios - No Deducible</v>
          </cell>
          <cell r="F2225">
            <v>1427090833</v>
          </cell>
          <cell r="G2225">
            <v>0</v>
          </cell>
          <cell r="H2225">
            <v>0</v>
          </cell>
          <cell r="I2225">
            <v>1427090833</v>
          </cell>
          <cell r="J2225" t="str">
            <v>PERDIDAS</v>
          </cell>
          <cell r="K2225" t="str">
            <v>OTRAS PERDIDAS OPERATIVAS</v>
          </cell>
          <cell r="L2225" t="str">
            <v>Retribución al Personal y Cargas Sociales</v>
          </cell>
        </row>
        <row r="2226">
          <cell r="D2226" t="str">
            <v>730107591801299</v>
          </cell>
          <cell r="E2226" t="str">
            <v>Uniformes</v>
          </cell>
          <cell r="F2226">
            <v>6818182</v>
          </cell>
          <cell r="G2226">
            <v>0</v>
          </cell>
          <cell r="H2226">
            <v>0</v>
          </cell>
          <cell r="I2226">
            <v>6818182</v>
          </cell>
          <cell r="J2226" t="str">
            <v>PERDIDAS</v>
          </cell>
          <cell r="K2226" t="str">
            <v>OTRAS PERDIDAS OPERATIVAS</v>
          </cell>
          <cell r="L2226" t="str">
            <v>Retribución al Personal y Cargas Sociales</v>
          </cell>
        </row>
        <row r="2227">
          <cell r="D2227" t="str">
            <v>730107591806099</v>
          </cell>
          <cell r="E2227" t="str">
            <v>Preaviso</v>
          </cell>
          <cell r="F2227">
            <v>13418261</v>
          </cell>
          <cell r="G2227">
            <v>0</v>
          </cell>
          <cell r="H2227">
            <v>0</v>
          </cell>
          <cell r="I2227">
            <v>13418261</v>
          </cell>
          <cell r="J2227" t="str">
            <v>PERDIDAS</v>
          </cell>
          <cell r="K2227" t="str">
            <v>OTRAS PERDIDAS OPERATIVAS</v>
          </cell>
          <cell r="L2227" t="str">
            <v>Retribución al Personal y Cargas Sociales</v>
          </cell>
        </row>
        <row r="2228">
          <cell r="D2228" t="str">
            <v>730107591896899</v>
          </cell>
          <cell r="E2228" t="str">
            <v>Bonificacion Familiar</v>
          </cell>
          <cell r="F2228">
            <v>1199699053</v>
          </cell>
          <cell r="G2228">
            <v>0</v>
          </cell>
          <cell r="H2228">
            <v>0</v>
          </cell>
          <cell r="I2228">
            <v>1199699053</v>
          </cell>
          <cell r="J2228" t="str">
            <v>PERDIDAS</v>
          </cell>
          <cell r="K2228" t="str">
            <v>OTRAS PERDIDAS OPERATIVAS</v>
          </cell>
          <cell r="L2228" t="str">
            <v>Retribución al Personal y Cargas Sociales</v>
          </cell>
        </row>
        <row r="2229">
          <cell r="D2229" t="str">
            <v>730107592000599</v>
          </cell>
          <cell r="E2229" t="str">
            <v>Prevision Aporte 1% s/Aguinaldo</v>
          </cell>
          <cell r="F2229">
            <v>4357273</v>
          </cell>
          <cell r="G2229">
            <v>0</v>
          </cell>
          <cell r="H2229">
            <v>0</v>
          </cell>
          <cell r="I2229">
            <v>4357273</v>
          </cell>
          <cell r="J2229" t="str">
            <v>PERDIDAS</v>
          </cell>
          <cell r="K2229" t="str">
            <v>OTRAS PERDIDAS OPERATIVAS</v>
          </cell>
          <cell r="L2229" t="str">
            <v>Retribución al Personal y Cargas Sociales</v>
          </cell>
        </row>
        <row r="2230">
          <cell r="D2230" t="str">
            <v>730107592002099</v>
          </cell>
          <cell r="E2230" t="str">
            <v>Ips - Aporte Patronal</v>
          </cell>
          <cell r="F2230">
            <v>159482</v>
          </cell>
          <cell r="G2230">
            <v>0</v>
          </cell>
          <cell r="H2230">
            <v>0</v>
          </cell>
          <cell r="I2230">
            <v>159482</v>
          </cell>
          <cell r="J2230" t="str">
            <v>PERDIDAS</v>
          </cell>
          <cell r="K2230" t="str">
            <v>OTRAS PERDIDAS OPERATIVAS</v>
          </cell>
          <cell r="L2230" t="str">
            <v>Retribución al Personal y Cargas Sociales</v>
          </cell>
        </row>
        <row r="2231">
          <cell r="D2231" t="str">
            <v>730107592003099</v>
          </cell>
          <cell r="E2231" t="str">
            <v>Aporte Patronal Especial</v>
          </cell>
          <cell r="F2231">
            <v>9742657310</v>
          </cell>
          <cell r="G2231">
            <v>0</v>
          </cell>
          <cell r="H2231">
            <v>0</v>
          </cell>
          <cell r="I2231">
            <v>9742657310</v>
          </cell>
          <cell r="J2231" t="str">
            <v>PERDIDAS</v>
          </cell>
          <cell r="K2231" t="str">
            <v>OTRAS PERDIDAS OPERATIVAS</v>
          </cell>
          <cell r="L2231" t="str">
            <v>Retribución al Personal y Cargas Sociales</v>
          </cell>
        </row>
        <row r="2232">
          <cell r="D2232" t="str">
            <v>730107592095199</v>
          </cell>
          <cell r="E2232" t="str">
            <v>Aporte Patronal Cpjb</v>
          </cell>
          <cell r="F2232">
            <v>4662315700</v>
          </cell>
          <cell r="G2232">
            <v>0</v>
          </cell>
          <cell r="H2232">
            <v>0</v>
          </cell>
          <cell r="I2232">
            <v>4662315700</v>
          </cell>
          <cell r="J2232" t="str">
            <v>PERDIDAS</v>
          </cell>
          <cell r="K2232" t="str">
            <v>OTRAS PERDIDAS OPERATIVAS</v>
          </cell>
          <cell r="L2232" t="str">
            <v>Retribución al Personal y Cargas Sociales</v>
          </cell>
        </row>
        <row r="2233">
          <cell r="D2233" t="str">
            <v>730107592202099</v>
          </cell>
          <cell r="E2233" t="str">
            <v>Otras Cargas Soc. Bonificación Familiar</v>
          </cell>
          <cell r="F2233">
            <v>302478062</v>
          </cell>
          <cell r="G2233">
            <v>0</v>
          </cell>
          <cell r="H2233">
            <v>0</v>
          </cell>
          <cell r="I2233">
            <v>302478062</v>
          </cell>
          <cell r="J2233" t="str">
            <v>PERDIDAS</v>
          </cell>
          <cell r="K2233" t="str">
            <v>OTRAS PERDIDAS OPERATIVAS</v>
          </cell>
          <cell r="L2233" t="str">
            <v>Retribución al Personal y Cargas Sociales</v>
          </cell>
        </row>
        <row r="2234">
          <cell r="D2234" t="str">
            <v>730107592203099</v>
          </cell>
          <cell r="E2234" t="str">
            <v>Asismed  S.A.</v>
          </cell>
          <cell r="F2234">
            <v>657538363</v>
          </cell>
          <cell r="G2234">
            <v>0</v>
          </cell>
          <cell r="H2234">
            <v>0</v>
          </cell>
          <cell r="I2234">
            <v>657538363</v>
          </cell>
          <cell r="J2234" t="str">
            <v>PERDIDAS</v>
          </cell>
          <cell r="K2234" t="str">
            <v>OTRAS PERDIDAS OPERATIVAS</v>
          </cell>
          <cell r="L2234" t="str">
            <v>Retribución al Personal y Cargas Sociales</v>
          </cell>
        </row>
        <row r="2235">
          <cell r="D2235" t="str">
            <v>730107592296899</v>
          </cell>
          <cell r="E2235" t="str">
            <v>Seguro Medico Asismed</v>
          </cell>
          <cell r="F2235">
            <v>8310080178</v>
          </cell>
          <cell r="G2235">
            <v>0</v>
          </cell>
          <cell r="H2235">
            <v>0</v>
          </cell>
          <cell r="I2235">
            <v>8310080178</v>
          </cell>
          <cell r="J2235" t="str">
            <v>PERDIDAS</v>
          </cell>
          <cell r="K2235" t="str">
            <v>OTRAS PERDIDAS OPERATIVAS</v>
          </cell>
          <cell r="L2235" t="str">
            <v>Retribución al Personal y Cargas Sociales</v>
          </cell>
        </row>
        <row r="2236">
          <cell r="D2236" t="str">
            <v>730107610295199</v>
          </cell>
          <cell r="E2236" t="str">
            <v>Prima Sobre Polizas de Seguros</v>
          </cell>
          <cell r="F2236">
            <v>1440183006</v>
          </cell>
          <cell r="G2236">
            <v>0</v>
          </cell>
          <cell r="H2236">
            <v>0</v>
          </cell>
          <cell r="I2236">
            <v>1440183006</v>
          </cell>
          <cell r="J2236" t="str">
            <v>PERDIDAS</v>
          </cell>
          <cell r="K2236" t="str">
            <v>OTRAS PERDIDAS OPERATIVAS</v>
          </cell>
          <cell r="L2236" t="str">
            <v xml:space="preserve">Otras </v>
          </cell>
        </row>
        <row r="2237">
          <cell r="D2237" t="str">
            <v>730107610400199</v>
          </cell>
          <cell r="E2237" t="str">
            <v>Bienes Muebles</v>
          </cell>
          <cell r="F2237">
            <v>79286364</v>
          </cell>
          <cell r="G2237">
            <v>0</v>
          </cell>
          <cell r="H2237">
            <v>0</v>
          </cell>
          <cell r="I2237">
            <v>79286364</v>
          </cell>
          <cell r="J2237" t="str">
            <v>PERDIDAS</v>
          </cell>
          <cell r="K2237" t="str">
            <v>OTRAS PERDIDAS OPERATIVAS</v>
          </cell>
          <cell r="L2237" t="str">
            <v xml:space="preserve">Otras </v>
          </cell>
        </row>
        <row r="2238">
          <cell r="D2238" t="str">
            <v>730107610800099</v>
          </cell>
          <cell r="E2238" t="str">
            <v>Seguros Contra Incendio</v>
          </cell>
          <cell r="F2238">
            <v>2876090</v>
          </cell>
          <cell r="G2238">
            <v>0</v>
          </cell>
          <cell r="H2238">
            <v>0</v>
          </cell>
          <cell r="I2238">
            <v>2876090</v>
          </cell>
          <cell r="J2238" t="str">
            <v>PERDIDAS</v>
          </cell>
          <cell r="K2238" t="str">
            <v>OTRAS PERDIDAS OPERATIVAS</v>
          </cell>
          <cell r="L2238" t="str">
            <v xml:space="preserve">Otras </v>
          </cell>
        </row>
        <row r="2239">
          <cell r="D2239" t="str">
            <v>730107611000099</v>
          </cell>
          <cell r="E2239" t="str">
            <v>Seguros - Otros Seguros</v>
          </cell>
          <cell r="F2239">
            <v>413801452</v>
          </cell>
          <cell r="G2239">
            <v>0</v>
          </cell>
          <cell r="H2239">
            <v>0</v>
          </cell>
          <cell r="I2239">
            <v>413801452</v>
          </cell>
          <cell r="J2239" t="str">
            <v>PERDIDAS</v>
          </cell>
          <cell r="K2239" t="str">
            <v>OTRAS PERDIDAS OPERATIVAS</v>
          </cell>
          <cell r="L2239" t="str">
            <v xml:space="preserve">Otras </v>
          </cell>
        </row>
        <row r="2240">
          <cell r="D2240" t="str">
            <v>730107611000199</v>
          </cell>
          <cell r="E2240" t="str">
            <v>Otros Seguros</v>
          </cell>
          <cell r="F2240">
            <v>7266000</v>
          </cell>
          <cell r="G2240">
            <v>0</v>
          </cell>
          <cell r="H2240">
            <v>0</v>
          </cell>
          <cell r="I2240">
            <v>7266000</v>
          </cell>
          <cell r="J2240" t="str">
            <v>PERDIDAS</v>
          </cell>
          <cell r="K2240" t="str">
            <v>OTRAS PERDIDAS OPERATIVAS</v>
          </cell>
          <cell r="L2240" t="str">
            <v xml:space="preserve">Otras </v>
          </cell>
        </row>
        <row r="2241">
          <cell r="D2241" t="str">
            <v>730107611000299</v>
          </cell>
          <cell r="E2241" t="str">
            <v>Seguros Contra Fraude - Tc</v>
          </cell>
          <cell r="F2241">
            <v>2005635288</v>
          </cell>
          <cell r="G2241">
            <v>0</v>
          </cell>
          <cell r="H2241">
            <v>0</v>
          </cell>
          <cell r="I2241">
            <v>2005635288</v>
          </cell>
          <cell r="J2241" t="str">
            <v>PERDIDAS</v>
          </cell>
          <cell r="K2241" t="str">
            <v>OTRAS PERDIDAS OPERATIVAS</v>
          </cell>
          <cell r="L2241" t="str">
            <v xml:space="preserve">Otras </v>
          </cell>
        </row>
        <row r="2242">
          <cell r="D2242" t="str">
            <v>730107630201099</v>
          </cell>
          <cell r="E2242" t="str">
            <v>Depreciacion Edificios</v>
          </cell>
          <cell r="F2242">
            <v>126907024</v>
          </cell>
          <cell r="G2242">
            <v>0</v>
          </cell>
          <cell r="H2242">
            <v>0</v>
          </cell>
          <cell r="I2242">
            <v>126907024</v>
          </cell>
          <cell r="J2242" t="str">
            <v>PERDIDAS</v>
          </cell>
          <cell r="K2242" t="str">
            <v>OTRAS PERDIDAS OPERATIVAS</v>
          </cell>
          <cell r="L2242" t="str">
            <v xml:space="preserve">Depreciaciones de Bienes </v>
          </cell>
        </row>
        <row r="2243">
          <cell r="D2243" t="str">
            <v>730107630295199</v>
          </cell>
          <cell r="E2243" t="str">
            <v>Depreciacion Edificios</v>
          </cell>
          <cell r="F2243">
            <v>5143640</v>
          </cell>
          <cell r="G2243">
            <v>0</v>
          </cell>
          <cell r="H2243">
            <v>0</v>
          </cell>
          <cell r="I2243">
            <v>5143640</v>
          </cell>
          <cell r="J2243" t="str">
            <v>PERDIDAS</v>
          </cell>
          <cell r="K2243" t="str">
            <v>OTRAS PERDIDAS OPERATIVAS</v>
          </cell>
          <cell r="L2243" t="str">
            <v xml:space="preserve">Depreciaciones de Bienes </v>
          </cell>
        </row>
        <row r="2244">
          <cell r="D2244" t="str">
            <v>730107630400199</v>
          </cell>
          <cell r="E2244" t="str">
            <v>Instalaciones - Deducibles</v>
          </cell>
          <cell r="F2244">
            <v>52310116</v>
          </cell>
          <cell r="G2244">
            <v>0</v>
          </cell>
          <cell r="H2244">
            <v>0</v>
          </cell>
          <cell r="I2244">
            <v>52310116</v>
          </cell>
          <cell r="J2244" t="str">
            <v>PERDIDAS</v>
          </cell>
          <cell r="K2244" t="str">
            <v>OTRAS PERDIDAS OPERATIVAS</v>
          </cell>
          <cell r="L2244" t="str">
            <v xml:space="preserve">Depreciaciones de Bienes </v>
          </cell>
        </row>
        <row r="2245">
          <cell r="D2245" t="str">
            <v>730107630401099</v>
          </cell>
          <cell r="E2245" t="str">
            <v>Depreciacion Muebles y Equipos (10 Años)</v>
          </cell>
          <cell r="F2245">
            <v>164032561</v>
          </cell>
          <cell r="G2245">
            <v>0</v>
          </cell>
          <cell r="H2245">
            <v>0</v>
          </cell>
          <cell r="I2245">
            <v>164032561</v>
          </cell>
          <cell r="J2245" t="str">
            <v>PERDIDAS</v>
          </cell>
          <cell r="K2245" t="str">
            <v>OTRAS PERDIDAS OPERATIVAS</v>
          </cell>
          <cell r="L2245" t="str">
            <v xml:space="preserve">Depreciaciones de Bienes </v>
          </cell>
        </row>
        <row r="2246">
          <cell r="D2246" t="str">
            <v>730107630402099</v>
          </cell>
          <cell r="E2246" t="str">
            <v>Depreciacion Utiles y Herram. (4 Anos)</v>
          </cell>
          <cell r="F2246">
            <v>1618605</v>
          </cell>
          <cell r="G2246">
            <v>0</v>
          </cell>
          <cell r="H2246">
            <v>0</v>
          </cell>
          <cell r="I2246">
            <v>1618605</v>
          </cell>
          <cell r="J2246" t="str">
            <v>PERDIDAS</v>
          </cell>
          <cell r="K2246" t="str">
            <v>OTRAS PERDIDAS OPERATIVAS</v>
          </cell>
          <cell r="L2246" t="str">
            <v xml:space="preserve">Depreciaciones de Bienes </v>
          </cell>
        </row>
        <row r="2247">
          <cell r="D2247" t="str">
            <v>730107630403099</v>
          </cell>
          <cell r="E2247" t="str">
            <v>Depreciacion Instalaciones</v>
          </cell>
          <cell r="F2247">
            <v>142145523</v>
          </cell>
          <cell r="G2247">
            <v>0</v>
          </cell>
          <cell r="H2247">
            <v>0</v>
          </cell>
          <cell r="I2247">
            <v>142145523</v>
          </cell>
          <cell r="J2247" t="str">
            <v>PERDIDAS</v>
          </cell>
          <cell r="K2247" t="str">
            <v>OTRAS PERDIDAS OPERATIVAS</v>
          </cell>
          <cell r="L2247" t="str">
            <v xml:space="preserve">Depreciaciones de Bienes </v>
          </cell>
        </row>
        <row r="2248">
          <cell r="D2248" t="str">
            <v>730107630404099</v>
          </cell>
          <cell r="E2248" t="str">
            <v>Depreciacion Construcciones y Mejoras</v>
          </cell>
          <cell r="F2248">
            <v>73592730</v>
          </cell>
          <cell r="G2248">
            <v>0</v>
          </cell>
          <cell r="H2248">
            <v>0</v>
          </cell>
          <cell r="I2248">
            <v>73592730</v>
          </cell>
          <cell r="J2248" t="str">
            <v>PERDIDAS</v>
          </cell>
          <cell r="K2248" t="str">
            <v>OTRAS PERDIDAS OPERATIVAS</v>
          </cell>
          <cell r="L2248" t="str">
            <v xml:space="preserve">Depreciaciones de Bienes </v>
          </cell>
        </row>
        <row r="2249">
          <cell r="D2249" t="str">
            <v>730107630495199</v>
          </cell>
          <cell r="E2249" t="str">
            <v>Muebles</v>
          </cell>
          <cell r="F2249">
            <v>918901035</v>
          </cell>
          <cell r="G2249">
            <v>0</v>
          </cell>
          <cell r="H2249">
            <v>0</v>
          </cell>
          <cell r="I2249">
            <v>918901035</v>
          </cell>
          <cell r="J2249" t="str">
            <v>PERDIDAS</v>
          </cell>
          <cell r="K2249" t="str">
            <v>OTRAS PERDIDAS OPERATIVAS</v>
          </cell>
          <cell r="L2249" t="str">
            <v xml:space="preserve">Depreciaciones de Bienes </v>
          </cell>
        </row>
        <row r="2250">
          <cell r="D2250" t="str">
            <v>730107630600099</v>
          </cell>
          <cell r="E2250" t="str">
            <v>Depreciaciones - Equipos de Informatica</v>
          </cell>
          <cell r="F2250">
            <v>835286625</v>
          </cell>
          <cell r="G2250">
            <v>0</v>
          </cell>
          <cell r="H2250">
            <v>0</v>
          </cell>
          <cell r="I2250">
            <v>835286625</v>
          </cell>
          <cell r="J2250" t="str">
            <v>PERDIDAS</v>
          </cell>
          <cell r="K2250" t="str">
            <v>OTRAS PERDIDAS OPERATIVAS</v>
          </cell>
          <cell r="L2250" t="str">
            <v xml:space="preserve">Depreciaciones de Bienes </v>
          </cell>
        </row>
        <row r="2251">
          <cell r="D2251" t="str">
            <v>730107631000099</v>
          </cell>
          <cell r="E2251" t="str">
            <v>Depreciacion - Rodados</v>
          </cell>
          <cell r="F2251">
            <v>101862888</v>
          </cell>
          <cell r="G2251">
            <v>0</v>
          </cell>
          <cell r="H2251">
            <v>0</v>
          </cell>
          <cell r="I2251">
            <v>101862888</v>
          </cell>
          <cell r="J2251" t="str">
            <v>PERDIDAS</v>
          </cell>
          <cell r="K2251" t="str">
            <v>OTRAS PERDIDAS OPERATIVAS</v>
          </cell>
          <cell r="L2251" t="str">
            <v xml:space="preserve">Depreciaciones de Bienes </v>
          </cell>
        </row>
        <row r="2252">
          <cell r="D2252" t="str">
            <v>730107670200299</v>
          </cell>
          <cell r="E2252" t="str">
            <v>Bienes Intangibles</v>
          </cell>
          <cell r="F2252">
            <v>2641858465</v>
          </cell>
          <cell r="G2252">
            <v>0</v>
          </cell>
          <cell r="H2252">
            <v>0</v>
          </cell>
          <cell r="I2252">
            <v>2641858465</v>
          </cell>
          <cell r="J2252" t="str">
            <v>PERDIDAS</v>
          </cell>
          <cell r="K2252" t="str">
            <v>OTRAS PERDIDAS OPERATIVAS</v>
          </cell>
          <cell r="L2252" t="str">
            <v>Amortización de Cargos Diferidos</v>
          </cell>
        </row>
        <row r="2253">
          <cell r="D2253" t="str">
            <v>730107670400099</v>
          </cell>
          <cell r="E2253" t="str">
            <v>Mejoras e Instal. en Inmueb. Arrend.</v>
          </cell>
          <cell r="F2253">
            <v>1051344617</v>
          </cell>
          <cell r="G2253">
            <v>0</v>
          </cell>
          <cell r="H2253">
            <v>0</v>
          </cell>
          <cell r="I2253">
            <v>1051344617</v>
          </cell>
          <cell r="J2253" t="str">
            <v>PERDIDAS</v>
          </cell>
          <cell r="K2253" t="str">
            <v>OTRAS PERDIDAS OPERATIVAS</v>
          </cell>
          <cell r="L2253" t="str">
            <v>Amortización de Cargos Diferidos</v>
          </cell>
        </row>
        <row r="2254">
          <cell r="D2254" t="str">
            <v>730107670495199</v>
          </cell>
          <cell r="E2254" t="str">
            <v>Mejoras en Propiedades de Terceros</v>
          </cell>
          <cell r="F2254">
            <v>1064043707</v>
          </cell>
          <cell r="G2254">
            <v>0</v>
          </cell>
          <cell r="H2254">
            <v>0</v>
          </cell>
          <cell r="I2254">
            <v>1064043707</v>
          </cell>
          <cell r="J2254" t="str">
            <v>PERDIDAS</v>
          </cell>
          <cell r="K2254" t="str">
            <v>OTRAS PERDIDAS OPERATIVAS</v>
          </cell>
          <cell r="L2254" t="str">
            <v>Amortización de Cargos Diferidos</v>
          </cell>
        </row>
        <row r="2255">
          <cell r="D2255" t="str">
            <v>730107670601099</v>
          </cell>
          <cell r="E2255" t="str">
            <v>Sistemas</v>
          </cell>
          <cell r="F2255">
            <v>4960604616</v>
          </cell>
          <cell r="G2255">
            <v>0</v>
          </cell>
          <cell r="H2255">
            <v>0</v>
          </cell>
          <cell r="I2255">
            <v>4960604616</v>
          </cell>
          <cell r="J2255" t="str">
            <v>PERDIDAS</v>
          </cell>
          <cell r="K2255" t="str">
            <v>OTRAS PERDIDAS OPERATIVAS</v>
          </cell>
          <cell r="L2255" t="str">
            <v>Amortización de Cargos Diferidos</v>
          </cell>
        </row>
        <row r="2256">
          <cell r="D2256" t="str">
            <v>730107670602099</v>
          </cell>
          <cell r="E2256" t="str">
            <v>Adquisiciones T.I.</v>
          </cell>
          <cell r="F2256">
            <v>5501871819</v>
          </cell>
          <cell r="G2256">
            <v>0</v>
          </cell>
          <cell r="H2256">
            <v>0</v>
          </cell>
          <cell r="I2256">
            <v>5501871819</v>
          </cell>
          <cell r="J2256" t="str">
            <v>PERDIDAS</v>
          </cell>
          <cell r="K2256" t="str">
            <v>OTRAS PERDIDAS OPERATIVAS</v>
          </cell>
          <cell r="L2256" t="str">
            <v>Amortización de Cargos Diferidos</v>
          </cell>
        </row>
        <row r="2257">
          <cell r="D2257" t="str">
            <v>730107670602199</v>
          </cell>
          <cell r="E2257" t="str">
            <v>Cargos Diferidos Autorizados por el Bcp</v>
          </cell>
          <cell r="F2257">
            <v>102441587971</v>
          </cell>
          <cell r="G2257">
            <v>0</v>
          </cell>
          <cell r="H2257">
            <v>0</v>
          </cell>
          <cell r="I2257">
            <v>102441587971</v>
          </cell>
          <cell r="J2257" t="str">
            <v>PERDIDAS</v>
          </cell>
          <cell r="K2257" t="str">
            <v>OTRAS PERDIDAS OPERATIVAS</v>
          </cell>
          <cell r="L2257" t="str">
            <v>Amortización de Cargos Diferidos</v>
          </cell>
        </row>
        <row r="2258">
          <cell r="D2258" t="str">
            <v>730107670602299</v>
          </cell>
          <cell r="E2258" t="str">
            <v>Cargos Diferidos Autorizados por el Bcp</v>
          </cell>
          <cell r="F2258">
            <v>1112302881</v>
          </cell>
          <cell r="G2258">
            <v>0</v>
          </cell>
          <cell r="H2258">
            <v>0</v>
          </cell>
          <cell r="I2258">
            <v>1112302881</v>
          </cell>
          <cell r="J2258" t="str">
            <v>PERDIDAS</v>
          </cell>
          <cell r="K2258" t="str">
            <v>OTRAS PERDIDAS OPERATIVAS</v>
          </cell>
          <cell r="L2258" t="str">
            <v>Amortización de Cargos Diferidos</v>
          </cell>
        </row>
        <row r="2259">
          <cell r="D2259" t="str">
            <v>730107690200099</v>
          </cell>
          <cell r="E2259" t="str">
            <v>Impuestos a la Renta</v>
          </cell>
          <cell r="F2259">
            <v>27390554166</v>
          </cell>
          <cell r="G2259">
            <v>0</v>
          </cell>
          <cell r="H2259">
            <v>0</v>
          </cell>
          <cell r="I2259">
            <v>27390554166</v>
          </cell>
          <cell r="J2259" t="str">
            <v>PERDIDAS</v>
          </cell>
          <cell r="K2259" t="str">
            <v>RESULTADO ANTES DE IMPUESTO A LA RENTA</v>
          </cell>
          <cell r="L2259" t="str">
            <v>Impuesto a la Renta</v>
          </cell>
        </row>
        <row r="2260">
          <cell r="D2260" t="str">
            <v>730107690295199</v>
          </cell>
          <cell r="E2260" t="str">
            <v>Impuesto a la Renta del Ejercicio</v>
          </cell>
          <cell r="F2260">
            <v>1272038966</v>
          </cell>
          <cell r="G2260">
            <v>0</v>
          </cell>
          <cell r="H2260">
            <v>0</v>
          </cell>
          <cell r="I2260">
            <v>1272038966</v>
          </cell>
          <cell r="J2260" t="str">
            <v>PERDIDAS</v>
          </cell>
          <cell r="K2260" t="str">
            <v>RESULTADO ANTES DE IMPUESTO A LA RENTA</v>
          </cell>
          <cell r="L2260" t="str">
            <v>Impuesto a la Renta</v>
          </cell>
        </row>
        <row r="2261">
          <cell r="D2261" t="str">
            <v>730107690400099</v>
          </cell>
          <cell r="E2261" t="str">
            <v>Iva - Gnd</v>
          </cell>
          <cell r="F2261">
            <v>1757304</v>
          </cell>
          <cell r="G2261">
            <v>0</v>
          </cell>
          <cell r="H2261">
            <v>0</v>
          </cell>
          <cell r="I2261">
            <v>1757304</v>
          </cell>
          <cell r="J2261" t="str">
            <v>PERDIDAS</v>
          </cell>
          <cell r="K2261" t="str">
            <v>OTRAS PERDIDAS OPERATIVAS</v>
          </cell>
          <cell r="L2261" t="str">
            <v xml:space="preserve">Otras </v>
          </cell>
        </row>
        <row r="2262">
          <cell r="D2262" t="str">
            <v>730107690600099</v>
          </cell>
          <cell r="E2262" t="str">
            <v>Iva Gastos</v>
          </cell>
          <cell r="F2262">
            <v>4210274272</v>
          </cell>
          <cell r="G2262">
            <v>0</v>
          </cell>
          <cell r="H2262">
            <v>0</v>
          </cell>
          <cell r="I2262">
            <v>4210274272</v>
          </cell>
          <cell r="J2262" t="str">
            <v>PERDIDAS</v>
          </cell>
          <cell r="K2262" t="str">
            <v>OTRAS PERDIDAS OPERATIVAS</v>
          </cell>
          <cell r="L2262" t="str">
            <v xml:space="preserve">Otras </v>
          </cell>
        </row>
        <row r="2263">
          <cell r="D2263" t="str">
            <v>730107690600199</v>
          </cell>
          <cell r="E2263" t="str">
            <v>Iva - Gastos No Deducibles</v>
          </cell>
          <cell r="F2263">
            <v>61349600</v>
          </cell>
          <cell r="G2263">
            <v>0</v>
          </cell>
          <cell r="H2263">
            <v>0</v>
          </cell>
          <cell r="I2263">
            <v>61349600</v>
          </cell>
          <cell r="J2263" t="str">
            <v>PERDIDAS</v>
          </cell>
          <cell r="K2263" t="str">
            <v>OTRAS PERDIDAS OPERATIVAS</v>
          </cell>
          <cell r="L2263" t="str">
            <v xml:space="preserve">Otras </v>
          </cell>
        </row>
        <row r="2264">
          <cell r="D2264" t="str">
            <v>730107690600399</v>
          </cell>
          <cell r="E2264" t="str">
            <v>Impuestos - No Deducibles - Iva</v>
          </cell>
          <cell r="F2264">
            <v>1143425</v>
          </cell>
          <cell r="G2264">
            <v>0</v>
          </cell>
          <cell r="H2264">
            <v>0</v>
          </cell>
          <cell r="I2264">
            <v>1143425</v>
          </cell>
          <cell r="J2264" t="str">
            <v>PERDIDAS</v>
          </cell>
          <cell r="K2264" t="str">
            <v>OTRAS PERDIDAS OPERATIVAS</v>
          </cell>
          <cell r="L2264" t="str">
            <v xml:space="preserve">Otras </v>
          </cell>
        </row>
        <row r="2265">
          <cell r="D2265" t="str">
            <v>730107690695199</v>
          </cell>
          <cell r="E2265" t="str">
            <v>Impuesto Al Valor Agregado</v>
          </cell>
          <cell r="F2265">
            <v>4773728333</v>
          </cell>
          <cell r="G2265">
            <v>0</v>
          </cell>
          <cell r="H2265">
            <v>0</v>
          </cell>
          <cell r="I2265">
            <v>4773728333</v>
          </cell>
          <cell r="J2265" t="str">
            <v>PERDIDAS</v>
          </cell>
          <cell r="K2265" t="str">
            <v>OTRAS PERDIDAS OPERATIVAS</v>
          </cell>
          <cell r="L2265" t="str">
            <v xml:space="preserve">Otras </v>
          </cell>
        </row>
        <row r="2266">
          <cell r="D2266" t="str">
            <v>730107691000199</v>
          </cell>
          <cell r="E2266" t="str">
            <v>Patente Municipal</v>
          </cell>
          <cell r="F2266">
            <v>644612765</v>
          </cell>
          <cell r="G2266">
            <v>0</v>
          </cell>
          <cell r="H2266">
            <v>0</v>
          </cell>
          <cell r="I2266">
            <v>644612765</v>
          </cell>
          <cell r="J2266" t="str">
            <v>PERDIDAS</v>
          </cell>
          <cell r="K2266" t="str">
            <v>OTRAS PERDIDAS OPERATIVAS</v>
          </cell>
          <cell r="L2266" t="str">
            <v xml:space="preserve">Otras </v>
          </cell>
        </row>
        <row r="2267">
          <cell r="D2267" t="str">
            <v>730107691001099</v>
          </cell>
          <cell r="E2267" t="str">
            <v>Otros Impuestos y Tasas</v>
          </cell>
          <cell r="F2267">
            <v>233917670</v>
          </cell>
          <cell r="G2267">
            <v>0</v>
          </cell>
          <cell r="H2267">
            <v>0</v>
          </cell>
          <cell r="I2267">
            <v>233917670</v>
          </cell>
          <cell r="J2267" t="str">
            <v>PERDIDAS</v>
          </cell>
          <cell r="K2267" t="str">
            <v>OTRAS PERDIDAS OPERATIVAS</v>
          </cell>
          <cell r="L2267" t="str">
            <v xml:space="preserve">Otras </v>
          </cell>
        </row>
        <row r="2268">
          <cell r="D2268" t="str">
            <v>730107691003099</v>
          </cell>
          <cell r="E2268" t="str">
            <v>Renta Empresas del Exterior- Gnd</v>
          </cell>
          <cell r="F2268">
            <v>3001763201</v>
          </cell>
          <cell r="G2268">
            <v>0</v>
          </cell>
          <cell r="H2268">
            <v>0</v>
          </cell>
          <cell r="I2268">
            <v>3001763201</v>
          </cell>
          <cell r="J2268" t="str">
            <v>PERDIDAS</v>
          </cell>
          <cell r="K2268" t="str">
            <v>OTRAS PERDIDAS OPERATIVAS</v>
          </cell>
          <cell r="L2268" t="str">
            <v xml:space="preserve">Otras </v>
          </cell>
        </row>
        <row r="2269">
          <cell r="D2269" t="str">
            <v>730107691095199</v>
          </cell>
          <cell r="E2269" t="str">
            <v>Impuesto a la Renta-Cargos Visa Electron Intern Bancard Gnd</v>
          </cell>
          <cell r="F2269">
            <v>3457882072</v>
          </cell>
          <cell r="G2269">
            <v>0</v>
          </cell>
          <cell r="H2269">
            <v>0</v>
          </cell>
          <cell r="I2269">
            <v>3457882072</v>
          </cell>
          <cell r="J2269" t="str">
            <v>PERDIDAS</v>
          </cell>
          <cell r="K2269" t="str">
            <v>OTRAS PERDIDAS OPERATIVAS</v>
          </cell>
          <cell r="L2269" t="str">
            <v xml:space="preserve">Otras </v>
          </cell>
        </row>
        <row r="2270">
          <cell r="D2270" t="str">
            <v>730107691400099</v>
          </cell>
          <cell r="E2270" t="str">
            <v>Multas y Recargos</v>
          </cell>
          <cell r="F2270">
            <v>39277698</v>
          </cell>
          <cell r="G2270">
            <v>0</v>
          </cell>
          <cell r="H2270">
            <v>0</v>
          </cell>
          <cell r="I2270">
            <v>39277698</v>
          </cell>
          <cell r="J2270" t="str">
            <v>PERDIDAS</v>
          </cell>
          <cell r="K2270" t="str">
            <v>OTRAS PERDIDAS OPERATIVAS</v>
          </cell>
          <cell r="L2270" t="str">
            <v xml:space="preserve">Otras </v>
          </cell>
        </row>
        <row r="2271">
          <cell r="D2271" t="str">
            <v>730107691400399</v>
          </cell>
          <cell r="E2271" t="str">
            <v>Multas - Hacienda Gnd</v>
          </cell>
          <cell r="F2271">
            <v>2000000</v>
          </cell>
          <cell r="G2271">
            <v>0</v>
          </cell>
          <cell r="H2271">
            <v>0</v>
          </cell>
          <cell r="I2271">
            <v>2000000</v>
          </cell>
          <cell r="J2271" t="str">
            <v>PERDIDAS</v>
          </cell>
          <cell r="K2271" t="str">
            <v>OTRAS PERDIDAS OPERATIVAS</v>
          </cell>
          <cell r="L2271" t="str">
            <v xml:space="preserve">Otras </v>
          </cell>
        </row>
        <row r="2272">
          <cell r="D2272" t="str">
            <v>730107691600099</v>
          </cell>
          <cell r="E2272" t="str">
            <v>Diversos</v>
          </cell>
          <cell r="F2272">
            <v>1059471</v>
          </cell>
          <cell r="G2272">
            <v>0</v>
          </cell>
          <cell r="H2272">
            <v>0</v>
          </cell>
          <cell r="I2272">
            <v>1059471</v>
          </cell>
          <cell r="J2272" t="str">
            <v>PERDIDAS</v>
          </cell>
          <cell r="K2272" t="str">
            <v>OTRAS PERDIDAS OPERATIVAS</v>
          </cell>
          <cell r="L2272" t="str">
            <v xml:space="preserve">Otras </v>
          </cell>
        </row>
        <row r="2273">
          <cell r="D2273" t="str">
            <v>730107710200099</v>
          </cell>
          <cell r="E2273" t="str">
            <v>Alquiler de Bienes Inmuebles</v>
          </cell>
          <cell r="F2273">
            <v>115428630</v>
          </cell>
          <cell r="G2273">
            <v>0</v>
          </cell>
          <cell r="H2273">
            <v>0</v>
          </cell>
          <cell r="I2273">
            <v>115428630</v>
          </cell>
          <cell r="J2273" t="str">
            <v>PERDIDAS</v>
          </cell>
          <cell r="K2273" t="str">
            <v>OTRAS PERDIDAS OPERATIVAS</v>
          </cell>
          <cell r="L2273" t="str">
            <v>Gastos Generales</v>
          </cell>
        </row>
        <row r="2274">
          <cell r="D2274" t="str">
            <v>730107710200199</v>
          </cell>
          <cell r="E2274" t="str">
            <v>Expensas Comunes</v>
          </cell>
          <cell r="F2274">
            <v>3504607287</v>
          </cell>
          <cell r="G2274">
            <v>0</v>
          </cell>
          <cell r="H2274">
            <v>0</v>
          </cell>
          <cell r="I2274">
            <v>3504607287</v>
          </cell>
          <cell r="J2274" t="str">
            <v>PERDIDAS</v>
          </cell>
          <cell r="K2274" t="str">
            <v>OTRAS PERDIDAS OPERATIVAS</v>
          </cell>
          <cell r="L2274" t="str">
            <v>Gastos Generales</v>
          </cell>
        </row>
        <row r="2275">
          <cell r="D2275" t="str">
            <v>730107710200298</v>
          </cell>
          <cell r="E2275" t="str">
            <v>Alquiler de Estacionamientos</v>
          </cell>
          <cell r="F2275">
            <v>0</v>
          </cell>
          <cell r="G2275">
            <v>16102.88</v>
          </cell>
          <cell r="H2275">
            <v>121335585</v>
          </cell>
          <cell r="I2275">
            <v>121335585</v>
          </cell>
          <cell r="J2275" t="str">
            <v>PERDIDAS</v>
          </cell>
          <cell r="K2275" t="str">
            <v>OTRAS PERDIDAS OPERATIVAS</v>
          </cell>
          <cell r="L2275" t="str">
            <v>Gastos Generales</v>
          </cell>
        </row>
        <row r="2276">
          <cell r="D2276" t="str">
            <v>730107710200299</v>
          </cell>
          <cell r="E2276" t="str">
            <v>Alquiler de Estacionamientos</v>
          </cell>
          <cell r="F2276">
            <v>69090909</v>
          </cell>
          <cell r="G2276">
            <v>0</v>
          </cell>
          <cell r="H2276">
            <v>0</v>
          </cell>
          <cell r="I2276">
            <v>69090909</v>
          </cell>
          <cell r="J2276" t="str">
            <v>PERDIDAS</v>
          </cell>
          <cell r="K2276" t="str">
            <v>OTRAS PERDIDAS OPERATIVAS</v>
          </cell>
          <cell r="L2276" t="str">
            <v>Gastos Generales</v>
          </cell>
        </row>
        <row r="2277">
          <cell r="D2277" t="str">
            <v>730107710200399</v>
          </cell>
          <cell r="E2277" t="str">
            <v>Alquiler de Espacios</v>
          </cell>
          <cell r="F2277">
            <v>18077230</v>
          </cell>
          <cell r="G2277">
            <v>0</v>
          </cell>
          <cell r="H2277">
            <v>0</v>
          </cell>
          <cell r="I2277">
            <v>18077230</v>
          </cell>
          <cell r="J2277" t="str">
            <v>PERDIDAS</v>
          </cell>
          <cell r="K2277" t="str">
            <v>OTRAS PERDIDAS OPERATIVAS</v>
          </cell>
          <cell r="L2277" t="str">
            <v>Gastos Generales</v>
          </cell>
        </row>
        <row r="2278">
          <cell r="D2278" t="str">
            <v>730107710296899</v>
          </cell>
          <cell r="E2278" t="str">
            <v>Alquileres Pagados</v>
          </cell>
          <cell r="F2278">
            <v>18468660118</v>
          </cell>
          <cell r="G2278">
            <v>0</v>
          </cell>
          <cell r="H2278">
            <v>0</v>
          </cell>
          <cell r="I2278">
            <v>18468660118</v>
          </cell>
          <cell r="J2278" t="str">
            <v>PERDIDAS</v>
          </cell>
          <cell r="K2278" t="str">
            <v>OTRAS PERDIDAS OPERATIVAS</v>
          </cell>
          <cell r="L2278" t="str">
            <v>Gastos Generales</v>
          </cell>
        </row>
        <row r="2279">
          <cell r="D2279" t="str">
            <v>730107710400099</v>
          </cell>
          <cell r="E2279" t="str">
            <v>Alquiler de Bienes Muebles y Equipos</v>
          </cell>
          <cell r="F2279">
            <v>326414093</v>
          </cell>
          <cell r="G2279">
            <v>0</v>
          </cell>
          <cell r="H2279">
            <v>0</v>
          </cell>
          <cell r="I2279">
            <v>326414093</v>
          </cell>
          <cell r="J2279" t="str">
            <v>PERDIDAS</v>
          </cell>
          <cell r="K2279" t="str">
            <v>OTRAS PERDIDAS OPERATIVAS</v>
          </cell>
          <cell r="L2279" t="str">
            <v>Gastos Generales</v>
          </cell>
        </row>
        <row r="2280">
          <cell r="D2280" t="str">
            <v>730107710450199</v>
          </cell>
          <cell r="E2280" t="str">
            <v>Alquileres Equipos Informaticos</v>
          </cell>
          <cell r="F2280">
            <v>11772890519</v>
          </cell>
          <cell r="G2280">
            <v>0</v>
          </cell>
          <cell r="H2280">
            <v>0</v>
          </cell>
          <cell r="I2280">
            <v>11772890519</v>
          </cell>
          <cell r="J2280" t="str">
            <v>PERDIDAS</v>
          </cell>
          <cell r="K2280" t="str">
            <v>OTRAS PERDIDAS OPERATIVAS</v>
          </cell>
          <cell r="L2280" t="str">
            <v>Gastos Generales</v>
          </cell>
        </row>
        <row r="2281">
          <cell r="D2281" t="str">
            <v>730107710600199</v>
          </cell>
          <cell r="E2281" t="str">
            <v>Rep. y Mant. de Bienes Inmuebles - No Deducibles</v>
          </cell>
          <cell r="F2281">
            <v>2582273</v>
          </cell>
          <cell r="G2281">
            <v>0</v>
          </cell>
          <cell r="H2281">
            <v>0</v>
          </cell>
          <cell r="I2281">
            <v>2582273</v>
          </cell>
          <cell r="J2281" t="str">
            <v>PERDIDAS</v>
          </cell>
          <cell r="K2281" t="str">
            <v>OTRAS PERDIDAS OPERATIVAS</v>
          </cell>
          <cell r="L2281" t="str">
            <v>Gastos Generales</v>
          </cell>
        </row>
        <row r="2282">
          <cell r="D2282" t="str">
            <v>730107710600799</v>
          </cell>
          <cell r="E2282" t="str">
            <v>Mantenim.y Reparac. Instalaciones</v>
          </cell>
          <cell r="F2282">
            <v>1930067402</v>
          </cell>
          <cell r="G2282">
            <v>0</v>
          </cell>
          <cell r="H2282">
            <v>0</v>
          </cell>
          <cell r="I2282">
            <v>1930067402</v>
          </cell>
          <cell r="J2282" t="str">
            <v>PERDIDAS</v>
          </cell>
          <cell r="K2282" t="str">
            <v>OTRAS PERDIDAS OPERATIVAS</v>
          </cell>
          <cell r="L2282" t="str">
            <v>Gastos Generales</v>
          </cell>
        </row>
        <row r="2283">
          <cell r="D2283" t="str">
            <v>730107710800199</v>
          </cell>
          <cell r="E2283" t="str">
            <v>Reparacion y Mantenimiento de Bienes Muebles y Equ</v>
          </cell>
          <cell r="F2283">
            <v>97851704</v>
          </cell>
          <cell r="G2283">
            <v>0</v>
          </cell>
          <cell r="H2283">
            <v>0</v>
          </cell>
          <cell r="I2283">
            <v>97851704</v>
          </cell>
          <cell r="J2283" t="str">
            <v>PERDIDAS</v>
          </cell>
          <cell r="K2283" t="str">
            <v>OTRAS PERDIDAS OPERATIVAS</v>
          </cell>
          <cell r="L2283" t="str">
            <v>Gastos Generales</v>
          </cell>
        </row>
        <row r="2284">
          <cell r="D2284" t="str">
            <v>730107710800299</v>
          </cell>
          <cell r="E2284" t="str">
            <v>Mantenimiento Atm</v>
          </cell>
          <cell r="F2284">
            <v>273164650</v>
          </cell>
          <cell r="G2284">
            <v>0</v>
          </cell>
          <cell r="H2284">
            <v>0</v>
          </cell>
          <cell r="I2284">
            <v>273164650</v>
          </cell>
          <cell r="J2284" t="str">
            <v>PERDIDAS</v>
          </cell>
          <cell r="K2284" t="str">
            <v>OTRAS PERDIDAS OPERATIVAS</v>
          </cell>
          <cell r="L2284" t="str">
            <v>Gastos Generales</v>
          </cell>
        </row>
        <row r="2285">
          <cell r="D2285" t="str">
            <v>730107710800399</v>
          </cell>
          <cell r="E2285" t="str">
            <v>Mantenim.Sist. de Seguridad</v>
          </cell>
          <cell r="F2285">
            <v>23981818</v>
          </cell>
          <cell r="G2285">
            <v>0</v>
          </cell>
          <cell r="H2285">
            <v>0</v>
          </cell>
          <cell r="I2285">
            <v>23981818</v>
          </cell>
          <cell r="J2285" t="str">
            <v>PERDIDAS</v>
          </cell>
          <cell r="K2285" t="str">
            <v>OTRAS PERDIDAS OPERATIVAS</v>
          </cell>
          <cell r="L2285" t="str">
            <v>Gastos Generales</v>
          </cell>
        </row>
        <row r="2286">
          <cell r="D2286" t="str">
            <v>730107710800499</v>
          </cell>
          <cell r="E2286" t="str">
            <v>Monitoreo Sist.Seguridad</v>
          </cell>
          <cell r="F2286">
            <v>1028696740</v>
          </cell>
          <cell r="G2286">
            <v>0</v>
          </cell>
          <cell r="H2286">
            <v>0</v>
          </cell>
          <cell r="I2286">
            <v>1028696740</v>
          </cell>
          <cell r="J2286" t="str">
            <v>PERDIDAS</v>
          </cell>
          <cell r="K2286" t="str">
            <v>OTRAS PERDIDAS OPERATIVAS</v>
          </cell>
          <cell r="L2286" t="str">
            <v>Gastos Generales</v>
          </cell>
        </row>
        <row r="2287">
          <cell r="D2287" t="str">
            <v>730107710800699</v>
          </cell>
          <cell r="E2287" t="str">
            <v>Mantenim.Equipos Atm's</v>
          </cell>
          <cell r="F2287">
            <v>52138636</v>
          </cell>
          <cell r="G2287">
            <v>0</v>
          </cell>
          <cell r="H2287">
            <v>0</v>
          </cell>
          <cell r="I2287">
            <v>52138636</v>
          </cell>
          <cell r="J2287" t="str">
            <v>PERDIDAS</v>
          </cell>
          <cell r="K2287" t="str">
            <v>OTRAS PERDIDAS OPERATIVAS</v>
          </cell>
          <cell r="L2287" t="str">
            <v>Gastos Generales</v>
          </cell>
        </row>
        <row r="2288">
          <cell r="D2288" t="str">
            <v>730107710801099</v>
          </cell>
          <cell r="E2288" t="str">
            <v>Mant. de Sistemas de Ti</v>
          </cell>
          <cell r="F2288">
            <v>2544888336</v>
          </cell>
          <cell r="G2288">
            <v>0</v>
          </cell>
          <cell r="H2288">
            <v>0</v>
          </cell>
          <cell r="I2288">
            <v>2544888336</v>
          </cell>
          <cell r="J2288" t="str">
            <v>PERDIDAS</v>
          </cell>
          <cell r="K2288" t="str">
            <v>OTRAS PERDIDAS OPERATIVAS</v>
          </cell>
          <cell r="L2288" t="str">
            <v>Gastos Generales</v>
          </cell>
        </row>
        <row r="2289">
          <cell r="D2289" t="str">
            <v>730107710895299</v>
          </cell>
          <cell r="E2289" t="str">
            <v>Reparacion y Mantenimiento de Bienes de Uso</v>
          </cell>
          <cell r="F2289">
            <v>1933730173</v>
          </cell>
          <cell r="G2289">
            <v>0</v>
          </cell>
          <cell r="H2289">
            <v>0</v>
          </cell>
          <cell r="I2289">
            <v>1933730173</v>
          </cell>
          <cell r="J2289" t="str">
            <v>PERDIDAS</v>
          </cell>
          <cell r="K2289" t="str">
            <v>OTRAS PERDIDAS OPERATIVAS</v>
          </cell>
          <cell r="L2289" t="str">
            <v>Gastos Generales</v>
          </cell>
        </row>
        <row r="2290">
          <cell r="D2290" t="str">
            <v>730107711000098</v>
          </cell>
          <cell r="E2290" t="str">
            <v>Servicio de Procesamiento de Datos Externo</v>
          </cell>
          <cell r="F2290">
            <v>0</v>
          </cell>
          <cell r="G2290">
            <v>34935.46</v>
          </cell>
          <cell r="H2290">
            <v>265272017</v>
          </cell>
          <cell r="I2290">
            <v>265272017</v>
          </cell>
          <cell r="J2290" t="str">
            <v>PERDIDAS</v>
          </cell>
          <cell r="K2290" t="str">
            <v>OTRAS PERDIDAS OPERATIVAS</v>
          </cell>
          <cell r="L2290" t="str">
            <v>Gastos Generales</v>
          </cell>
        </row>
        <row r="2291">
          <cell r="D2291" t="str">
            <v>730107711000099</v>
          </cell>
          <cell r="E2291" t="str">
            <v>Servicio de Procesamiento de Datos Externo</v>
          </cell>
          <cell r="F2291">
            <v>445155528</v>
          </cell>
          <cell r="G2291">
            <v>0</v>
          </cell>
          <cell r="H2291">
            <v>0</v>
          </cell>
          <cell r="I2291">
            <v>445155528</v>
          </cell>
          <cell r="J2291" t="str">
            <v>PERDIDAS</v>
          </cell>
          <cell r="K2291" t="str">
            <v>OTRAS PERDIDAS OPERATIVAS</v>
          </cell>
          <cell r="L2291" t="str">
            <v>Gastos Generales</v>
          </cell>
        </row>
        <row r="2292">
          <cell r="D2292" t="str">
            <v>730107711000499</v>
          </cell>
          <cell r="E2292" t="str">
            <v>Grabacion y Perforacion Tdc</v>
          </cell>
          <cell r="F2292">
            <v>14886364</v>
          </cell>
          <cell r="G2292">
            <v>0</v>
          </cell>
          <cell r="H2292">
            <v>0</v>
          </cell>
          <cell r="I2292">
            <v>14886364</v>
          </cell>
          <cell r="J2292" t="str">
            <v>PERDIDAS</v>
          </cell>
          <cell r="K2292" t="str">
            <v>OTRAS PERDIDAS OPERATIVAS</v>
          </cell>
          <cell r="L2292" t="str">
            <v>Gastos Generales</v>
          </cell>
        </row>
        <row r="2293">
          <cell r="D2293" t="str">
            <v>730107711003099</v>
          </cell>
          <cell r="E2293" t="str">
            <v>Servicio de Proc. de Datos Externo Tarjeta de Credito</v>
          </cell>
          <cell r="F2293">
            <v>16090979202</v>
          </cell>
          <cell r="G2293">
            <v>0</v>
          </cell>
          <cell r="H2293">
            <v>0</v>
          </cell>
          <cell r="I2293">
            <v>16090979202</v>
          </cell>
          <cell r="J2293" t="str">
            <v>PERDIDAS</v>
          </cell>
          <cell r="K2293" t="str">
            <v>OTRAS PERDIDAS OPERATIVAS</v>
          </cell>
          <cell r="L2293" t="str">
            <v>Gastos Generales</v>
          </cell>
        </row>
        <row r="2294">
          <cell r="D2294" t="str">
            <v>730107711200199</v>
          </cell>
          <cell r="E2294" t="str">
            <v>Reparaci?N y Mantenimiento de Veh?Culos</v>
          </cell>
          <cell r="F2294">
            <v>68303816</v>
          </cell>
          <cell r="G2294">
            <v>0</v>
          </cell>
          <cell r="H2294">
            <v>0</v>
          </cell>
          <cell r="I2294">
            <v>68303816</v>
          </cell>
          <cell r="J2294" t="str">
            <v>PERDIDAS</v>
          </cell>
          <cell r="K2294" t="str">
            <v>OTRAS PERDIDAS OPERATIVAS</v>
          </cell>
          <cell r="L2294" t="str">
            <v>Gastos Generales</v>
          </cell>
        </row>
        <row r="2295">
          <cell r="D2295" t="str">
            <v>730107711200299</v>
          </cell>
          <cell r="E2295" t="str">
            <v>Reparacion y Mantenimiento de Vehiculos</v>
          </cell>
          <cell r="F2295">
            <v>253018790</v>
          </cell>
          <cell r="G2295">
            <v>0</v>
          </cell>
          <cell r="H2295">
            <v>0</v>
          </cell>
          <cell r="I2295">
            <v>253018790</v>
          </cell>
          <cell r="J2295" t="str">
            <v>PERDIDAS</v>
          </cell>
          <cell r="K2295" t="str">
            <v>OTRAS PERDIDAS OPERATIVAS</v>
          </cell>
          <cell r="L2295" t="str">
            <v>Gastos Generales</v>
          </cell>
        </row>
        <row r="2296">
          <cell r="D2296" t="str">
            <v>730107711400099</v>
          </cell>
          <cell r="E2296" t="str">
            <v>Energia Electrica</v>
          </cell>
          <cell r="F2296">
            <v>229171496</v>
          </cell>
          <cell r="G2296">
            <v>0</v>
          </cell>
          <cell r="H2296">
            <v>0</v>
          </cell>
          <cell r="I2296">
            <v>229171496</v>
          </cell>
          <cell r="J2296" t="str">
            <v>PERDIDAS</v>
          </cell>
          <cell r="K2296" t="str">
            <v>OTRAS PERDIDAS OPERATIVAS</v>
          </cell>
          <cell r="L2296" t="str">
            <v>Gastos Generales</v>
          </cell>
        </row>
        <row r="2297">
          <cell r="D2297" t="str">
            <v>730107711495199</v>
          </cell>
          <cell r="E2297" t="str">
            <v>Fluido Electrico</v>
          </cell>
          <cell r="F2297">
            <v>1181645707</v>
          </cell>
          <cell r="G2297">
            <v>0</v>
          </cell>
          <cell r="H2297">
            <v>0</v>
          </cell>
          <cell r="I2297">
            <v>1181645707</v>
          </cell>
          <cell r="J2297" t="str">
            <v>PERDIDAS</v>
          </cell>
          <cell r="K2297" t="str">
            <v>OTRAS PERDIDAS OPERATIVAS</v>
          </cell>
          <cell r="L2297" t="str">
            <v>Gastos Generales</v>
          </cell>
        </row>
        <row r="2298">
          <cell r="D2298" t="str">
            <v>730107711600099</v>
          </cell>
          <cell r="E2298" t="str">
            <v>Comunicaciones</v>
          </cell>
          <cell r="F2298">
            <v>76176309</v>
          </cell>
          <cell r="G2298">
            <v>0</v>
          </cell>
          <cell r="H2298">
            <v>0</v>
          </cell>
          <cell r="I2298">
            <v>76176309</v>
          </cell>
          <cell r="J2298" t="str">
            <v>PERDIDAS</v>
          </cell>
          <cell r="K2298" t="str">
            <v>OTRAS PERDIDAS OPERATIVAS</v>
          </cell>
          <cell r="L2298" t="str">
            <v>Gastos Generales</v>
          </cell>
        </row>
        <row r="2299">
          <cell r="D2299" t="str">
            <v>730107711600199</v>
          </cell>
          <cell r="E2299" t="str">
            <v>Courrier y Mensajeria</v>
          </cell>
          <cell r="F2299">
            <v>2212775836</v>
          </cell>
          <cell r="G2299">
            <v>0</v>
          </cell>
          <cell r="H2299">
            <v>0</v>
          </cell>
          <cell r="I2299">
            <v>2212775836</v>
          </cell>
          <cell r="J2299" t="str">
            <v>PERDIDAS</v>
          </cell>
          <cell r="K2299" t="str">
            <v>OTRAS PERDIDAS OPERATIVAS</v>
          </cell>
          <cell r="L2299" t="str">
            <v>Gastos Generales</v>
          </cell>
        </row>
        <row r="2300">
          <cell r="D2300" t="str">
            <v>730107711600399</v>
          </cell>
          <cell r="E2300" t="str">
            <v>Lineas Celulares</v>
          </cell>
          <cell r="F2300">
            <v>1187873258</v>
          </cell>
          <cell r="G2300">
            <v>0</v>
          </cell>
          <cell r="H2300">
            <v>0</v>
          </cell>
          <cell r="I2300">
            <v>1187873258</v>
          </cell>
          <cell r="J2300" t="str">
            <v>PERDIDAS</v>
          </cell>
          <cell r="K2300" t="str">
            <v>OTRAS PERDIDAS OPERATIVAS</v>
          </cell>
          <cell r="L2300" t="str">
            <v>Gastos Generales</v>
          </cell>
        </row>
        <row r="2301">
          <cell r="D2301" t="str">
            <v>730107711600499</v>
          </cell>
          <cell r="E2301" t="str">
            <v>Mesa de Dinero - Datatec</v>
          </cell>
          <cell r="F2301">
            <v>107968391</v>
          </cell>
          <cell r="G2301">
            <v>0</v>
          </cell>
          <cell r="H2301">
            <v>0</v>
          </cell>
          <cell r="I2301">
            <v>107968391</v>
          </cell>
          <cell r="J2301" t="str">
            <v>PERDIDAS</v>
          </cell>
          <cell r="K2301" t="str">
            <v>OTRAS PERDIDAS OPERATIVAS</v>
          </cell>
          <cell r="L2301" t="str">
            <v>Gastos Generales</v>
          </cell>
        </row>
        <row r="2302">
          <cell r="D2302" t="str">
            <v>730107711600599</v>
          </cell>
          <cell r="E2302" t="str">
            <v>Transmision de Datos - Lineas P.A.P.</v>
          </cell>
          <cell r="F2302">
            <v>1196730324</v>
          </cell>
          <cell r="G2302">
            <v>0</v>
          </cell>
          <cell r="H2302">
            <v>0</v>
          </cell>
          <cell r="I2302">
            <v>1196730324</v>
          </cell>
          <cell r="J2302" t="str">
            <v>PERDIDAS</v>
          </cell>
          <cell r="K2302" t="str">
            <v>OTRAS PERDIDAS OPERATIVAS</v>
          </cell>
          <cell r="L2302" t="str">
            <v>Gastos Generales</v>
          </cell>
        </row>
        <row r="2303">
          <cell r="D2303" t="str">
            <v>730107711601799</v>
          </cell>
          <cell r="E2303" t="str">
            <v>Telefonia Fija</v>
          </cell>
          <cell r="F2303">
            <v>181584</v>
          </cell>
          <cell r="G2303">
            <v>0</v>
          </cell>
          <cell r="H2303">
            <v>0</v>
          </cell>
          <cell r="I2303">
            <v>181584</v>
          </cell>
          <cell r="J2303" t="str">
            <v>PERDIDAS</v>
          </cell>
          <cell r="K2303" t="str">
            <v>OTRAS PERDIDAS OPERATIVAS</v>
          </cell>
          <cell r="L2303" t="str">
            <v>Gastos Generales</v>
          </cell>
        </row>
        <row r="2304">
          <cell r="D2304" t="str">
            <v>730107711697399</v>
          </cell>
          <cell r="E2304" t="str">
            <v>Copaco</v>
          </cell>
          <cell r="F2304">
            <v>1382706257</v>
          </cell>
          <cell r="G2304">
            <v>0</v>
          </cell>
          <cell r="H2304">
            <v>0</v>
          </cell>
          <cell r="I2304">
            <v>1382706257</v>
          </cell>
          <cell r="J2304" t="str">
            <v>PERDIDAS</v>
          </cell>
          <cell r="K2304" t="str">
            <v>OTRAS PERDIDAS OPERATIVAS</v>
          </cell>
          <cell r="L2304" t="str">
            <v>Gastos Generales</v>
          </cell>
        </row>
        <row r="2305">
          <cell r="D2305" t="str">
            <v>730107711800099</v>
          </cell>
          <cell r="E2305" t="str">
            <v>Utiles de Escritorio y Papeleria- Varios</v>
          </cell>
          <cell r="F2305">
            <v>1176377685</v>
          </cell>
          <cell r="G2305">
            <v>0</v>
          </cell>
          <cell r="H2305">
            <v>0</v>
          </cell>
          <cell r="I2305">
            <v>1176377685</v>
          </cell>
          <cell r="J2305" t="str">
            <v>PERDIDAS</v>
          </cell>
          <cell r="K2305" t="str">
            <v>OTRAS PERDIDAS OPERATIVAS</v>
          </cell>
          <cell r="L2305" t="str">
            <v>Gastos Generales</v>
          </cell>
        </row>
        <row r="2306">
          <cell r="D2306" t="str">
            <v>730107711800199</v>
          </cell>
          <cell r="E2306" t="str">
            <v>Tintas s/Cta</v>
          </cell>
          <cell r="F2306">
            <v>249870909</v>
          </cell>
          <cell r="G2306">
            <v>0</v>
          </cell>
          <cell r="H2306">
            <v>0</v>
          </cell>
          <cell r="I2306">
            <v>249870909</v>
          </cell>
          <cell r="J2306" t="str">
            <v>PERDIDAS</v>
          </cell>
          <cell r="K2306" t="str">
            <v>OTRAS PERDIDAS OPERATIVAS</v>
          </cell>
          <cell r="L2306" t="str">
            <v>Gastos Generales</v>
          </cell>
        </row>
        <row r="2307">
          <cell r="D2307" t="str">
            <v>730107711800599</v>
          </cell>
          <cell r="E2307" t="str">
            <v>Materiales Impresos Mkt</v>
          </cell>
          <cell r="F2307">
            <v>727180829</v>
          </cell>
          <cell r="G2307">
            <v>0</v>
          </cell>
          <cell r="H2307">
            <v>0</v>
          </cell>
          <cell r="I2307">
            <v>727180829</v>
          </cell>
          <cell r="J2307" t="str">
            <v>PERDIDAS</v>
          </cell>
          <cell r="K2307" t="str">
            <v>OTRAS PERDIDAS OPERATIVAS</v>
          </cell>
          <cell r="L2307" t="str">
            <v>Gastos Generales</v>
          </cell>
        </row>
        <row r="2308">
          <cell r="D2308" t="str">
            <v>730107711802199</v>
          </cell>
          <cell r="E2308" t="str">
            <v>Recuperacion de Emision de Chequeras</v>
          </cell>
          <cell r="F2308">
            <v>189091</v>
          </cell>
          <cell r="G2308">
            <v>0</v>
          </cell>
          <cell r="H2308">
            <v>0</v>
          </cell>
          <cell r="I2308">
            <v>189091</v>
          </cell>
          <cell r="J2308" t="str">
            <v>PERDIDAS</v>
          </cell>
          <cell r="K2308" t="str">
            <v>OTRAS PERDIDAS OPERATIVAS</v>
          </cell>
          <cell r="L2308" t="str">
            <v>Gastos Generales</v>
          </cell>
        </row>
        <row r="2309">
          <cell r="D2309" t="str">
            <v>730107711804699</v>
          </cell>
          <cell r="E2309" t="str">
            <v>Tarjetas de Creditos</v>
          </cell>
          <cell r="F2309">
            <v>7863662758</v>
          </cell>
          <cell r="G2309">
            <v>0</v>
          </cell>
          <cell r="H2309">
            <v>0</v>
          </cell>
          <cell r="I2309">
            <v>7863662758</v>
          </cell>
          <cell r="J2309" t="str">
            <v>PERDIDAS</v>
          </cell>
          <cell r="K2309" t="str">
            <v>OTRAS PERDIDAS OPERATIVAS</v>
          </cell>
          <cell r="L2309" t="str">
            <v>Gastos Generales</v>
          </cell>
        </row>
        <row r="2310">
          <cell r="D2310" t="str">
            <v>730107711895199</v>
          </cell>
          <cell r="E2310" t="str">
            <v>Papeleria</v>
          </cell>
          <cell r="F2310">
            <v>730308267</v>
          </cell>
          <cell r="G2310">
            <v>0</v>
          </cell>
          <cell r="H2310">
            <v>0</v>
          </cell>
          <cell r="I2310">
            <v>730308267</v>
          </cell>
          <cell r="J2310" t="str">
            <v>PERDIDAS</v>
          </cell>
          <cell r="K2310" t="str">
            <v>OTRAS PERDIDAS OPERATIVAS</v>
          </cell>
          <cell r="L2310" t="str">
            <v>Gastos Generales</v>
          </cell>
        </row>
        <row r="2311">
          <cell r="D2311" t="str">
            <v>730107712000199</v>
          </cell>
          <cell r="E2311" t="str">
            <v>Locomocion e Transporte  - No Deducible</v>
          </cell>
          <cell r="F2311">
            <v>155600000</v>
          </cell>
          <cell r="G2311">
            <v>0</v>
          </cell>
          <cell r="H2311">
            <v>0</v>
          </cell>
          <cell r="I2311">
            <v>155600000</v>
          </cell>
          <cell r="J2311" t="str">
            <v>PERDIDAS</v>
          </cell>
          <cell r="K2311" t="str">
            <v>OTRAS PERDIDAS OPERATIVAS</v>
          </cell>
          <cell r="L2311" t="str">
            <v>Gastos Generales</v>
          </cell>
        </row>
        <row r="2312">
          <cell r="D2312" t="str">
            <v>730107712000299</v>
          </cell>
          <cell r="E2312" t="str">
            <v>Combustible para Equipo Directivo</v>
          </cell>
          <cell r="F2312">
            <v>123682705</v>
          </cell>
          <cell r="G2312">
            <v>0</v>
          </cell>
          <cell r="H2312">
            <v>0</v>
          </cell>
          <cell r="I2312">
            <v>123682705</v>
          </cell>
          <cell r="J2312" t="str">
            <v>PERDIDAS</v>
          </cell>
          <cell r="K2312" t="str">
            <v>OTRAS PERDIDAS OPERATIVAS</v>
          </cell>
          <cell r="L2312" t="str">
            <v>Gastos Generales</v>
          </cell>
        </row>
        <row r="2313">
          <cell r="D2313" t="str">
            <v>730107712000399</v>
          </cell>
          <cell r="E2313" t="str">
            <v>Locomocion</v>
          </cell>
          <cell r="F2313">
            <v>519813893</v>
          </cell>
          <cell r="G2313">
            <v>0</v>
          </cell>
          <cell r="H2313">
            <v>0</v>
          </cell>
          <cell r="I2313">
            <v>519813893</v>
          </cell>
          <cell r="J2313" t="str">
            <v>PERDIDAS</v>
          </cell>
          <cell r="K2313" t="str">
            <v>OTRAS PERDIDAS OPERATIVAS</v>
          </cell>
          <cell r="L2313" t="str">
            <v>Gastos Generales</v>
          </cell>
        </row>
        <row r="2314">
          <cell r="D2314" t="str">
            <v>730107712000599</v>
          </cell>
          <cell r="E2314" t="str">
            <v>Locomocion - Beneficios - Veh?Culos Propios</v>
          </cell>
          <cell r="F2314">
            <v>36364</v>
          </cell>
          <cell r="G2314">
            <v>0</v>
          </cell>
          <cell r="H2314">
            <v>0</v>
          </cell>
          <cell r="I2314">
            <v>36364</v>
          </cell>
          <cell r="J2314" t="str">
            <v>PERDIDAS</v>
          </cell>
          <cell r="K2314" t="str">
            <v>OTRAS PERDIDAS OPERATIVAS</v>
          </cell>
          <cell r="L2314" t="str">
            <v>Gastos Generales</v>
          </cell>
        </row>
        <row r="2315">
          <cell r="D2315" t="str">
            <v>730107712001099</v>
          </cell>
          <cell r="E2315" t="str">
            <v>Combustible-Tic</v>
          </cell>
          <cell r="F2315">
            <v>400000</v>
          </cell>
          <cell r="G2315">
            <v>0</v>
          </cell>
          <cell r="H2315">
            <v>0</v>
          </cell>
          <cell r="I2315">
            <v>400000</v>
          </cell>
          <cell r="J2315" t="str">
            <v>PERDIDAS</v>
          </cell>
          <cell r="K2315" t="str">
            <v>OTRAS PERDIDAS OPERATIVAS</v>
          </cell>
          <cell r="L2315" t="str">
            <v>Gastos Generales</v>
          </cell>
        </row>
        <row r="2316">
          <cell r="D2316" t="str">
            <v>730107712095299</v>
          </cell>
          <cell r="E2316" t="str">
            <v>Gastos de Movilidad</v>
          </cell>
          <cell r="F2316">
            <v>1286945049</v>
          </cell>
          <cell r="G2316">
            <v>0</v>
          </cell>
          <cell r="H2316">
            <v>0</v>
          </cell>
          <cell r="I2316">
            <v>1286945049</v>
          </cell>
          <cell r="J2316" t="str">
            <v>PERDIDAS</v>
          </cell>
          <cell r="K2316" t="str">
            <v>OTRAS PERDIDAS OPERATIVAS</v>
          </cell>
          <cell r="L2316" t="str">
            <v>Gastos Generales</v>
          </cell>
        </row>
        <row r="2317">
          <cell r="D2317" t="str">
            <v>730107712200099</v>
          </cell>
          <cell r="E2317" t="str">
            <v>Higiene de Locales</v>
          </cell>
          <cell r="F2317">
            <v>406388672</v>
          </cell>
          <cell r="G2317">
            <v>0</v>
          </cell>
          <cell r="H2317">
            <v>0</v>
          </cell>
          <cell r="I2317">
            <v>406388672</v>
          </cell>
          <cell r="J2317" t="str">
            <v>PERDIDAS</v>
          </cell>
          <cell r="K2317" t="str">
            <v>OTRAS PERDIDAS OPERATIVAS</v>
          </cell>
          <cell r="L2317" t="str">
            <v>Gastos Generales</v>
          </cell>
        </row>
        <row r="2318">
          <cell r="D2318" t="str">
            <v>730107712200399</v>
          </cell>
          <cell r="E2318" t="str">
            <v>Compra de Articulos de Limpieza</v>
          </cell>
          <cell r="F2318">
            <v>152649699</v>
          </cell>
          <cell r="G2318">
            <v>0</v>
          </cell>
          <cell r="H2318">
            <v>0</v>
          </cell>
          <cell r="I2318">
            <v>152649699</v>
          </cell>
          <cell r="J2318" t="str">
            <v>PERDIDAS</v>
          </cell>
          <cell r="K2318" t="str">
            <v>OTRAS PERDIDAS OPERATIVAS</v>
          </cell>
          <cell r="L2318" t="str">
            <v>Gastos Generales</v>
          </cell>
        </row>
        <row r="2319">
          <cell r="D2319" t="str">
            <v>730107712295199</v>
          </cell>
          <cell r="E2319" t="str">
            <v>Servicio de Limpieza</v>
          </cell>
          <cell r="F2319">
            <v>3370678248</v>
          </cell>
          <cell r="G2319">
            <v>0</v>
          </cell>
          <cell r="H2319">
            <v>0</v>
          </cell>
          <cell r="I2319">
            <v>3370678248</v>
          </cell>
          <cell r="J2319" t="str">
            <v>PERDIDAS</v>
          </cell>
          <cell r="K2319" t="str">
            <v>OTRAS PERDIDAS OPERATIVAS</v>
          </cell>
          <cell r="L2319" t="str">
            <v>Gastos Generales</v>
          </cell>
        </row>
        <row r="2320">
          <cell r="D2320" t="str">
            <v>730107712400399</v>
          </cell>
          <cell r="E2320" t="str">
            <v>Gastos Procesamiento de Cheques - Bancard</v>
          </cell>
          <cell r="F2320">
            <v>323418793</v>
          </cell>
          <cell r="G2320">
            <v>0</v>
          </cell>
          <cell r="H2320">
            <v>0</v>
          </cell>
          <cell r="I2320">
            <v>323418793</v>
          </cell>
          <cell r="J2320" t="str">
            <v>PERDIDAS</v>
          </cell>
          <cell r="K2320" t="str">
            <v>OTRAS PERDIDAS OPERATIVAS</v>
          </cell>
          <cell r="L2320" t="str">
            <v>Gastos Generales</v>
          </cell>
        </row>
        <row r="2321">
          <cell r="D2321" t="str">
            <v>730107712600098</v>
          </cell>
          <cell r="E2321" t="str">
            <v>Custodia y Vigilancia</v>
          </cell>
          <cell r="F2321">
            <v>0</v>
          </cell>
          <cell r="G2321">
            <v>2181.8200000000002</v>
          </cell>
          <cell r="H2321">
            <v>15930559</v>
          </cell>
          <cell r="I2321">
            <v>15930559</v>
          </cell>
          <cell r="J2321" t="str">
            <v>PERDIDAS</v>
          </cell>
          <cell r="K2321" t="str">
            <v>OTRAS PERDIDAS OPERATIVAS</v>
          </cell>
          <cell r="L2321" t="str">
            <v>Gastos Generales</v>
          </cell>
        </row>
        <row r="2322">
          <cell r="D2322" t="str">
            <v>730107712600099</v>
          </cell>
          <cell r="E2322" t="str">
            <v>Custodia y Vigilancia</v>
          </cell>
          <cell r="F2322">
            <v>556793086</v>
          </cell>
          <cell r="G2322">
            <v>0</v>
          </cell>
          <cell r="H2322">
            <v>0</v>
          </cell>
          <cell r="I2322">
            <v>556793086</v>
          </cell>
          <cell r="J2322" t="str">
            <v>PERDIDAS</v>
          </cell>
          <cell r="K2322" t="str">
            <v>OTRAS PERDIDAS OPERATIVAS</v>
          </cell>
          <cell r="L2322" t="str">
            <v>Gastos Generales</v>
          </cell>
        </row>
        <row r="2323">
          <cell r="D2323" t="str">
            <v>730107712600199</v>
          </cell>
          <cell r="E2323" t="str">
            <v>Custodia y Vigilancia - Transporte</v>
          </cell>
          <cell r="F2323">
            <v>195068091</v>
          </cell>
          <cell r="G2323">
            <v>0</v>
          </cell>
          <cell r="H2323">
            <v>0</v>
          </cell>
          <cell r="I2323">
            <v>195068091</v>
          </cell>
          <cell r="J2323" t="str">
            <v>PERDIDAS</v>
          </cell>
          <cell r="K2323" t="str">
            <v>OTRAS PERDIDAS OPERATIVAS</v>
          </cell>
          <cell r="L2323" t="str">
            <v>Gastos Generales</v>
          </cell>
        </row>
        <row r="2324">
          <cell r="D2324" t="str">
            <v>730107712600298</v>
          </cell>
          <cell r="E2324" t="str">
            <v>Ciberseguridad</v>
          </cell>
          <cell r="F2324">
            <v>0</v>
          </cell>
          <cell r="G2324">
            <v>5421</v>
          </cell>
          <cell r="H2324">
            <v>39913287</v>
          </cell>
          <cell r="I2324">
            <v>39913287</v>
          </cell>
          <cell r="J2324" t="str">
            <v>PERDIDAS</v>
          </cell>
          <cell r="K2324" t="str">
            <v>OTRAS PERDIDAS OPERATIVAS</v>
          </cell>
          <cell r="L2324" t="str">
            <v>Gastos Generales</v>
          </cell>
        </row>
        <row r="2325">
          <cell r="D2325" t="str">
            <v>730107712600299</v>
          </cell>
          <cell r="E2325" t="str">
            <v>Ciberseguridad</v>
          </cell>
          <cell r="F2325">
            <v>2392730013</v>
          </cell>
          <cell r="G2325">
            <v>0</v>
          </cell>
          <cell r="H2325">
            <v>0</v>
          </cell>
          <cell r="I2325">
            <v>2392730013</v>
          </cell>
          <cell r="J2325" t="str">
            <v>PERDIDAS</v>
          </cell>
          <cell r="K2325" t="str">
            <v>OTRAS PERDIDAS OPERATIVAS</v>
          </cell>
          <cell r="L2325" t="str">
            <v>Gastos Generales</v>
          </cell>
        </row>
        <row r="2326">
          <cell r="D2326" t="str">
            <v>730107712695199</v>
          </cell>
          <cell r="E2326" t="str">
            <v>Servicios de Vigilancia</v>
          </cell>
          <cell r="F2326">
            <v>5797885782</v>
          </cell>
          <cell r="G2326">
            <v>0</v>
          </cell>
          <cell r="H2326">
            <v>0</v>
          </cell>
          <cell r="I2326">
            <v>5797885782</v>
          </cell>
          <cell r="J2326" t="str">
            <v>PERDIDAS</v>
          </cell>
          <cell r="K2326" t="str">
            <v>OTRAS PERDIDAS OPERATIVAS</v>
          </cell>
          <cell r="L2326" t="str">
            <v>Gastos Generales</v>
          </cell>
        </row>
        <row r="2327">
          <cell r="D2327" t="str">
            <v>730107712800199</v>
          </cell>
          <cell r="E2327" t="str">
            <v>Viajes - Deducibles</v>
          </cell>
          <cell r="F2327">
            <v>332727</v>
          </cell>
          <cell r="G2327">
            <v>0</v>
          </cell>
          <cell r="H2327">
            <v>0</v>
          </cell>
          <cell r="I2327">
            <v>332727</v>
          </cell>
          <cell r="J2327" t="str">
            <v>PERDIDAS</v>
          </cell>
          <cell r="K2327" t="str">
            <v>OTRAS PERDIDAS OPERATIVAS</v>
          </cell>
          <cell r="L2327" t="str">
            <v>Gastos Generales</v>
          </cell>
        </row>
        <row r="2328">
          <cell r="D2328" t="str">
            <v>730107712800299</v>
          </cell>
          <cell r="E2328" t="str">
            <v>Caja Chica - Gtos Movilidad No Deducible</v>
          </cell>
          <cell r="F2328">
            <v>7423953</v>
          </cell>
          <cell r="G2328">
            <v>0</v>
          </cell>
          <cell r="H2328">
            <v>0</v>
          </cell>
          <cell r="I2328">
            <v>7423953</v>
          </cell>
          <cell r="J2328" t="str">
            <v>PERDIDAS</v>
          </cell>
          <cell r="K2328" t="str">
            <v>OTRAS PERDIDAS OPERATIVAS</v>
          </cell>
          <cell r="L2328" t="str">
            <v>Gastos Generales</v>
          </cell>
        </row>
        <row r="2329">
          <cell r="D2329" t="str">
            <v>730107712800599</v>
          </cell>
          <cell r="E2329" t="str">
            <v>Viajes Al Exterior-Directorio Gnd</v>
          </cell>
          <cell r="F2329">
            <v>939520</v>
          </cell>
          <cell r="G2329">
            <v>0</v>
          </cell>
          <cell r="H2329">
            <v>0</v>
          </cell>
          <cell r="I2329">
            <v>939520</v>
          </cell>
          <cell r="J2329" t="str">
            <v>PERDIDAS</v>
          </cell>
          <cell r="K2329" t="str">
            <v>OTRAS PERDIDAS OPERATIVAS</v>
          </cell>
          <cell r="L2329" t="str">
            <v>Gastos Generales</v>
          </cell>
        </row>
        <row r="2330">
          <cell r="D2330" t="str">
            <v>730107712800699</v>
          </cell>
          <cell r="E2330" t="str">
            <v>Viajes Locales - Combustibles</v>
          </cell>
          <cell r="F2330">
            <v>6530416</v>
          </cell>
          <cell r="G2330">
            <v>0</v>
          </cell>
          <cell r="H2330">
            <v>0</v>
          </cell>
          <cell r="I2330">
            <v>6530416</v>
          </cell>
          <cell r="J2330" t="str">
            <v>PERDIDAS</v>
          </cell>
          <cell r="K2330" t="str">
            <v>OTRAS PERDIDAS OPERATIVAS</v>
          </cell>
          <cell r="L2330" t="str">
            <v>Gastos Generales</v>
          </cell>
        </row>
        <row r="2331">
          <cell r="D2331" t="str">
            <v>730107712801099</v>
          </cell>
          <cell r="E2331" t="str">
            <v>Gastos de Hoteleria y Hospedaje</v>
          </cell>
          <cell r="F2331">
            <v>1200000</v>
          </cell>
          <cell r="G2331">
            <v>0</v>
          </cell>
          <cell r="H2331">
            <v>0</v>
          </cell>
          <cell r="I2331">
            <v>1200000</v>
          </cell>
          <cell r="J2331" t="str">
            <v>PERDIDAS</v>
          </cell>
          <cell r="K2331" t="str">
            <v>OTRAS PERDIDAS OPERATIVAS</v>
          </cell>
          <cell r="L2331" t="str">
            <v>Gastos Generales</v>
          </cell>
        </row>
        <row r="2332">
          <cell r="D2332" t="str">
            <v>730107712801199</v>
          </cell>
          <cell r="E2332" t="str">
            <v>Pasajes y Viaticos</v>
          </cell>
          <cell r="F2332">
            <v>541378792</v>
          </cell>
          <cell r="G2332">
            <v>0</v>
          </cell>
          <cell r="H2332">
            <v>0</v>
          </cell>
          <cell r="I2332">
            <v>541378792</v>
          </cell>
          <cell r="J2332" t="str">
            <v>PERDIDAS</v>
          </cell>
          <cell r="K2332" t="str">
            <v>OTRAS PERDIDAS OPERATIVAS</v>
          </cell>
          <cell r="L2332" t="str">
            <v>Gastos Generales</v>
          </cell>
        </row>
        <row r="2333">
          <cell r="D2333" t="str">
            <v>730107712801399</v>
          </cell>
          <cell r="E2333" t="str">
            <v>Pasajes y Viaticos - No Deducibles</v>
          </cell>
          <cell r="F2333">
            <v>102607099</v>
          </cell>
          <cell r="G2333">
            <v>0</v>
          </cell>
          <cell r="H2333">
            <v>0</v>
          </cell>
          <cell r="I2333">
            <v>102607099</v>
          </cell>
          <cell r="J2333" t="str">
            <v>PERDIDAS</v>
          </cell>
          <cell r="K2333" t="str">
            <v>OTRAS PERDIDAS OPERATIVAS</v>
          </cell>
          <cell r="L2333" t="str">
            <v>Gastos Generales</v>
          </cell>
        </row>
        <row r="2334">
          <cell r="D2334" t="str">
            <v>730107712801499</v>
          </cell>
          <cell r="E2334" t="str">
            <v>Viajes Al Exterior</v>
          </cell>
          <cell r="F2334">
            <v>283357252</v>
          </cell>
          <cell r="G2334">
            <v>0</v>
          </cell>
          <cell r="H2334">
            <v>0</v>
          </cell>
          <cell r="I2334">
            <v>283357252</v>
          </cell>
          <cell r="J2334" t="str">
            <v>PERDIDAS</v>
          </cell>
          <cell r="K2334" t="str">
            <v>OTRAS PERDIDAS OPERATIVAS</v>
          </cell>
          <cell r="L2334" t="str">
            <v>Gastos Generales</v>
          </cell>
        </row>
        <row r="2335">
          <cell r="D2335" t="str">
            <v>730107712801599</v>
          </cell>
          <cell r="E2335" t="str">
            <v>Alojamiento Viajes ?Reas Centrales</v>
          </cell>
          <cell r="F2335">
            <v>19622727</v>
          </cell>
          <cell r="G2335">
            <v>0</v>
          </cell>
          <cell r="H2335">
            <v>0</v>
          </cell>
          <cell r="I2335">
            <v>19622727</v>
          </cell>
          <cell r="J2335" t="str">
            <v>PERDIDAS</v>
          </cell>
          <cell r="K2335" t="str">
            <v>OTRAS PERDIDAS OPERATIVAS</v>
          </cell>
          <cell r="L2335" t="str">
            <v>Gastos Generales</v>
          </cell>
        </row>
        <row r="2336">
          <cell r="D2336" t="str">
            <v>730107712801799</v>
          </cell>
          <cell r="E2336" t="str">
            <v>Consumision Viajes Al Exterior</v>
          </cell>
          <cell r="F2336">
            <v>36982618</v>
          </cell>
          <cell r="G2336">
            <v>0</v>
          </cell>
          <cell r="H2336">
            <v>0</v>
          </cell>
          <cell r="I2336">
            <v>36982618</v>
          </cell>
          <cell r="J2336" t="str">
            <v>PERDIDAS</v>
          </cell>
          <cell r="K2336" t="str">
            <v>OTRAS PERDIDAS OPERATIVAS</v>
          </cell>
          <cell r="L2336" t="str">
            <v>Gastos Generales</v>
          </cell>
        </row>
        <row r="2337">
          <cell r="D2337" t="str">
            <v>730107712801999</v>
          </cell>
          <cell r="E2337" t="str">
            <v>Consumision Viajes ?Reas Centrales</v>
          </cell>
          <cell r="F2337">
            <v>1367727</v>
          </cell>
          <cell r="G2337">
            <v>0</v>
          </cell>
          <cell r="H2337">
            <v>0</v>
          </cell>
          <cell r="I2337">
            <v>1367727</v>
          </cell>
          <cell r="J2337" t="str">
            <v>PERDIDAS</v>
          </cell>
          <cell r="K2337" t="str">
            <v>OTRAS PERDIDAS OPERATIVAS</v>
          </cell>
          <cell r="L2337" t="str">
            <v>Gastos Generales</v>
          </cell>
        </row>
        <row r="2338">
          <cell r="D2338" t="str">
            <v>730107712802199</v>
          </cell>
          <cell r="E2338" t="str">
            <v>Pasajes y Taxis - No Deducibles</v>
          </cell>
          <cell r="F2338">
            <v>3998327</v>
          </cell>
          <cell r="G2338">
            <v>0</v>
          </cell>
          <cell r="H2338">
            <v>0</v>
          </cell>
          <cell r="I2338">
            <v>3998327</v>
          </cell>
          <cell r="J2338" t="str">
            <v>PERDIDAS</v>
          </cell>
          <cell r="K2338" t="str">
            <v>OTRAS PERDIDAS OPERATIVAS</v>
          </cell>
          <cell r="L2338" t="str">
            <v>Gastos Generales</v>
          </cell>
        </row>
        <row r="2339">
          <cell r="D2339" t="str">
            <v>730107712803099</v>
          </cell>
          <cell r="E2339" t="str">
            <v>Gastos de Representacion - Refrigerios</v>
          </cell>
          <cell r="F2339">
            <v>344914455</v>
          </cell>
          <cell r="G2339">
            <v>0</v>
          </cell>
          <cell r="H2339">
            <v>0</v>
          </cell>
          <cell r="I2339">
            <v>344914455</v>
          </cell>
          <cell r="J2339" t="str">
            <v>PERDIDAS</v>
          </cell>
          <cell r="K2339" t="str">
            <v>OTRAS PERDIDAS OPERATIVAS</v>
          </cell>
          <cell r="L2339" t="str">
            <v>Gastos Generales</v>
          </cell>
        </row>
        <row r="2340">
          <cell r="D2340" t="str">
            <v>730107713000098</v>
          </cell>
          <cell r="E2340" t="str">
            <v>Propaganda y Publicidad</v>
          </cell>
          <cell r="F2340">
            <v>0</v>
          </cell>
          <cell r="G2340">
            <v>4545.45</v>
          </cell>
          <cell r="H2340">
            <v>34246284</v>
          </cell>
          <cell r="I2340">
            <v>34246284</v>
          </cell>
          <cell r="J2340" t="str">
            <v>PERDIDAS</v>
          </cell>
          <cell r="K2340" t="str">
            <v>OTRAS PERDIDAS OPERATIVAS</v>
          </cell>
          <cell r="L2340" t="str">
            <v>Gastos Generales</v>
          </cell>
        </row>
        <row r="2341">
          <cell r="D2341" t="str">
            <v>730107713000099</v>
          </cell>
          <cell r="E2341" t="str">
            <v>Propaganda y Publicidad</v>
          </cell>
          <cell r="F2341">
            <v>20577064723</v>
          </cell>
          <cell r="G2341">
            <v>0</v>
          </cell>
          <cell r="H2341">
            <v>0</v>
          </cell>
          <cell r="I2341">
            <v>20577064723</v>
          </cell>
          <cell r="J2341" t="str">
            <v>PERDIDAS</v>
          </cell>
          <cell r="K2341" t="str">
            <v>OTRAS PERDIDAS OPERATIVAS</v>
          </cell>
          <cell r="L2341" t="str">
            <v>Gastos Generales</v>
          </cell>
        </row>
        <row r="2342">
          <cell r="D2342" t="str">
            <v>730107713000199</v>
          </cell>
          <cell r="E2342" t="str">
            <v>Materiales Impresos Mkt</v>
          </cell>
          <cell r="F2342">
            <v>16080000</v>
          </cell>
          <cell r="G2342">
            <v>0</v>
          </cell>
          <cell r="H2342">
            <v>0</v>
          </cell>
          <cell r="I2342">
            <v>16080000</v>
          </cell>
          <cell r="J2342" t="str">
            <v>PERDIDAS</v>
          </cell>
          <cell r="K2342" t="str">
            <v>OTRAS PERDIDAS OPERATIVAS</v>
          </cell>
          <cell r="L2342" t="str">
            <v>Gastos Generales</v>
          </cell>
        </row>
        <row r="2343">
          <cell r="D2343" t="str">
            <v>730107713000299</v>
          </cell>
          <cell r="E2343" t="str">
            <v>Gastos de Carteleria - Mkt</v>
          </cell>
          <cell r="F2343">
            <v>18990910</v>
          </cell>
          <cell r="G2343">
            <v>0</v>
          </cell>
          <cell r="H2343">
            <v>0</v>
          </cell>
          <cell r="I2343">
            <v>18990910</v>
          </cell>
          <cell r="J2343" t="str">
            <v>PERDIDAS</v>
          </cell>
          <cell r="K2343" t="str">
            <v>OTRAS PERDIDAS OPERATIVAS</v>
          </cell>
          <cell r="L2343" t="str">
            <v>Gastos Generales</v>
          </cell>
        </row>
        <row r="2344">
          <cell r="D2344" t="str">
            <v>730107713000499</v>
          </cell>
          <cell r="E2344" t="str">
            <v>Gastos de Publicidad No Deducibles</v>
          </cell>
          <cell r="F2344">
            <v>33629112</v>
          </cell>
          <cell r="G2344">
            <v>0</v>
          </cell>
          <cell r="H2344">
            <v>0</v>
          </cell>
          <cell r="I2344">
            <v>33629112</v>
          </cell>
          <cell r="J2344" t="str">
            <v>PERDIDAS</v>
          </cell>
          <cell r="K2344" t="str">
            <v>OTRAS PERDIDAS OPERATIVAS</v>
          </cell>
          <cell r="L2344" t="str">
            <v>Gastos Generales</v>
          </cell>
        </row>
        <row r="2345">
          <cell r="D2345" t="str">
            <v>730107713000599</v>
          </cell>
          <cell r="E2345" t="str">
            <v>Publicaciones Periodisticas</v>
          </cell>
          <cell r="F2345">
            <v>74324157</v>
          </cell>
          <cell r="G2345">
            <v>0</v>
          </cell>
          <cell r="H2345">
            <v>0</v>
          </cell>
          <cell r="I2345">
            <v>74324157</v>
          </cell>
          <cell r="J2345" t="str">
            <v>PERDIDAS</v>
          </cell>
          <cell r="K2345" t="str">
            <v>OTRAS PERDIDAS OPERATIVAS</v>
          </cell>
          <cell r="L2345" t="str">
            <v>Gastos Generales</v>
          </cell>
        </row>
        <row r="2346">
          <cell r="D2346" t="str">
            <v>730107713000699</v>
          </cell>
          <cell r="E2346" t="str">
            <v>Eventos Inst. - Mkt</v>
          </cell>
          <cell r="F2346">
            <v>1503923303</v>
          </cell>
          <cell r="G2346">
            <v>0</v>
          </cell>
          <cell r="H2346">
            <v>0</v>
          </cell>
          <cell r="I2346">
            <v>1503923303</v>
          </cell>
          <cell r="J2346" t="str">
            <v>PERDIDAS</v>
          </cell>
          <cell r="K2346" t="str">
            <v>OTRAS PERDIDAS OPERATIVAS</v>
          </cell>
          <cell r="L2346" t="str">
            <v>Gastos Generales</v>
          </cell>
        </row>
        <row r="2347">
          <cell r="D2347" t="str">
            <v>730107713001099</v>
          </cell>
          <cell r="E2347" t="str">
            <v>Folletos, Carteles y Afiches - Mkt</v>
          </cell>
          <cell r="F2347">
            <v>6363636</v>
          </cell>
          <cell r="G2347">
            <v>0</v>
          </cell>
          <cell r="H2347">
            <v>0</v>
          </cell>
          <cell r="I2347">
            <v>6363636</v>
          </cell>
          <cell r="J2347" t="str">
            <v>PERDIDAS</v>
          </cell>
          <cell r="K2347" t="str">
            <v>OTRAS PERDIDAS OPERATIVAS</v>
          </cell>
          <cell r="L2347" t="str">
            <v>Gastos Generales</v>
          </cell>
        </row>
        <row r="2348">
          <cell r="D2348" t="str">
            <v>730107713001199</v>
          </cell>
          <cell r="E2348" t="str">
            <v>Patrocinios Inst. y Comerciales - Mkt</v>
          </cell>
          <cell r="F2348">
            <v>61466684</v>
          </cell>
          <cell r="G2348">
            <v>0</v>
          </cell>
          <cell r="H2348">
            <v>0</v>
          </cell>
          <cell r="I2348">
            <v>61466684</v>
          </cell>
          <cell r="J2348" t="str">
            <v>PERDIDAS</v>
          </cell>
          <cell r="K2348" t="str">
            <v>OTRAS PERDIDAS OPERATIVAS</v>
          </cell>
          <cell r="L2348" t="str">
            <v>Gastos Generales</v>
          </cell>
        </row>
        <row r="2349">
          <cell r="D2349" t="str">
            <v>730107713001299</v>
          </cell>
          <cell r="E2349" t="str">
            <v>Estudios de Mercado - Mkt</v>
          </cell>
          <cell r="F2349">
            <v>22500000</v>
          </cell>
          <cell r="G2349">
            <v>0</v>
          </cell>
          <cell r="H2349">
            <v>0</v>
          </cell>
          <cell r="I2349">
            <v>22500000</v>
          </cell>
          <cell r="J2349" t="str">
            <v>PERDIDAS</v>
          </cell>
          <cell r="K2349" t="str">
            <v>OTRAS PERDIDAS OPERATIVAS</v>
          </cell>
          <cell r="L2349" t="str">
            <v>Gastos Generales</v>
          </cell>
        </row>
        <row r="2350">
          <cell r="D2350" t="str">
            <v>730107713001399</v>
          </cell>
          <cell r="E2350" t="str">
            <v>Eventos Institucionales y de Negocios - Mkt</v>
          </cell>
          <cell r="F2350">
            <v>16000000</v>
          </cell>
          <cell r="G2350">
            <v>0</v>
          </cell>
          <cell r="H2350">
            <v>0</v>
          </cell>
          <cell r="I2350">
            <v>16000000</v>
          </cell>
          <cell r="J2350" t="str">
            <v>PERDIDAS</v>
          </cell>
          <cell r="K2350" t="str">
            <v>OTRAS PERDIDAS OPERATIVAS</v>
          </cell>
          <cell r="L2350" t="str">
            <v>Gastos Generales</v>
          </cell>
        </row>
        <row r="2351">
          <cell r="D2351" t="str">
            <v>730107713003299</v>
          </cell>
          <cell r="E2351" t="str">
            <v>Relaciones Publicas</v>
          </cell>
          <cell r="F2351">
            <v>4000000</v>
          </cell>
          <cell r="G2351">
            <v>0</v>
          </cell>
          <cell r="H2351">
            <v>0</v>
          </cell>
          <cell r="I2351">
            <v>4000000</v>
          </cell>
          <cell r="J2351" t="str">
            <v>PERDIDAS</v>
          </cell>
          <cell r="K2351" t="str">
            <v>OTRAS PERDIDAS OPERATIVAS</v>
          </cell>
          <cell r="L2351" t="str">
            <v>Gastos Generales</v>
          </cell>
        </row>
        <row r="2352">
          <cell r="D2352" t="str">
            <v>730107713096299</v>
          </cell>
          <cell r="E2352" t="str">
            <v>Prensa Escrita-Pauta</v>
          </cell>
          <cell r="F2352">
            <v>5318689427</v>
          </cell>
          <cell r="G2352">
            <v>0</v>
          </cell>
          <cell r="H2352">
            <v>0</v>
          </cell>
          <cell r="I2352">
            <v>5318689427</v>
          </cell>
          <cell r="J2352" t="str">
            <v>PERDIDAS</v>
          </cell>
          <cell r="K2352" t="str">
            <v>OTRAS PERDIDAS OPERATIVAS</v>
          </cell>
          <cell r="L2352" t="str">
            <v>Gastos Generales</v>
          </cell>
        </row>
        <row r="2353">
          <cell r="D2353" t="str">
            <v>730107713200299</v>
          </cell>
          <cell r="E2353" t="str">
            <v>Aranceles</v>
          </cell>
          <cell r="F2353">
            <v>392660324</v>
          </cell>
          <cell r="G2353">
            <v>0</v>
          </cell>
          <cell r="H2353">
            <v>0</v>
          </cell>
          <cell r="I2353">
            <v>392660324</v>
          </cell>
          <cell r="J2353" t="str">
            <v>PERDIDAS</v>
          </cell>
          <cell r="K2353" t="str">
            <v>OTRAS PERDIDAS OPERATIVAS</v>
          </cell>
          <cell r="L2353" t="str">
            <v>Gastos Generales</v>
          </cell>
        </row>
        <row r="2354">
          <cell r="D2354" t="str">
            <v>730107713295199</v>
          </cell>
          <cell r="E2354" t="str">
            <v>Suscripcion de Cable Gnd</v>
          </cell>
          <cell r="F2354">
            <v>283631913</v>
          </cell>
          <cell r="G2354">
            <v>0</v>
          </cell>
          <cell r="H2354">
            <v>0</v>
          </cell>
          <cell r="I2354">
            <v>283631913</v>
          </cell>
          <cell r="J2354" t="str">
            <v>PERDIDAS</v>
          </cell>
          <cell r="K2354" t="str">
            <v>OTRAS PERDIDAS OPERATIVAS</v>
          </cell>
          <cell r="L2354" t="str">
            <v>Gastos Generales</v>
          </cell>
        </row>
        <row r="2355">
          <cell r="D2355" t="str">
            <v>730107713600099</v>
          </cell>
          <cell r="E2355" t="str">
            <v>Indemnizacion por Despido</v>
          </cell>
          <cell r="F2355">
            <v>65644841</v>
          </cell>
          <cell r="G2355">
            <v>0</v>
          </cell>
          <cell r="H2355">
            <v>0</v>
          </cell>
          <cell r="I2355">
            <v>65644841</v>
          </cell>
          <cell r="J2355" t="str">
            <v>PERDIDAS</v>
          </cell>
          <cell r="K2355" t="str">
            <v>OTRAS PERDIDAS OPERATIVAS</v>
          </cell>
          <cell r="L2355" t="str">
            <v>Gastos Generales</v>
          </cell>
        </row>
        <row r="2356">
          <cell r="D2356" t="str">
            <v>730107713600199</v>
          </cell>
          <cell r="E2356" t="str">
            <v>Preaviso</v>
          </cell>
          <cell r="F2356">
            <v>286669244</v>
          </cell>
          <cell r="G2356">
            <v>0</v>
          </cell>
          <cell r="H2356">
            <v>0</v>
          </cell>
          <cell r="I2356">
            <v>286669244</v>
          </cell>
          <cell r="J2356" t="str">
            <v>PERDIDAS</v>
          </cell>
          <cell r="K2356" t="str">
            <v>OTRAS PERDIDAS OPERATIVAS</v>
          </cell>
          <cell r="L2356" t="str">
            <v>Gastos Generales</v>
          </cell>
        </row>
        <row r="2357">
          <cell r="D2357" t="str">
            <v>730107714000199</v>
          </cell>
          <cell r="E2357" t="str">
            <v>Auditoria</v>
          </cell>
          <cell r="F2357">
            <v>295412402</v>
          </cell>
          <cell r="G2357">
            <v>0</v>
          </cell>
          <cell r="H2357">
            <v>0</v>
          </cell>
          <cell r="I2357">
            <v>295412402</v>
          </cell>
          <cell r="J2357" t="str">
            <v>PERDIDAS</v>
          </cell>
          <cell r="K2357" t="str">
            <v>OTRAS PERDIDAS OPERATIVAS</v>
          </cell>
          <cell r="L2357" t="str">
            <v>Gastos Generales</v>
          </cell>
        </row>
        <row r="2358">
          <cell r="D2358" t="str">
            <v>730107714095199</v>
          </cell>
          <cell r="E2358" t="str">
            <v>Honorarios por Servicios de Auditoria</v>
          </cell>
          <cell r="F2358">
            <v>275956969</v>
          </cell>
          <cell r="G2358">
            <v>0</v>
          </cell>
          <cell r="H2358">
            <v>0</v>
          </cell>
          <cell r="I2358">
            <v>275956969</v>
          </cell>
          <cell r="J2358" t="str">
            <v>PERDIDAS</v>
          </cell>
          <cell r="K2358" t="str">
            <v>OTRAS PERDIDAS OPERATIVAS</v>
          </cell>
          <cell r="L2358" t="str">
            <v>Gastos Generales</v>
          </cell>
        </row>
        <row r="2359">
          <cell r="D2359" t="str">
            <v>730107714200499</v>
          </cell>
          <cell r="E2359" t="str">
            <v>Multas Varias Gnd</v>
          </cell>
          <cell r="F2359">
            <v>986948</v>
          </cell>
          <cell r="G2359">
            <v>0</v>
          </cell>
          <cell r="H2359">
            <v>0</v>
          </cell>
          <cell r="I2359">
            <v>986948</v>
          </cell>
          <cell r="J2359" t="str">
            <v>PERDIDAS</v>
          </cell>
          <cell r="K2359" t="str">
            <v>OTRAS PERDIDAS OPERATIVAS</v>
          </cell>
          <cell r="L2359" t="str">
            <v>Gastos Generales</v>
          </cell>
        </row>
        <row r="2360">
          <cell r="D2360" t="str">
            <v>730107714400098</v>
          </cell>
          <cell r="E2360" t="str">
            <v>Diversos</v>
          </cell>
          <cell r="F2360">
            <v>0</v>
          </cell>
          <cell r="G2360">
            <v>0.23</v>
          </cell>
          <cell r="H2360">
            <v>1732</v>
          </cell>
          <cell r="I2360">
            <v>1732</v>
          </cell>
          <cell r="J2360" t="str">
            <v>PERDIDAS</v>
          </cell>
          <cell r="K2360" t="str">
            <v>OTRAS PERDIDAS OPERATIVAS</v>
          </cell>
          <cell r="L2360" t="str">
            <v>Gastos Generales</v>
          </cell>
        </row>
        <row r="2361">
          <cell r="D2361" t="str">
            <v>730107714400099</v>
          </cell>
          <cell r="E2361" t="str">
            <v>Diversos</v>
          </cell>
          <cell r="F2361">
            <v>119863894</v>
          </cell>
          <cell r="G2361">
            <v>0</v>
          </cell>
          <cell r="H2361">
            <v>0</v>
          </cell>
          <cell r="I2361">
            <v>119863894</v>
          </cell>
          <cell r="J2361" t="str">
            <v>PERDIDAS</v>
          </cell>
          <cell r="K2361" t="str">
            <v>OTRAS PERDIDAS OPERATIVAS</v>
          </cell>
          <cell r="L2361" t="str">
            <v>Gastos Generales</v>
          </cell>
        </row>
        <row r="2362">
          <cell r="D2362" t="str">
            <v>730107714400101</v>
          </cell>
          <cell r="E2362" t="str">
            <v>Gastos Corresponsales del Exterior Usd</v>
          </cell>
          <cell r="F2362">
            <v>0</v>
          </cell>
          <cell r="G2362">
            <v>32931.99</v>
          </cell>
          <cell r="H2362">
            <v>254988176</v>
          </cell>
          <cell r="I2362">
            <v>254988176</v>
          </cell>
          <cell r="J2362" t="str">
            <v>PERDIDAS</v>
          </cell>
          <cell r="K2362" t="str">
            <v>OTRAS PERDIDAS OPERATIVAS</v>
          </cell>
          <cell r="L2362" t="str">
            <v>Gastos Generales</v>
          </cell>
        </row>
        <row r="2363">
          <cell r="D2363" t="str">
            <v>730107714400159</v>
          </cell>
          <cell r="E2363" t="str">
            <v>Gastos Corresponsales del Exterior Eur</v>
          </cell>
          <cell r="F2363">
            <v>0</v>
          </cell>
          <cell r="G2363">
            <v>4275.58</v>
          </cell>
          <cell r="H2363">
            <v>36589436</v>
          </cell>
          <cell r="I2363">
            <v>36589436</v>
          </cell>
          <cell r="J2363" t="str">
            <v>PERDIDAS</v>
          </cell>
          <cell r="K2363" t="str">
            <v>OTRAS PERDIDAS OPERATIVAS</v>
          </cell>
          <cell r="L2363" t="str">
            <v>Gastos Generales</v>
          </cell>
        </row>
        <row r="2364">
          <cell r="D2364" t="str">
            <v>730107714400299</v>
          </cell>
          <cell r="E2364" t="str">
            <v>Caja Chica - Gastos Diversos</v>
          </cell>
          <cell r="F2364">
            <v>1973335</v>
          </cell>
          <cell r="G2364">
            <v>0</v>
          </cell>
          <cell r="H2364">
            <v>0</v>
          </cell>
          <cell r="I2364">
            <v>1973335</v>
          </cell>
          <cell r="J2364" t="str">
            <v>PERDIDAS</v>
          </cell>
          <cell r="K2364" t="str">
            <v>OTRAS PERDIDAS OPERATIVAS</v>
          </cell>
          <cell r="L2364" t="str">
            <v>Gastos Generales</v>
          </cell>
        </row>
        <row r="2365">
          <cell r="D2365" t="str">
            <v>730107714400399</v>
          </cell>
          <cell r="E2365" t="str">
            <v>Caja Chica - Gtos Diversos No Deducibles</v>
          </cell>
          <cell r="F2365">
            <v>109900</v>
          </cell>
          <cell r="G2365">
            <v>0</v>
          </cell>
          <cell r="H2365">
            <v>0</v>
          </cell>
          <cell r="I2365">
            <v>109900</v>
          </cell>
          <cell r="J2365" t="str">
            <v>PERDIDAS</v>
          </cell>
          <cell r="K2365" t="str">
            <v>OTRAS PERDIDAS OPERATIVAS</v>
          </cell>
          <cell r="L2365" t="str">
            <v>Gastos Generales</v>
          </cell>
        </row>
        <row r="2366">
          <cell r="D2366" t="str">
            <v>730107714400499</v>
          </cell>
          <cell r="E2366" t="str">
            <v>Refrigerios</v>
          </cell>
          <cell r="F2366">
            <v>57209748</v>
          </cell>
          <cell r="G2366">
            <v>0</v>
          </cell>
          <cell r="H2366">
            <v>0</v>
          </cell>
          <cell r="I2366">
            <v>57209748</v>
          </cell>
          <cell r="J2366" t="str">
            <v>PERDIDAS</v>
          </cell>
          <cell r="K2366" t="str">
            <v>OTRAS PERDIDAS OPERATIVAS</v>
          </cell>
          <cell r="L2366" t="str">
            <v>Gastos Generales</v>
          </cell>
        </row>
        <row r="2367">
          <cell r="D2367" t="str">
            <v>730107714400599</v>
          </cell>
          <cell r="E2367" t="str">
            <v>Licencias Informaticas</v>
          </cell>
          <cell r="F2367">
            <v>9992360</v>
          </cell>
          <cell r="G2367">
            <v>0</v>
          </cell>
          <cell r="H2367">
            <v>0</v>
          </cell>
          <cell r="I2367">
            <v>9992360</v>
          </cell>
          <cell r="J2367" t="str">
            <v>PERDIDAS</v>
          </cell>
          <cell r="K2367" t="str">
            <v>OTRAS PERDIDAS OPERATIVAS</v>
          </cell>
          <cell r="L2367" t="str">
            <v>Gastos Generales</v>
          </cell>
        </row>
        <row r="2368">
          <cell r="D2368" t="str">
            <v>730107714400699</v>
          </cell>
          <cell r="E2368" t="str">
            <v>Diversos Gnd</v>
          </cell>
          <cell r="F2368">
            <v>449667952</v>
          </cell>
          <cell r="G2368">
            <v>0</v>
          </cell>
          <cell r="H2368">
            <v>0</v>
          </cell>
          <cell r="I2368">
            <v>449667952</v>
          </cell>
          <cell r="J2368" t="str">
            <v>PERDIDAS</v>
          </cell>
          <cell r="K2368" t="str">
            <v>OTRAS PERDIDAS OPERATIVAS</v>
          </cell>
          <cell r="L2368" t="str">
            <v>Gastos Generales</v>
          </cell>
        </row>
        <row r="2369">
          <cell r="D2369" t="str">
            <v>730107714400799</v>
          </cell>
          <cell r="E2369" t="str">
            <v>Sellos y Tarjetas Personales</v>
          </cell>
          <cell r="F2369">
            <v>22017300</v>
          </cell>
          <cell r="G2369">
            <v>0</v>
          </cell>
          <cell r="H2369">
            <v>0</v>
          </cell>
          <cell r="I2369">
            <v>22017300</v>
          </cell>
          <cell r="J2369" t="str">
            <v>PERDIDAS</v>
          </cell>
          <cell r="K2369" t="str">
            <v>OTRAS PERDIDAS OPERATIVAS</v>
          </cell>
          <cell r="L2369" t="str">
            <v>Gastos Generales</v>
          </cell>
        </row>
        <row r="2370">
          <cell r="D2370" t="str">
            <v>730107714400998</v>
          </cell>
          <cell r="E2370" t="str">
            <v>Gastos por Estruct. y Colocacion - Bonos</v>
          </cell>
          <cell r="F2370">
            <v>0</v>
          </cell>
          <cell r="G2370">
            <v>38.049999999999997</v>
          </cell>
          <cell r="H2370">
            <v>277033</v>
          </cell>
          <cell r="I2370">
            <v>277033</v>
          </cell>
          <cell r="J2370" t="str">
            <v>PERDIDAS</v>
          </cell>
          <cell r="K2370" t="str">
            <v>OTRAS PERDIDAS OPERATIVAS</v>
          </cell>
          <cell r="L2370" t="str">
            <v>Gastos Generales</v>
          </cell>
        </row>
        <row r="2371">
          <cell r="D2371" t="str">
            <v>730107714400999</v>
          </cell>
          <cell r="E2371" t="str">
            <v>Gastos por Estruct. y Colocacion - Bonos</v>
          </cell>
          <cell r="F2371">
            <v>400987691</v>
          </cell>
          <cell r="G2371">
            <v>0</v>
          </cell>
          <cell r="H2371">
            <v>0</v>
          </cell>
          <cell r="I2371">
            <v>400987691</v>
          </cell>
          <cell r="J2371" t="str">
            <v>PERDIDAS</v>
          </cell>
          <cell r="K2371" t="str">
            <v>OTRAS PERDIDAS OPERATIVAS</v>
          </cell>
          <cell r="L2371" t="str">
            <v>Gastos Generales</v>
          </cell>
        </row>
        <row r="2372">
          <cell r="D2372" t="str">
            <v>730107714401099</v>
          </cell>
          <cell r="E2372" t="str">
            <v>Honorarios Profesionales-Personal Contratado</v>
          </cell>
          <cell r="F2372">
            <v>6086636</v>
          </cell>
          <cell r="G2372">
            <v>0</v>
          </cell>
          <cell r="H2372">
            <v>0</v>
          </cell>
          <cell r="I2372">
            <v>6086636</v>
          </cell>
          <cell r="J2372" t="str">
            <v>PERDIDAS</v>
          </cell>
          <cell r="K2372" t="str">
            <v>OTRAS PERDIDAS OPERATIVAS</v>
          </cell>
          <cell r="L2372" t="str">
            <v>Gastos Generales</v>
          </cell>
        </row>
        <row r="2373">
          <cell r="D2373" t="str">
            <v>730107714401199</v>
          </cell>
          <cell r="E2373" t="str">
            <v>Gratificaciones Especiales</v>
          </cell>
          <cell r="F2373">
            <v>1000000</v>
          </cell>
          <cell r="G2373">
            <v>0</v>
          </cell>
          <cell r="H2373">
            <v>0</v>
          </cell>
          <cell r="I2373">
            <v>1000000</v>
          </cell>
          <cell r="J2373" t="str">
            <v>PERDIDAS</v>
          </cell>
          <cell r="K2373" t="str">
            <v>OTRAS PERDIDAS OPERATIVAS</v>
          </cell>
          <cell r="L2373" t="str">
            <v>Gastos Generales</v>
          </cell>
        </row>
        <row r="2374">
          <cell r="D2374" t="str">
            <v>730107714401399</v>
          </cell>
          <cell r="E2374" t="str">
            <v>Honorarios Fiduciarios</v>
          </cell>
          <cell r="F2374">
            <v>897424592</v>
          </cell>
          <cell r="G2374">
            <v>0</v>
          </cell>
          <cell r="H2374">
            <v>0</v>
          </cell>
          <cell r="I2374">
            <v>897424592</v>
          </cell>
          <cell r="J2374" t="str">
            <v>PERDIDAS</v>
          </cell>
          <cell r="K2374" t="str">
            <v>OTRAS PERDIDAS OPERATIVAS</v>
          </cell>
          <cell r="L2374" t="str">
            <v>Gastos Generales</v>
          </cell>
        </row>
        <row r="2375">
          <cell r="D2375" t="str">
            <v>730107714401599</v>
          </cell>
          <cell r="E2375" t="str">
            <v>Mantenimiento Pagina Web</v>
          </cell>
          <cell r="F2375">
            <v>650560</v>
          </cell>
          <cell r="G2375">
            <v>0</v>
          </cell>
          <cell r="H2375">
            <v>0</v>
          </cell>
          <cell r="I2375">
            <v>650560</v>
          </cell>
          <cell r="J2375" t="str">
            <v>PERDIDAS</v>
          </cell>
          <cell r="K2375" t="str">
            <v>OTRAS PERDIDAS OPERATIVAS</v>
          </cell>
          <cell r="L2375" t="str">
            <v>Gastos Generales</v>
          </cell>
        </row>
        <row r="2376">
          <cell r="D2376" t="str">
            <v>730107714401699</v>
          </cell>
          <cell r="E2376" t="str">
            <v>Pérdidas por Compra de Cartera</v>
          </cell>
          <cell r="F2376">
            <v>186640768</v>
          </cell>
          <cell r="G2376">
            <v>0</v>
          </cell>
          <cell r="H2376">
            <v>0</v>
          </cell>
          <cell r="I2376">
            <v>186640768</v>
          </cell>
          <cell r="J2376" t="str">
            <v>PERDIDAS</v>
          </cell>
          <cell r="K2376" t="str">
            <v>OTRAS PERDIDAS OPERATIVAS</v>
          </cell>
          <cell r="L2376" t="str">
            <v>Gastos Generales</v>
          </cell>
        </row>
        <row r="2377">
          <cell r="D2377" t="str">
            <v>730107714401799</v>
          </cell>
          <cell r="E2377" t="str">
            <v>Gastos de Seleccion del Personal</v>
          </cell>
          <cell r="F2377">
            <v>187024524</v>
          </cell>
          <cell r="G2377">
            <v>0</v>
          </cell>
          <cell r="H2377">
            <v>0</v>
          </cell>
          <cell r="I2377">
            <v>187024524</v>
          </cell>
          <cell r="J2377" t="str">
            <v>PERDIDAS</v>
          </cell>
          <cell r="K2377" t="str">
            <v>OTRAS PERDIDAS OPERATIVAS</v>
          </cell>
          <cell r="L2377" t="str">
            <v>Gastos Generales</v>
          </cell>
        </row>
        <row r="2378">
          <cell r="D2378" t="str">
            <v>730107714401899</v>
          </cell>
          <cell r="E2378" t="str">
            <v>Gastos de Cultura de Organizacional</v>
          </cell>
          <cell r="F2378">
            <v>74545455</v>
          </cell>
          <cell r="G2378">
            <v>0</v>
          </cell>
          <cell r="H2378">
            <v>0</v>
          </cell>
          <cell r="I2378">
            <v>74545455</v>
          </cell>
          <cell r="J2378" t="str">
            <v>PERDIDAS</v>
          </cell>
          <cell r="K2378" t="str">
            <v>OTRAS PERDIDAS OPERATIVAS</v>
          </cell>
          <cell r="L2378" t="str">
            <v>Gastos Generales</v>
          </cell>
        </row>
        <row r="2379">
          <cell r="D2379" t="str">
            <v>730107714401999</v>
          </cell>
          <cell r="E2379" t="str">
            <v>Otros Gastos Eventos/Institucionales</v>
          </cell>
          <cell r="F2379">
            <v>333240548</v>
          </cell>
          <cell r="G2379">
            <v>0</v>
          </cell>
          <cell r="H2379">
            <v>0</v>
          </cell>
          <cell r="I2379">
            <v>333240548</v>
          </cell>
          <cell r="J2379" t="str">
            <v>PERDIDAS</v>
          </cell>
          <cell r="K2379" t="str">
            <v>OTRAS PERDIDAS OPERATIVAS</v>
          </cell>
          <cell r="L2379" t="str">
            <v>Gastos Generales</v>
          </cell>
        </row>
        <row r="2380">
          <cell r="D2380" t="str">
            <v>730107714402299</v>
          </cell>
          <cell r="E2380" t="str">
            <v>Gastos Varios - Directorios</v>
          </cell>
          <cell r="F2380">
            <v>130339538</v>
          </cell>
          <cell r="G2380">
            <v>0</v>
          </cell>
          <cell r="H2380">
            <v>0</v>
          </cell>
          <cell r="I2380">
            <v>130339538</v>
          </cell>
          <cell r="J2380" t="str">
            <v>PERDIDAS</v>
          </cell>
          <cell r="K2380" t="str">
            <v>OTRAS PERDIDAS OPERATIVAS</v>
          </cell>
          <cell r="L2380" t="str">
            <v>Gastos Generales</v>
          </cell>
        </row>
        <row r="2381">
          <cell r="D2381" t="str">
            <v>730107714402399</v>
          </cell>
          <cell r="E2381" t="str">
            <v>Gastos Varios - Directorio Gnd</v>
          </cell>
          <cell r="F2381">
            <v>12944237</v>
          </cell>
          <cell r="G2381">
            <v>0</v>
          </cell>
          <cell r="H2381">
            <v>0</v>
          </cell>
          <cell r="I2381">
            <v>12944237</v>
          </cell>
          <cell r="J2381" t="str">
            <v>PERDIDAS</v>
          </cell>
          <cell r="K2381" t="str">
            <v>OTRAS PERDIDAS OPERATIVAS</v>
          </cell>
          <cell r="L2381" t="str">
            <v>Gastos Generales</v>
          </cell>
        </row>
        <row r="2382">
          <cell r="D2382" t="str">
            <v>730107714403099</v>
          </cell>
          <cell r="E2382" t="str">
            <v>Acontecimientos Especiales - Tthh</v>
          </cell>
          <cell r="F2382">
            <v>51949748</v>
          </cell>
          <cell r="G2382">
            <v>0</v>
          </cell>
          <cell r="H2382">
            <v>0</v>
          </cell>
          <cell r="I2382">
            <v>51949748</v>
          </cell>
          <cell r="J2382" t="str">
            <v>PERDIDAS</v>
          </cell>
          <cell r="K2382" t="str">
            <v>OTRAS PERDIDAS OPERATIVAS</v>
          </cell>
          <cell r="L2382" t="str">
            <v>Gastos Generales</v>
          </cell>
        </row>
        <row r="2383">
          <cell r="D2383" t="str">
            <v>730107714403499</v>
          </cell>
          <cell r="E2383" t="str">
            <v>Honor.p/Servic. de Imptos. Personales</v>
          </cell>
          <cell r="F2383">
            <v>91924303</v>
          </cell>
          <cell r="G2383">
            <v>0</v>
          </cell>
          <cell r="H2383">
            <v>0</v>
          </cell>
          <cell r="I2383">
            <v>91924303</v>
          </cell>
          <cell r="J2383" t="str">
            <v>PERDIDAS</v>
          </cell>
          <cell r="K2383" t="str">
            <v>OTRAS PERDIDAS OPERATIVAS</v>
          </cell>
          <cell r="L2383" t="str">
            <v>Gastos Generales</v>
          </cell>
        </row>
        <row r="2384">
          <cell r="D2384" t="str">
            <v>730107714404099</v>
          </cell>
          <cell r="E2384" t="str">
            <v>Custodia de Documentos</v>
          </cell>
          <cell r="F2384">
            <v>558475340</v>
          </cell>
          <cell r="G2384">
            <v>0</v>
          </cell>
          <cell r="H2384">
            <v>0</v>
          </cell>
          <cell r="I2384">
            <v>558475340</v>
          </cell>
          <cell r="J2384" t="str">
            <v>PERDIDAS</v>
          </cell>
          <cell r="K2384" t="str">
            <v>OTRAS PERDIDAS OPERATIVAS</v>
          </cell>
          <cell r="L2384" t="str">
            <v>Gastos Generales</v>
          </cell>
        </row>
        <row r="2385">
          <cell r="D2385" t="str">
            <v>730107714404399</v>
          </cell>
          <cell r="E2385" t="str">
            <v>Diversos - No Deducibles</v>
          </cell>
          <cell r="F2385">
            <v>3728489</v>
          </cell>
          <cell r="G2385">
            <v>0</v>
          </cell>
          <cell r="H2385">
            <v>0</v>
          </cell>
          <cell r="I2385">
            <v>3728489</v>
          </cell>
          <cell r="J2385" t="str">
            <v>PERDIDAS</v>
          </cell>
          <cell r="K2385" t="str">
            <v>OTRAS PERDIDAS OPERATIVAS</v>
          </cell>
          <cell r="L2385" t="str">
            <v>Gastos Generales</v>
          </cell>
        </row>
        <row r="2386">
          <cell r="D2386" t="str">
            <v>730107714404499</v>
          </cell>
          <cell r="E2386" t="str">
            <v>Relaciones Publicas</v>
          </cell>
          <cell r="F2386">
            <v>295275000</v>
          </cell>
          <cell r="G2386">
            <v>0</v>
          </cell>
          <cell r="H2386">
            <v>0</v>
          </cell>
          <cell r="I2386">
            <v>295275000</v>
          </cell>
          <cell r="J2386" t="str">
            <v>PERDIDAS</v>
          </cell>
          <cell r="K2386" t="str">
            <v>OTRAS PERDIDAS OPERATIVAS</v>
          </cell>
          <cell r="L2386" t="str">
            <v>Gastos Generales</v>
          </cell>
        </row>
        <row r="2387">
          <cell r="D2387" t="str">
            <v>730107714405099</v>
          </cell>
          <cell r="E2387" t="str">
            <v>Gastos de Salud Organizacional</v>
          </cell>
          <cell r="F2387">
            <v>11176412</v>
          </cell>
          <cell r="G2387">
            <v>0</v>
          </cell>
          <cell r="H2387">
            <v>0</v>
          </cell>
          <cell r="I2387">
            <v>11176412</v>
          </cell>
          <cell r="J2387" t="str">
            <v>PERDIDAS</v>
          </cell>
          <cell r="K2387" t="str">
            <v>OTRAS PERDIDAS OPERATIVAS</v>
          </cell>
          <cell r="L2387" t="str">
            <v>Gastos Generales</v>
          </cell>
        </row>
        <row r="2388">
          <cell r="D2388" t="str">
            <v>730107714406099</v>
          </cell>
          <cell r="E2388" t="str">
            <v>Diversos s/Cta</v>
          </cell>
          <cell r="F2388">
            <v>10362271</v>
          </cell>
          <cell r="G2388">
            <v>0</v>
          </cell>
          <cell r="H2388">
            <v>0</v>
          </cell>
          <cell r="I2388">
            <v>10362271</v>
          </cell>
          <cell r="J2388" t="str">
            <v>PERDIDAS</v>
          </cell>
          <cell r="K2388" t="str">
            <v>OTRAS PERDIDAS OPERATIVAS</v>
          </cell>
          <cell r="L2388" t="str">
            <v>Gastos Generales</v>
          </cell>
        </row>
        <row r="2389">
          <cell r="D2389" t="str">
            <v>730107714406299</v>
          </cell>
          <cell r="E2389" t="str">
            <v>Alquiler de Equipos Electronicos</v>
          </cell>
          <cell r="F2389">
            <v>3184610</v>
          </cell>
          <cell r="G2389">
            <v>0</v>
          </cell>
          <cell r="H2389">
            <v>0</v>
          </cell>
          <cell r="I2389">
            <v>3184610</v>
          </cell>
          <cell r="J2389" t="str">
            <v>PERDIDAS</v>
          </cell>
          <cell r="K2389" t="str">
            <v>OTRAS PERDIDAS OPERATIVAS</v>
          </cell>
          <cell r="L2389" t="str">
            <v>Gastos Generales</v>
          </cell>
        </row>
        <row r="2390">
          <cell r="D2390" t="str">
            <v>730107714406399</v>
          </cell>
          <cell r="E2390" t="str">
            <v>Servicios de Soporte Informatico</v>
          </cell>
          <cell r="F2390">
            <v>148828293</v>
          </cell>
          <cell r="G2390">
            <v>0</v>
          </cell>
          <cell r="H2390">
            <v>0</v>
          </cell>
          <cell r="I2390">
            <v>148828293</v>
          </cell>
          <cell r="J2390" t="str">
            <v>PERDIDAS</v>
          </cell>
          <cell r="K2390" t="str">
            <v>OTRAS PERDIDAS OPERATIVAS</v>
          </cell>
          <cell r="L2390" t="str">
            <v>Gastos Generales</v>
          </cell>
        </row>
        <row r="2391">
          <cell r="D2391" t="str">
            <v>730107714406799</v>
          </cell>
          <cell r="E2391" t="str">
            <v>Asesoria Juridica No Recurrente - Exterior</v>
          </cell>
          <cell r="F2391">
            <v>65505211</v>
          </cell>
          <cell r="G2391">
            <v>0</v>
          </cell>
          <cell r="H2391">
            <v>0</v>
          </cell>
          <cell r="I2391">
            <v>65505211</v>
          </cell>
          <cell r="J2391" t="str">
            <v>PERDIDAS</v>
          </cell>
          <cell r="K2391" t="str">
            <v>OTRAS PERDIDAS OPERATIVAS</v>
          </cell>
          <cell r="L2391" t="str">
            <v>Gastos Generales</v>
          </cell>
        </row>
        <row r="2392">
          <cell r="D2392" t="str">
            <v>730107714406999</v>
          </cell>
          <cell r="E2392" t="str">
            <v>Transporte de Fondos por Cuenta D/Banco - Aereo</v>
          </cell>
          <cell r="F2392">
            <v>368371294</v>
          </cell>
          <cell r="G2392">
            <v>0</v>
          </cell>
          <cell r="H2392">
            <v>0</v>
          </cell>
          <cell r="I2392">
            <v>368371294</v>
          </cell>
          <cell r="J2392" t="str">
            <v>PERDIDAS</v>
          </cell>
          <cell r="K2392" t="str">
            <v>OTRAS PERDIDAS OPERATIVAS</v>
          </cell>
          <cell r="L2392" t="str">
            <v>Gastos Generales</v>
          </cell>
        </row>
        <row r="2393">
          <cell r="D2393" t="str">
            <v>730107714407199</v>
          </cell>
          <cell r="E2393" t="str">
            <v>Scoring y Seguimiento de Cartera</v>
          </cell>
          <cell r="F2393">
            <v>12710750420</v>
          </cell>
          <cell r="G2393">
            <v>0</v>
          </cell>
          <cell r="H2393">
            <v>0</v>
          </cell>
          <cell r="I2393">
            <v>12710750420</v>
          </cell>
          <cell r="J2393" t="str">
            <v>PERDIDAS</v>
          </cell>
          <cell r="K2393" t="str">
            <v>OTRAS PERDIDAS OPERATIVAS</v>
          </cell>
          <cell r="L2393" t="str">
            <v>Gastos Generales</v>
          </cell>
        </row>
        <row r="2394">
          <cell r="D2394" t="str">
            <v>730107714407899</v>
          </cell>
          <cell r="E2394" t="str">
            <v>Gastos Diversos</v>
          </cell>
          <cell r="F2394">
            <v>1499602</v>
          </cell>
          <cell r="G2394">
            <v>0</v>
          </cell>
          <cell r="H2394">
            <v>0</v>
          </cell>
          <cell r="I2394">
            <v>1499602</v>
          </cell>
          <cell r="J2394" t="str">
            <v>PERDIDAS</v>
          </cell>
          <cell r="K2394" t="str">
            <v>OTRAS PERDIDAS OPERATIVAS</v>
          </cell>
          <cell r="L2394" t="str">
            <v>Gastos Generales</v>
          </cell>
        </row>
        <row r="2395">
          <cell r="D2395" t="str">
            <v>730107714415099</v>
          </cell>
          <cell r="E2395" t="str">
            <v>Gastos p/Informes de Clientes</v>
          </cell>
          <cell r="F2395">
            <v>269253431</v>
          </cell>
          <cell r="G2395">
            <v>0</v>
          </cell>
          <cell r="H2395">
            <v>0</v>
          </cell>
          <cell r="I2395">
            <v>269253431</v>
          </cell>
          <cell r="J2395" t="str">
            <v>PERDIDAS</v>
          </cell>
          <cell r="K2395" t="str">
            <v>OTRAS PERDIDAS OPERATIVAS</v>
          </cell>
          <cell r="L2395" t="str">
            <v>Gastos Generales</v>
          </cell>
        </row>
        <row r="2396">
          <cell r="D2396" t="str">
            <v>730107714418099</v>
          </cell>
          <cell r="E2396" t="str">
            <v>Canon X Utilizacion de la Crc</v>
          </cell>
          <cell r="F2396">
            <v>127438794</v>
          </cell>
          <cell r="G2396">
            <v>0</v>
          </cell>
          <cell r="H2396">
            <v>0</v>
          </cell>
          <cell r="I2396">
            <v>127438794</v>
          </cell>
          <cell r="J2396" t="str">
            <v>PERDIDAS</v>
          </cell>
          <cell r="K2396" t="str">
            <v>OTRAS PERDIDAS OPERATIVAS</v>
          </cell>
          <cell r="L2396" t="str">
            <v>Gastos Generales</v>
          </cell>
        </row>
        <row r="2397">
          <cell r="D2397" t="str">
            <v>730107714419999</v>
          </cell>
          <cell r="E2397" t="str">
            <v>Gastos de Bancarizacion</v>
          </cell>
          <cell r="F2397">
            <v>1692310081</v>
          </cell>
          <cell r="G2397">
            <v>0</v>
          </cell>
          <cell r="H2397">
            <v>0</v>
          </cell>
          <cell r="I2397">
            <v>1692310081</v>
          </cell>
          <cell r="J2397" t="str">
            <v>PERDIDAS</v>
          </cell>
          <cell r="K2397" t="str">
            <v>OTRAS PERDIDAS OPERATIVAS</v>
          </cell>
          <cell r="L2397" t="str">
            <v>Gastos Generales</v>
          </cell>
        </row>
        <row r="2398">
          <cell r="D2398" t="str">
            <v>730107714420199</v>
          </cell>
          <cell r="E2398" t="str">
            <v>Gastos Bancarios</v>
          </cell>
          <cell r="F2398">
            <v>16938453</v>
          </cell>
          <cell r="G2398">
            <v>0</v>
          </cell>
          <cell r="H2398">
            <v>0</v>
          </cell>
          <cell r="I2398">
            <v>16938453</v>
          </cell>
          <cell r="J2398" t="str">
            <v>PERDIDAS</v>
          </cell>
          <cell r="K2398" t="str">
            <v>OTRAS PERDIDAS OPERATIVAS</v>
          </cell>
          <cell r="L2398" t="str">
            <v>Gastos Generales</v>
          </cell>
        </row>
        <row r="2399">
          <cell r="D2399" t="str">
            <v>730107714421099</v>
          </cell>
          <cell r="E2399" t="str">
            <v>Utiles de Oficina</v>
          </cell>
          <cell r="F2399">
            <v>432967152</v>
          </cell>
          <cell r="G2399">
            <v>0</v>
          </cell>
          <cell r="H2399">
            <v>0</v>
          </cell>
          <cell r="I2399">
            <v>432967152</v>
          </cell>
          <cell r="J2399" t="str">
            <v>PERDIDAS</v>
          </cell>
          <cell r="K2399" t="str">
            <v>OTRAS PERDIDAS OPERATIVAS</v>
          </cell>
          <cell r="L2399" t="str">
            <v>Gastos Generales</v>
          </cell>
        </row>
        <row r="2400">
          <cell r="D2400" t="str">
            <v>730107714425099</v>
          </cell>
          <cell r="E2400" t="str">
            <v>Gastos Impresion de Pines-Caja de Ahorro</v>
          </cell>
          <cell r="F2400">
            <v>225020532</v>
          </cell>
          <cell r="G2400">
            <v>0</v>
          </cell>
          <cell r="H2400">
            <v>0</v>
          </cell>
          <cell r="I2400">
            <v>225020532</v>
          </cell>
          <cell r="J2400" t="str">
            <v>PERDIDAS</v>
          </cell>
          <cell r="K2400" t="str">
            <v>OTRAS PERDIDAS OPERATIVAS</v>
          </cell>
          <cell r="L2400" t="str">
            <v>Gastos Generales</v>
          </cell>
        </row>
        <row r="2401">
          <cell r="D2401" t="str">
            <v>730107714427099</v>
          </cell>
          <cell r="E2401" t="str">
            <v>Gastos a Favor del Personal</v>
          </cell>
          <cell r="F2401">
            <v>848510702</v>
          </cell>
          <cell r="G2401">
            <v>0</v>
          </cell>
          <cell r="H2401">
            <v>0</v>
          </cell>
          <cell r="I2401">
            <v>848510702</v>
          </cell>
          <cell r="J2401" t="str">
            <v>PERDIDAS</v>
          </cell>
          <cell r="K2401" t="str">
            <v>OTRAS PERDIDAS OPERATIVAS</v>
          </cell>
          <cell r="L2401" t="str">
            <v>Gastos Generales</v>
          </cell>
        </row>
        <row r="2402">
          <cell r="D2402" t="str">
            <v>730107714434099</v>
          </cell>
          <cell r="E2402" t="str">
            <v>Gastos Traslado de Valores - Cambios</v>
          </cell>
          <cell r="F2402">
            <v>51332206</v>
          </cell>
          <cell r="G2402">
            <v>0</v>
          </cell>
          <cell r="H2402">
            <v>0</v>
          </cell>
          <cell r="I2402">
            <v>51332206</v>
          </cell>
          <cell r="J2402" t="str">
            <v>PERDIDAS</v>
          </cell>
          <cell r="K2402" t="str">
            <v>OTRAS PERDIDAS OPERATIVAS</v>
          </cell>
          <cell r="L2402" t="str">
            <v>Gastos Generales</v>
          </cell>
        </row>
        <row r="2403">
          <cell r="D2403" t="str">
            <v>730107714440099</v>
          </cell>
          <cell r="E2403" t="str">
            <v>Insumos Informaticos</v>
          </cell>
          <cell r="F2403">
            <v>236364</v>
          </cell>
          <cell r="G2403">
            <v>0</v>
          </cell>
          <cell r="H2403">
            <v>0</v>
          </cell>
          <cell r="I2403">
            <v>236364</v>
          </cell>
          <cell r="J2403" t="str">
            <v>PERDIDAS</v>
          </cell>
          <cell r="K2403" t="str">
            <v>OTRAS PERDIDAS OPERATIVAS</v>
          </cell>
          <cell r="L2403" t="str">
            <v>Gastos Generales</v>
          </cell>
        </row>
        <row r="2404">
          <cell r="D2404" t="str">
            <v>730107714441299</v>
          </cell>
          <cell r="E2404" t="str">
            <v>Gastos de Licencia Barracuda</v>
          </cell>
          <cell r="F2404">
            <v>5003719247</v>
          </cell>
          <cell r="G2404">
            <v>0</v>
          </cell>
          <cell r="H2404">
            <v>0</v>
          </cell>
          <cell r="I2404">
            <v>5003719247</v>
          </cell>
          <cell r="J2404" t="str">
            <v>PERDIDAS</v>
          </cell>
          <cell r="K2404" t="str">
            <v>OTRAS PERDIDAS OPERATIVAS</v>
          </cell>
          <cell r="L2404" t="str">
            <v>Gastos Generales</v>
          </cell>
        </row>
        <row r="2405">
          <cell r="D2405" t="str">
            <v>730107714445699</v>
          </cell>
          <cell r="E2405" t="str">
            <v>Gastos por Cobranzas Tercerizadas</v>
          </cell>
          <cell r="F2405">
            <v>7058251750</v>
          </cell>
          <cell r="G2405">
            <v>0</v>
          </cell>
          <cell r="H2405">
            <v>0</v>
          </cell>
          <cell r="I2405">
            <v>7058251750</v>
          </cell>
          <cell r="J2405" t="str">
            <v>PERDIDAS</v>
          </cell>
          <cell r="K2405" t="str">
            <v>OTRAS PERDIDAS OPERATIVAS</v>
          </cell>
          <cell r="L2405" t="str">
            <v>Gastos Generales</v>
          </cell>
        </row>
        <row r="2406">
          <cell r="D2406" t="str">
            <v>730107714497899</v>
          </cell>
          <cell r="E2406" t="str">
            <v>Personal Tercerizado - Calidad</v>
          </cell>
          <cell r="F2406">
            <v>2393454</v>
          </cell>
          <cell r="G2406">
            <v>0</v>
          </cell>
          <cell r="H2406">
            <v>0</v>
          </cell>
          <cell r="I2406">
            <v>2393454</v>
          </cell>
          <cell r="J2406" t="str">
            <v>PERDIDAS</v>
          </cell>
          <cell r="K2406" t="str">
            <v>OTRAS PERDIDAS OPERATIVAS</v>
          </cell>
          <cell r="L2406" t="str">
            <v>Gastos Generales</v>
          </cell>
        </row>
        <row r="2407">
          <cell r="D2407" t="str">
            <v>730107714497999</v>
          </cell>
          <cell r="E2407" t="str">
            <v>Personal Tercerizado - Mkt</v>
          </cell>
          <cell r="F2407">
            <v>12331188</v>
          </cell>
          <cell r="G2407">
            <v>0</v>
          </cell>
          <cell r="H2407">
            <v>0</v>
          </cell>
          <cell r="I2407">
            <v>12331188</v>
          </cell>
          <cell r="J2407" t="str">
            <v>PERDIDAS</v>
          </cell>
          <cell r="K2407" t="str">
            <v>OTRAS PERDIDAS OPERATIVAS</v>
          </cell>
          <cell r="L2407" t="str">
            <v>Gastos Generales</v>
          </cell>
        </row>
        <row r="2408">
          <cell r="D2408" t="str">
            <v>730107714498699</v>
          </cell>
          <cell r="E2408" t="str">
            <v>Gtos.p/Correspondencia-Externo</v>
          </cell>
          <cell r="F2408">
            <v>30229771558</v>
          </cell>
          <cell r="G2408">
            <v>0</v>
          </cell>
          <cell r="H2408">
            <v>0</v>
          </cell>
          <cell r="I2408">
            <v>30229771558</v>
          </cell>
          <cell r="J2408" t="str">
            <v>PERDIDAS</v>
          </cell>
          <cell r="K2408" t="str">
            <v>OTRAS PERDIDAS OPERATIVAS</v>
          </cell>
          <cell r="L2408" t="str">
            <v>Gastos Generales</v>
          </cell>
        </row>
        <row r="2409">
          <cell r="D2409" t="str">
            <v>730107714600098</v>
          </cell>
          <cell r="E2409" t="str">
            <v>Aportes para el Fondo de Garantia de Depositos</v>
          </cell>
          <cell r="F2409">
            <v>0</v>
          </cell>
          <cell r="G2409">
            <v>625005.1</v>
          </cell>
          <cell r="H2409">
            <v>4738075622</v>
          </cell>
          <cell r="I2409">
            <v>4738075622</v>
          </cell>
          <cell r="J2409" t="str">
            <v>PERDIDAS</v>
          </cell>
          <cell r="K2409" t="str">
            <v>OTRAS PERDIDAS OPERATIVAS</v>
          </cell>
          <cell r="L2409" t="str">
            <v>Gastos Generales</v>
          </cell>
        </row>
        <row r="2410">
          <cell r="D2410" t="str">
            <v>730107714600099</v>
          </cell>
          <cell r="E2410" t="str">
            <v>Aportes para el Fondo de Garantia de Depositos</v>
          </cell>
          <cell r="F2410">
            <v>13614066687</v>
          </cell>
          <cell r="G2410">
            <v>0</v>
          </cell>
          <cell r="H2410">
            <v>0</v>
          </cell>
          <cell r="I2410">
            <v>13614066687</v>
          </cell>
          <cell r="J2410" t="str">
            <v>PERDIDAS</v>
          </cell>
          <cell r="K2410" t="str">
            <v>OTRAS PERDIDAS OPERATIVAS</v>
          </cell>
          <cell r="L2410" t="str">
            <v>Gastos Generales</v>
          </cell>
        </row>
        <row r="2411">
          <cell r="D2411" t="str">
            <v>730107714600301</v>
          </cell>
          <cell r="E2411" t="str">
            <v>Aportes para el Fondo de Garantia de Depositos</v>
          </cell>
          <cell r="F2411">
            <v>0</v>
          </cell>
          <cell r="G2411">
            <v>436303.48</v>
          </cell>
          <cell r="H2411">
            <v>3236535434</v>
          </cell>
          <cell r="I2411">
            <v>3236535434</v>
          </cell>
          <cell r="J2411" t="str">
            <v>PERDIDAS</v>
          </cell>
          <cell r="K2411" t="str">
            <v>OTRAS PERDIDAS OPERATIVAS</v>
          </cell>
          <cell r="L2411" t="str">
            <v>Gastos Generales</v>
          </cell>
        </row>
        <row r="2412">
          <cell r="D2412" t="str">
            <v>730107714600399</v>
          </cell>
          <cell r="E2412" t="str">
            <v>Aportes para el Fondo de Garantia de Depositos</v>
          </cell>
          <cell r="F2412">
            <v>12412351295</v>
          </cell>
          <cell r="G2412">
            <v>0</v>
          </cell>
          <cell r="H2412">
            <v>0</v>
          </cell>
          <cell r="I2412">
            <v>12412351295</v>
          </cell>
          <cell r="J2412" t="str">
            <v>PERDIDAS</v>
          </cell>
          <cell r="K2412" t="str">
            <v>OTRAS PERDIDAS OPERATIVAS</v>
          </cell>
          <cell r="L2412" t="str">
            <v>Gastos Generales</v>
          </cell>
        </row>
        <row r="2413">
          <cell r="D2413" t="str">
            <v>730107730200199</v>
          </cell>
          <cell r="E2413" t="str">
            <v>Finanzas Sostenibles</v>
          </cell>
          <cell r="F2413">
            <v>734427009</v>
          </cell>
          <cell r="G2413">
            <v>0</v>
          </cell>
          <cell r="H2413">
            <v>0</v>
          </cell>
          <cell r="I2413">
            <v>734427009</v>
          </cell>
          <cell r="J2413" t="str">
            <v>PERDIDAS</v>
          </cell>
          <cell r="K2413" t="str">
            <v>OTRAS PERDIDAS OPERATIVAS</v>
          </cell>
          <cell r="L2413" t="str">
            <v xml:space="preserve">Otras </v>
          </cell>
        </row>
        <row r="2414">
          <cell r="D2414" t="str">
            <v>730107730200299</v>
          </cell>
          <cell r="E2414" t="str">
            <v>Gratificaciones y Donativos N/Deducibles</v>
          </cell>
          <cell r="F2414">
            <v>87772560</v>
          </cell>
          <cell r="G2414">
            <v>0</v>
          </cell>
          <cell r="H2414">
            <v>0</v>
          </cell>
          <cell r="I2414">
            <v>87772560</v>
          </cell>
          <cell r="J2414" t="str">
            <v>PERDIDAS</v>
          </cell>
          <cell r="K2414" t="str">
            <v>OTRAS PERDIDAS OPERATIVAS</v>
          </cell>
          <cell r="L2414" t="str">
            <v xml:space="preserve">Otras </v>
          </cell>
        </row>
        <row r="2415">
          <cell r="D2415" t="str">
            <v>730107730201699</v>
          </cell>
          <cell r="E2415" t="str">
            <v>Pérdida por Venta de Cda Gs</v>
          </cell>
          <cell r="F2415">
            <v>248302128</v>
          </cell>
          <cell r="G2415">
            <v>0</v>
          </cell>
          <cell r="H2415">
            <v>0</v>
          </cell>
          <cell r="I2415">
            <v>248302128</v>
          </cell>
          <cell r="J2415" t="str">
            <v>PERDIDAS</v>
          </cell>
          <cell r="K2415" t="str">
            <v>OTRAS PERDIDAS OPERATIVAS</v>
          </cell>
          <cell r="L2415" t="str">
            <v xml:space="preserve">Otras </v>
          </cell>
        </row>
        <row r="2416">
          <cell r="D2416" t="str">
            <v>730107730201799</v>
          </cell>
          <cell r="E2416" t="str">
            <v>Perdida por Venta de Bonos</v>
          </cell>
          <cell r="F2416">
            <v>197266285</v>
          </cell>
          <cell r="G2416">
            <v>0</v>
          </cell>
          <cell r="H2416">
            <v>0</v>
          </cell>
          <cell r="I2416">
            <v>197266285</v>
          </cell>
          <cell r="J2416" t="str">
            <v>PERDIDAS</v>
          </cell>
          <cell r="K2416" t="str">
            <v>OTRAS PERDIDAS OPERATIVAS</v>
          </cell>
          <cell r="L2416" t="str">
            <v xml:space="preserve">Otras </v>
          </cell>
        </row>
        <row r="2417">
          <cell r="D2417" t="str">
            <v>730107730402099</v>
          </cell>
          <cell r="E2417" t="str">
            <v>Diferencia de Cambios</v>
          </cell>
          <cell r="F2417">
            <v>30613881</v>
          </cell>
          <cell r="G2417">
            <v>0</v>
          </cell>
          <cell r="H2417">
            <v>0</v>
          </cell>
          <cell r="I2417">
            <v>30613881</v>
          </cell>
          <cell r="J2417" t="str">
            <v>PERDIDAS</v>
          </cell>
          <cell r="K2417" t="str">
            <v>OTRAS PERDIDAS OPERATIVAS</v>
          </cell>
          <cell r="L2417" t="str">
            <v xml:space="preserve">Otras </v>
          </cell>
        </row>
        <row r="2418">
          <cell r="D2418" t="str">
            <v>730107730403099</v>
          </cell>
          <cell r="E2418" t="str">
            <v>Comisiones Pagadas</v>
          </cell>
          <cell r="F2418">
            <v>17727695</v>
          </cell>
          <cell r="G2418">
            <v>0</v>
          </cell>
          <cell r="H2418">
            <v>0</v>
          </cell>
          <cell r="I2418">
            <v>17727695</v>
          </cell>
          <cell r="J2418" t="str">
            <v>PERDIDAS</v>
          </cell>
          <cell r="K2418" t="str">
            <v>OTRAS PERDIDAS OPERATIVAS</v>
          </cell>
          <cell r="L2418" t="str">
            <v xml:space="preserve">Otras </v>
          </cell>
        </row>
        <row r="2419">
          <cell r="D2419" t="str">
            <v>730107730403199</v>
          </cell>
          <cell r="E2419" t="str">
            <v>Perdidas Diversas - Recompra de Cartera Gnd</v>
          </cell>
          <cell r="F2419">
            <v>1189897307</v>
          </cell>
          <cell r="G2419">
            <v>0</v>
          </cell>
          <cell r="H2419">
            <v>0</v>
          </cell>
          <cell r="I2419">
            <v>1189897307</v>
          </cell>
          <cell r="J2419" t="str">
            <v>PERDIDAS</v>
          </cell>
          <cell r="K2419" t="str">
            <v>OTRAS PERDIDAS OPERATIVAS</v>
          </cell>
          <cell r="L2419" t="str">
            <v xml:space="preserve">Otras </v>
          </cell>
        </row>
        <row r="2420">
          <cell r="D2420" t="str">
            <v>730107750200099</v>
          </cell>
          <cell r="E2420" t="str">
            <v>De Cambio y Arbitraje</v>
          </cell>
          <cell r="F2420">
            <v>151</v>
          </cell>
          <cell r="G2420">
            <v>0</v>
          </cell>
          <cell r="H2420">
            <v>0</v>
          </cell>
          <cell r="I2420">
            <v>151</v>
          </cell>
          <cell r="J2420" t="str">
            <v>PERDIDAS</v>
          </cell>
          <cell r="K2420" t="str">
            <v>OTRAS PERDIDAS OPERATIVAS</v>
          </cell>
          <cell r="L2420" t="str">
            <v>Por Valuación de Otros Activos y Pasivos en M.E.</v>
          </cell>
        </row>
        <row r="2421">
          <cell r="D2421" t="str">
            <v>730107750200199</v>
          </cell>
          <cell r="E2421" t="str">
            <v>Cambio y Arbitraje</v>
          </cell>
          <cell r="F2421">
            <v>7997338321</v>
          </cell>
          <cell r="G2421">
            <v>0</v>
          </cell>
          <cell r="H2421">
            <v>0</v>
          </cell>
          <cell r="I2421">
            <v>7997338321</v>
          </cell>
          <cell r="J2421" t="str">
            <v>PERDIDAS</v>
          </cell>
          <cell r="K2421" t="str">
            <v>OTRAS PERDIDAS OPERATIVAS</v>
          </cell>
          <cell r="L2421" t="str">
            <v>Por Valuación de Otros Activos y Pasivos en M.E.</v>
          </cell>
        </row>
        <row r="2422">
          <cell r="D2422" t="str">
            <v>730107750299899</v>
          </cell>
          <cell r="E2422" t="str">
            <v>Operaciones de Cambio y Arbitraje</v>
          </cell>
          <cell r="F2422">
            <v>7164017869</v>
          </cell>
          <cell r="G2422">
            <v>0</v>
          </cell>
          <cell r="H2422">
            <v>0</v>
          </cell>
          <cell r="I2422">
            <v>7164017869</v>
          </cell>
          <cell r="J2422" t="str">
            <v>PERDIDAS</v>
          </cell>
          <cell r="K2422" t="str">
            <v>OTRAS PERDIDAS OPERATIVAS</v>
          </cell>
          <cell r="L2422" t="str">
            <v>Por Valuación de Otros Activos y Pasivos en M.E.</v>
          </cell>
        </row>
        <row r="2423">
          <cell r="D2423" t="str">
            <v>730107751200099</v>
          </cell>
          <cell r="E2423" t="str">
            <v>Contratos Forward</v>
          </cell>
          <cell r="F2423">
            <v>1235494601</v>
          </cell>
          <cell r="G2423">
            <v>0</v>
          </cell>
          <cell r="H2423">
            <v>0</v>
          </cell>
          <cell r="I2423">
            <v>1235494601</v>
          </cell>
          <cell r="J2423" t="str">
            <v>PERDIDAS</v>
          </cell>
          <cell r="K2423" t="str">
            <v>OTRAS PERDIDAS OPERATIVAS</v>
          </cell>
          <cell r="L2423" t="str">
            <v>Por Valuación de Otros Activos y Pasivos en M.E.</v>
          </cell>
        </row>
        <row r="2424">
          <cell r="D2424" t="str">
            <v>730107751200399</v>
          </cell>
          <cell r="E2424" t="str">
            <v>Perdidas por Operaciones-Contratos Forwar</v>
          </cell>
          <cell r="F2424">
            <v>839350000</v>
          </cell>
          <cell r="G2424">
            <v>0</v>
          </cell>
          <cell r="H2424">
            <v>0</v>
          </cell>
          <cell r="I2424">
            <v>839350000</v>
          </cell>
          <cell r="J2424" t="str">
            <v>PERDIDAS</v>
          </cell>
          <cell r="K2424" t="str">
            <v>OTRAS PERDIDAS OPERATIVAS</v>
          </cell>
          <cell r="L2424" t="str">
            <v>Por Valuación de Otros Activos y Pasivos en M.E.</v>
          </cell>
        </row>
        <row r="2425">
          <cell r="D2425" t="str">
            <v>730207790400099</v>
          </cell>
          <cell r="E2425" t="str">
            <v>Creditos Diversos - Residentes</v>
          </cell>
          <cell r="F2425">
            <v>66948834725</v>
          </cell>
          <cell r="G2425">
            <v>0</v>
          </cell>
          <cell r="H2425">
            <v>0</v>
          </cell>
          <cell r="I2425">
            <v>66948834725</v>
          </cell>
          <cell r="J2425" t="str">
            <v>PERDIDAS</v>
          </cell>
          <cell r="K2425" t="str">
            <v>OTRAS PERDIDAS OPERATIVAS</v>
          </cell>
          <cell r="L2425" t="str">
            <v>Por Valuación de Otros Activos y Pasivos en M.E.</v>
          </cell>
        </row>
        <row r="2426">
          <cell r="D2426" t="str">
            <v>730207790499899</v>
          </cell>
          <cell r="E2426" t="str">
            <v>Valuacion de Creditos Diversos</v>
          </cell>
          <cell r="F2426">
            <v>2475789291831</v>
          </cell>
          <cell r="G2426">
            <v>0</v>
          </cell>
          <cell r="H2426">
            <v>0</v>
          </cell>
          <cell r="I2426">
            <v>2475789291831</v>
          </cell>
          <cell r="J2426" t="str">
            <v>PERDIDAS</v>
          </cell>
          <cell r="K2426" t="str">
            <v>OTRAS PERDIDAS OPERATIVAS</v>
          </cell>
          <cell r="L2426" t="str">
            <v>Por Valuación de Otros Activos y Pasivos en M.E.</v>
          </cell>
        </row>
        <row r="2427">
          <cell r="D2427" t="str">
            <v>730207790500099</v>
          </cell>
          <cell r="E2427" t="str">
            <v>Creditos Diversos - No Residentes</v>
          </cell>
          <cell r="F2427">
            <v>192436573</v>
          </cell>
          <cell r="G2427">
            <v>0</v>
          </cell>
          <cell r="H2427">
            <v>0</v>
          </cell>
          <cell r="I2427">
            <v>192436573</v>
          </cell>
          <cell r="J2427" t="str">
            <v>PERDIDAS</v>
          </cell>
          <cell r="K2427" t="str">
            <v>OTRAS PERDIDAS OPERATIVAS</v>
          </cell>
          <cell r="L2427" t="str">
            <v>Por Valuación de Otros Activos y Pasivos en M.E.</v>
          </cell>
        </row>
        <row r="2428">
          <cell r="D2428" t="str">
            <v>730207790600299</v>
          </cell>
          <cell r="E2428" t="str">
            <v>Inversiones en el Pais</v>
          </cell>
          <cell r="F2428">
            <v>361907147</v>
          </cell>
          <cell r="G2428">
            <v>0</v>
          </cell>
          <cell r="H2428">
            <v>0</v>
          </cell>
          <cell r="I2428">
            <v>361907147</v>
          </cell>
          <cell r="J2428" t="str">
            <v>PERDIDAS</v>
          </cell>
          <cell r="K2428" t="str">
            <v>OTRAS PERDIDAS OPERATIVAS</v>
          </cell>
          <cell r="L2428" t="str">
            <v>Por Valuación de Otros Activos y Pasivos en M.E.</v>
          </cell>
        </row>
        <row r="2429">
          <cell r="D2429" t="str">
            <v>730207810200099</v>
          </cell>
          <cell r="E2429" t="str">
            <v>Obligaciones Diversas - Residentes</v>
          </cell>
          <cell r="F2429">
            <v>8407100051</v>
          </cell>
          <cell r="G2429">
            <v>0</v>
          </cell>
          <cell r="H2429">
            <v>0</v>
          </cell>
          <cell r="I2429">
            <v>8407100051</v>
          </cell>
          <cell r="J2429" t="str">
            <v>PERDIDAS</v>
          </cell>
          <cell r="K2429" t="str">
            <v>OTRAS PERDIDAS OPERATIVAS</v>
          </cell>
          <cell r="L2429" t="str">
            <v>Por Valuación de Otros Activos y Pasivos en M.E.</v>
          </cell>
        </row>
        <row r="2430">
          <cell r="D2430" t="str">
            <v>730207810299899</v>
          </cell>
          <cell r="E2430" t="str">
            <v>Valuacion s/Obligaciones Diversas</v>
          </cell>
          <cell r="F2430">
            <v>1079831813</v>
          </cell>
          <cell r="G2430">
            <v>0</v>
          </cell>
          <cell r="H2430">
            <v>0</v>
          </cell>
          <cell r="I2430">
            <v>1079831813</v>
          </cell>
          <cell r="J2430" t="str">
            <v>PERDIDAS</v>
          </cell>
          <cell r="K2430" t="str">
            <v>OTRAS PERDIDAS OPERATIVAS</v>
          </cell>
          <cell r="L2430" t="str">
            <v>Por Valuación de Otros Activos y Pasivos en M.E.</v>
          </cell>
        </row>
        <row r="2431">
          <cell r="D2431" t="str">
            <v>730207810400099</v>
          </cell>
          <cell r="E2431" t="str">
            <v>Provisiones</v>
          </cell>
          <cell r="F2431">
            <v>44330153604</v>
          </cell>
          <cell r="G2431">
            <v>0</v>
          </cell>
          <cell r="H2431">
            <v>0</v>
          </cell>
          <cell r="I2431">
            <v>44330153604</v>
          </cell>
          <cell r="J2431" t="str">
            <v>PERDIDAS</v>
          </cell>
          <cell r="K2431" t="str">
            <v>OTRAS PERDIDAS OPERATIVAS</v>
          </cell>
          <cell r="L2431" t="str">
            <v>Por Valuación de Otros Activos y Pasivos en M.E.</v>
          </cell>
        </row>
        <row r="2432">
          <cell r="D2432" t="str">
            <v>730207810499899</v>
          </cell>
          <cell r="E2432" t="str">
            <v>Valuacion Sobre Provisiones</v>
          </cell>
          <cell r="F2432">
            <v>1109192</v>
          </cell>
          <cell r="G2432">
            <v>0</v>
          </cell>
          <cell r="H2432">
            <v>0</v>
          </cell>
          <cell r="I2432">
            <v>1109192</v>
          </cell>
          <cell r="J2432" t="str">
            <v>PERDIDAS</v>
          </cell>
          <cell r="K2432" t="str">
            <v>OTRAS PERDIDAS OPERATIVAS</v>
          </cell>
          <cell r="L2432" t="str">
            <v>Por Valuación de Otros Activos y Pasivos en M.E.</v>
          </cell>
        </row>
        <row r="2433">
          <cell r="D2433" t="str">
            <v>740107870100499</v>
          </cell>
          <cell r="E2433" t="str">
            <v>Fraude Tdc - Tdd - Digital Gnd</v>
          </cell>
          <cell r="F2433">
            <v>116619091</v>
          </cell>
          <cell r="G2433">
            <v>0</v>
          </cell>
          <cell r="H2433">
            <v>0</v>
          </cell>
          <cell r="I2433">
            <v>116619091</v>
          </cell>
          <cell r="J2433" t="str">
            <v>PERDIDAS</v>
          </cell>
          <cell r="K2433" t="str">
            <v>RESULTADOS  EXTRAORDINARIOS</v>
          </cell>
          <cell r="L2433" t="str">
            <v>Pérdidas Extraordinarias</v>
          </cell>
        </row>
        <row r="2434">
          <cell r="D2434" t="str">
            <v>740107870101099</v>
          </cell>
          <cell r="E2434" t="str">
            <v>Siniestros No Cubiertos por Seguros</v>
          </cell>
          <cell r="F2434">
            <v>89356449</v>
          </cell>
          <cell r="G2434">
            <v>0</v>
          </cell>
          <cell r="H2434">
            <v>0</v>
          </cell>
          <cell r="I2434">
            <v>89356449</v>
          </cell>
          <cell r="J2434" t="str">
            <v>PERDIDAS</v>
          </cell>
          <cell r="K2434" t="str">
            <v>RESULTADOS  EXTRAORDINARIOS</v>
          </cell>
          <cell r="L2434" t="str">
            <v>Pérdidas Extraordinarias</v>
          </cell>
        </row>
        <row r="2435">
          <cell r="D2435" t="str">
            <v>740107910102199</v>
          </cell>
          <cell r="E2435" t="str">
            <v>Perdida por Venta de Activo</v>
          </cell>
          <cell r="F2435">
            <v>24629</v>
          </cell>
          <cell r="G2435">
            <v>0</v>
          </cell>
          <cell r="H2435">
            <v>0</v>
          </cell>
          <cell r="I2435">
            <v>24629</v>
          </cell>
          <cell r="J2435" t="str">
            <v>PERDIDAS</v>
          </cell>
          <cell r="K2435" t="str">
            <v>RESULTADOS  EXTRAORDINARIOS</v>
          </cell>
          <cell r="L2435" t="str">
            <v>Pérdidas Extraordinarias</v>
          </cell>
        </row>
        <row r="2436">
          <cell r="D2436" t="str">
            <v>740107930100199</v>
          </cell>
          <cell r="E2436" t="str">
            <v>Otras Perdidas Extraordinarias - Ajustes</v>
          </cell>
          <cell r="F2436">
            <v>3011510</v>
          </cell>
          <cell r="G2436">
            <v>0</v>
          </cell>
          <cell r="H2436">
            <v>0</v>
          </cell>
          <cell r="I2436">
            <v>3011510</v>
          </cell>
          <cell r="J2436" t="str">
            <v>PERDIDAS</v>
          </cell>
          <cell r="K2436" t="str">
            <v>RESULTADOS  EXTRAORDINARIOS</v>
          </cell>
          <cell r="L2436" t="str">
            <v>Pérdidas Extraordinarias</v>
          </cell>
        </row>
        <row r="2437">
          <cell r="D2437" t="str">
            <v>740107930100599</v>
          </cell>
          <cell r="E2437" t="str">
            <v>Perdidas por Incobrables - Gnd</v>
          </cell>
          <cell r="F2437">
            <v>7733520</v>
          </cell>
          <cell r="G2437">
            <v>0</v>
          </cell>
          <cell r="H2437">
            <v>0</v>
          </cell>
          <cell r="I2437">
            <v>7733520</v>
          </cell>
          <cell r="J2437" t="str">
            <v>PERDIDAS</v>
          </cell>
          <cell r="K2437" t="str">
            <v>RESULTADOS  EXTRAORDINARIOS</v>
          </cell>
          <cell r="L2437" t="str">
            <v>Pérdidas Extraordinarias</v>
          </cell>
        </row>
        <row r="2438">
          <cell r="D2438" t="str">
            <v>740107930103099</v>
          </cell>
          <cell r="E2438" t="str">
            <v>Publicidad - Reintegro Gnd</v>
          </cell>
          <cell r="F2438">
            <v>202998492883</v>
          </cell>
          <cell r="G2438">
            <v>0</v>
          </cell>
          <cell r="H2438">
            <v>0</v>
          </cell>
          <cell r="I2438">
            <v>202998492883</v>
          </cell>
          <cell r="J2438" t="str">
            <v>PERDIDAS</v>
          </cell>
          <cell r="K2438" t="str">
            <v>RESULTADOS  EXTRAORDINARIOS</v>
          </cell>
          <cell r="L2438" t="str">
            <v>Pérdidas Extraordinarias</v>
          </cell>
        </row>
        <row r="2439">
          <cell r="D2439" t="str">
            <v>740107930103199</v>
          </cell>
          <cell r="E2439" t="str">
            <v>Fraudes - Errores Operativos</v>
          </cell>
          <cell r="F2439">
            <v>1248000</v>
          </cell>
          <cell r="G2439">
            <v>0</v>
          </cell>
          <cell r="H2439">
            <v>0</v>
          </cell>
          <cell r="I2439">
            <v>1248000</v>
          </cell>
          <cell r="J2439" t="str">
            <v>PERDIDAS</v>
          </cell>
          <cell r="K2439" t="str">
            <v>RESULTADOS  EXTRAORDINARIOS</v>
          </cell>
          <cell r="L2439" t="str">
            <v>Pérdidas Extraordinarias</v>
          </cell>
        </row>
        <row r="2440">
          <cell r="D2440" t="str">
            <v>740107930104099</v>
          </cell>
          <cell r="E2440" t="str">
            <v>Publicidad-Auspicios</v>
          </cell>
          <cell r="F2440">
            <v>39658272754</v>
          </cell>
          <cell r="G2440">
            <v>0</v>
          </cell>
          <cell r="H2440">
            <v>0</v>
          </cell>
          <cell r="I2440">
            <v>39658272754</v>
          </cell>
          <cell r="J2440" t="str">
            <v>PERDIDAS</v>
          </cell>
          <cell r="K2440" t="str">
            <v>RESULTADOS  EXTRAORDINARIOS</v>
          </cell>
          <cell r="L2440" t="str">
            <v>Pérdidas Extraordinarias</v>
          </cell>
        </row>
        <row r="2441">
          <cell r="D2441" t="str">
            <v>740107930108001</v>
          </cell>
          <cell r="E2441" t="str">
            <v>Diversos</v>
          </cell>
          <cell r="F2441">
            <v>0</v>
          </cell>
          <cell r="G2441">
            <v>2000</v>
          </cell>
          <cell r="H2441">
            <v>15079240</v>
          </cell>
          <cell r="I2441">
            <v>15079240</v>
          </cell>
          <cell r="J2441" t="str">
            <v>PERDIDAS</v>
          </cell>
          <cell r="K2441" t="str">
            <v>RESULTADOS  EXTRAORDINARIOS</v>
          </cell>
          <cell r="L2441" t="str">
            <v>Pérdidas Extraordinarias</v>
          </cell>
        </row>
        <row r="2442">
          <cell r="D2442" t="str">
            <v>740107930108099</v>
          </cell>
          <cell r="E2442" t="str">
            <v>Diversos</v>
          </cell>
          <cell r="F2442">
            <v>681807318</v>
          </cell>
          <cell r="G2442">
            <v>0</v>
          </cell>
          <cell r="H2442">
            <v>0</v>
          </cell>
          <cell r="I2442">
            <v>681807318</v>
          </cell>
          <cell r="J2442" t="str">
            <v>PERDIDAS</v>
          </cell>
          <cell r="K2442" t="str">
            <v>RESULTADOS  EXTRAORDINARIOS</v>
          </cell>
          <cell r="L2442" t="str">
            <v>Pérdidas Extraordinarias</v>
          </cell>
        </row>
        <row r="2443">
          <cell r="D2443" t="str">
            <v>740107930108599</v>
          </cell>
          <cell r="E2443" t="str">
            <v>Diversos Gnd</v>
          </cell>
          <cell r="F2443">
            <v>24</v>
          </cell>
          <cell r="G2443">
            <v>0</v>
          </cell>
          <cell r="H2443">
            <v>0</v>
          </cell>
          <cell r="I2443">
            <v>24</v>
          </cell>
          <cell r="J2443" t="str">
            <v>PERDIDAS</v>
          </cell>
          <cell r="K2443" t="str">
            <v>RESULTADOS  EXTRAORDINARIOS</v>
          </cell>
          <cell r="L2443" t="str">
            <v>Pérdidas Extraordinarias</v>
          </cell>
        </row>
        <row r="2444">
          <cell r="D2444" t="str">
            <v>740107930171301</v>
          </cell>
          <cell r="E2444" t="str">
            <v>Fideicomiso Usd</v>
          </cell>
          <cell r="F2444">
            <v>0</v>
          </cell>
          <cell r="G2444">
            <v>119083.96</v>
          </cell>
          <cell r="H2444">
            <v>915617111</v>
          </cell>
          <cell r="I2444">
            <v>915617111</v>
          </cell>
          <cell r="J2444" t="str">
            <v>PERDIDAS</v>
          </cell>
          <cell r="K2444" t="str">
            <v>RESULTADOS  EXTRAORDINARIOS</v>
          </cell>
          <cell r="L2444" t="str">
            <v>Pérdidas Extraordinarias</v>
          </cell>
        </row>
        <row r="2445">
          <cell r="D2445" t="str">
            <v>740107930171399</v>
          </cell>
          <cell r="E2445" t="str">
            <v>Fideicomiso Gs</v>
          </cell>
          <cell r="F2445">
            <v>32609498751</v>
          </cell>
          <cell r="G2445">
            <v>0</v>
          </cell>
          <cell r="H2445">
            <v>0</v>
          </cell>
          <cell r="I2445">
            <v>32609498751</v>
          </cell>
          <cell r="J2445" t="str">
            <v>PERDIDAS</v>
          </cell>
          <cell r="K2445" t="str">
            <v>RESULTADOS  EXTRAORDINARIOS</v>
          </cell>
          <cell r="L2445" t="str">
            <v>Pérdidas Extraordinarias</v>
          </cell>
        </row>
        <row r="2446">
          <cell r="D2446" t="str">
            <v>740107930181299</v>
          </cell>
          <cell r="E2446" t="str">
            <v>Gastos de Asamblea</v>
          </cell>
          <cell r="F2446">
            <v>1272979141</v>
          </cell>
          <cell r="G2446">
            <v>0</v>
          </cell>
          <cell r="H2446">
            <v>0</v>
          </cell>
          <cell r="I2446">
            <v>1272979141</v>
          </cell>
          <cell r="J2446" t="str">
            <v>PERDIDAS</v>
          </cell>
          <cell r="K2446" t="str">
            <v>RESULTADOS  EXTRAORDINARIOS</v>
          </cell>
          <cell r="L2446" t="str">
            <v>Pérdidas Extraordinarias</v>
          </cell>
        </row>
        <row r="2447">
          <cell r="D2447" t="str">
            <v>750107950200599</v>
          </cell>
          <cell r="E2447" t="str">
            <v>Perdidas Financieras - Residentes</v>
          </cell>
          <cell r="F2447">
            <v>5052534880</v>
          </cell>
          <cell r="G2447">
            <v>0</v>
          </cell>
          <cell r="H2447">
            <v>0</v>
          </cell>
          <cell r="I2447">
            <v>5052534880</v>
          </cell>
          <cell r="J2447" t="str">
            <v>PERDIDAS</v>
          </cell>
          <cell r="K2447" t="str">
            <v>AJUSTE  DE RESULTADOS DE EJERCICIOS ANTERIORES</v>
          </cell>
          <cell r="L2447" t="str">
            <v xml:space="preserve">Pérdidas  </v>
          </cell>
        </row>
        <row r="2448">
          <cell r="D2448" t="str">
            <v>750107950450899</v>
          </cell>
          <cell r="E2448" t="str">
            <v>Dev.Sald Inf. Al Exig. Ca. Ant</v>
          </cell>
          <cell r="F2448">
            <v>53814045</v>
          </cell>
          <cell r="G2448">
            <v>0</v>
          </cell>
          <cell r="H2448">
            <v>0</v>
          </cell>
          <cell r="I2448">
            <v>53814045</v>
          </cell>
          <cell r="J2448" t="str">
            <v>PERDIDAS</v>
          </cell>
          <cell r="K2448" t="str">
            <v>AJUSTE  DE RESULTADOS DE EJERCICIOS ANTERIORES</v>
          </cell>
          <cell r="L2448" t="str">
            <v xml:space="preserve">Pérdidas  </v>
          </cell>
        </row>
        <row r="2449">
          <cell r="D2449" t="str">
            <v>750107950600099</v>
          </cell>
          <cell r="E2449" t="str">
            <v>Otras Perdidas Operativas - Residentes</v>
          </cell>
          <cell r="F2449">
            <v>78410846</v>
          </cell>
          <cell r="G2449">
            <v>0</v>
          </cell>
          <cell r="H2449">
            <v>0</v>
          </cell>
          <cell r="I2449">
            <v>78410846</v>
          </cell>
          <cell r="J2449" t="str">
            <v>PERDIDAS</v>
          </cell>
          <cell r="K2449" t="str">
            <v>AJUSTE  DE RESULTADOS DE EJERCICIOS ANTERIORES</v>
          </cell>
          <cell r="L2449" t="str">
            <v xml:space="preserve">Pérdidas  </v>
          </cell>
        </row>
        <row r="2450">
          <cell r="D2450" t="str">
            <v>750107950601299</v>
          </cell>
          <cell r="E2450" t="str">
            <v>Otras Perdidas Operativas  Gnd</v>
          </cell>
          <cell r="F2450">
            <v>2055889536</v>
          </cell>
          <cell r="G2450">
            <v>0</v>
          </cell>
          <cell r="H2450">
            <v>0</v>
          </cell>
          <cell r="I2450">
            <v>2055889536</v>
          </cell>
          <cell r="J2450" t="str">
            <v>PERDIDAS</v>
          </cell>
          <cell r="K2450" t="str">
            <v>AJUSTE  DE RESULTADOS DE EJERCICIOS ANTERIORES</v>
          </cell>
          <cell r="L2450" t="str">
            <v xml:space="preserve">Pérdidas  </v>
          </cell>
        </row>
        <row r="2452">
          <cell r="I2452">
            <v>2955302193629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eli Agüero Jara" refreshedDate="45713.766969097225" createdVersion="8" refreshedVersion="8" minRefreshableVersion="3" recordCount="6" xr:uid="{75C17A68-3C39-4D46-946A-87D9DB0D7B82}">
  <cacheSource type="worksheet">
    <worksheetSource ref="B40:J46" sheet="Clasificación de sectores CP"/>
  </cacheSource>
  <cacheFields count="9">
    <cacheField name="NRO_DOCUMENTO" numFmtId="0">
      <sharedItems/>
    </cacheField>
    <cacheField name="NOM_COMPLETO" numFmtId="0">
      <sharedItems/>
    </cacheField>
    <cacheField name="TIP_OPERACION" numFmtId="0">
      <sharedItems count="2">
        <s v="CERTIFICADOS DE DEPOSITO"/>
        <s v="CUENTAS CORRIENTES"/>
      </sharedItems>
    </cacheField>
    <cacheField name="Comentarios PwC" numFmtId="0">
      <sharedItems/>
    </cacheField>
    <cacheField name="IMPORTE PwC" numFmtId="164">
      <sharedItems containsString="0" containsBlank="1" containsNumber="1" minValue="5377244" maxValue="147854767119"/>
    </cacheField>
    <cacheField name="Capital" numFmtId="164">
      <sharedItems containsSemiMixedTypes="0" containsString="0" containsNumber="1" containsInteger="1" minValue="5377244" maxValue="146000000000"/>
    </cacheField>
    <cacheField name="Rubro Capital" numFmtId="164">
      <sharedItems count="4">
        <s v="227402980601299"/>
        <s v="228402980601201"/>
        <s v="227101560201299"/>
        <s v="221101360200199"/>
      </sharedItems>
    </cacheField>
    <cacheField name="Interes" numFmtId="164">
      <sharedItems containsSemiMixedTypes="0" containsString="0" containsNumber="1" minValue="0" maxValue="1854767119"/>
    </cacheField>
    <cacheField name="Rubro Interes" numFmtId="0">
      <sharedItems count="4">
        <s v="227802308201299"/>
        <s v="228802308201201"/>
        <s v="227802248201299"/>
        <s v="n/a"/>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eli Agüero Jara" refreshedDate="45713.791473148151" createdVersion="8" refreshedVersion="8" minRefreshableVersion="3" recordCount="31" xr:uid="{104B1CFC-BAF0-4CA9-9C68-1A8693CF2DCC}">
  <cacheSource type="worksheet">
    <worksheetSource ref="B4:J35" sheet="Clasificación de sectores CP"/>
  </cacheSource>
  <cacheFields count="9">
    <cacheField name="NRO_DOCUMENTO" numFmtId="0">
      <sharedItems/>
    </cacheField>
    <cacheField name="NOM_COMPLETO" numFmtId="0">
      <sharedItems/>
    </cacheField>
    <cacheField name="TIP_OPERACION" numFmtId="0">
      <sharedItems count="3">
        <s v="CERTIFICADOS DE DEPOSITO"/>
        <s v="CUENTAS CORRIENTES"/>
        <s v="AHORROS A LA VISTA"/>
      </sharedItems>
    </cacheField>
    <cacheField name="Comentarios PwC" numFmtId="0">
      <sharedItems/>
    </cacheField>
    <cacheField name="IMPORTE PwC" numFmtId="164">
      <sharedItems containsString="0" containsBlank="1" containsNumber="1" minValue="48" maxValue="2196012348"/>
    </cacheField>
    <cacheField name="Capital" numFmtId="164">
      <sharedItems containsSemiMixedTypes="0" containsString="0" containsNumber="1" minValue="48" maxValue="2196012348"/>
    </cacheField>
    <cacheField name="Rubro Capital" numFmtId="164">
      <sharedItems count="12">
        <s v="217103062001201"/>
        <s v="211101022600199"/>
        <s v="211102842600199"/>
        <s v="211102840600199"/>
        <s v="211102842000199"/>
        <s v="211101022000099"/>
        <s v="211101022000001"/>
        <s v="211102840800199"/>
        <s v="211101960800199"/>
        <s v="218103060801299"/>
        <s v="211101020800001"/>
        <s v="211101020800099"/>
      </sharedItems>
    </cacheField>
    <cacheField name="Interes" numFmtId="164">
      <sharedItems containsSemiMixedTypes="0" containsString="0" containsNumber="1" minValue="0" maxValue="14808912.66"/>
    </cacheField>
    <cacheField name="Rubro Interes" numFmtId="0">
      <sharedItems count="3">
        <s v="217801348201201"/>
        <s v="n/a"/>
        <s v="218801348201299"/>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
  <r>
    <s v="80001473-1"/>
    <s v="CAJA PYA. DE JUB. Y PENS. DE ITAIPU BINACIONAL    "/>
    <x v="0"/>
    <s v="Reclasificar"/>
    <n v="26638619636.419998"/>
    <n v="18500000000"/>
    <x v="0"/>
    <n v="246534240"/>
    <x v="0"/>
  </r>
  <r>
    <s v="80001473-1"/>
    <s v="CAJA PYA. DE JUB. Y PENS. DE ITAIPU BINACIONAL    "/>
    <x v="0"/>
    <s v="Reclasificar"/>
    <m/>
    <n v="7831260000"/>
    <x v="1"/>
    <n v="60825396.419999994"/>
    <x v="1"/>
  </r>
  <r>
    <s v="80003140-7"/>
    <s v="PATRIA S.A. DE SEGUROS Y REASEGUROS"/>
    <x v="0"/>
    <s v="Reclasificar"/>
    <n v="3401564925"/>
    <n v="3400000000"/>
    <x v="2"/>
    <n v="1564925"/>
    <x v="2"/>
  </r>
  <r>
    <s v="80038121-1"/>
    <s v="CAJA DE JUB Y PENS DE EMP DE BANCOS Y AFINES"/>
    <x v="0"/>
    <s v="Reclasificar"/>
    <n v="147854767119"/>
    <n v="146000000000"/>
    <x v="2"/>
    <n v="1854767119"/>
    <x v="2"/>
  </r>
  <r>
    <s v="80038214-5"/>
    <s v="VIVA INVERSIONES S.A"/>
    <x v="0"/>
    <s v="Reclasificar"/>
    <n v="3023013696"/>
    <n v="3000000000"/>
    <x v="2"/>
    <n v="23013696"/>
    <x v="2"/>
  </r>
  <r>
    <s v="80038214-5"/>
    <s v="VIVA INVERSIONES S.A"/>
    <x v="1"/>
    <s v="Reclasificar"/>
    <n v="5377244"/>
    <n v="5377244"/>
    <x v="3"/>
    <n v="0"/>
    <x v="3"/>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1">
  <r>
    <s v="80023669-6"/>
    <s v="ASOCIACION PARAGUAYA DE COMPAÑIAS DE SEGUROS     "/>
    <x v="0"/>
    <s v="Reclasificar"/>
    <n v="171434112.66"/>
    <n v="156625200"/>
    <x v="0"/>
    <n v="14808912.66"/>
    <x v="0"/>
  </r>
  <r>
    <s v="80004571-8"/>
    <s v="FUNDACION PARAGUAYA DE COOPERACION Y DESARROLLO     "/>
    <x v="1"/>
    <s v="Reclasificar"/>
    <n v="73579566"/>
    <n v="73579566"/>
    <x v="1"/>
    <n v="0"/>
    <x v="1"/>
  </r>
  <r>
    <s v="80004571-8"/>
    <s v="FUNDACION PARAGUAYA DE COOPERACION Y DESARROLLO     "/>
    <x v="1"/>
    <s v="Reclasificar"/>
    <n v="74112773.574599996"/>
    <n v="74112773.574599996"/>
    <x v="2"/>
    <n v="0"/>
    <x v="1"/>
  </r>
  <r>
    <s v="80010772-1"/>
    <s v="POBAL SRL"/>
    <x v="1"/>
    <s v="Reclasificar"/>
    <n v="21815297"/>
    <n v="21815297"/>
    <x v="3"/>
    <n v="0"/>
    <x v="1"/>
  </r>
  <r>
    <s v="80022910-0"/>
    <s v="VERO SA ASISTENCIA MEDICA INTERNACIONAL"/>
    <x v="1"/>
    <s v="Reclasificar"/>
    <n v="12022575"/>
    <n v="12022575"/>
    <x v="4"/>
    <n v="0"/>
    <x v="1"/>
  </r>
  <r>
    <s v="80022910-0"/>
    <s v="VERO SA ASISTENCIA MEDICA INTERNACIONAL"/>
    <x v="2"/>
    <s v="Reclasificar"/>
    <n v="2307258"/>
    <n v="2307258"/>
    <x v="5"/>
    <n v="0"/>
    <x v="1"/>
  </r>
  <r>
    <s v="80023669-6"/>
    <s v="ASOCIACION PARAGUAYA DE COMPAÑIAS DE SEGUROS     "/>
    <x v="2"/>
    <s v="Reclasificar"/>
    <n v="469.87560000000002"/>
    <n v="469.87560000000002"/>
    <x v="6"/>
    <n v="0"/>
    <x v="1"/>
  </r>
  <r>
    <s v="80026350-2"/>
    <s v="CREDI-YA SA"/>
    <x v="1"/>
    <s v="Reclasificar"/>
    <n v="68237"/>
    <n v="68237"/>
    <x v="7"/>
    <n v="0"/>
    <x v="1"/>
  </r>
  <r>
    <s v="80026449-5"/>
    <s v="AUPAR SA"/>
    <x v="1"/>
    <s v="Reclasificar"/>
    <n v="122609125"/>
    <n v="122609125"/>
    <x v="7"/>
    <n v="0"/>
    <x v="1"/>
  </r>
  <r>
    <s v="80027768-6"/>
    <s v="CREDI - EFECTIVO S.A"/>
    <x v="1"/>
    <s v="Reclasificar"/>
    <n v="20000000"/>
    <n v="20000000"/>
    <x v="7"/>
    <n v="0"/>
    <x v="1"/>
  </r>
  <r>
    <s v="80027768-6"/>
    <s v="CREDI - EFECTIVO S.A"/>
    <x v="2"/>
    <s v="Reclasificar"/>
    <n v="2196012348"/>
    <n v="2196012348"/>
    <x v="8"/>
    <n v="0"/>
    <x v="1"/>
  </r>
  <r>
    <s v="80030507-8"/>
    <s v="ASOCIACION DE EMPLEADOS DE LA CONSOLIDADA SA"/>
    <x v="2"/>
    <s v="Reclasificar"/>
    <n v="22521685"/>
    <n v="22521685"/>
    <x v="5"/>
    <n v="0"/>
    <x v="1"/>
  </r>
  <r>
    <s v="80064519-7"/>
    <s v="SDM-SERVICIOS Y MANDATOS S.A."/>
    <x v="0"/>
    <s v="Reclasificar"/>
    <n v="502205479"/>
    <n v="500000000"/>
    <x v="9"/>
    <n v="2205479"/>
    <x v="2"/>
  </r>
  <r>
    <s v="80039418-6"/>
    <s v="ASOCIACION DE COOPERACION ESCOLAR COLEGIO NACIONAL QUIINDY  "/>
    <x v="2"/>
    <s v="Reclasificar"/>
    <n v="254511"/>
    <n v="254511"/>
    <x v="1"/>
    <n v="0"/>
    <x v="1"/>
  </r>
  <r>
    <s v="80052982-0"/>
    <s v="CREDIBONO S.A. DE MANDATOS"/>
    <x v="1"/>
    <s v="Reclasificar"/>
    <n v="7825417"/>
    <n v="7825417"/>
    <x v="7"/>
    <n v="0"/>
    <x v="1"/>
  </r>
  <r>
    <s v="80053634-7"/>
    <s v="MGT CORREDOR Y ASESOR DE SEGUROS Y GARANTIAS S.A."/>
    <x v="2"/>
    <s v="Reclasificar"/>
    <n v="861.43860000000006"/>
    <n v="861.43860000000006"/>
    <x v="6"/>
    <n v="0"/>
    <x v="1"/>
  </r>
  <r>
    <s v="80057758-2"/>
    <s v="ASOCIACION COOPERAZIONE INTERNAZIONALE - COOPI"/>
    <x v="2"/>
    <s v="Reclasificar"/>
    <n v="73542237"/>
    <n v="73542237"/>
    <x v="1"/>
    <n v="0"/>
    <x v="1"/>
  </r>
  <r>
    <s v="80058549-6"/>
    <s v="DIBAGA SA"/>
    <x v="1"/>
    <s v="Reclasificar"/>
    <n v="31370116"/>
    <n v="31370116"/>
    <x v="4"/>
    <n v="0"/>
    <x v="1"/>
  </r>
  <r>
    <s v="80064519-7"/>
    <s v="SDM-SERVICIOS Y MANDATOS S.A."/>
    <x v="1"/>
    <s v="Reclasificar"/>
    <n v="51842852"/>
    <n v="51842852"/>
    <x v="7"/>
    <n v="0"/>
    <x v="1"/>
  </r>
  <r>
    <s v="80086919-2"/>
    <s v="ASOCIACION DE COOPERACION ESCOLAR ESCUELA BASICA N° 281 DR."/>
    <x v="2"/>
    <s v="Reclasificar"/>
    <n v="48"/>
    <n v="48"/>
    <x v="1"/>
    <n v="0"/>
    <x v="1"/>
  </r>
  <r>
    <s v="80089888-5"/>
    <s v="FAST CREDIT SOCIEDAD ANONIMA"/>
    <x v="1"/>
    <s v="Reclasificar"/>
    <n v="913853322"/>
    <n v="913853322"/>
    <x v="7"/>
    <n v="0"/>
    <x v="1"/>
  </r>
  <r>
    <s v="80095532-3"/>
    <s v="MUNDI SUR ENTERPRISE S.A."/>
    <x v="2"/>
    <s v="Reclasificar"/>
    <n v="487.56300000000005"/>
    <n v="391.56300000000005"/>
    <x v="10"/>
    <n v="0"/>
    <x v="1"/>
  </r>
  <r>
    <s v="80095532-3"/>
    <s v="MUNDI SUR ENTERPRISE S.A."/>
    <x v="2"/>
    <s v="Reclasificar"/>
    <m/>
    <n v="96"/>
    <x v="11"/>
    <n v="0"/>
    <x v="1"/>
  </r>
  <r>
    <s v="80095816-0"/>
    <s v="AIME SOCIEDAD ANONIMA CORREDORES DE SEGUROS     "/>
    <x v="2"/>
    <s v="Reclasificar"/>
    <n v="539758575.94639993"/>
    <n v="69068893.946400002"/>
    <x v="6"/>
    <n v="0"/>
    <x v="1"/>
  </r>
  <r>
    <s v="80095816-0"/>
    <s v="AIME SOCIEDAD ANONIMA CORREDORES DE SEGUROS     "/>
    <x v="2"/>
    <s v="Reclasificar"/>
    <m/>
    <n v="470689682"/>
    <x v="5"/>
    <n v="0"/>
    <x v="1"/>
  </r>
  <r>
    <s v="80100411-0"/>
    <s v="VALOR CREDITOS SAECA"/>
    <x v="2"/>
    <s v="Reclasificar"/>
    <n v="8546000"/>
    <n v="8546000"/>
    <x v="11"/>
    <n v="0"/>
    <x v="1"/>
  </r>
  <r>
    <s v="80100495-0"/>
    <s v="SOLUCION GROUP SOCIEDAD ANONIMA"/>
    <x v="1"/>
    <s v="Reclasificar"/>
    <n v="31109501"/>
    <n v="31109501"/>
    <x v="7"/>
    <n v="0"/>
    <x v="1"/>
  </r>
  <r>
    <s v="80104203-8"/>
    <s v="FRONTING CORREDORA DE SEGUROS S.R.L       "/>
    <x v="2"/>
    <s v="Reclasificar"/>
    <n v="6755402"/>
    <n v="6755402"/>
    <x v="5"/>
    <n v="0"/>
    <x v="1"/>
  </r>
  <r>
    <s v="80105711-6"/>
    <s v="GRUPO DIVINO NIÑO JESUS S.A."/>
    <x v="2"/>
    <s v="Reclasificar"/>
    <n v="29167456"/>
    <n v="29167456"/>
    <x v="11"/>
    <n v="0"/>
    <x v="1"/>
  </r>
  <r>
    <s v="80123265-1"/>
    <s v="ASOCIACION DE COOPERACION ESCOLAR DEL COLEGIO NACIONAL LOS"/>
    <x v="2"/>
    <s v="Reclasificar"/>
    <n v="4720630"/>
    <n v="4720630"/>
    <x v="1"/>
    <n v="0"/>
    <x v="1"/>
  </r>
  <r>
    <s v="80123524-3"/>
    <s v="ASOCIACIÓN DE COOPERADORA ESCOLAR"/>
    <x v="2"/>
    <s v="Reclasificar"/>
    <n v="1656554"/>
    <n v="1656554"/>
    <x v="1"/>
    <n v="0"/>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E692D46-921A-4A02-98AB-D0430D1AD335}" name="TablaDinámica1" cacheId="2" applyNumberFormats="0" applyBorderFormats="0" applyFontFormats="0" applyPatternFormats="0" applyAlignmentFormats="0" applyWidthHeightFormats="1" dataCaption="Valores" updatedVersion="8" minRefreshableVersion="3" useAutoFormatting="1" itemPrintTitles="1" createdVersion="8" indent="0" compact="0" compactData="0" gridDropZones="1" multipleFieldFilters="0">
  <location ref="L6:Q21" firstHeaderRow="1" firstDataRow="2" firstDataCol="3"/>
  <pivotFields count="9">
    <pivotField compact="0" outline="0" showAll="0"/>
    <pivotField compact="0" outline="0" showAll="0"/>
    <pivotField axis="axisRow" compact="0" outline="0" showAll="0" defaultSubtotal="0">
      <items count="3">
        <item x="2"/>
        <item x="0"/>
        <item x="1"/>
      </items>
    </pivotField>
    <pivotField compact="0" outline="0" showAll="0"/>
    <pivotField dataField="1" compact="0" numFmtId="164" outline="0" showAll="0"/>
    <pivotField dataField="1" compact="0" numFmtId="164" outline="0" showAll="0" defaultSubtotal="0"/>
    <pivotField axis="axisRow" compact="0" outline="0" showAll="0" defaultSubtotal="0">
      <items count="12">
        <item x="10"/>
        <item x="11"/>
        <item x="6"/>
        <item x="5"/>
        <item x="1"/>
        <item x="8"/>
        <item x="3"/>
        <item x="7"/>
        <item x="4"/>
        <item x="2"/>
        <item x="0"/>
        <item x="9"/>
      </items>
    </pivotField>
    <pivotField dataField="1" compact="0" numFmtId="164" outline="0" showAll="0"/>
    <pivotField axis="axisRow" compact="0" outline="0" showAll="0">
      <items count="4">
        <item x="0"/>
        <item x="2"/>
        <item x="1"/>
        <item t="default"/>
      </items>
    </pivotField>
  </pivotFields>
  <rowFields count="3">
    <field x="2"/>
    <field x="6"/>
    <field x="8"/>
  </rowFields>
  <rowItems count="14">
    <i>
      <x/>
      <x/>
      <x v="2"/>
    </i>
    <i r="1">
      <x v="1"/>
      <x v="2"/>
    </i>
    <i r="1">
      <x v="2"/>
      <x v="2"/>
    </i>
    <i r="1">
      <x v="3"/>
      <x v="2"/>
    </i>
    <i r="1">
      <x v="4"/>
      <x v="2"/>
    </i>
    <i r="1">
      <x v="5"/>
      <x v="2"/>
    </i>
    <i>
      <x v="1"/>
      <x v="10"/>
      <x/>
    </i>
    <i r="1">
      <x v="11"/>
      <x v="1"/>
    </i>
    <i>
      <x v="2"/>
      <x v="4"/>
      <x v="2"/>
    </i>
    <i r="1">
      <x v="6"/>
      <x v="2"/>
    </i>
    <i r="1">
      <x v="7"/>
      <x v="2"/>
    </i>
    <i r="1">
      <x v="8"/>
      <x v="2"/>
    </i>
    <i r="1">
      <x v="9"/>
      <x v="2"/>
    </i>
    <i t="grand">
      <x/>
    </i>
  </rowItems>
  <colFields count="1">
    <field x="-2"/>
  </colFields>
  <colItems count="3">
    <i>
      <x/>
    </i>
    <i i="1">
      <x v="1"/>
    </i>
    <i i="2">
      <x v="2"/>
    </i>
  </colItems>
  <dataFields count="3">
    <dataField name="Suma de IMPORTE PwC" fld="4" baseField="0" baseItem="0" numFmtId="164"/>
    <dataField name="Suma de Capital" fld="5" baseField="0" baseItem="0" numFmtId="164"/>
    <dataField name="Suma de Interes" fld="7" baseField="0" baseItem="0" numFmtId="16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2668FDC-9B62-4511-9B7B-5B4AD318C370}" name="TablaDinámica6" cacheId="1" applyNumberFormats="0" applyBorderFormats="0" applyFontFormats="0" applyPatternFormats="0" applyAlignmentFormats="0" applyWidthHeightFormats="1" dataCaption="Valores" updatedVersion="8" minRefreshableVersion="3" useAutoFormatting="1" itemPrintTitles="1" createdVersion="8" indent="0" compact="0" compactData="0" gridDropZones="1" multipleFieldFilters="0">
  <location ref="T40:W44" firstHeaderRow="1" firstDataRow="2" firstDataCol="1"/>
  <pivotFields count="9">
    <pivotField compact="0" outline="0" showAll="0"/>
    <pivotField compact="0" outline="0" showAll="0"/>
    <pivotField axis="axisRow" compact="0" outline="0" showAll="0" defaultSubtotal="0">
      <items count="2">
        <item x="0"/>
        <item x="1"/>
      </items>
    </pivotField>
    <pivotField compact="0" outline="0" showAll="0"/>
    <pivotField dataField="1" compact="0" numFmtId="164" outline="0" showAll="0"/>
    <pivotField dataField="1" compact="0" numFmtId="164" outline="0" showAll="0" defaultSubtotal="0"/>
    <pivotField compact="0" outline="0" showAll="0" defaultSubtotal="0"/>
    <pivotField dataField="1" compact="0" numFmtId="164" outline="0" showAll="0"/>
    <pivotField compact="0" outline="0" showAll="0"/>
  </pivotFields>
  <rowFields count="1">
    <field x="2"/>
  </rowFields>
  <rowItems count="3">
    <i>
      <x/>
    </i>
    <i>
      <x v="1"/>
    </i>
    <i t="grand">
      <x/>
    </i>
  </rowItems>
  <colFields count="1">
    <field x="-2"/>
  </colFields>
  <colItems count="3">
    <i>
      <x/>
    </i>
    <i i="1">
      <x v="1"/>
    </i>
    <i i="2">
      <x v="2"/>
    </i>
  </colItems>
  <dataFields count="3">
    <dataField name="Suma de IMPORTE PwC" fld="4" baseField="0" baseItem="0" numFmtId="164"/>
    <dataField name="Suma de Capital" fld="5" baseField="0" baseItem="0" numFmtId="164"/>
    <dataField name="Suma de Interes" fld="7" baseField="0" baseItem="0" numFmtId="16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363106A7-C446-41AB-BD57-74D972E7A8D7}" name="TablaDinámica5" cacheId="2" applyNumberFormats="0" applyBorderFormats="0" applyFontFormats="0" applyPatternFormats="0" applyAlignmentFormats="0" applyWidthHeightFormats="1" dataCaption="Valores" updatedVersion="8" minRefreshableVersion="3" useAutoFormatting="1" itemPrintTitles="1" createdVersion="8" indent="0" compact="0" compactData="0" gridDropZones="1" multipleFieldFilters="0">
  <location ref="T6:W11" firstHeaderRow="1" firstDataRow="2" firstDataCol="1"/>
  <pivotFields count="9">
    <pivotField compact="0" outline="0" showAll="0"/>
    <pivotField compact="0" outline="0" showAll="0"/>
    <pivotField axis="axisRow" compact="0" outline="0" showAll="0" defaultSubtotal="0">
      <items count="3">
        <item x="2"/>
        <item x="0"/>
        <item x="1"/>
      </items>
    </pivotField>
    <pivotField compact="0" outline="0" showAll="0"/>
    <pivotField dataField="1" compact="0" numFmtId="164" outline="0" showAll="0"/>
    <pivotField dataField="1" compact="0" numFmtId="164" outline="0" showAll="0" defaultSubtotal="0"/>
    <pivotField compact="0" outline="0" showAll="0" defaultSubtotal="0"/>
    <pivotField dataField="1" compact="0" numFmtId="164" outline="0" showAll="0"/>
    <pivotField compact="0" outline="0" showAll="0"/>
  </pivotFields>
  <rowFields count="1">
    <field x="2"/>
  </rowFields>
  <rowItems count="4">
    <i>
      <x/>
    </i>
    <i>
      <x v="1"/>
    </i>
    <i>
      <x v="2"/>
    </i>
    <i t="grand">
      <x/>
    </i>
  </rowItems>
  <colFields count="1">
    <field x="-2"/>
  </colFields>
  <colItems count="3">
    <i>
      <x/>
    </i>
    <i i="1">
      <x v="1"/>
    </i>
    <i i="2">
      <x v="2"/>
    </i>
  </colItems>
  <dataFields count="3">
    <dataField name="Suma de IMPORTE PwC" fld="4" baseField="0" baseItem="0" numFmtId="164"/>
    <dataField name="Suma de Capital" fld="5" baseField="0" baseItem="0" numFmtId="164"/>
    <dataField name="Suma de Interes" fld="7" baseField="0" baseItem="0" numFmtId="16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9EA4509C-C0CB-4083-A395-8BABCE0C21D8}" name="TablaDinámica4" cacheId="1" applyNumberFormats="0" applyBorderFormats="0" applyFontFormats="0" applyPatternFormats="0" applyAlignmentFormats="0" applyWidthHeightFormats="1" dataCaption="Valores" updatedVersion="8" minRefreshableVersion="3" useAutoFormatting="1" itemPrintTitles="1" createdVersion="8" indent="0" compact="0" compactData="0" gridDropZones="1" multipleFieldFilters="0">
  <location ref="L40:Q46" firstHeaderRow="1" firstDataRow="2" firstDataCol="3"/>
  <pivotFields count="9">
    <pivotField compact="0" outline="0" showAll="0"/>
    <pivotField compact="0" outline="0" showAll="0"/>
    <pivotField axis="axisRow" compact="0" outline="0" showAll="0" defaultSubtotal="0">
      <items count="2">
        <item x="0"/>
        <item x="1"/>
      </items>
    </pivotField>
    <pivotField compact="0" outline="0" showAll="0"/>
    <pivotField dataField="1" compact="0" numFmtId="164" outline="0" showAll="0"/>
    <pivotField dataField="1" compact="0" numFmtId="164" outline="0" showAll="0" defaultSubtotal="0"/>
    <pivotField axis="axisRow" compact="0" outline="0" showAll="0" defaultSubtotal="0">
      <items count="4">
        <item x="0"/>
        <item x="1"/>
        <item x="2"/>
        <item x="3"/>
      </items>
    </pivotField>
    <pivotField dataField="1" compact="0" numFmtId="164" outline="0" showAll="0"/>
    <pivotField axis="axisRow" compact="0" outline="0" showAll="0">
      <items count="5">
        <item x="3"/>
        <item x="0"/>
        <item x="1"/>
        <item x="2"/>
        <item t="default"/>
      </items>
    </pivotField>
  </pivotFields>
  <rowFields count="3">
    <field x="2"/>
    <field x="6"/>
    <field x="8"/>
  </rowFields>
  <rowItems count="5">
    <i>
      <x/>
      <x/>
      <x v="1"/>
    </i>
    <i r="1">
      <x v="1"/>
      <x v="2"/>
    </i>
    <i r="1">
      <x v="2"/>
      <x v="3"/>
    </i>
    <i>
      <x v="1"/>
      <x v="3"/>
      <x/>
    </i>
    <i t="grand">
      <x/>
    </i>
  </rowItems>
  <colFields count="1">
    <field x="-2"/>
  </colFields>
  <colItems count="3">
    <i>
      <x/>
    </i>
    <i i="1">
      <x v="1"/>
    </i>
    <i i="2">
      <x v="2"/>
    </i>
  </colItems>
  <dataFields count="3">
    <dataField name="Suma de IMPORTE PwC" fld="4" baseField="0" baseItem="0" numFmtId="164"/>
    <dataField name="Suma de Capital" fld="5" baseField="0" baseItem="0" numFmtId="164"/>
    <dataField name="Suma de Interes" fld="7" baseField="0" baseItem="0" numFmtId="16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3.bin"/><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F0C6F-FBCB-46BA-AE8B-D06A8F50F4B3}">
  <sheetPr>
    <tabColor rgb="FF00FF99"/>
  </sheetPr>
  <dimension ref="A1:R1408"/>
  <sheetViews>
    <sheetView topLeftCell="D4" zoomScale="85" zoomScaleNormal="85" workbookViewId="0">
      <selection activeCell="K5" sqref="K5"/>
    </sheetView>
  </sheetViews>
  <sheetFormatPr baseColWidth="10" defaultColWidth="11" defaultRowHeight="15" customHeight="1" x14ac:dyDescent="0.25"/>
  <cols>
    <col min="1" max="1" width="120.7109375" style="480" bestFit="1" customWidth="1"/>
    <col min="2" max="2" width="13.140625" style="480" customWidth="1"/>
    <col min="3" max="3" width="28" style="480" customWidth="1"/>
    <col min="4" max="4" width="13.85546875" style="480" customWidth="1"/>
    <col min="5" max="5" width="47.85546875" style="484" bestFit="1" customWidth="1"/>
    <col min="6" max="6" width="16" style="484" customWidth="1"/>
    <col min="7" max="7" width="22" style="484" customWidth="1"/>
    <col min="8" max="8" width="19" style="484" customWidth="1"/>
    <col min="9" max="9" width="15.28515625" style="484" customWidth="1"/>
    <col min="10" max="10" width="18.5703125" style="480" customWidth="1"/>
    <col min="11" max="11" width="90.140625" style="480" customWidth="1"/>
    <col min="12" max="12" width="54.42578125" style="480" bestFit="1" customWidth="1"/>
    <col min="13" max="17" width="11" style="480"/>
    <col min="18" max="18" width="53.7109375" style="480" bestFit="1" customWidth="1"/>
    <col min="19" max="16384" width="11" style="480"/>
  </cols>
  <sheetData>
    <row r="1" spans="1:18" s="475" customFormat="1" ht="15" customHeight="1" x14ac:dyDescent="0.25">
      <c r="B1" s="1079"/>
      <c r="C1" s="560"/>
      <c r="D1" s="560"/>
      <c r="E1" s="560"/>
      <c r="F1" s="560"/>
      <c r="G1" s="560"/>
      <c r="H1" s="560"/>
      <c r="I1" s="561">
        <v>44942.677200532402</v>
      </c>
    </row>
    <row r="2" spans="1:18" s="475" customFormat="1" ht="20.25" customHeight="1" x14ac:dyDescent="0.25">
      <c r="B2" s="1079"/>
      <c r="C2" s="560"/>
      <c r="D2" s="1080" t="s">
        <v>6300</v>
      </c>
      <c r="E2" s="1081"/>
      <c r="F2" s="1081"/>
      <c r="G2" s="1081"/>
      <c r="H2" s="1081"/>
      <c r="I2" s="562" t="s">
        <v>6301</v>
      </c>
    </row>
    <row r="3" spans="1:18" s="475" customFormat="1" ht="23.25" x14ac:dyDescent="0.25">
      <c r="B3" s="475" t="s">
        <v>6302</v>
      </c>
      <c r="C3" s="563" t="s">
        <v>6303</v>
      </c>
    </row>
    <row r="4" spans="1:18" s="475" customFormat="1" ht="9.75" customHeight="1" x14ac:dyDescent="0.25"/>
    <row r="5" spans="1:18" s="475" customFormat="1" x14ac:dyDescent="0.25">
      <c r="A5" s="476" t="s">
        <v>334</v>
      </c>
      <c r="B5" s="477" t="s">
        <v>469</v>
      </c>
      <c r="C5" s="477" t="s">
        <v>470</v>
      </c>
      <c r="D5" s="477" t="s">
        <v>471</v>
      </c>
      <c r="E5" s="477" t="s">
        <v>472</v>
      </c>
      <c r="F5" s="477" t="s">
        <v>473</v>
      </c>
      <c r="G5" s="477" t="s">
        <v>474</v>
      </c>
      <c r="H5" s="477" t="s">
        <v>475</v>
      </c>
      <c r="I5" s="478" t="s">
        <v>6</v>
      </c>
      <c r="J5" s="564" t="s">
        <v>476</v>
      </c>
      <c r="K5" s="564" t="s">
        <v>477</v>
      </c>
      <c r="L5" s="564" t="s">
        <v>478</v>
      </c>
      <c r="M5" s="565" t="s">
        <v>479</v>
      </c>
      <c r="N5" s="565" t="s">
        <v>480</v>
      </c>
      <c r="O5" s="565" t="s">
        <v>481</v>
      </c>
      <c r="P5" s="475" t="s">
        <v>482</v>
      </c>
      <c r="Q5" s="475" t="s">
        <v>483</v>
      </c>
      <c r="R5" s="475" t="s">
        <v>484</v>
      </c>
    </row>
    <row r="6" spans="1:18" x14ac:dyDescent="0.25">
      <c r="A6" s="566" t="str">
        <f t="shared" ref="A6:A69" si="0">CONCATENATE(K6,L6)</f>
        <v>DISPONIBILIDADESCaja</v>
      </c>
      <c r="B6" s="532" t="s">
        <v>315</v>
      </c>
      <c r="C6" s="532" t="s">
        <v>485</v>
      </c>
      <c r="D6" s="532" t="s">
        <v>486</v>
      </c>
      <c r="E6" s="532" t="s">
        <v>487</v>
      </c>
      <c r="F6" s="533">
        <v>0</v>
      </c>
      <c r="G6" s="533">
        <v>251310</v>
      </c>
      <c r="H6" s="533">
        <v>1829127165</v>
      </c>
      <c r="I6" s="533">
        <v>1829127165</v>
      </c>
      <c r="J6" s="567" t="s">
        <v>75</v>
      </c>
      <c r="K6" s="567" t="s">
        <v>155</v>
      </c>
      <c r="L6" s="567" t="s">
        <v>157</v>
      </c>
      <c r="M6" s="568" t="s">
        <v>6304</v>
      </c>
      <c r="N6" s="569" t="s">
        <v>326</v>
      </c>
      <c r="O6" s="569" t="s">
        <v>6305</v>
      </c>
      <c r="Q6" s="480" t="e">
        <v>#N/A</v>
      </c>
      <c r="R6" s="480" t="e">
        <v>#N/A</v>
      </c>
    </row>
    <row r="7" spans="1:18" x14ac:dyDescent="0.25">
      <c r="A7" s="566" t="str">
        <f t="shared" si="0"/>
        <v>DISPONIBILIDADESCaja</v>
      </c>
      <c r="B7" s="532" t="s">
        <v>316</v>
      </c>
      <c r="C7" s="532" t="s">
        <v>492</v>
      </c>
      <c r="D7" s="532" t="s">
        <v>493</v>
      </c>
      <c r="E7" s="532" t="s">
        <v>494</v>
      </c>
      <c r="F7" s="533">
        <v>0</v>
      </c>
      <c r="G7" s="533">
        <v>7595</v>
      </c>
      <c r="H7" s="533">
        <v>61393119</v>
      </c>
      <c r="I7" s="533">
        <v>61393119</v>
      </c>
      <c r="J7" s="567" t="s">
        <v>75</v>
      </c>
      <c r="K7" s="567" t="s">
        <v>155</v>
      </c>
      <c r="L7" s="567" t="s">
        <v>157</v>
      </c>
      <c r="M7" s="568" t="s">
        <v>6304</v>
      </c>
      <c r="N7" s="569" t="s">
        <v>326</v>
      </c>
      <c r="O7" s="569" t="s">
        <v>6305</v>
      </c>
      <c r="Q7" s="480" t="e">
        <v>#N/A</v>
      </c>
      <c r="R7" s="480" t="e">
        <v>#N/A</v>
      </c>
    </row>
    <row r="8" spans="1:18" x14ac:dyDescent="0.25">
      <c r="A8" s="566" t="str">
        <f t="shared" si="0"/>
        <v>DISPONIBILIDADESCaja</v>
      </c>
      <c r="B8" s="532" t="s">
        <v>495</v>
      </c>
      <c r="C8" s="532" t="s">
        <v>496</v>
      </c>
      <c r="D8" s="532" t="s">
        <v>497</v>
      </c>
      <c r="E8" s="532" t="s">
        <v>498</v>
      </c>
      <c r="F8" s="533">
        <v>812210000</v>
      </c>
      <c r="G8" s="533">
        <v>0</v>
      </c>
      <c r="H8" s="533">
        <v>0</v>
      </c>
      <c r="I8" s="533">
        <v>812210000</v>
      </c>
      <c r="J8" s="567" t="s">
        <v>75</v>
      </c>
      <c r="K8" s="567" t="s">
        <v>155</v>
      </c>
      <c r="L8" s="567" t="s">
        <v>157</v>
      </c>
      <c r="M8" s="568" t="s">
        <v>6304</v>
      </c>
      <c r="N8" s="569" t="s">
        <v>326</v>
      </c>
      <c r="O8" s="569" t="s">
        <v>6305</v>
      </c>
      <c r="Q8" s="480" t="e">
        <v>#N/A</v>
      </c>
      <c r="R8" s="480" t="e">
        <v>#N/A</v>
      </c>
    </row>
    <row r="9" spans="1:18" x14ac:dyDescent="0.25">
      <c r="A9" s="566" t="str">
        <f t="shared" si="0"/>
        <v>DISPONIBILIDADESCaja</v>
      </c>
      <c r="B9" s="532" t="s">
        <v>488</v>
      </c>
      <c r="C9" s="532" t="s">
        <v>6306</v>
      </c>
      <c r="D9" s="532" t="s">
        <v>6307</v>
      </c>
      <c r="E9" s="532" t="s">
        <v>6308</v>
      </c>
      <c r="F9" s="533">
        <v>0</v>
      </c>
      <c r="G9" s="533">
        <v>75441</v>
      </c>
      <c r="H9" s="533">
        <v>113577180</v>
      </c>
      <c r="I9" s="533">
        <v>113577180</v>
      </c>
      <c r="J9" s="567" t="s">
        <v>75</v>
      </c>
      <c r="K9" s="567" t="s">
        <v>155</v>
      </c>
      <c r="L9" s="567" t="s">
        <v>157</v>
      </c>
      <c r="M9" s="568" t="s">
        <v>6304</v>
      </c>
      <c r="N9" s="569" t="s">
        <v>326</v>
      </c>
      <c r="O9" s="569" t="s">
        <v>6305</v>
      </c>
      <c r="Q9" s="480" t="e">
        <v>#N/A</v>
      </c>
      <c r="R9" s="480" t="e">
        <v>#N/A</v>
      </c>
    </row>
    <row r="10" spans="1:18" x14ac:dyDescent="0.25">
      <c r="A10" s="566" t="str">
        <f t="shared" si="0"/>
        <v>DISPONIBILIDADESCaja</v>
      </c>
      <c r="B10" s="532" t="s">
        <v>499</v>
      </c>
      <c r="C10" s="532" t="s">
        <v>500</v>
      </c>
      <c r="D10" s="532" t="s">
        <v>501</v>
      </c>
      <c r="E10" s="532" t="s">
        <v>502</v>
      </c>
      <c r="F10" s="533">
        <v>0</v>
      </c>
      <c r="G10" s="533">
        <v>2150</v>
      </c>
      <c r="H10" s="533">
        <v>19371</v>
      </c>
      <c r="I10" s="533">
        <v>19371</v>
      </c>
      <c r="J10" s="567" t="s">
        <v>75</v>
      </c>
      <c r="K10" s="567" t="s">
        <v>155</v>
      </c>
      <c r="L10" s="567" t="s">
        <v>157</v>
      </c>
      <c r="M10" s="568" t="s">
        <v>6304</v>
      </c>
      <c r="N10" s="569" t="s">
        <v>326</v>
      </c>
      <c r="O10" s="569" t="s">
        <v>6305</v>
      </c>
      <c r="Q10" s="480" t="e">
        <v>#N/A</v>
      </c>
      <c r="R10" s="480" t="e">
        <v>#N/A</v>
      </c>
    </row>
    <row r="11" spans="1:18" x14ac:dyDescent="0.25">
      <c r="A11" s="566" t="str">
        <f t="shared" si="0"/>
        <v>DISPONIBILIDADESCaja</v>
      </c>
      <c r="B11" s="532" t="s">
        <v>495</v>
      </c>
      <c r="C11" s="532" t="s">
        <v>6309</v>
      </c>
      <c r="D11" s="532" t="s">
        <v>6310</v>
      </c>
      <c r="E11" s="532" t="s">
        <v>6311</v>
      </c>
      <c r="F11" s="533">
        <v>60100000</v>
      </c>
      <c r="G11" s="533">
        <v>0</v>
      </c>
      <c r="H11" s="533">
        <v>0</v>
      </c>
      <c r="I11" s="533">
        <v>60100000</v>
      </c>
      <c r="J11" s="567" t="s">
        <v>75</v>
      </c>
      <c r="K11" s="567" t="s">
        <v>155</v>
      </c>
      <c r="L11" s="567" t="s">
        <v>157</v>
      </c>
      <c r="M11" s="568" t="s">
        <v>6304</v>
      </c>
      <c r="N11" s="569" t="s">
        <v>326</v>
      </c>
      <c r="O11" s="569" t="s">
        <v>6305</v>
      </c>
      <c r="Q11" s="480" t="e">
        <v>#N/A</v>
      </c>
      <c r="R11" s="480" t="e">
        <v>#N/A</v>
      </c>
    </row>
    <row r="12" spans="1:18" x14ac:dyDescent="0.25">
      <c r="A12" s="566" t="str">
        <f t="shared" si="0"/>
        <v>DISPONIBILIDADESCaja</v>
      </c>
      <c r="B12" s="532" t="s">
        <v>315</v>
      </c>
      <c r="C12" s="532" t="s">
        <v>614</v>
      </c>
      <c r="D12" s="532" t="s">
        <v>615</v>
      </c>
      <c r="E12" s="532" t="s">
        <v>616</v>
      </c>
      <c r="F12" s="533">
        <v>0</v>
      </c>
      <c r="G12" s="533">
        <v>171</v>
      </c>
      <c r="H12" s="533">
        <v>1244601</v>
      </c>
      <c r="I12" s="533">
        <v>1244601</v>
      </c>
      <c r="J12" s="567" t="s">
        <v>75</v>
      </c>
      <c r="K12" s="567" t="s">
        <v>155</v>
      </c>
      <c r="L12" s="567" t="s">
        <v>157</v>
      </c>
      <c r="M12" s="568" t="s">
        <v>6312</v>
      </c>
      <c r="N12" s="569" t="s">
        <v>326</v>
      </c>
      <c r="O12" s="569" t="s">
        <v>6305</v>
      </c>
      <c r="Q12" s="480" t="e">
        <v>#N/A</v>
      </c>
      <c r="R12" s="480" t="e">
        <v>#N/A</v>
      </c>
    </row>
    <row r="13" spans="1:18" x14ac:dyDescent="0.25">
      <c r="A13" s="566" t="str">
        <f t="shared" si="0"/>
        <v>DISPONIBILIDADESCaja</v>
      </c>
      <c r="B13" s="532" t="s">
        <v>495</v>
      </c>
      <c r="C13" s="532" t="s">
        <v>626</v>
      </c>
      <c r="D13" s="532" t="s">
        <v>627</v>
      </c>
      <c r="E13" s="532" t="s">
        <v>628</v>
      </c>
      <c r="F13" s="533">
        <v>5878929000</v>
      </c>
      <c r="G13" s="533">
        <v>0</v>
      </c>
      <c r="H13" s="533">
        <v>0</v>
      </c>
      <c r="I13" s="533">
        <v>5878929000</v>
      </c>
      <c r="J13" s="567" t="s">
        <v>75</v>
      </c>
      <c r="K13" s="567" t="s">
        <v>155</v>
      </c>
      <c r="L13" s="567" t="s">
        <v>157</v>
      </c>
      <c r="M13" s="568" t="s">
        <v>6312</v>
      </c>
      <c r="N13" s="569" t="s">
        <v>326</v>
      </c>
      <c r="O13" s="569" t="s">
        <v>6305</v>
      </c>
      <c r="Q13" s="480" t="e">
        <v>#N/A</v>
      </c>
      <c r="R13" s="480" t="e">
        <v>#N/A</v>
      </c>
    </row>
    <row r="14" spans="1:18" x14ac:dyDescent="0.25">
      <c r="A14" s="566" t="str">
        <f t="shared" si="0"/>
        <v>DISPONIBILIDADESCaja</v>
      </c>
      <c r="B14" s="532" t="s">
        <v>315</v>
      </c>
      <c r="C14" s="532" t="s">
        <v>668</v>
      </c>
      <c r="D14" s="532" t="s">
        <v>669</v>
      </c>
      <c r="E14" s="532" t="s">
        <v>670</v>
      </c>
      <c r="F14" s="533">
        <v>0</v>
      </c>
      <c r="G14" s="533">
        <v>126599</v>
      </c>
      <c r="H14" s="533">
        <v>921434364</v>
      </c>
      <c r="I14" s="533">
        <v>921434364</v>
      </c>
      <c r="J14" s="567" t="s">
        <v>75</v>
      </c>
      <c r="K14" s="567" t="s">
        <v>155</v>
      </c>
      <c r="L14" s="567" t="s">
        <v>157</v>
      </c>
      <c r="M14" s="568" t="s">
        <v>6312</v>
      </c>
      <c r="N14" s="569" t="s">
        <v>326</v>
      </c>
      <c r="O14" s="569" t="s">
        <v>6305</v>
      </c>
      <c r="Q14" s="480" t="e">
        <v>#N/A</v>
      </c>
      <c r="R14" s="480" t="e">
        <v>#N/A</v>
      </c>
    </row>
    <row r="15" spans="1:18" x14ac:dyDescent="0.25">
      <c r="A15" s="566" t="str">
        <f t="shared" si="0"/>
        <v>DISPONIBILIDADESCaja</v>
      </c>
      <c r="B15" s="532" t="s">
        <v>495</v>
      </c>
      <c r="C15" s="532" t="s">
        <v>671</v>
      </c>
      <c r="D15" s="532" t="s">
        <v>672</v>
      </c>
      <c r="E15" s="532" t="s">
        <v>670</v>
      </c>
      <c r="F15" s="533">
        <v>5924077000</v>
      </c>
      <c r="G15" s="533">
        <v>0</v>
      </c>
      <c r="H15" s="533">
        <v>0</v>
      </c>
      <c r="I15" s="533">
        <v>5924077000</v>
      </c>
      <c r="J15" s="567" t="s">
        <v>75</v>
      </c>
      <c r="K15" s="567" t="s">
        <v>155</v>
      </c>
      <c r="L15" s="567" t="s">
        <v>157</v>
      </c>
      <c r="M15" s="568" t="s">
        <v>6312</v>
      </c>
      <c r="N15" s="569" t="s">
        <v>326</v>
      </c>
      <c r="O15" s="569" t="s">
        <v>6305</v>
      </c>
      <c r="Q15" s="480" t="e">
        <v>#N/A</v>
      </c>
      <c r="R15" s="480" t="e">
        <v>#N/A</v>
      </c>
    </row>
    <row r="16" spans="1:18" x14ac:dyDescent="0.25">
      <c r="A16" s="566" t="str">
        <f t="shared" si="0"/>
        <v>DISPONIBILIDADESCaja</v>
      </c>
      <c r="B16" s="532" t="s">
        <v>315</v>
      </c>
      <c r="C16" s="532" t="s">
        <v>702</v>
      </c>
      <c r="D16" s="532" t="s">
        <v>703</v>
      </c>
      <c r="E16" s="532" t="s">
        <v>704</v>
      </c>
      <c r="F16" s="533">
        <v>0</v>
      </c>
      <c r="G16" s="533">
        <v>8822</v>
      </c>
      <c r="H16" s="533">
        <v>64209780</v>
      </c>
      <c r="I16" s="533">
        <v>64209780</v>
      </c>
      <c r="J16" s="567" t="s">
        <v>75</v>
      </c>
      <c r="K16" s="567" t="s">
        <v>155</v>
      </c>
      <c r="L16" s="567" t="s">
        <v>157</v>
      </c>
      <c r="M16" s="568" t="s">
        <v>6312</v>
      </c>
      <c r="N16" s="569" t="s">
        <v>326</v>
      </c>
      <c r="O16" s="569" t="s">
        <v>6305</v>
      </c>
      <c r="Q16" s="480" t="e">
        <v>#N/A</v>
      </c>
      <c r="R16" s="480" t="e">
        <v>#N/A</v>
      </c>
    </row>
    <row r="17" spans="1:18" x14ac:dyDescent="0.25">
      <c r="A17" s="566" t="str">
        <f t="shared" si="0"/>
        <v>DISPONIBILIDADESCaja</v>
      </c>
      <c r="B17" s="532" t="s">
        <v>495</v>
      </c>
      <c r="C17" s="532" t="s">
        <v>705</v>
      </c>
      <c r="D17" s="532" t="s">
        <v>706</v>
      </c>
      <c r="E17" s="532" t="s">
        <v>704</v>
      </c>
      <c r="F17" s="533">
        <v>6733694000</v>
      </c>
      <c r="G17" s="533">
        <v>0</v>
      </c>
      <c r="H17" s="533">
        <v>0</v>
      </c>
      <c r="I17" s="533">
        <v>6733694000</v>
      </c>
      <c r="J17" s="567" t="s">
        <v>75</v>
      </c>
      <c r="K17" s="567" t="s">
        <v>155</v>
      </c>
      <c r="L17" s="567" t="s">
        <v>157</v>
      </c>
      <c r="M17" s="568" t="s">
        <v>6312</v>
      </c>
      <c r="N17" s="569" t="s">
        <v>326</v>
      </c>
      <c r="O17" s="569" t="s">
        <v>6305</v>
      </c>
      <c r="Q17" s="480" t="e">
        <v>#N/A</v>
      </c>
      <c r="R17" s="480" t="e">
        <v>#N/A</v>
      </c>
    </row>
    <row r="18" spans="1:18" x14ac:dyDescent="0.25">
      <c r="A18" s="566" t="str">
        <f t="shared" si="0"/>
        <v>DISPONIBILIDADESCaja</v>
      </c>
      <c r="B18" s="532" t="s">
        <v>315</v>
      </c>
      <c r="C18" s="532" t="s">
        <v>707</v>
      </c>
      <c r="D18" s="532" t="s">
        <v>708</v>
      </c>
      <c r="E18" s="532" t="s">
        <v>709</v>
      </c>
      <c r="F18" s="533">
        <v>0</v>
      </c>
      <c r="G18" s="533">
        <v>52809</v>
      </c>
      <c r="H18" s="533">
        <v>384363441</v>
      </c>
      <c r="I18" s="533">
        <v>384363441</v>
      </c>
      <c r="J18" s="567" t="s">
        <v>75</v>
      </c>
      <c r="K18" s="567" t="s">
        <v>155</v>
      </c>
      <c r="L18" s="567" t="s">
        <v>157</v>
      </c>
      <c r="M18" s="568" t="s">
        <v>6312</v>
      </c>
      <c r="N18" s="569" t="s">
        <v>326</v>
      </c>
      <c r="O18" s="569" t="s">
        <v>6305</v>
      </c>
      <c r="Q18" s="480" t="e">
        <v>#N/A</v>
      </c>
      <c r="R18" s="480" t="e">
        <v>#N/A</v>
      </c>
    </row>
    <row r="19" spans="1:18" x14ac:dyDescent="0.25">
      <c r="A19" s="566" t="str">
        <f t="shared" si="0"/>
        <v>DISPONIBILIDADESCaja</v>
      </c>
      <c r="B19" s="532" t="s">
        <v>495</v>
      </c>
      <c r="C19" s="532" t="s">
        <v>6313</v>
      </c>
      <c r="D19" s="532" t="s">
        <v>6314</v>
      </c>
      <c r="E19" s="532" t="s">
        <v>6315</v>
      </c>
      <c r="F19" s="533">
        <v>12189196830</v>
      </c>
      <c r="G19" s="533">
        <v>0</v>
      </c>
      <c r="H19" s="533">
        <v>0</v>
      </c>
      <c r="I19" s="533">
        <v>12189196830</v>
      </c>
      <c r="J19" s="567" t="s">
        <v>75</v>
      </c>
      <c r="K19" s="567" t="s">
        <v>155</v>
      </c>
      <c r="L19" s="567" t="s">
        <v>157</v>
      </c>
      <c r="M19" s="568" t="s">
        <v>6312</v>
      </c>
      <c r="N19" s="569" t="s">
        <v>326</v>
      </c>
      <c r="O19" s="569" t="s">
        <v>6305</v>
      </c>
      <c r="Q19" s="480" t="e">
        <v>#N/A</v>
      </c>
      <c r="R19" s="480" t="e">
        <v>#N/A</v>
      </c>
    </row>
    <row r="20" spans="1:18" s="481" customFormat="1" x14ac:dyDescent="0.25">
      <c r="A20" s="570" t="str">
        <f t="shared" si="0"/>
        <v>DISPONIBILIDADESBanco Central del Paraguay</v>
      </c>
      <c r="B20" s="1018" t="s">
        <v>495</v>
      </c>
      <c r="C20" s="1018" t="s">
        <v>749</v>
      </c>
      <c r="D20" s="1018" t="s">
        <v>750</v>
      </c>
      <c r="E20" s="1018" t="s">
        <v>751</v>
      </c>
      <c r="F20" s="1019">
        <v>52355338278</v>
      </c>
      <c r="G20" s="1019">
        <v>0</v>
      </c>
      <c r="H20" s="1019">
        <v>0</v>
      </c>
      <c r="I20" s="1019">
        <v>52355338278</v>
      </c>
      <c r="J20" s="567" t="s">
        <v>75</v>
      </c>
      <c r="K20" s="567" t="s">
        <v>155</v>
      </c>
      <c r="L20" s="567" t="s">
        <v>159</v>
      </c>
      <c r="M20" s="568" t="s">
        <v>6316</v>
      </c>
      <c r="N20" s="569" t="s">
        <v>326</v>
      </c>
      <c r="O20" s="569" t="s">
        <v>6317</v>
      </c>
      <c r="Q20" s="480" t="e">
        <v>#N/A</v>
      </c>
      <c r="R20" s="480" t="e">
        <v>#N/A</v>
      </c>
    </row>
    <row r="21" spans="1:18" s="481" customFormat="1" x14ac:dyDescent="0.25">
      <c r="A21" s="570" t="str">
        <f t="shared" si="0"/>
        <v>DISPONIBILIDADESBanco Central del Paraguay</v>
      </c>
      <c r="B21" s="1018" t="s">
        <v>495</v>
      </c>
      <c r="C21" s="1018" t="s">
        <v>752</v>
      </c>
      <c r="D21" s="1018" t="s">
        <v>753</v>
      </c>
      <c r="E21" s="1018" t="s">
        <v>754</v>
      </c>
      <c r="F21" s="1019">
        <v>378092400</v>
      </c>
      <c r="G21" s="1019">
        <v>0</v>
      </c>
      <c r="H21" s="1019">
        <v>0</v>
      </c>
      <c r="I21" s="1019">
        <v>378092400</v>
      </c>
      <c r="J21" s="567" t="s">
        <v>75</v>
      </c>
      <c r="K21" s="567" t="s">
        <v>155</v>
      </c>
      <c r="L21" s="567" t="s">
        <v>159</v>
      </c>
      <c r="M21" s="568" t="s">
        <v>6318</v>
      </c>
      <c r="N21" s="569" t="s">
        <v>326</v>
      </c>
      <c r="O21" s="569" t="s">
        <v>6317</v>
      </c>
      <c r="Q21" s="480" t="e">
        <v>#N/A</v>
      </c>
      <c r="R21" s="480" t="e">
        <v>#N/A</v>
      </c>
    </row>
    <row r="22" spans="1:18" s="481" customFormat="1" x14ac:dyDescent="0.25">
      <c r="A22" s="570" t="str">
        <f t="shared" si="0"/>
        <v>DISPONIBILIDADESBanco Central del Paraguay</v>
      </c>
      <c r="B22" s="1018" t="s">
        <v>315</v>
      </c>
      <c r="C22" s="1018" t="s">
        <v>755</v>
      </c>
      <c r="D22" s="1018" t="s">
        <v>756</v>
      </c>
      <c r="E22" s="1018" t="s">
        <v>757</v>
      </c>
      <c r="F22" s="1019">
        <v>0</v>
      </c>
      <c r="G22" s="1019">
        <v>7252024.4500000002</v>
      </c>
      <c r="H22" s="1019">
        <v>52782917196</v>
      </c>
      <c r="I22" s="1019">
        <v>52782917196</v>
      </c>
      <c r="J22" s="567" t="s">
        <v>75</v>
      </c>
      <c r="K22" s="567" t="s">
        <v>155</v>
      </c>
      <c r="L22" s="567" t="s">
        <v>159</v>
      </c>
      <c r="M22" s="568" t="s">
        <v>6319</v>
      </c>
      <c r="N22" s="569" t="s">
        <v>326</v>
      </c>
      <c r="O22" s="569" t="s">
        <v>6317</v>
      </c>
      <c r="Q22" s="480" t="e">
        <v>#N/A</v>
      </c>
      <c r="R22" s="480" t="e">
        <v>#N/A</v>
      </c>
    </row>
    <row r="23" spans="1:18" x14ac:dyDescent="0.25">
      <c r="A23" s="566" t="str">
        <f t="shared" si="0"/>
        <v>DISPONIBILIDADESBanco Central del Paraguay</v>
      </c>
      <c r="B23" s="532" t="s">
        <v>315</v>
      </c>
      <c r="C23" s="532" t="s">
        <v>758</v>
      </c>
      <c r="D23" s="532" t="s">
        <v>759</v>
      </c>
      <c r="E23" s="532" t="s">
        <v>760</v>
      </c>
      <c r="F23" s="533">
        <v>0</v>
      </c>
      <c r="G23" s="533">
        <v>3157144.47</v>
      </c>
      <c r="H23" s="533">
        <v>22978865596</v>
      </c>
      <c r="I23" s="533">
        <v>22978865596</v>
      </c>
      <c r="J23" s="567" t="s">
        <v>75</v>
      </c>
      <c r="K23" s="567" t="s">
        <v>155</v>
      </c>
      <c r="L23" s="567" t="s">
        <v>159</v>
      </c>
      <c r="M23" s="568" t="s">
        <v>6320</v>
      </c>
      <c r="N23" s="569" t="s">
        <v>326</v>
      </c>
      <c r="O23" s="569" t="s">
        <v>6317</v>
      </c>
      <c r="Q23" s="480" t="e">
        <v>#N/A</v>
      </c>
      <c r="R23" s="480" t="e">
        <v>#N/A</v>
      </c>
    </row>
    <row r="24" spans="1:18" s="481" customFormat="1" x14ac:dyDescent="0.25">
      <c r="A24" s="570" t="str">
        <f t="shared" si="0"/>
        <v>DISPONIBILIDADESBanco Central del Paraguay</v>
      </c>
      <c r="B24" s="1018" t="s">
        <v>315</v>
      </c>
      <c r="C24" s="1018" t="s">
        <v>761</v>
      </c>
      <c r="D24" s="1018" t="s">
        <v>762</v>
      </c>
      <c r="E24" s="1018" t="s">
        <v>763</v>
      </c>
      <c r="F24" s="1019">
        <v>0</v>
      </c>
      <c r="G24" s="1019">
        <v>23800</v>
      </c>
      <c r="H24" s="1019">
        <v>173225206</v>
      </c>
      <c r="I24" s="1019">
        <v>173225206</v>
      </c>
      <c r="J24" s="567" t="s">
        <v>75</v>
      </c>
      <c r="K24" s="567" t="s">
        <v>155</v>
      </c>
      <c r="L24" s="567" t="s">
        <v>159</v>
      </c>
      <c r="M24" s="568" t="s">
        <v>6321</v>
      </c>
      <c r="N24" s="569" t="s">
        <v>326</v>
      </c>
      <c r="O24" s="569" t="s">
        <v>6317</v>
      </c>
      <c r="Q24" s="480" t="e">
        <v>#N/A</v>
      </c>
      <c r="R24" s="480" t="e">
        <v>#N/A</v>
      </c>
    </row>
    <row r="25" spans="1:18" x14ac:dyDescent="0.25">
      <c r="A25" s="566" t="str">
        <f t="shared" si="0"/>
        <v>DISPONIBILIDADESBanco Central del Paraguay</v>
      </c>
      <c r="B25" s="532" t="s">
        <v>495</v>
      </c>
      <c r="C25" s="532" t="s">
        <v>767</v>
      </c>
      <c r="D25" s="532" t="s">
        <v>768</v>
      </c>
      <c r="E25" s="532" t="s">
        <v>769</v>
      </c>
      <c r="F25" s="533">
        <v>92964674462</v>
      </c>
      <c r="G25" s="533">
        <v>0</v>
      </c>
      <c r="H25" s="533">
        <v>0</v>
      </c>
      <c r="I25" s="533">
        <v>92964674462</v>
      </c>
      <c r="J25" s="567" t="s">
        <v>75</v>
      </c>
      <c r="K25" s="567" t="s">
        <v>155</v>
      </c>
      <c r="L25" s="567" t="s">
        <v>159</v>
      </c>
      <c r="M25" s="568" t="s">
        <v>6322</v>
      </c>
      <c r="N25" s="569" t="s">
        <v>326</v>
      </c>
      <c r="O25" s="569" t="s">
        <v>6317</v>
      </c>
      <c r="Q25" s="480" t="e">
        <v>#N/A</v>
      </c>
      <c r="R25" s="480" t="e">
        <v>#N/A</v>
      </c>
    </row>
    <row r="26" spans="1:18" x14ac:dyDescent="0.25">
      <c r="A26" s="566" t="str">
        <f t="shared" si="0"/>
        <v>DISPONIBILIDADESOtras Instituciones Financieras</v>
      </c>
      <c r="B26" s="532" t="s">
        <v>495</v>
      </c>
      <c r="C26" s="532" t="s">
        <v>776</v>
      </c>
      <c r="D26" s="532" t="s">
        <v>777</v>
      </c>
      <c r="E26" s="532" t="s">
        <v>778</v>
      </c>
      <c r="F26" s="533">
        <v>4016567</v>
      </c>
      <c r="G26" s="533">
        <v>0</v>
      </c>
      <c r="H26" s="533">
        <v>0</v>
      </c>
      <c r="I26" s="533">
        <v>4016567</v>
      </c>
      <c r="J26" s="567" t="s">
        <v>75</v>
      </c>
      <c r="K26" s="567" t="s">
        <v>155</v>
      </c>
      <c r="L26" s="567" t="s">
        <v>160</v>
      </c>
      <c r="M26" s="568" t="s">
        <v>6323</v>
      </c>
      <c r="N26" s="569" t="s">
        <v>326</v>
      </c>
      <c r="O26" s="569" t="s">
        <v>6317</v>
      </c>
      <c r="Q26" s="480" t="e">
        <v>#N/A</v>
      </c>
      <c r="R26" s="480" t="e">
        <v>#N/A</v>
      </c>
    </row>
    <row r="27" spans="1:18" x14ac:dyDescent="0.25">
      <c r="A27" s="566" t="str">
        <f t="shared" si="0"/>
        <v>DISPONIBILIDADESOtras Instituciones Financieras</v>
      </c>
      <c r="B27" s="532" t="s">
        <v>495</v>
      </c>
      <c r="C27" s="532" t="s">
        <v>779</v>
      </c>
      <c r="D27" s="532" t="s">
        <v>780</v>
      </c>
      <c r="E27" s="532" t="s">
        <v>781</v>
      </c>
      <c r="F27" s="533">
        <v>51673281</v>
      </c>
      <c r="G27" s="533">
        <v>0</v>
      </c>
      <c r="H27" s="533">
        <v>0</v>
      </c>
      <c r="I27" s="533">
        <v>51673281</v>
      </c>
      <c r="J27" s="567" t="s">
        <v>75</v>
      </c>
      <c r="K27" s="567" t="s">
        <v>155</v>
      </c>
      <c r="L27" s="567" t="s">
        <v>160</v>
      </c>
      <c r="M27" s="568" t="s">
        <v>6323</v>
      </c>
      <c r="N27" s="569" t="s">
        <v>326</v>
      </c>
      <c r="O27" s="569" t="s">
        <v>6317</v>
      </c>
      <c r="Q27" s="480" t="e">
        <v>#N/A</v>
      </c>
      <c r="R27" s="480" t="e">
        <v>#N/A</v>
      </c>
    </row>
    <row r="28" spans="1:18" x14ac:dyDescent="0.25">
      <c r="A28" s="566" t="str">
        <f t="shared" si="0"/>
        <v>DISPONIBILIDADESOtras Instituciones Financieras</v>
      </c>
      <c r="B28" s="532" t="s">
        <v>315</v>
      </c>
      <c r="C28" s="532" t="s">
        <v>782</v>
      </c>
      <c r="D28" s="532" t="s">
        <v>783</v>
      </c>
      <c r="E28" s="532" t="s">
        <v>784</v>
      </c>
      <c r="F28" s="533">
        <v>0</v>
      </c>
      <c r="G28" s="533">
        <v>10009.74</v>
      </c>
      <c r="H28" s="533">
        <v>72854591</v>
      </c>
      <c r="I28" s="533">
        <v>72854591</v>
      </c>
      <c r="J28" s="567" t="s">
        <v>75</v>
      </c>
      <c r="K28" s="567" t="s">
        <v>155</v>
      </c>
      <c r="L28" s="567" t="s">
        <v>160</v>
      </c>
      <c r="M28" s="568" t="s">
        <v>6323</v>
      </c>
      <c r="N28" s="569" t="s">
        <v>326</v>
      </c>
      <c r="O28" s="569" t="s">
        <v>6317</v>
      </c>
      <c r="Q28" s="480" t="e">
        <v>#N/A</v>
      </c>
      <c r="R28" s="480" t="e">
        <v>#N/A</v>
      </c>
    </row>
    <row r="29" spans="1:18" x14ac:dyDescent="0.25">
      <c r="A29" s="566" t="str">
        <f t="shared" si="0"/>
        <v>DISPONIBILIDADESOtras Instituciones Financieras</v>
      </c>
      <c r="B29" s="532" t="s">
        <v>495</v>
      </c>
      <c r="C29" s="532" t="s">
        <v>785</v>
      </c>
      <c r="D29" s="532" t="s">
        <v>786</v>
      </c>
      <c r="E29" s="532" t="s">
        <v>787</v>
      </c>
      <c r="F29" s="533">
        <v>177519075</v>
      </c>
      <c r="G29" s="533">
        <v>0</v>
      </c>
      <c r="H29" s="533">
        <v>0</v>
      </c>
      <c r="I29" s="533">
        <v>177519075</v>
      </c>
      <c r="J29" s="567" t="s">
        <v>75</v>
      </c>
      <c r="K29" s="567" t="s">
        <v>155</v>
      </c>
      <c r="L29" s="567" t="s">
        <v>160</v>
      </c>
      <c r="M29" s="568" t="s">
        <v>6323</v>
      </c>
      <c r="N29" s="569" t="s">
        <v>326</v>
      </c>
      <c r="O29" s="569" t="s">
        <v>6317</v>
      </c>
      <c r="Q29" s="480" t="e">
        <v>#N/A</v>
      </c>
      <c r="R29" s="480" t="e">
        <v>#N/A</v>
      </c>
    </row>
    <row r="30" spans="1:18" x14ac:dyDescent="0.25">
      <c r="A30" s="566" t="str">
        <f t="shared" si="0"/>
        <v>DISPONIBILIDADESOtras Instituciones Financieras</v>
      </c>
      <c r="B30" s="532" t="s">
        <v>315</v>
      </c>
      <c r="C30" s="532" t="s">
        <v>809</v>
      </c>
      <c r="D30" s="532" t="s">
        <v>810</v>
      </c>
      <c r="E30" s="532" t="s">
        <v>811</v>
      </c>
      <c r="F30" s="533">
        <v>0</v>
      </c>
      <c r="G30" s="533">
        <v>2994.61</v>
      </c>
      <c r="H30" s="533">
        <v>21795880</v>
      </c>
      <c r="I30" s="533">
        <v>21795880</v>
      </c>
      <c r="J30" s="567" t="s">
        <v>75</v>
      </c>
      <c r="K30" s="567" t="s">
        <v>155</v>
      </c>
      <c r="L30" s="567" t="s">
        <v>160</v>
      </c>
      <c r="M30" s="568" t="s">
        <v>6324</v>
      </c>
      <c r="N30" s="569" t="s">
        <v>326</v>
      </c>
      <c r="O30" s="569" t="s">
        <v>6317</v>
      </c>
      <c r="Q30" s="480" t="e">
        <v>#N/A</v>
      </c>
      <c r="R30" s="480" t="e">
        <v>#N/A</v>
      </c>
    </row>
    <row r="31" spans="1:18" x14ac:dyDescent="0.25">
      <c r="A31" s="566" t="str">
        <f t="shared" si="0"/>
        <v>DISPONIBILIDADESOtras Instituciones Financieras</v>
      </c>
      <c r="B31" s="532" t="s">
        <v>495</v>
      </c>
      <c r="C31" s="532" t="s">
        <v>812</v>
      </c>
      <c r="D31" s="532" t="s">
        <v>813</v>
      </c>
      <c r="E31" s="532" t="s">
        <v>814</v>
      </c>
      <c r="F31" s="533">
        <v>13470787</v>
      </c>
      <c r="G31" s="533">
        <v>0</v>
      </c>
      <c r="H31" s="533">
        <v>0</v>
      </c>
      <c r="I31" s="533">
        <v>13470787</v>
      </c>
      <c r="J31" s="567" t="s">
        <v>75</v>
      </c>
      <c r="K31" s="567" t="s">
        <v>155</v>
      </c>
      <c r="L31" s="567" t="s">
        <v>160</v>
      </c>
      <c r="M31" s="568" t="s">
        <v>6324</v>
      </c>
      <c r="N31" s="569" t="s">
        <v>326</v>
      </c>
      <c r="O31" s="569" t="s">
        <v>6317</v>
      </c>
      <c r="Q31" s="480" t="e">
        <v>#N/A</v>
      </c>
      <c r="R31" s="480" t="e">
        <v>#N/A</v>
      </c>
    </row>
    <row r="32" spans="1:18" x14ac:dyDescent="0.25">
      <c r="A32" s="566" t="str">
        <f t="shared" si="0"/>
        <v>DISPONIBILIDADESOtras Instituciones Financieras</v>
      </c>
      <c r="B32" s="532" t="s">
        <v>495</v>
      </c>
      <c r="C32" s="532" t="s">
        <v>815</v>
      </c>
      <c r="D32" s="532" t="s">
        <v>816</v>
      </c>
      <c r="E32" s="532" t="s">
        <v>817</v>
      </c>
      <c r="F32" s="533">
        <v>11090499</v>
      </c>
      <c r="G32" s="533">
        <v>0</v>
      </c>
      <c r="H32" s="533">
        <v>0</v>
      </c>
      <c r="I32" s="533">
        <v>11090499</v>
      </c>
      <c r="J32" s="567" t="s">
        <v>75</v>
      </c>
      <c r="K32" s="567" t="s">
        <v>155</v>
      </c>
      <c r="L32" s="567" t="s">
        <v>160</v>
      </c>
      <c r="M32" s="568" t="s">
        <v>6324</v>
      </c>
      <c r="N32" s="569" t="s">
        <v>326</v>
      </c>
      <c r="O32" s="569" t="s">
        <v>6317</v>
      </c>
      <c r="Q32" s="480" t="e">
        <v>#N/A</v>
      </c>
      <c r="R32" s="480" t="e">
        <v>#N/A</v>
      </c>
    </row>
    <row r="33" spans="1:18" x14ac:dyDescent="0.25">
      <c r="A33" s="566" t="str">
        <f t="shared" si="0"/>
        <v>DISPONIBILIDADESOtras Instituciones Financieras</v>
      </c>
      <c r="B33" s="532" t="s">
        <v>495</v>
      </c>
      <c r="C33" s="532" t="s">
        <v>818</v>
      </c>
      <c r="D33" s="532" t="s">
        <v>819</v>
      </c>
      <c r="E33" s="532" t="s">
        <v>820</v>
      </c>
      <c r="F33" s="533">
        <v>4800000</v>
      </c>
      <c r="G33" s="533">
        <v>0</v>
      </c>
      <c r="H33" s="533">
        <v>0</v>
      </c>
      <c r="I33" s="533">
        <v>4800000</v>
      </c>
      <c r="J33" s="567" t="s">
        <v>75</v>
      </c>
      <c r="K33" s="567" t="s">
        <v>155</v>
      </c>
      <c r="L33" s="567" t="s">
        <v>160</v>
      </c>
      <c r="M33" s="568" t="s">
        <v>6324</v>
      </c>
      <c r="N33" s="569" t="s">
        <v>326</v>
      </c>
      <c r="O33" s="569" t="s">
        <v>6317</v>
      </c>
      <c r="Q33" s="480" t="e">
        <v>#N/A</v>
      </c>
      <c r="R33" s="480" t="e">
        <v>#N/A</v>
      </c>
    </row>
    <row r="34" spans="1:18" x14ac:dyDescent="0.25">
      <c r="A34" s="566" t="str">
        <f t="shared" si="0"/>
        <v>DISPONIBILIDADESOtras Instituciones Financieras</v>
      </c>
      <c r="B34" s="532" t="s">
        <v>495</v>
      </c>
      <c r="C34" s="532" t="s">
        <v>821</v>
      </c>
      <c r="D34" s="532" t="s">
        <v>822</v>
      </c>
      <c r="E34" s="532" t="s">
        <v>823</v>
      </c>
      <c r="F34" s="533">
        <v>16670502</v>
      </c>
      <c r="G34" s="533">
        <v>0</v>
      </c>
      <c r="H34" s="533">
        <v>0</v>
      </c>
      <c r="I34" s="533">
        <v>16670502</v>
      </c>
      <c r="J34" s="567" t="s">
        <v>75</v>
      </c>
      <c r="K34" s="567" t="s">
        <v>155</v>
      </c>
      <c r="L34" s="567" t="s">
        <v>160</v>
      </c>
      <c r="M34" s="568" t="s">
        <v>6324</v>
      </c>
      <c r="N34" s="569" t="s">
        <v>326</v>
      </c>
      <c r="O34" s="569" t="s">
        <v>6317</v>
      </c>
      <c r="Q34" s="480" t="e">
        <v>#N/A</v>
      </c>
      <c r="R34" s="480" t="e">
        <v>#N/A</v>
      </c>
    </row>
    <row r="35" spans="1:18" x14ac:dyDescent="0.25">
      <c r="A35" s="566" t="str">
        <f t="shared" si="0"/>
        <v>DISPONIBILIDADESOtras Instituciones Financieras</v>
      </c>
      <c r="B35" s="532" t="s">
        <v>315</v>
      </c>
      <c r="C35" s="532" t="s">
        <v>824</v>
      </c>
      <c r="D35" s="532" t="s">
        <v>825</v>
      </c>
      <c r="E35" s="532" t="s">
        <v>826</v>
      </c>
      <c r="F35" s="533">
        <v>0</v>
      </c>
      <c r="G35" s="533">
        <v>6699.17</v>
      </c>
      <c r="H35" s="533">
        <v>48759038</v>
      </c>
      <c r="I35" s="533">
        <v>48759038</v>
      </c>
      <c r="J35" s="567" t="s">
        <v>75</v>
      </c>
      <c r="K35" s="567" t="s">
        <v>155</v>
      </c>
      <c r="L35" s="567" t="s">
        <v>160</v>
      </c>
      <c r="M35" s="568" t="s">
        <v>6324</v>
      </c>
      <c r="N35" s="569" t="s">
        <v>326</v>
      </c>
      <c r="O35" s="569" t="s">
        <v>6317</v>
      </c>
      <c r="Q35" s="480" t="e">
        <v>#N/A</v>
      </c>
      <c r="R35" s="480" t="e">
        <v>#N/A</v>
      </c>
    </row>
    <row r="36" spans="1:18" x14ac:dyDescent="0.25">
      <c r="A36" s="566" t="str">
        <f t="shared" si="0"/>
        <v>DISPONIBILIDADESOtras Instituciones Financieras</v>
      </c>
      <c r="B36" s="532" t="s">
        <v>495</v>
      </c>
      <c r="C36" s="532" t="s">
        <v>830</v>
      </c>
      <c r="D36" s="532" t="s">
        <v>831</v>
      </c>
      <c r="E36" s="532" t="s">
        <v>832</v>
      </c>
      <c r="F36" s="533">
        <v>14212840</v>
      </c>
      <c r="G36" s="533">
        <v>0</v>
      </c>
      <c r="H36" s="533">
        <v>0</v>
      </c>
      <c r="I36" s="533">
        <v>14212840</v>
      </c>
      <c r="J36" s="567" t="s">
        <v>75</v>
      </c>
      <c r="K36" s="567" t="s">
        <v>155</v>
      </c>
      <c r="L36" s="567" t="s">
        <v>160</v>
      </c>
      <c r="M36" s="568" t="s">
        <v>6324</v>
      </c>
      <c r="N36" s="569" t="s">
        <v>326</v>
      </c>
      <c r="O36" s="569" t="s">
        <v>6317</v>
      </c>
      <c r="Q36" s="480" t="e">
        <v>#N/A</v>
      </c>
      <c r="R36" s="480" t="e">
        <v>#N/A</v>
      </c>
    </row>
    <row r="37" spans="1:18" x14ac:dyDescent="0.25">
      <c r="A37" s="566" t="str">
        <f t="shared" si="0"/>
        <v>DISPONIBILIDADESOtras Instituciones Financieras</v>
      </c>
      <c r="B37" s="532" t="s">
        <v>315</v>
      </c>
      <c r="C37" s="532" t="s">
        <v>833</v>
      </c>
      <c r="D37" s="532" t="s">
        <v>834</v>
      </c>
      <c r="E37" s="532" t="s">
        <v>835</v>
      </c>
      <c r="F37" s="533">
        <v>0</v>
      </c>
      <c r="G37" s="533">
        <v>21114.93</v>
      </c>
      <c r="H37" s="533">
        <v>153682273</v>
      </c>
      <c r="I37" s="533">
        <v>153682273</v>
      </c>
      <c r="J37" s="567" t="s">
        <v>75</v>
      </c>
      <c r="K37" s="567" t="s">
        <v>155</v>
      </c>
      <c r="L37" s="567" t="s">
        <v>160</v>
      </c>
      <c r="M37" s="568" t="s">
        <v>6324</v>
      </c>
      <c r="N37" s="569" t="s">
        <v>326</v>
      </c>
      <c r="O37" s="569" t="s">
        <v>6317</v>
      </c>
      <c r="Q37" s="480" t="e">
        <v>#N/A</v>
      </c>
      <c r="R37" s="480" t="e">
        <v>#N/A</v>
      </c>
    </row>
    <row r="38" spans="1:18" x14ac:dyDescent="0.25">
      <c r="A38" s="566" t="str">
        <f t="shared" si="0"/>
        <v>DISPONIBILIDADESOtras Instituciones Financieras</v>
      </c>
      <c r="B38" s="532" t="s">
        <v>495</v>
      </c>
      <c r="C38" s="532" t="s">
        <v>6325</v>
      </c>
      <c r="D38" s="532" t="s">
        <v>6326</v>
      </c>
      <c r="E38" s="532" t="s">
        <v>6327</v>
      </c>
      <c r="F38" s="533">
        <v>60894504</v>
      </c>
      <c r="G38" s="533">
        <v>0</v>
      </c>
      <c r="H38" s="533">
        <v>0</v>
      </c>
      <c r="I38" s="533">
        <v>60894504</v>
      </c>
      <c r="J38" s="567" t="s">
        <v>75</v>
      </c>
      <c r="K38" s="567" t="s">
        <v>155</v>
      </c>
      <c r="L38" s="567" t="s">
        <v>160</v>
      </c>
      <c r="M38" s="568" t="s">
        <v>6324</v>
      </c>
      <c r="N38" s="569" t="s">
        <v>326</v>
      </c>
      <c r="O38" s="569" t="s">
        <v>6317</v>
      </c>
      <c r="Q38" s="480" t="e">
        <v>#N/A</v>
      </c>
      <c r="R38" s="480" t="e">
        <v>#N/A</v>
      </c>
    </row>
    <row r="39" spans="1:18" x14ac:dyDescent="0.25">
      <c r="A39" s="566" t="str">
        <f t="shared" si="0"/>
        <v>DISPONIBILIDADESOtras Instituciones Financieras</v>
      </c>
      <c r="B39" s="532" t="s">
        <v>315</v>
      </c>
      <c r="C39" s="532" t="s">
        <v>6328</v>
      </c>
      <c r="D39" s="532" t="s">
        <v>6329</v>
      </c>
      <c r="E39" s="532" t="s">
        <v>6330</v>
      </c>
      <c r="F39" s="533">
        <v>0</v>
      </c>
      <c r="G39" s="533">
        <v>36677.24</v>
      </c>
      <c r="H39" s="533">
        <v>266950523</v>
      </c>
      <c r="I39" s="533">
        <v>266950523</v>
      </c>
      <c r="J39" s="567" t="s">
        <v>75</v>
      </c>
      <c r="K39" s="567" t="s">
        <v>155</v>
      </c>
      <c r="L39" s="567" t="s">
        <v>160</v>
      </c>
      <c r="M39" s="568" t="s">
        <v>6324</v>
      </c>
      <c r="N39" s="569" t="s">
        <v>326</v>
      </c>
      <c r="O39" s="569" t="s">
        <v>6317</v>
      </c>
      <c r="Q39" s="480" t="e">
        <v>#N/A</v>
      </c>
      <c r="R39" s="480" t="e">
        <v>#N/A</v>
      </c>
    </row>
    <row r="40" spans="1:18" x14ac:dyDescent="0.25">
      <c r="A40" s="566" t="str">
        <f t="shared" si="0"/>
        <v>DISPONIBILIDADESOtras Instituciones Financieras</v>
      </c>
      <c r="B40" s="532" t="s">
        <v>315</v>
      </c>
      <c r="C40" s="532" t="s">
        <v>839</v>
      </c>
      <c r="D40" s="532" t="s">
        <v>840</v>
      </c>
      <c r="E40" s="532" t="s">
        <v>841</v>
      </c>
      <c r="F40" s="533">
        <v>0</v>
      </c>
      <c r="G40" s="533">
        <v>12409.57</v>
      </c>
      <c r="H40" s="533">
        <v>90321442</v>
      </c>
      <c r="I40" s="533">
        <v>90321442</v>
      </c>
      <c r="J40" s="567" t="s">
        <v>75</v>
      </c>
      <c r="K40" s="567" t="s">
        <v>155</v>
      </c>
      <c r="L40" s="567" t="s">
        <v>160</v>
      </c>
      <c r="M40" s="568" t="s">
        <v>6324</v>
      </c>
      <c r="N40" s="569" t="s">
        <v>326</v>
      </c>
      <c r="O40" s="569" t="s">
        <v>6317</v>
      </c>
      <c r="Q40" s="480" t="e">
        <v>#N/A</v>
      </c>
      <c r="R40" s="480" t="e">
        <v>#N/A</v>
      </c>
    </row>
    <row r="41" spans="1:18" x14ac:dyDescent="0.25">
      <c r="A41" s="566" t="str">
        <f t="shared" si="0"/>
        <v>DISPONIBILIDADESOtras Instituciones Financieras</v>
      </c>
      <c r="B41" s="532" t="s">
        <v>495</v>
      </c>
      <c r="C41" s="532" t="s">
        <v>842</v>
      </c>
      <c r="D41" s="532" t="s">
        <v>843</v>
      </c>
      <c r="E41" s="532" t="s">
        <v>844</v>
      </c>
      <c r="F41" s="533">
        <v>13518479</v>
      </c>
      <c r="G41" s="533">
        <v>0</v>
      </c>
      <c r="H41" s="533">
        <v>0</v>
      </c>
      <c r="I41" s="533">
        <v>13518479</v>
      </c>
      <c r="J41" s="567" t="s">
        <v>75</v>
      </c>
      <c r="K41" s="567" t="s">
        <v>155</v>
      </c>
      <c r="L41" s="567" t="s">
        <v>160</v>
      </c>
      <c r="M41" s="568" t="s">
        <v>6324</v>
      </c>
      <c r="N41" s="569" t="s">
        <v>326</v>
      </c>
      <c r="O41" s="569" t="s">
        <v>6317</v>
      </c>
      <c r="Q41" s="480" t="e">
        <v>#N/A</v>
      </c>
      <c r="R41" s="480" t="e">
        <v>#N/A</v>
      </c>
    </row>
    <row r="42" spans="1:18" x14ac:dyDescent="0.25">
      <c r="A42" s="566" t="str">
        <f t="shared" si="0"/>
        <v>DISPONIBILIDADESOtras Instituciones Financieras</v>
      </c>
      <c r="B42" s="532" t="s">
        <v>315</v>
      </c>
      <c r="C42" s="532" t="s">
        <v>845</v>
      </c>
      <c r="D42" s="532" t="s">
        <v>846</v>
      </c>
      <c r="E42" s="532" t="s">
        <v>847</v>
      </c>
      <c r="F42" s="533">
        <v>0</v>
      </c>
      <c r="G42" s="533">
        <v>9399.5</v>
      </c>
      <c r="H42" s="533">
        <v>68413039</v>
      </c>
      <c r="I42" s="533">
        <v>68413039</v>
      </c>
      <c r="J42" s="567" t="s">
        <v>75</v>
      </c>
      <c r="K42" s="567" t="s">
        <v>155</v>
      </c>
      <c r="L42" s="567" t="s">
        <v>160</v>
      </c>
      <c r="M42" s="568" t="s">
        <v>6324</v>
      </c>
      <c r="N42" s="569" t="s">
        <v>326</v>
      </c>
      <c r="O42" s="569" t="s">
        <v>6317</v>
      </c>
      <c r="Q42" s="480" t="e">
        <v>#N/A</v>
      </c>
      <c r="R42" s="480" t="e">
        <v>#N/A</v>
      </c>
    </row>
    <row r="43" spans="1:18" x14ac:dyDescent="0.25">
      <c r="A43" s="566" t="str">
        <f t="shared" si="0"/>
        <v>DISPONIBILIDADESOtras Instituciones Financieras</v>
      </c>
      <c r="B43" s="532" t="s">
        <v>495</v>
      </c>
      <c r="C43" s="532" t="s">
        <v>848</v>
      </c>
      <c r="D43" s="532" t="s">
        <v>849</v>
      </c>
      <c r="E43" s="532" t="s">
        <v>850</v>
      </c>
      <c r="F43" s="533">
        <v>379953431</v>
      </c>
      <c r="G43" s="533">
        <v>0</v>
      </c>
      <c r="H43" s="533">
        <v>0</v>
      </c>
      <c r="I43" s="533">
        <v>379953431</v>
      </c>
      <c r="J43" s="567" t="s">
        <v>75</v>
      </c>
      <c r="K43" s="567" t="s">
        <v>155</v>
      </c>
      <c r="L43" s="567" t="s">
        <v>160</v>
      </c>
      <c r="M43" s="568" t="s">
        <v>6324</v>
      </c>
      <c r="N43" s="569" t="s">
        <v>326</v>
      </c>
      <c r="O43" s="569" t="s">
        <v>6317</v>
      </c>
      <c r="Q43" s="480" t="e">
        <v>#N/A</v>
      </c>
      <c r="R43" s="480" t="e">
        <v>#N/A</v>
      </c>
    </row>
    <row r="44" spans="1:18" x14ac:dyDescent="0.25">
      <c r="A44" s="566" t="str">
        <f t="shared" si="0"/>
        <v>DISPONIBILIDADESOtras Instituciones Financieras</v>
      </c>
      <c r="B44" s="532" t="s">
        <v>315</v>
      </c>
      <c r="C44" s="532" t="s">
        <v>851</v>
      </c>
      <c r="D44" s="532" t="s">
        <v>852</v>
      </c>
      <c r="E44" s="532" t="s">
        <v>853</v>
      </c>
      <c r="F44" s="533">
        <v>0</v>
      </c>
      <c r="G44" s="533">
        <v>42467.43</v>
      </c>
      <c r="H44" s="533">
        <v>309093668</v>
      </c>
      <c r="I44" s="533">
        <v>309093668</v>
      </c>
      <c r="J44" s="567" t="s">
        <v>75</v>
      </c>
      <c r="K44" s="567" t="s">
        <v>155</v>
      </c>
      <c r="L44" s="567" t="s">
        <v>160</v>
      </c>
      <c r="M44" s="568" t="s">
        <v>6324</v>
      </c>
      <c r="N44" s="569" t="s">
        <v>326</v>
      </c>
      <c r="O44" s="569" t="s">
        <v>6317</v>
      </c>
      <c r="Q44" s="480" t="e">
        <v>#N/A</v>
      </c>
      <c r="R44" s="480" t="e">
        <v>#N/A</v>
      </c>
    </row>
    <row r="45" spans="1:18" x14ac:dyDescent="0.25">
      <c r="A45" s="566" t="str">
        <f t="shared" si="0"/>
        <v>DISPONIBILIDADESOtras Instituciones Financieras</v>
      </c>
      <c r="B45" s="532" t="s">
        <v>315</v>
      </c>
      <c r="C45" s="532" t="s">
        <v>854</v>
      </c>
      <c r="D45" s="532" t="s">
        <v>855</v>
      </c>
      <c r="E45" s="532" t="s">
        <v>856</v>
      </c>
      <c r="F45" s="533">
        <v>0</v>
      </c>
      <c r="G45" s="533">
        <v>10360.67</v>
      </c>
      <c r="H45" s="533">
        <v>75408790</v>
      </c>
      <c r="I45" s="533">
        <v>75408790</v>
      </c>
      <c r="J45" s="567" t="s">
        <v>75</v>
      </c>
      <c r="K45" s="567" t="s">
        <v>155</v>
      </c>
      <c r="L45" s="567" t="s">
        <v>160</v>
      </c>
      <c r="M45" s="568" t="s">
        <v>6324</v>
      </c>
      <c r="N45" s="569" t="s">
        <v>326</v>
      </c>
      <c r="O45" s="569" t="s">
        <v>6317</v>
      </c>
      <c r="Q45" s="480" t="e">
        <v>#N/A</v>
      </c>
      <c r="R45" s="480" t="e">
        <v>#N/A</v>
      </c>
    </row>
    <row r="46" spans="1:18" x14ac:dyDescent="0.25">
      <c r="A46" s="566" t="str">
        <f t="shared" si="0"/>
        <v>DISPONIBILIDADESOtras Instituciones Financieras</v>
      </c>
      <c r="B46" s="532" t="s">
        <v>495</v>
      </c>
      <c r="C46" s="532" t="s">
        <v>857</v>
      </c>
      <c r="D46" s="532" t="s">
        <v>858</v>
      </c>
      <c r="E46" s="532" t="s">
        <v>859</v>
      </c>
      <c r="F46" s="533">
        <v>9903454</v>
      </c>
      <c r="G46" s="533">
        <v>0</v>
      </c>
      <c r="H46" s="533">
        <v>0</v>
      </c>
      <c r="I46" s="533">
        <v>9903454</v>
      </c>
      <c r="J46" s="567" t="s">
        <v>75</v>
      </c>
      <c r="K46" s="567" t="s">
        <v>155</v>
      </c>
      <c r="L46" s="567" t="s">
        <v>160</v>
      </c>
      <c r="M46" s="568" t="s">
        <v>6324</v>
      </c>
      <c r="N46" s="569" t="s">
        <v>326</v>
      </c>
      <c r="O46" s="569" t="s">
        <v>6317</v>
      </c>
      <c r="Q46" s="480" t="e">
        <v>#N/A</v>
      </c>
      <c r="R46" s="480" t="e">
        <v>#N/A</v>
      </c>
    </row>
    <row r="47" spans="1:18" x14ac:dyDescent="0.25">
      <c r="A47" s="566" t="str">
        <f t="shared" si="0"/>
        <v>DISPONIBILIDADESOtras Instituciones Financieras</v>
      </c>
      <c r="B47" s="532" t="s">
        <v>495</v>
      </c>
      <c r="C47" s="532" t="s">
        <v>860</v>
      </c>
      <c r="D47" s="532" t="s">
        <v>861</v>
      </c>
      <c r="E47" s="532" t="s">
        <v>862</v>
      </c>
      <c r="F47" s="533">
        <v>301980969</v>
      </c>
      <c r="G47" s="533">
        <v>0</v>
      </c>
      <c r="H47" s="533">
        <v>0</v>
      </c>
      <c r="I47" s="533">
        <v>301980969</v>
      </c>
      <c r="J47" s="567" t="s">
        <v>75</v>
      </c>
      <c r="K47" s="567" t="s">
        <v>155</v>
      </c>
      <c r="L47" s="567" t="s">
        <v>160</v>
      </c>
      <c r="M47" s="568" t="s">
        <v>6324</v>
      </c>
      <c r="N47" s="569" t="s">
        <v>326</v>
      </c>
      <c r="O47" s="569" t="s">
        <v>6317</v>
      </c>
      <c r="Q47" s="480" t="e">
        <v>#N/A</v>
      </c>
      <c r="R47" s="480" t="e">
        <v>#N/A</v>
      </c>
    </row>
    <row r="48" spans="1:18" x14ac:dyDescent="0.25">
      <c r="A48" s="566" t="str">
        <f t="shared" si="0"/>
        <v>DISPONIBILIDADESOtras Instituciones Financieras</v>
      </c>
      <c r="B48" s="532" t="s">
        <v>315</v>
      </c>
      <c r="C48" s="532" t="s">
        <v>863</v>
      </c>
      <c r="D48" s="532" t="s">
        <v>864</v>
      </c>
      <c r="E48" s="532" t="s">
        <v>865</v>
      </c>
      <c r="F48" s="533">
        <v>0</v>
      </c>
      <c r="G48" s="533">
        <v>19282.78</v>
      </c>
      <c r="H48" s="533">
        <v>140347207</v>
      </c>
      <c r="I48" s="533">
        <v>140347207</v>
      </c>
      <c r="J48" s="567" t="s">
        <v>75</v>
      </c>
      <c r="K48" s="567" t="s">
        <v>155</v>
      </c>
      <c r="L48" s="567" t="s">
        <v>160</v>
      </c>
      <c r="M48" s="568" t="s">
        <v>6324</v>
      </c>
      <c r="N48" s="569" t="s">
        <v>326</v>
      </c>
      <c r="O48" s="569" t="s">
        <v>6317</v>
      </c>
      <c r="Q48" s="480" t="e">
        <v>#N/A</v>
      </c>
      <c r="R48" s="480" t="e">
        <v>#N/A</v>
      </c>
    </row>
    <row r="49" spans="1:18" x14ac:dyDescent="0.25">
      <c r="A49" s="566" t="str">
        <f t="shared" si="0"/>
        <v>DISPONIBILIDADESOtras Instituciones Financieras</v>
      </c>
      <c r="B49" s="532" t="s">
        <v>495</v>
      </c>
      <c r="C49" s="532" t="s">
        <v>866</v>
      </c>
      <c r="D49" s="532" t="s">
        <v>867</v>
      </c>
      <c r="E49" s="532" t="s">
        <v>868</v>
      </c>
      <c r="F49" s="533">
        <v>10314107</v>
      </c>
      <c r="G49" s="533">
        <v>0</v>
      </c>
      <c r="H49" s="533">
        <v>0</v>
      </c>
      <c r="I49" s="533">
        <v>10314107</v>
      </c>
      <c r="J49" s="567" t="s">
        <v>75</v>
      </c>
      <c r="K49" s="567" t="s">
        <v>155</v>
      </c>
      <c r="L49" s="567" t="s">
        <v>160</v>
      </c>
      <c r="M49" s="568" t="s">
        <v>6324</v>
      </c>
      <c r="N49" s="569" t="s">
        <v>326</v>
      </c>
      <c r="O49" s="569" t="s">
        <v>6317</v>
      </c>
      <c r="Q49" s="480" t="e">
        <v>#N/A</v>
      </c>
      <c r="R49" s="480" t="e">
        <v>#N/A</v>
      </c>
    </row>
    <row r="50" spans="1:18" x14ac:dyDescent="0.25">
      <c r="A50" s="566" t="str">
        <f t="shared" si="0"/>
        <v>DISPONIBILIDADESOtras Instituciones Financieras</v>
      </c>
      <c r="B50" s="532" t="s">
        <v>315</v>
      </c>
      <c r="C50" s="532" t="s">
        <v>869</v>
      </c>
      <c r="D50" s="532" t="s">
        <v>870</v>
      </c>
      <c r="E50" s="532" t="s">
        <v>871</v>
      </c>
      <c r="F50" s="533">
        <v>0</v>
      </c>
      <c r="G50" s="533">
        <v>5016.01</v>
      </c>
      <c r="H50" s="533">
        <v>36508377</v>
      </c>
      <c r="I50" s="533">
        <v>36508377</v>
      </c>
      <c r="J50" s="567" t="s">
        <v>75</v>
      </c>
      <c r="K50" s="567" t="s">
        <v>155</v>
      </c>
      <c r="L50" s="567" t="s">
        <v>160</v>
      </c>
      <c r="M50" s="568" t="s">
        <v>6324</v>
      </c>
      <c r="N50" s="569" t="s">
        <v>326</v>
      </c>
      <c r="O50" s="569" t="s">
        <v>6317</v>
      </c>
      <c r="Q50" s="480" t="e">
        <v>#N/A</v>
      </c>
      <c r="R50" s="480" t="e">
        <v>#N/A</v>
      </c>
    </row>
    <row r="51" spans="1:18" x14ac:dyDescent="0.25">
      <c r="A51" s="566" t="str">
        <f t="shared" si="0"/>
        <v>DISPONIBILIDADESOtras Instituciones Financieras</v>
      </c>
      <c r="B51" s="532" t="s">
        <v>495</v>
      </c>
      <c r="C51" s="532" t="s">
        <v>872</v>
      </c>
      <c r="D51" s="532" t="s">
        <v>873</v>
      </c>
      <c r="E51" s="532" t="s">
        <v>874</v>
      </c>
      <c r="F51" s="533">
        <v>53523853</v>
      </c>
      <c r="G51" s="533">
        <v>0</v>
      </c>
      <c r="H51" s="533">
        <v>0</v>
      </c>
      <c r="I51" s="533">
        <v>53523853</v>
      </c>
      <c r="J51" s="567" t="s">
        <v>75</v>
      </c>
      <c r="K51" s="567" t="s">
        <v>155</v>
      </c>
      <c r="L51" s="567" t="s">
        <v>160</v>
      </c>
      <c r="M51" s="568" t="s">
        <v>6324</v>
      </c>
      <c r="N51" s="569" t="s">
        <v>326</v>
      </c>
      <c r="O51" s="569" t="s">
        <v>6317</v>
      </c>
      <c r="Q51" s="480" t="e">
        <v>#N/A</v>
      </c>
      <c r="R51" s="480" t="e">
        <v>#N/A</v>
      </c>
    </row>
    <row r="52" spans="1:18" x14ac:dyDescent="0.25">
      <c r="A52" s="566" t="str">
        <f t="shared" si="0"/>
        <v>DISPONIBILIDADESOtras Instituciones Financieras</v>
      </c>
      <c r="B52" s="532" t="s">
        <v>495</v>
      </c>
      <c r="C52" s="532" t="s">
        <v>875</v>
      </c>
      <c r="D52" s="532" t="s">
        <v>876</v>
      </c>
      <c r="E52" s="532" t="s">
        <v>877</v>
      </c>
      <c r="F52" s="533">
        <v>569100541</v>
      </c>
      <c r="G52" s="533">
        <v>0</v>
      </c>
      <c r="H52" s="533">
        <v>0</v>
      </c>
      <c r="I52" s="533">
        <v>569100541</v>
      </c>
      <c r="J52" s="567" t="s">
        <v>75</v>
      </c>
      <c r="K52" s="567" t="s">
        <v>155</v>
      </c>
      <c r="L52" s="567" t="s">
        <v>160</v>
      </c>
      <c r="M52" s="568" t="s">
        <v>6324</v>
      </c>
      <c r="N52" s="569" t="s">
        <v>326</v>
      </c>
      <c r="O52" s="569" t="s">
        <v>6317</v>
      </c>
      <c r="Q52" s="480" t="e">
        <v>#N/A</v>
      </c>
      <c r="R52" s="480" t="e">
        <v>#N/A</v>
      </c>
    </row>
    <row r="53" spans="1:18" x14ac:dyDescent="0.25">
      <c r="A53" s="566" t="str">
        <f t="shared" si="0"/>
        <v>DISPONIBILIDADESOtras Instituciones Financieras</v>
      </c>
      <c r="B53" s="532" t="s">
        <v>315</v>
      </c>
      <c r="C53" s="532" t="s">
        <v>878</v>
      </c>
      <c r="D53" s="532" t="s">
        <v>879</v>
      </c>
      <c r="E53" s="532" t="s">
        <v>880</v>
      </c>
      <c r="F53" s="533">
        <v>0</v>
      </c>
      <c r="G53" s="533">
        <v>8067.55</v>
      </c>
      <c r="H53" s="533">
        <v>58718614</v>
      </c>
      <c r="I53" s="533">
        <v>58718614</v>
      </c>
      <c r="J53" s="567" t="s">
        <v>75</v>
      </c>
      <c r="K53" s="567" t="s">
        <v>155</v>
      </c>
      <c r="L53" s="567" t="s">
        <v>160</v>
      </c>
      <c r="M53" s="568" t="s">
        <v>6324</v>
      </c>
      <c r="N53" s="569" t="s">
        <v>326</v>
      </c>
      <c r="O53" s="569" t="s">
        <v>6317</v>
      </c>
      <c r="Q53" s="480" t="e">
        <v>#N/A</v>
      </c>
      <c r="R53" s="480" t="e">
        <v>#N/A</v>
      </c>
    </row>
    <row r="54" spans="1:18" x14ac:dyDescent="0.25">
      <c r="A54" s="566" t="str">
        <f t="shared" si="0"/>
        <v>DISPONIBILIDADESOtras Instituciones Financieras</v>
      </c>
      <c r="B54" s="532" t="s">
        <v>495</v>
      </c>
      <c r="C54" s="532" t="s">
        <v>6331</v>
      </c>
      <c r="D54" s="532" t="s">
        <v>6332</v>
      </c>
      <c r="E54" s="532" t="s">
        <v>6333</v>
      </c>
      <c r="F54" s="533">
        <v>5159348</v>
      </c>
      <c r="G54" s="533">
        <v>0</v>
      </c>
      <c r="H54" s="533">
        <v>0</v>
      </c>
      <c r="I54" s="533">
        <v>5159348</v>
      </c>
      <c r="J54" s="567" t="s">
        <v>75</v>
      </c>
      <c r="K54" s="567" t="s">
        <v>155</v>
      </c>
      <c r="L54" s="567" t="s">
        <v>160</v>
      </c>
      <c r="M54" s="568" t="s">
        <v>6324</v>
      </c>
      <c r="N54" s="569" t="s">
        <v>326</v>
      </c>
      <c r="O54" s="569" t="s">
        <v>6317</v>
      </c>
      <c r="Q54" s="480" t="e">
        <v>#N/A</v>
      </c>
      <c r="R54" s="480" t="e">
        <v>#N/A</v>
      </c>
    </row>
    <row r="55" spans="1:18" x14ac:dyDescent="0.25">
      <c r="A55" s="566" t="str">
        <f t="shared" si="0"/>
        <v>DISPONIBILIDADESOtras Instituciones Financieras</v>
      </c>
      <c r="B55" s="532" t="s">
        <v>495</v>
      </c>
      <c r="C55" s="532" t="s">
        <v>884</v>
      </c>
      <c r="D55" s="532" t="s">
        <v>885</v>
      </c>
      <c r="E55" s="532" t="s">
        <v>886</v>
      </c>
      <c r="F55" s="533">
        <v>10122465</v>
      </c>
      <c r="G55" s="533">
        <v>0</v>
      </c>
      <c r="H55" s="533">
        <v>0</v>
      </c>
      <c r="I55" s="533">
        <v>10122465</v>
      </c>
      <c r="J55" s="567" t="s">
        <v>75</v>
      </c>
      <c r="K55" s="567" t="s">
        <v>155</v>
      </c>
      <c r="L55" s="567" t="s">
        <v>160</v>
      </c>
      <c r="M55" s="568" t="s">
        <v>6324</v>
      </c>
      <c r="N55" s="569" t="s">
        <v>326</v>
      </c>
      <c r="O55" s="569" t="s">
        <v>6317</v>
      </c>
      <c r="Q55" s="480" t="e">
        <v>#N/A</v>
      </c>
      <c r="R55" s="480" t="e">
        <v>#N/A</v>
      </c>
    </row>
    <row r="56" spans="1:18" x14ac:dyDescent="0.25">
      <c r="A56" s="566" t="str">
        <f t="shared" si="0"/>
        <v>DISPONIBILIDADESOtras Instituciones Financieras</v>
      </c>
      <c r="B56" s="532" t="s">
        <v>315</v>
      </c>
      <c r="C56" s="532" t="s">
        <v>6334</v>
      </c>
      <c r="D56" s="532" t="s">
        <v>6335</v>
      </c>
      <c r="E56" s="532" t="s">
        <v>6336</v>
      </c>
      <c r="F56" s="533">
        <v>0</v>
      </c>
      <c r="G56" s="533">
        <v>13743.01</v>
      </c>
      <c r="H56" s="533">
        <v>100026712</v>
      </c>
      <c r="I56" s="533">
        <v>100026712</v>
      </c>
      <c r="J56" s="567" t="s">
        <v>75</v>
      </c>
      <c r="K56" s="567" t="s">
        <v>155</v>
      </c>
      <c r="L56" s="567" t="s">
        <v>160</v>
      </c>
      <c r="M56" s="568" t="s">
        <v>6324</v>
      </c>
      <c r="N56" s="569" t="s">
        <v>326</v>
      </c>
      <c r="O56" s="569" t="s">
        <v>6317</v>
      </c>
      <c r="Q56" s="480" t="e">
        <v>#N/A</v>
      </c>
      <c r="R56" s="480" t="e">
        <v>#N/A</v>
      </c>
    </row>
    <row r="57" spans="1:18" x14ac:dyDescent="0.25">
      <c r="A57" s="566" t="str">
        <f t="shared" si="0"/>
        <v>DISPONIBILIDADESOtras Instituciones Financieras</v>
      </c>
      <c r="B57" s="532" t="s">
        <v>495</v>
      </c>
      <c r="C57" s="532" t="s">
        <v>6337</v>
      </c>
      <c r="D57" s="532" t="s">
        <v>6338</v>
      </c>
      <c r="E57" s="532" t="s">
        <v>6339</v>
      </c>
      <c r="F57" s="533">
        <v>13689175</v>
      </c>
      <c r="G57" s="533">
        <v>0</v>
      </c>
      <c r="H57" s="533">
        <v>0</v>
      </c>
      <c r="I57" s="533">
        <v>13689175</v>
      </c>
      <c r="J57" s="567" t="s">
        <v>75</v>
      </c>
      <c r="K57" s="567" t="s">
        <v>155</v>
      </c>
      <c r="L57" s="567" t="s">
        <v>160</v>
      </c>
      <c r="M57" s="568" t="s">
        <v>6324</v>
      </c>
      <c r="N57" s="569" t="s">
        <v>326</v>
      </c>
      <c r="O57" s="569" t="s">
        <v>6317</v>
      </c>
      <c r="Q57" s="480" t="e">
        <v>#N/A</v>
      </c>
      <c r="R57" s="480" t="e">
        <v>#N/A</v>
      </c>
    </row>
    <row r="58" spans="1:18" x14ac:dyDescent="0.25">
      <c r="A58" s="566" t="str">
        <f t="shared" si="0"/>
        <v>DISPONIBILIDADESOtras Instituciones Financieras</v>
      </c>
      <c r="B58" s="532" t="s">
        <v>315</v>
      </c>
      <c r="C58" s="532" t="s">
        <v>6340</v>
      </c>
      <c r="D58" s="532" t="s">
        <v>6341</v>
      </c>
      <c r="E58" s="532" t="s">
        <v>6342</v>
      </c>
      <c r="F58" s="533">
        <v>0</v>
      </c>
      <c r="G58" s="533">
        <v>10809.25</v>
      </c>
      <c r="H58" s="533">
        <v>78673721</v>
      </c>
      <c r="I58" s="533">
        <v>78673721</v>
      </c>
      <c r="J58" s="567" t="s">
        <v>75</v>
      </c>
      <c r="K58" s="567" t="s">
        <v>155</v>
      </c>
      <c r="L58" s="567" t="s">
        <v>160</v>
      </c>
      <c r="M58" s="568" t="s">
        <v>6324</v>
      </c>
      <c r="N58" s="569" t="s">
        <v>326</v>
      </c>
      <c r="O58" s="569" t="s">
        <v>6317</v>
      </c>
      <c r="Q58" s="480" t="e">
        <v>#N/A</v>
      </c>
      <c r="R58" s="480" t="e">
        <v>#N/A</v>
      </c>
    </row>
    <row r="59" spans="1:18" x14ac:dyDescent="0.25">
      <c r="A59" s="566" t="str">
        <f t="shared" si="0"/>
        <v>DISPONIBILIDADESOtras Instituciones Financieras</v>
      </c>
      <c r="B59" s="532" t="s">
        <v>495</v>
      </c>
      <c r="C59" s="532" t="s">
        <v>887</v>
      </c>
      <c r="D59" s="532" t="s">
        <v>888</v>
      </c>
      <c r="E59" s="532" t="s">
        <v>889</v>
      </c>
      <c r="F59" s="533">
        <v>38640210</v>
      </c>
      <c r="G59" s="533">
        <v>0</v>
      </c>
      <c r="H59" s="533">
        <v>0</v>
      </c>
      <c r="I59" s="533">
        <v>38640210</v>
      </c>
      <c r="J59" s="567" t="s">
        <v>75</v>
      </c>
      <c r="K59" s="567" t="s">
        <v>155</v>
      </c>
      <c r="L59" s="567" t="s">
        <v>160</v>
      </c>
      <c r="M59" s="568" t="s">
        <v>6324</v>
      </c>
      <c r="N59" s="569" t="s">
        <v>326</v>
      </c>
      <c r="O59" s="569" t="s">
        <v>6317</v>
      </c>
      <c r="Q59" s="480" t="e">
        <v>#N/A</v>
      </c>
      <c r="R59" s="480" t="e">
        <v>#N/A</v>
      </c>
    </row>
    <row r="60" spans="1:18" x14ac:dyDescent="0.25">
      <c r="A60" s="566" t="str">
        <f t="shared" si="0"/>
        <v>DISPONIBILIDADESOtras Instituciones Financieras</v>
      </c>
      <c r="B60" s="532" t="s">
        <v>315</v>
      </c>
      <c r="C60" s="532" t="s">
        <v>890</v>
      </c>
      <c r="D60" s="532" t="s">
        <v>891</v>
      </c>
      <c r="E60" s="532" t="s">
        <v>892</v>
      </c>
      <c r="F60" s="533">
        <v>0</v>
      </c>
      <c r="G60" s="533">
        <v>19813.25</v>
      </c>
      <c r="H60" s="533">
        <v>144208164</v>
      </c>
      <c r="I60" s="533">
        <v>144208164</v>
      </c>
      <c r="J60" s="567" t="s">
        <v>75</v>
      </c>
      <c r="K60" s="567" t="s">
        <v>155</v>
      </c>
      <c r="L60" s="567" t="s">
        <v>160</v>
      </c>
      <c r="M60" s="568" t="s">
        <v>6324</v>
      </c>
      <c r="N60" s="569" t="s">
        <v>326</v>
      </c>
      <c r="O60" s="569" t="s">
        <v>6317</v>
      </c>
      <c r="Q60" s="480" t="e">
        <v>#N/A</v>
      </c>
      <c r="R60" s="480" t="e">
        <v>#N/A</v>
      </c>
    </row>
    <row r="61" spans="1:18" x14ac:dyDescent="0.25">
      <c r="A61" s="566" t="str">
        <f t="shared" si="0"/>
        <v>DISPONIBILIDADESOtras Instituciones Financieras</v>
      </c>
      <c r="B61" s="532" t="s">
        <v>495</v>
      </c>
      <c r="C61" s="532" t="s">
        <v>893</v>
      </c>
      <c r="D61" s="532" t="s">
        <v>894</v>
      </c>
      <c r="E61" s="532" t="s">
        <v>895</v>
      </c>
      <c r="F61" s="533">
        <v>14055741</v>
      </c>
      <c r="G61" s="533">
        <v>0</v>
      </c>
      <c r="H61" s="533">
        <v>0</v>
      </c>
      <c r="I61" s="533">
        <v>14055741</v>
      </c>
      <c r="J61" s="567" t="s">
        <v>75</v>
      </c>
      <c r="K61" s="567" t="s">
        <v>155</v>
      </c>
      <c r="L61" s="567" t="s">
        <v>160</v>
      </c>
      <c r="M61" s="568" t="s">
        <v>6324</v>
      </c>
      <c r="N61" s="569" t="s">
        <v>326</v>
      </c>
      <c r="O61" s="569" t="s">
        <v>6317</v>
      </c>
      <c r="Q61" s="480" t="e">
        <v>#N/A</v>
      </c>
      <c r="R61" s="480" t="e">
        <v>#N/A</v>
      </c>
    </row>
    <row r="62" spans="1:18" x14ac:dyDescent="0.25">
      <c r="A62" s="566" t="str">
        <f t="shared" si="0"/>
        <v>DISPONIBILIDADESOtras Instituciones Financieras</v>
      </c>
      <c r="B62" s="532" t="s">
        <v>495</v>
      </c>
      <c r="C62" s="532" t="s">
        <v>896</v>
      </c>
      <c r="D62" s="532" t="s">
        <v>897</v>
      </c>
      <c r="E62" s="532" t="s">
        <v>898</v>
      </c>
      <c r="F62" s="533">
        <v>24725826</v>
      </c>
      <c r="G62" s="533">
        <v>0</v>
      </c>
      <c r="H62" s="533">
        <v>0</v>
      </c>
      <c r="I62" s="533">
        <v>24725826</v>
      </c>
      <c r="J62" s="567" t="s">
        <v>75</v>
      </c>
      <c r="K62" s="567" t="s">
        <v>155</v>
      </c>
      <c r="L62" s="567" t="s">
        <v>160</v>
      </c>
      <c r="M62" s="568" t="s">
        <v>6324</v>
      </c>
      <c r="N62" s="569" t="s">
        <v>326</v>
      </c>
      <c r="O62" s="569" t="s">
        <v>6317</v>
      </c>
      <c r="Q62" s="480" t="e">
        <v>#N/A</v>
      </c>
      <c r="R62" s="480" t="e">
        <v>#N/A</v>
      </c>
    </row>
    <row r="63" spans="1:18" x14ac:dyDescent="0.25">
      <c r="A63" s="566" t="str">
        <f t="shared" si="0"/>
        <v>DISPONIBILIDADESOtras Instituciones Financieras</v>
      </c>
      <c r="B63" s="532" t="s">
        <v>495</v>
      </c>
      <c r="C63" s="532" t="s">
        <v>899</v>
      </c>
      <c r="D63" s="532" t="s">
        <v>900</v>
      </c>
      <c r="E63" s="532" t="s">
        <v>901</v>
      </c>
      <c r="F63" s="533">
        <v>180601</v>
      </c>
      <c r="G63" s="533">
        <v>0</v>
      </c>
      <c r="H63" s="533">
        <v>0</v>
      </c>
      <c r="I63" s="533">
        <v>180601</v>
      </c>
      <c r="J63" s="567" t="s">
        <v>75</v>
      </c>
      <c r="K63" s="567" t="s">
        <v>155</v>
      </c>
      <c r="L63" s="567" t="s">
        <v>160</v>
      </c>
      <c r="M63" s="568" t="s">
        <v>6324</v>
      </c>
      <c r="N63" s="569" t="s">
        <v>326</v>
      </c>
      <c r="O63" s="569" t="s">
        <v>6317</v>
      </c>
      <c r="Q63" s="480" t="e">
        <v>#N/A</v>
      </c>
      <c r="R63" s="480" t="e">
        <v>#N/A</v>
      </c>
    </row>
    <row r="64" spans="1:18" x14ac:dyDescent="0.25">
      <c r="A64" s="566" t="str">
        <f t="shared" si="0"/>
        <v>DISPONIBILIDADESOtras Instituciones Financieras</v>
      </c>
      <c r="B64" s="532" t="s">
        <v>495</v>
      </c>
      <c r="C64" s="532" t="s">
        <v>6343</v>
      </c>
      <c r="D64" s="532" t="s">
        <v>6344</v>
      </c>
      <c r="E64" s="532" t="s">
        <v>6345</v>
      </c>
      <c r="F64" s="533">
        <v>3585446</v>
      </c>
      <c r="G64" s="533">
        <v>0</v>
      </c>
      <c r="H64" s="533">
        <v>0</v>
      </c>
      <c r="I64" s="533">
        <v>3585446</v>
      </c>
      <c r="J64" s="567" t="s">
        <v>75</v>
      </c>
      <c r="K64" s="567" t="s">
        <v>155</v>
      </c>
      <c r="L64" s="567" t="s">
        <v>160</v>
      </c>
      <c r="M64" s="568" t="s">
        <v>6324</v>
      </c>
      <c r="N64" s="569" t="s">
        <v>326</v>
      </c>
      <c r="O64" s="569" t="s">
        <v>6317</v>
      </c>
      <c r="Q64" s="480" t="e">
        <v>#N/A</v>
      </c>
      <c r="R64" s="480" t="e">
        <v>#N/A</v>
      </c>
    </row>
    <row r="65" spans="1:18" x14ac:dyDescent="0.25">
      <c r="A65" s="566" t="str">
        <f t="shared" si="0"/>
        <v>DISPONIBILIDADESOtras Instituciones Financieras</v>
      </c>
      <c r="B65" s="532" t="s">
        <v>495</v>
      </c>
      <c r="C65" s="532" t="s">
        <v>908</v>
      </c>
      <c r="D65" s="532" t="s">
        <v>909</v>
      </c>
      <c r="E65" s="532" t="s">
        <v>910</v>
      </c>
      <c r="F65" s="533">
        <v>8261997</v>
      </c>
      <c r="G65" s="533">
        <v>0</v>
      </c>
      <c r="H65" s="533">
        <v>0</v>
      </c>
      <c r="I65" s="533">
        <v>8261997</v>
      </c>
      <c r="J65" s="567" t="s">
        <v>75</v>
      </c>
      <c r="K65" s="567" t="s">
        <v>155</v>
      </c>
      <c r="L65" s="567" t="s">
        <v>160</v>
      </c>
      <c r="M65" s="568" t="s">
        <v>6324</v>
      </c>
      <c r="N65" s="569" t="s">
        <v>326</v>
      </c>
      <c r="O65" s="569" t="s">
        <v>6317</v>
      </c>
      <c r="Q65" s="480" t="e">
        <v>#N/A</v>
      </c>
      <c r="R65" s="480" t="e">
        <v>#N/A</v>
      </c>
    </row>
    <row r="66" spans="1:18" x14ac:dyDescent="0.25">
      <c r="A66" s="566" t="str">
        <f t="shared" si="0"/>
        <v>DISPONIBILIDADESOtras Instituciones Financieras</v>
      </c>
      <c r="B66" s="532" t="s">
        <v>495</v>
      </c>
      <c r="C66" s="532" t="s">
        <v>914</v>
      </c>
      <c r="D66" s="532" t="s">
        <v>915</v>
      </c>
      <c r="E66" s="532" t="s">
        <v>916</v>
      </c>
      <c r="F66" s="533">
        <v>4279097</v>
      </c>
      <c r="G66" s="533">
        <v>0</v>
      </c>
      <c r="H66" s="533">
        <v>0</v>
      </c>
      <c r="I66" s="533">
        <v>4279097</v>
      </c>
      <c r="J66" s="567" t="s">
        <v>75</v>
      </c>
      <c r="K66" s="567" t="s">
        <v>155</v>
      </c>
      <c r="L66" s="567" t="s">
        <v>160</v>
      </c>
      <c r="M66" s="568" t="s">
        <v>6324</v>
      </c>
      <c r="N66" s="569" t="s">
        <v>326</v>
      </c>
      <c r="O66" s="569" t="s">
        <v>6317</v>
      </c>
      <c r="Q66" s="480" t="e">
        <v>#N/A</v>
      </c>
      <c r="R66" s="480" t="e">
        <v>#N/A</v>
      </c>
    </row>
    <row r="67" spans="1:18" x14ac:dyDescent="0.25">
      <c r="A67" s="566" t="str">
        <f t="shared" si="0"/>
        <v>DISPONIBILIDADESOtras Instituciones Financieras</v>
      </c>
      <c r="B67" s="532" t="s">
        <v>315</v>
      </c>
      <c r="C67" s="532" t="s">
        <v>917</v>
      </c>
      <c r="D67" s="532" t="s">
        <v>918</v>
      </c>
      <c r="E67" s="532" t="s">
        <v>919</v>
      </c>
      <c r="F67" s="533">
        <v>0</v>
      </c>
      <c r="G67" s="533">
        <v>2000</v>
      </c>
      <c r="H67" s="533">
        <v>14556740</v>
      </c>
      <c r="I67" s="533">
        <v>14556740</v>
      </c>
      <c r="J67" s="567" t="s">
        <v>75</v>
      </c>
      <c r="K67" s="567" t="s">
        <v>155</v>
      </c>
      <c r="L67" s="567" t="s">
        <v>160</v>
      </c>
      <c r="M67" s="568" t="s">
        <v>6324</v>
      </c>
      <c r="N67" s="569" t="s">
        <v>326</v>
      </c>
      <c r="O67" s="569" t="s">
        <v>6317</v>
      </c>
      <c r="Q67" s="480" t="e">
        <v>#N/A</v>
      </c>
      <c r="R67" s="480" t="e">
        <v>#N/A</v>
      </c>
    </row>
    <row r="68" spans="1:18" x14ac:dyDescent="0.25">
      <c r="A68" s="566" t="str">
        <f t="shared" si="0"/>
        <v>DISPONIBILIDADESOtras Instituciones Financieras</v>
      </c>
      <c r="B68" s="532" t="s">
        <v>495</v>
      </c>
      <c r="C68" s="532" t="s">
        <v>920</v>
      </c>
      <c r="D68" s="532" t="s">
        <v>921</v>
      </c>
      <c r="E68" s="532" t="s">
        <v>922</v>
      </c>
      <c r="F68" s="533">
        <v>4000000</v>
      </c>
      <c r="G68" s="533">
        <v>0</v>
      </c>
      <c r="H68" s="533">
        <v>0</v>
      </c>
      <c r="I68" s="533">
        <v>4000000</v>
      </c>
      <c r="J68" s="567" t="s">
        <v>75</v>
      </c>
      <c r="K68" s="567" t="s">
        <v>155</v>
      </c>
      <c r="L68" s="567" t="s">
        <v>160</v>
      </c>
      <c r="M68" s="568" t="s">
        <v>6324</v>
      </c>
      <c r="N68" s="569" t="s">
        <v>326</v>
      </c>
      <c r="O68" s="569" t="s">
        <v>6317</v>
      </c>
      <c r="Q68" s="480" t="e">
        <v>#N/A</v>
      </c>
      <c r="R68" s="480" t="e">
        <v>#N/A</v>
      </c>
    </row>
    <row r="69" spans="1:18" x14ac:dyDescent="0.25">
      <c r="A69" s="566" t="str">
        <f t="shared" si="0"/>
        <v>DISPONIBILIDADESOtras Instituciones Financieras</v>
      </c>
      <c r="B69" s="532" t="s">
        <v>315</v>
      </c>
      <c r="C69" s="532" t="s">
        <v>926</v>
      </c>
      <c r="D69" s="532" t="s">
        <v>927</v>
      </c>
      <c r="E69" s="532" t="s">
        <v>928</v>
      </c>
      <c r="F69" s="533">
        <v>0</v>
      </c>
      <c r="G69" s="533">
        <v>7649.12</v>
      </c>
      <c r="H69" s="533">
        <v>55673126</v>
      </c>
      <c r="I69" s="533">
        <v>55673126</v>
      </c>
      <c r="J69" s="567" t="s">
        <v>75</v>
      </c>
      <c r="K69" s="567" t="s">
        <v>155</v>
      </c>
      <c r="L69" s="567" t="s">
        <v>160</v>
      </c>
      <c r="M69" s="568" t="s">
        <v>6346</v>
      </c>
      <c r="N69" s="569" t="s">
        <v>326</v>
      </c>
      <c r="O69" s="569" t="s">
        <v>6317</v>
      </c>
      <c r="Q69" s="480" t="e">
        <v>#N/A</v>
      </c>
      <c r="R69" s="480" t="e">
        <v>#N/A</v>
      </c>
    </row>
    <row r="70" spans="1:18" x14ac:dyDescent="0.25">
      <c r="A70" s="566" t="str">
        <f t="shared" ref="A70:A133" si="1">CONCATENATE(K70,L70)</f>
        <v>DISPONIBILIDADESOtras Instituciones Financieras</v>
      </c>
      <c r="B70" s="532" t="s">
        <v>495</v>
      </c>
      <c r="C70" s="532" t="s">
        <v>929</v>
      </c>
      <c r="D70" s="532" t="s">
        <v>930</v>
      </c>
      <c r="E70" s="532" t="s">
        <v>931</v>
      </c>
      <c r="F70" s="533">
        <v>70402193</v>
      </c>
      <c r="G70" s="533">
        <v>0</v>
      </c>
      <c r="H70" s="533">
        <v>0</v>
      </c>
      <c r="I70" s="533">
        <v>70402193</v>
      </c>
      <c r="J70" s="567" t="s">
        <v>75</v>
      </c>
      <c r="K70" s="567" t="s">
        <v>155</v>
      </c>
      <c r="L70" s="567" t="s">
        <v>160</v>
      </c>
      <c r="M70" s="568" t="s">
        <v>6346</v>
      </c>
      <c r="N70" s="569" t="s">
        <v>326</v>
      </c>
      <c r="O70" s="569" t="s">
        <v>6317</v>
      </c>
      <c r="Q70" s="480" t="e">
        <v>#N/A</v>
      </c>
      <c r="R70" s="480" t="e">
        <v>#N/A</v>
      </c>
    </row>
    <row r="71" spans="1:18" x14ac:dyDescent="0.25">
      <c r="A71" s="566" t="str">
        <f t="shared" si="1"/>
        <v>DISPONIBILIDADESEquivalente de Efectivo</v>
      </c>
      <c r="B71" s="532" t="s">
        <v>315</v>
      </c>
      <c r="C71" s="532" t="s">
        <v>932</v>
      </c>
      <c r="D71" s="532" t="s">
        <v>933</v>
      </c>
      <c r="E71" s="532" t="s">
        <v>934</v>
      </c>
      <c r="F71" s="533">
        <v>0</v>
      </c>
      <c r="G71" s="533">
        <v>19314280.329999998</v>
      </c>
      <c r="H71" s="533">
        <v>140576478525</v>
      </c>
      <c r="I71" s="533">
        <v>140576478525</v>
      </c>
      <c r="J71" s="567" t="s">
        <v>75</v>
      </c>
      <c r="K71" s="567" t="s">
        <v>155</v>
      </c>
      <c r="L71" s="567" t="s">
        <v>7751</v>
      </c>
      <c r="M71" s="568" t="s">
        <v>6347</v>
      </c>
      <c r="N71" s="569" t="s">
        <v>326</v>
      </c>
      <c r="O71" s="569" t="s">
        <v>6317</v>
      </c>
      <c r="Q71" s="480" t="e">
        <v>#N/A</v>
      </c>
      <c r="R71" s="480" t="e">
        <v>#N/A</v>
      </c>
    </row>
    <row r="72" spans="1:18" x14ac:dyDescent="0.25">
      <c r="A72" s="566" t="str">
        <f t="shared" si="1"/>
        <v>DISPONIBILIDADESEquivalente de Efectivo</v>
      </c>
      <c r="B72" s="532" t="s">
        <v>495</v>
      </c>
      <c r="C72" s="532" t="s">
        <v>935</v>
      </c>
      <c r="D72" s="532" t="s">
        <v>936</v>
      </c>
      <c r="E72" s="532" t="s">
        <v>934</v>
      </c>
      <c r="F72" s="533">
        <v>299949039299</v>
      </c>
      <c r="G72" s="533">
        <v>0</v>
      </c>
      <c r="H72" s="533">
        <v>0</v>
      </c>
      <c r="I72" s="533">
        <v>299949039299</v>
      </c>
      <c r="J72" s="567" t="s">
        <v>75</v>
      </c>
      <c r="K72" s="567" t="s">
        <v>155</v>
      </c>
      <c r="L72" s="567" t="s">
        <v>7751</v>
      </c>
      <c r="M72" s="568" t="s">
        <v>6347</v>
      </c>
      <c r="N72" s="569" t="s">
        <v>326</v>
      </c>
      <c r="O72" s="569" t="s">
        <v>6317</v>
      </c>
      <c r="Q72" s="480" t="e">
        <v>#N/A</v>
      </c>
      <c r="R72" s="480" t="e">
        <v>#N/A</v>
      </c>
    </row>
    <row r="73" spans="1:18" x14ac:dyDescent="0.25">
      <c r="A73" s="566" t="str">
        <f t="shared" si="1"/>
        <v>DISPONIBILIDADESOtras Instituciones Financieras</v>
      </c>
      <c r="B73" s="532" t="s">
        <v>495</v>
      </c>
      <c r="C73" s="532" t="s">
        <v>6348</v>
      </c>
      <c r="D73" s="532" t="s">
        <v>6349</v>
      </c>
      <c r="E73" s="532" t="s">
        <v>6350</v>
      </c>
      <c r="F73" s="533">
        <v>1438399337</v>
      </c>
      <c r="G73" s="533">
        <v>0</v>
      </c>
      <c r="H73" s="533">
        <v>0</v>
      </c>
      <c r="I73" s="533">
        <v>1438399337</v>
      </c>
      <c r="J73" s="567" t="s">
        <v>75</v>
      </c>
      <c r="K73" s="567" t="s">
        <v>155</v>
      </c>
      <c r="L73" s="567" t="s">
        <v>160</v>
      </c>
      <c r="M73" s="568" t="s">
        <v>6351</v>
      </c>
      <c r="N73" s="569" t="s">
        <v>326</v>
      </c>
      <c r="O73" s="569" t="s">
        <v>6317</v>
      </c>
      <c r="Q73" s="480" t="e">
        <v>#N/A</v>
      </c>
      <c r="R73" s="480" t="e">
        <v>#N/A</v>
      </c>
    </row>
    <row r="74" spans="1:18" s="481" customFormat="1" x14ac:dyDescent="0.25">
      <c r="A74" s="570" t="str">
        <f t="shared" si="1"/>
        <v xml:space="preserve">VALORES  PUBLICOS  Y PRIVADOSValores Públicos y Privados </v>
      </c>
      <c r="B74" s="1018" t="s">
        <v>495</v>
      </c>
      <c r="C74" s="1018" t="s">
        <v>6352</v>
      </c>
      <c r="D74" s="1018" t="s">
        <v>6353</v>
      </c>
      <c r="E74" s="1018" t="s">
        <v>6354</v>
      </c>
      <c r="F74" s="1019">
        <v>2500000000</v>
      </c>
      <c r="G74" s="1019">
        <v>0</v>
      </c>
      <c r="H74" s="1019">
        <v>0</v>
      </c>
      <c r="I74" s="1019">
        <v>2500000000</v>
      </c>
      <c r="J74" s="567" t="s">
        <v>75</v>
      </c>
      <c r="K74" s="567" t="s">
        <v>163</v>
      </c>
      <c r="L74" s="567" t="s">
        <v>321</v>
      </c>
      <c r="M74" s="568" t="s">
        <v>6355</v>
      </c>
      <c r="N74" s="569" t="s">
        <v>326</v>
      </c>
      <c r="O74" s="569" t="s">
        <v>6356</v>
      </c>
      <c r="Q74" s="480" t="e">
        <v>#N/A</v>
      </c>
      <c r="R74" s="480" t="e">
        <v>#N/A</v>
      </c>
    </row>
    <row r="75" spans="1:18" s="481" customFormat="1" x14ac:dyDescent="0.25">
      <c r="A75" s="570" t="str">
        <f t="shared" si="1"/>
        <v xml:space="preserve">VALORES  PUBLICOS  Y PRIVADOSValores Públicos y Privados </v>
      </c>
      <c r="B75" s="1018" t="s">
        <v>495</v>
      </c>
      <c r="C75" s="1018" t="s">
        <v>975</v>
      </c>
      <c r="D75" s="1018" t="s">
        <v>976</v>
      </c>
      <c r="E75" s="1018" t="s">
        <v>977</v>
      </c>
      <c r="F75" s="1019">
        <v>3710000000</v>
      </c>
      <c r="G75" s="1019">
        <v>0</v>
      </c>
      <c r="H75" s="1019">
        <v>0</v>
      </c>
      <c r="I75" s="1019">
        <v>3710000000</v>
      </c>
      <c r="J75" s="567" t="s">
        <v>75</v>
      </c>
      <c r="K75" s="567" t="s">
        <v>163</v>
      </c>
      <c r="L75" s="567" t="s">
        <v>321</v>
      </c>
      <c r="M75" s="568" t="s">
        <v>6357</v>
      </c>
      <c r="N75" s="569" t="s">
        <v>326</v>
      </c>
      <c r="O75" s="569" t="s">
        <v>6356</v>
      </c>
      <c r="Q75" s="480" t="e">
        <v>#N/A</v>
      </c>
      <c r="R75" s="480" t="e">
        <v>#N/A</v>
      </c>
    </row>
    <row r="76" spans="1:18" s="481" customFormat="1" x14ac:dyDescent="0.25">
      <c r="A76" s="570" t="str">
        <f t="shared" si="1"/>
        <v xml:space="preserve">VALORES  PUBLICOS  Y PRIVADOSValores Públicos y Privados </v>
      </c>
      <c r="B76" s="1018" t="s">
        <v>495</v>
      </c>
      <c r="C76" s="1018" t="s">
        <v>6358</v>
      </c>
      <c r="D76" s="1018" t="s">
        <v>6359</v>
      </c>
      <c r="E76" s="1018" t="s">
        <v>6354</v>
      </c>
      <c r="F76" s="1019">
        <v>21268412500</v>
      </c>
      <c r="G76" s="1019">
        <v>0</v>
      </c>
      <c r="H76" s="1019">
        <v>0</v>
      </c>
      <c r="I76" s="1019">
        <v>21268412500</v>
      </c>
      <c r="J76" s="567" t="s">
        <v>75</v>
      </c>
      <c r="K76" s="567" t="s">
        <v>163</v>
      </c>
      <c r="L76" s="567" t="s">
        <v>321</v>
      </c>
      <c r="M76" s="568" t="s">
        <v>6360</v>
      </c>
      <c r="N76" s="569" t="s">
        <v>326</v>
      </c>
      <c r="O76" s="569" t="s">
        <v>6361</v>
      </c>
      <c r="Q76" s="480" t="e">
        <v>#N/A</v>
      </c>
      <c r="R76" s="480" t="e">
        <v>#N/A</v>
      </c>
    </row>
    <row r="77" spans="1:18" s="481" customFormat="1" x14ac:dyDescent="0.25">
      <c r="A77" s="570" t="str">
        <f t="shared" si="1"/>
        <v xml:space="preserve">VALORES  PUBLICOS  Y PRIVADOSValores Públicos y Privados </v>
      </c>
      <c r="B77" s="1018" t="s">
        <v>495</v>
      </c>
      <c r="C77" s="1018" t="s">
        <v>6362</v>
      </c>
      <c r="D77" s="1018" t="s">
        <v>6363</v>
      </c>
      <c r="E77" s="1018" t="s">
        <v>6354</v>
      </c>
      <c r="F77" s="1019">
        <v>-14269055259</v>
      </c>
      <c r="G77" s="1019">
        <v>0</v>
      </c>
      <c r="H77" s="1019">
        <v>0</v>
      </c>
      <c r="I77" s="1019">
        <v>-14269055259</v>
      </c>
      <c r="J77" s="567" t="s">
        <v>75</v>
      </c>
      <c r="K77" s="567" t="s">
        <v>163</v>
      </c>
      <c r="L77" s="567" t="s">
        <v>321</v>
      </c>
      <c r="M77" s="568" t="s">
        <v>6364</v>
      </c>
      <c r="N77" s="569" t="s">
        <v>326</v>
      </c>
      <c r="O77" s="569" t="s">
        <v>6361</v>
      </c>
      <c r="Q77" s="480" t="e">
        <v>#N/A</v>
      </c>
      <c r="R77" s="480" t="e">
        <v>#N/A</v>
      </c>
    </row>
    <row r="78" spans="1:18" x14ac:dyDescent="0.25">
      <c r="A78" s="566" t="str">
        <f t="shared" si="1"/>
        <v xml:space="preserve">CRÉDITOS VIGENTES POR INTERMEDIACIÓN FINANCIERA SECTOR FINANCIERO Otras instituciones financieras </v>
      </c>
      <c r="B78" s="532" t="s">
        <v>495</v>
      </c>
      <c r="C78" s="532" t="s">
        <v>6365</v>
      </c>
      <c r="D78" s="532" t="s">
        <v>6366</v>
      </c>
      <c r="E78" s="532" t="s">
        <v>989</v>
      </c>
      <c r="F78" s="533">
        <v>20000000000</v>
      </c>
      <c r="G78" s="533">
        <v>0</v>
      </c>
      <c r="H78" s="533">
        <v>0</v>
      </c>
      <c r="I78" s="533">
        <v>20000000000</v>
      </c>
      <c r="J78" s="567" t="s">
        <v>75</v>
      </c>
      <c r="K78" s="567" t="s">
        <v>317</v>
      </c>
      <c r="L78" s="567" t="s">
        <v>258</v>
      </c>
      <c r="M78" s="568" t="s">
        <v>6367</v>
      </c>
      <c r="N78" s="569" t="s">
        <v>326</v>
      </c>
      <c r="O78" s="569" t="s">
        <v>6368</v>
      </c>
      <c r="Q78" s="480" t="e">
        <v>#N/A</v>
      </c>
      <c r="R78" s="480" t="e">
        <v>#N/A</v>
      </c>
    </row>
    <row r="79" spans="1:18" x14ac:dyDescent="0.25">
      <c r="A79" s="566" t="str">
        <f t="shared" si="1"/>
        <v xml:space="preserve">CRÉDITOS VIGENTES POR INTERMEDIACIÓN FINANCIERA SECTOR FINANCIERO Otras instituciones financieras </v>
      </c>
      <c r="B79" s="532" t="s">
        <v>495</v>
      </c>
      <c r="C79" s="532" t="s">
        <v>6369</v>
      </c>
      <c r="D79" s="532" t="s">
        <v>6370</v>
      </c>
      <c r="E79" s="532" t="s">
        <v>989</v>
      </c>
      <c r="F79" s="533">
        <v>15000000000</v>
      </c>
      <c r="G79" s="533">
        <v>0</v>
      </c>
      <c r="H79" s="533">
        <v>0</v>
      </c>
      <c r="I79" s="533">
        <v>15000000000</v>
      </c>
      <c r="J79" s="567" t="s">
        <v>75</v>
      </c>
      <c r="K79" s="567" t="s">
        <v>317</v>
      </c>
      <c r="L79" s="567" t="s">
        <v>258</v>
      </c>
      <c r="M79" s="568" t="s">
        <v>6367</v>
      </c>
      <c r="N79" s="569" t="s">
        <v>326</v>
      </c>
      <c r="O79" s="569" t="s">
        <v>6371</v>
      </c>
      <c r="Q79" s="480" t="e">
        <v>#N/A</v>
      </c>
      <c r="R79" s="480" t="e">
        <v>#N/A</v>
      </c>
    </row>
    <row r="80" spans="1:18" x14ac:dyDescent="0.25">
      <c r="A80" s="566" t="str">
        <f t="shared" si="1"/>
        <v xml:space="preserve">CRÉDITOS VIGENTES POR INTERMEDIACIÓN FINANCIERA SECTOR FINANCIERO Otras instituciones financieras </v>
      </c>
      <c r="B80" s="532" t="s">
        <v>495</v>
      </c>
      <c r="C80" s="532" t="s">
        <v>6372</v>
      </c>
      <c r="D80" s="532" t="s">
        <v>6373</v>
      </c>
      <c r="E80" s="532" t="s">
        <v>6374</v>
      </c>
      <c r="F80" s="533">
        <v>300000000</v>
      </c>
      <c r="G80" s="533">
        <v>0</v>
      </c>
      <c r="H80" s="533">
        <v>0</v>
      </c>
      <c r="I80" s="533">
        <v>300000000</v>
      </c>
      <c r="J80" s="567" t="s">
        <v>75</v>
      </c>
      <c r="K80" s="567" t="s">
        <v>317</v>
      </c>
      <c r="L80" s="567" t="s">
        <v>258</v>
      </c>
      <c r="M80" s="568" t="s">
        <v>6375</v>
      </c>
      <c r="N80" s="569" t="s">
        <v>326</v>
      </c>
      <c r="O80" s="569" t="s">
        <v>6376</v>
      </c>
      <c r="Q80" s="480" t="e">
        <v>#N/A</v>
      </c>
      <c r="R80" s="480" t="e">
        <v>#N/A</v>
      </c>
    </row>
    <row r="81" spans="1:18" x14ac:dyDescent="0.25">
      <c r="A81" s="566" t="str">
        <f t="shared" si="1"/>
        <v xml:space="preserve">CRÉDITOS VIGENTES POR INTERMEDIACIÓN FINANCIERA SECTOR FINANCIERO Otras instituciones financieras </v>
      </c>
      <c r="B81" s="532" t="s">
        <v>495</v>
      </c>
      <c r="C81" s="532" t="s">
        <v>6377</v>
      </c>
      <c r="D81" s="532" t="s">
        <v>6378</v>
      </c>
      <c r="E81" s="532" t="s">
        <v>6374</v>
      </c>
      <c r="F81" s="533">
        <v>35500000000</v>
      </c>
      <c r="G81" s="533">
        <v>0</v>
      </c>
      <c r="H81" s="533">
        <v>0</v>
      </c>
      <c r="I81" s="533">
        <v>35500000000</v>
      </c>
      <c r="J81" s="567" t="s">
        <v>75</v>
      </c>
      <c r="K81" s="567" t="s">
        <v>317</v>
      </c>
      <c r="L81" s="567" t="s">
        <v>258</v>
      </c>
      <c r="M81" s="568" t="s">
        <v>6375</v>
      </c>
      <c r="N81" s="569" t="s">
        <v>326</v>
      </c>
      <c r="O81" s="569" t="s">
        <v>6379</v>
      </c>
      <c r="Q81" s="480" t="e">
        <v>#N/A</v>
      </c>
      <c r="R81" s="480" t="e">
        <v>#N/A</v>
      </c>
    </row>
    <row r="82" spans="1:18" x14ac:dyDescent="0.25">
      <c r="A82" s="566" t="str">
        <f t="shared" si="1"/>
        <v xml:space="preserve">CRÉDITOS VIGENTES POR INTERMEDIACIÓN FINANCIERA SECTOR FINANCIERO Otras instituciones financieras </v>
      </c>
      <c r="B82" s="532" t="s">
        <v>495</v>
      </c>
      <c r="C82" s="532" t="s">
        <v>6380</v>
      </c>
      <c r="D82" s="532" t="s">
        <v>6381</v>
      </c>
      <c r="E82" s="532" t="s">
        <v>6382</v>
      </c>
      <c r="F82" s="533">
        <v>3000000000</v>
      </c>
      <c r="G82" s="533">
        <v>0</v>
      </c>
      <c r="H82" s="533">
        <v>0</v>
      </c>
      <c r="I82" s="533">
        <v>3000000000</v>
      </c>
      <c r="J82" s="567" t="s">
        <v>75</v>
      </c>
      <c r="K82" s="567" t="s">
        <v>317</v>
      </c>
      <c r="L82" s="567" t="s">
        <v>258</v>
      </c>
      <c r="M82" s="568" t="s">
        <v>6383</v>
      </c>
      <c r="N82" s="569" t="s">
        <v>326</v>
      </c>
      <c r="O82" s="569" t="s">
        <v>6379</v>
      </c>
      <c r="Q82" s="480" t="e">
        <v>#N/A</v>
      </c>
      <c r="R82" s="480" t="e">
        <v>#N/A</v>
      </c>
    </row>
    <row r="83" spans="1:18" x14ac:dyDescent="0.25">
      <c r="A83" s="566" t="str">
        <f t="shared" si="1"/>
        <v xml:space="preserve">CRÉDITOS VIGENTES POR INTERMEDIACIÓN FINANCIERA SECTOR FINANCIERO Otras instituciones financieras </v>
      </c>
      <c r="B83" s="532" t="s">
        <v>315</v>
      </c>
      <c r="C83" s="532" t="s">
        <v>1006</v>
      </c>
      <c r="D83" s="532" t="s">
        <v>1007</v>
      </c>
      <c r="E83" s="532" t="s">
        <v>1008</v>
      </c>
      <c r="F83" s="533">
        <v>0</v>
      </c>
      <c r="G83" s="533">
        <v>455243.89</v>
      </c>
      <c r="H83" s="533">
        <v>3313433472</v>
      </c>
      <c r="I83" s="533">
        <v>3313433472</v>
      </c>
      <c r="J83" s="567" t="s">
        <v>75</v>
      </c>
      <c r="K83" s="567" t="s">
        <v>317</v>
      </c>
      <c r="L83" s="567" t="s">
        <v>258</v>
      </c>
      <c r="M83" s="568" t="s">
        <v>6384</v>
      </c>
      <c r="N83" s="569" t="s">
        <v>326</v>
      </c>
      <c r="O83" s="569" t="s">
        <v>6376</v>
      </c>
      <c r="Q83" s="480" t="e">
        <v>#N/A</v>
      </c>
      <c r="R83" s="480" t="e">
        <v>#N/A</v>
      </c>
    </row>
    <row r="84" spans="1:18" x14ac:dyDescent="0.25">
      <c r="A84" s="566" t="str">
        <f t="shared" si="1"/>
        <v xml:space="preserve">CRÉDITOS VIGENTES POR INTERMEDIACIÓN FINANCIERA SECTOR FINANCIERO Otras instituciones financieras </v>
      </c>
      <c r="B84" s="532" t="s">
        <v>315</v>
      </c>
      <c r="C84" s="532" t="s">
        <v>1009</v>
      </c>
      <c r="D84" s="532" t="s">
        <v>1010</v>
      </c>
      <c r="E84" s="532" t="s">
        <v>1008</v>
      </c>
      <c r="F84" s="533">
        <v>0</v>
      </c>
      <c r="G84" s="533">
        <v>490359.26</v>
      </c>
      <c r="H84" s="533">
        <v>3569016127</v>
      </c>
      <c r="I84" s="533">
        <v>3569016127</v>
      </c>
      <c r="J84" s="567" t="s">
        <v>75</v>
      </c>
      <c r="K84" s="567" t="s">
        <v>317</v>
      </c>
      <c r="L84" s="567" t="s">
        <v>258</v>
      </c>
      <c r="M84" s="568" t="s">
        <v>6384</v>
      </c>
      <c r="N84" s="569" t="s">
        <v>326</v>
      </c>
      <c r="O84" s="569" t="s">
        <v>6379</v>
      </c>
      <c r="Q84" s="480" t="e">
        <v>#N/A</v>
      </c>
      <c r="R84" s="480" t="e">
        <v>#N/A</v>
      </c>
    </row>
    <row r="85" spans="1:18" x14ac:dyDescent="0.25">
      <c r="A85" s="566" t="str">
        <f t="shared" si="1"/>
        <v xml:space="preserve">CRÉDITOS VIGENTES POR INTERMEDIACIÓN FINANCIERA SECTOR FINANCIERO Otras instituciones financieras </v>
      </c>
      <c r="B85" s="532" t="s">
        <v>315</v>
      </c>
      <c r="C85" s="532" t="s">
        <v>6385</v>
      </c>
      <c r="D85" s="532" t="s">
        <v>6386</v>
      </c>
      <c r="E85" s="532" t="s">
        <v>1008</v>
      </c>
      <c r="F85" s="533">
        <v>0</v>
      </c>
      <c r="G85" s="533">
        <v>111583.17</v>
      </c>
      <c r="H85" s="533">
        <v>812143597</v>
      </c>
      <c r="I85" s="533">
        <v>812143597</v>
      </c>
      <c r="J85" s="567" t="s">
        <v>75</v>
      </c>
      <c r="K85" s="567" t="s">
        <v>317</v>
      </c>
      <c r="L85" s="567" t="s">
        <v>258</v>
      </c>
      <c r="M85" s="568" t="s">
        <v>6384</v>
      </c>
      <c r="N85" s="569" t="s">
        <v>326</v>
      </c>
      <c r="O85" s="569" t="s">
        <v>6379</v>
      </c>
      <c r="Q85" s="480" t="e">
        <v>#N/A</v>
      </c>
      <c r="R85" s="480" t="e">
        <v>#N/A</v>
      </c>
    </row>
    <row r="86" spans="1:18" x14ac:dyDescent="0.25">
      <c r="A86" s="566" t="str">
        <f t="shared" si="1"/>
        <v>CRÉDITOS VIGENTES POR INTERMEDIACIÓN FINANCIERA SECTOR FINANCIERO Operaciones a Liquidar</v>
      </c>
      <c r="B86" s="532" t="s">
        <v>315</v>
      </c>
      <c r="C86" s="532" t="s">
        <v>6387</v>
      </c>
      <c r="D86" s="532" t="s">
        <v>6388</v>
      </c>
      <c r="E86" s="532" t="s">
        <v>1013</v>
      </c>
      <c r="F86" s="533">
        <v>0</v>
      </c>
      <c r="G86" s="533">
        <v>348000</v>
      </c>
      <c r="H86" s="533">
        <v>2532872760</v>
      </c>
      <c r="I86" s="533">
        <v>2532872760</v>
      </c>
      <c r="J86" s="567" t="s">
        <v>75</v>
      </c>
      <c r="K86" s="567" t="s">
        <v>317</v>
      </c>
      <c r="L86" s="567" t="s">
        <v>202</v>
      </c>
      <c r="M86" s="568" t="s">
        <v>6389</v>
      </c>
      <c r="N86" s="569" t="s">
        <v>326</v>
      </c>
      <c r="O86" s="569" t="s">
        <v>6390</v>
      </c>
      <c r="Q86" s="480" t="e">
        <v>#N/A</v>
      </c>
      <c r="R86" s="480" t="e">
        <v>#N/A</v>
      </c>
    </row>
    <row r="87" spans="1:18" x14ac:dyDescent="0.25">
      <c r="A87" s="566" t="str">
        <f t="shared" si="1"/>
        <v>CRÉDITOS VIGENTES POR INTERMEDIACIÓN FINANCIERA SECTOR FINANCIERO Operaciones a Liquidar</v>
      </c>
      <c r="B87" s="532" t="s">
        <v>495</v>
      </c>
      <c r="C87" s="532" t="s">
        <v>1011</v>
      </c>
      <c r="D87" s="532" t="s">
        <v>1012</v>
      </c>
      <c r="E87" s="532" t="s">
        <v>1013</v>
      </c>
      <c r="F87" s="533">
        <v>46200000000</v>
      </c>
      <c r="G87" s="533">
        <v>0</v>
      </c>
      <c r="H87" s="533">
        <v>0</v>
      </c>
      <c r="I87" s="533">
        <v>46200000000</v>
      </c>
      <c r="J87" s="567" t="s">
        <v>75</v>
      </c>
      <c r="K87" s="567" t="s">
        <v>317</v>
      </c>
      <c r="L87" s="567" t="s">
        <v>202</v>
      </c>
      <c r="M87" s="568" t="s">
        <v>6389</v>
      </c>
      <c r="N87" s="569" t="s">
        <v>326</v>
      </c>
      <c r="O87" s="569" t="s">
        <v>6390</v>
      </c>
      <c r="Q87" s="480" t="e">
        <v>#N/A</v>
      </c>
      <c r="R87" s="480" t="e">
        <v>#N/A</v>
      </c>
    </row>
    <row r="88" spans="1:18" x14ac:dyDescent="0.25">
      <c r="A88" s="566" t="str">
        <f t="shared" si="1"/>
        <v>CRÉDITOS VIGENTES POR INTERMEDIACIÓN FINANCIERA SECTOR FINANCIERO Operaciones a Liquidar</v>
      </c>
      <c r="B88" s="532" t="s">
        <v>495</v>
      </c>
      <c r="C88" s="532" t="s">
        <v>1014</v>
      </c>
      <c r="D88" s="532" t="s">
        <v>1015</v>
      </c>
      <c r="E88" s="532" t="s">
        <v>1016</v>
      </c>
      <c r="F88" s="533">
        <v>476320096</v>
      </c>
      <c r="G88" s="533">
        <v>0</v>
      </c>
      <c r="H88" s="533">
        <v>0</v>
      </c>
      <c r="I88" s="533">
        <v>476320096</v>
      </c>
      <c r="J88" s="567" t="s">
        <v>75</v>
      </c>
      <c r="K88" s="567" t="s">
        <v>317</v>
      </c>
      <c r="L88" s="567" t="s">
        <v>202</v>
      </c>
      <c r="M88" s="568" t="s">
        <v>6391</v>
      </c>
      <c r="N88" s="569" t="s">
        <v>326</v>
      </c>
      <c r="O88" s="569" t="s">
        <v>6390</v>
      </c>
      <c r="Q88" s="480" t="e">
        <v>#N/A</v>
      </c>
      <c r="R88" s="480" t="e">
        <v>#N/A</v>
      </c>
    </row>
    <row r="89" spans="1:18" x14ac:dyDescent="0.25">
      <c r="A89" s="566" t="str">
        <f t="shared" si="1"/>
        <v xml:space="preserve">CRÉDITOS VIGENTES POR INTERMEDIACIÓN FINANCIERA SECTOR FINANCIERO Productos financieros devengados  </v>
      </c>
      <c r="B89" s="532" t="s">
        <v>495</v>
      </c>
      <c r="C89" s="532" t="s">
        <v>6392</v>
      </c>
      <c r="D89" s="532" t="s">
        <v>6393</v>
      </c>
      <c r="E89" s="532" t="s">
        <v>6394</v>
      </c>
      <c r="F89" s="533">
        <v>698136985</v>
      </c>
      <c r="G89" s="533">
        <v>0</v>
      </c>
      <c r="H89" s="533">
        <v>0</v>
      </c>
      <c r="I89" s="533">
        <v>698136985</v>
      </c>
      <c r="J89" s="567" t="s">
        <v>75</v>
      </c>
      <c r="K89" s="567" t="s">
        <v>317</v>
      </c>
      <c r="L89" s="567" t="s">
        <v>259</v>
      </c>
      <c r="M89" s="568" t="s">
        <v>6395</v>
      </c>
      <c r="N89" s="569" t="s">
        <v>326</v>
      </c>
      <c r="O89" s="569" t="s">
        <v>6396</v>
      </c>
      <c r="Q89" s="480" t="e">
        <v>#N/A</v>
      </c>
      <c r="R89" s="480" t="e">
        <v>#N/A</v>
      </c>
    </row>
    <row r="90" spans="1:18" x14ac:dyDescent="0.25">
      <c r="A90" s="566" t="str">
        <f t="shared" si="1"/>
        <v xml:space="preserve">CRÉDITOS VIGENTES POR INTERMEDIACIÓN FINANCIERA SECTOR FINANCIERO Productos financieros devengados  </v>
      </c>
      <c r="B90" s="532" t="s">
        <v>495</v>
      </c>
      <c r="C90" s="532" t="s">
        <v>6397</v>
      </c>
      <c r="D90" s="532" t="s">
        <v>6398</v>
      </c>
      <c r="E90" s="532" t="s">
        <v>6394</v>
      </c>
      <c r="F90" s="533">
        <v>523415069</v>
      </c>
      <c r="G90" s="533">
        <v>0</v>
      </c>
      <c r="H90" s="533">
        <v>0</v>
      </c>
      <c r="I90" s="533">
        <v>523415069</v>
      </c>
      <c r="J90" s="567" t="s">
        <v>75</v>
      </c>
      <c r="K90" s="567" t="s">
        <v>317</v>
      </c>
      <c r="L90" s="567" t="s">
        <v>259</v>
      </c>
      <c r="M90" s="568" t="s">
        <v>6395</v>
      </c>
      <c r="N90" s="569" t="s">
        <v>326</v>
      </c>
      <c r="O90" s="569" t="s">
        <v>6399</v>
      </c>
      <c r="Q90" s="480" t="e">
        <v>#N/A</v>
      </c>
      <c r="R90" s="480" t="e">
        <v>#N/A</v>
      </c>
    </row>
    <row r="91" spans="1:18" x14ac:dyDescent="0.25">
      <c r="A91" s="566" t="str">
        <f t="shared" si="1"/>
        <v xml:space="preserve">CRÉDITOS VIGENTES POR INTERMEDIACIÓN FINANCIERA SECTOR FINANCIERO Productos financieros devengados  </v>
      </c>
      <c r="B91" s="532" t="s">
        <v>495</v>
      </c>
      <c r="C91" s="532" t="s">
        <v>6400</v>
      </c>
      <c r="D91" s="532" t="s">
        <v>6401</v>
      </c>
      <c r="E91" s="532" t="s">
        <v>6394</v>
      </c>
      <c r="F91" s="533">
        <v>53038357</v>
      </c>
      <c r="G91" s="533">
        <v>0</v>
      </c>
      <c r="H91" s="533">
        <v>0</v>
      </c>
      <c r="I91" s="533">
        <v>53038357</v>
      </c>
      <c r="J91" s="567" t="s">
        <v>75</v>
      </c>
      <c r="K91" s="567" t="s">
        <v>317</v>
      </c>
      <c r="L91" s="567" t="s">
        <v>259</v>
      </c>
      <c r="M91" s="568" t="s">
        <v>6395</v>
      </c>
      <c r="N91" s="569" t="s">
        <v>326</v>
      </c>
      <c r="O91" s="569" t="s">
        <v>6402</v>
      </c>
      <c r="Q91" s="480" t="e">
        <v>#N/A</v>
      </c>
      <c r="R91" s="480" t="e">
        <v>#N/A</v>
      </c>
    </row>
    <row r="92" spans="1:18" x14ac:dyDescent="0.25">
      <c r="A92" s="566" t="str">
        <f t="shared" si="1"/>
        <v xml:space="preserve">CRÉDITOS VIGENTES POR INTERMEDIACIÓN FINANCIERA SECTOR FINANCIERO Productos financieros devengados  </v>
      </c>
      <c r="B92" s="532" t="s">
        <v>495</v>
      </c>
      <c r="C92" s="532" t="s">
        <v>6403</v>
      </c>
      <c r="D92" s="532" t="s">
        <v>6404</v>
      </c>
      <c r="E92" s="532" t="s">
        <v>6394</v>
      </c>
      <c r="F92" s="533">
        <v>10168545735</v>
      </c>
      <c r="G92" s="533">
        <v>0</v>
      </c>
      <c r="H92" s="533">
        <v>0</v>
      </c>
      <c r="I92" s="533">
        <v>10168545735</v>
      </c>
      <c r="J92" s="567" t="s">
        <v>75</v>
      </c>
      <c r="K92" s="567" t="s">
        <v>317</v>
      </c>
      <c r="L92" s="567" t="s">
        <v>259</v>
      </c>
      <c r="M92" s="568" t="s">
        <v>6395</v>
      </c>
      <c r="N92" s="569" t="s">
        <v>326</v>
      </c>
      <c r="O92" s="569" t="s">
        <v>6405</v>
      </c>
      <c r="Q92" s="480" t="e">
        <v>#N/A</v>
      </c>
      <c r="R92" s="480" t="e">
        <v>#N/A</v>
      </c>
    </row>
    <row r="93" spans="1:18" x14ac:dyDescent="0.25">
      <c r="A93" s="566" t="str">
        <f t="shared" si="1"/>
        <v xml:space="preserve">CRÉDITOS VIGENTES POR INTERMEDIACIÓN FINANCIERA SECTOR FINANCIERO Productos financieros devengados  </v>
      </c>
      <c r="B93" s="532" t="s">
        <v>315</v>
      </c>
      <c r="C93" s="532" t="s">
        <v>1031</v>
      </c>
      <c r="D93" s="532" t="s">
        <v>1032</v>
      </c>
      <c r="E93" s="532" t="s">
        <v>1033</v>
      </c>
      <c r="F93" s="533">
        <v>0</v>
      </c>
      <c r="G93" s="533">
        <v>70355</v>
      </c>
      <c r="H93" s="533">
        <v>512069721</v>
      </c>
      <c r="I93" s="533">
        <v>512069721</v>
      </c>
      <c r="J93" s="567" t="s">
        <v>75</v>
      </c>
      <c r="K93" s="567" t="s">
        <v>317</v>
      </c>
      <c r="L93" s="567" t="s">
        <v>259</v>
      </c>
      <c r="M93" s="568" t="s">
        <v>6395</v>
      </c>
      <c r="N93" s="569" t="s">
        <v>326</v>
      </c>
      <c r="O93" s="569" t="s">
        <v>6402</v>
      </c>
      <c r="Q93" s="480" t="e">
        <v>#N/A</v>
      </c>
      <c r="R93" s="480" t="e">
        <v>#N/A</v>
      </c>
    </row>
    <row r="94" spans="1:18" x14ac:dyDescent="0.25">
      <c r="A94" s="566" t="str">
        <f t="shared" si="1"/>
        <v xml:space="preserve">CRÉDITOS VIGENTES POR INTERMEDIACIÓN FINANCIERA SECTOR FINANCIERO Productos financieros devengados  </v>
      </c>
      <c r="B94" s="532" t="s">
        <v>315</v>
      </c>
      <c r="C94" s="532" t="s">
        <v>1034</v>
      </c>
      <c r="D94" s="532" t="s">
        <v>1035</v>
      </c>
      <c r="E94" s="532" t="s">
        <v>1036</v>
      </c>
      <c r="F94" s="533">
        <v>0</v>
      </c>
      <c r="G94" s="533">
        <v>108090</v>
      </c>
      <c r="H94" s="533">
        <v>786719013</v>
      </c>
      <c r="I94" s="533">
        <v>786719013</v>
      </c>
      <c r="J94" s="567" t="s">
        <v>75</v>
      </c>
      <c r="K94" s="567" t="s">
        <v>317</v>
      </c>
      <c r="L94" s="567" t="s">
        <v>259</v>
      </c>
      <c r="M94" s="568" t="s">
        <v>6395</v>
      </c>
      <c r="N94" s="569" t="s">
        <v>326</v>
      </c>
      <c r="O94" s="569" t="s">
        <v>6405</v>
      </c>
      <c r="Q94" s="480" t="e">
        <v>#N/A</v>
      </c>
      <c r="R94" s="480" t="e">
        <v>#N/A</v>
      </c>
    </row>
    <row r="95" spans="1:18" x14ac:dyDescent="0.25">
      <c r="A95" s="566" t="str">
        <f t="shared" si="1"/>
        <v xml:space="preserve">CRÉDITOS VIGENTES POR INTERMEDIACIÓN FINANCIERA SECTOR FINANCIERO Productos financieros devengados  </v>
      </c>
      <c r="B95" s="532" t="s">
        <v>315</v>
      </c>
      <c r="C95" s="532" t="s">
        <v>6406</v>
      </c>
      <c r="D95" s="532" t="s">
        <v>6407</v>
      </c>
      <c r="E95" s="532" t="s">
        <v>6408</v>
      </c>
      <c r="F95" s="533">
        <v>0</v>
      </c>
      <c r="G95" s="533">
        <v>8416.83</v>
      </c>
      <c r="H95" s="533">
        <v>61260803</v>
      </c>
      <c r="I95" s="533">
        <v>61260803</v>
      </c>
      <c r="J95" s="567" t="s">
        <v>75</v>
      </c>
      <c r="K95" s="567" t="s">
        <v>317</v>
      </c>
      <c r="L95" s="567" t="s">
        <v>259</v>
      </c>
      <c r="M95" s="568" t="s">
        <v>6395</v>
      </c>
      <c r="N95" s="569" t="s">
        <v>326</v>
      </c>
      <c r="O95" s="569" t="s">
        <v>6405</v>
      </c>
      <c r="Q95" s="480" t="e">
        <v>#N/A</v>
      </c>
      <c r="R95" s="480" t="e">
        <v>#N/A</v>
      </c>
    </row>
    <row r="96" spans="1:18" x14ac:dyDescent="0.25">
      <c r="A96" s="566" t="str">
        <f t="shared" si="1"/>
        <v xml:space="preserve">CRÉDITOS VIGENTES POR INTERMEDIACIÓN FINANCIERA SECTOR FINANCIERO Productos financieros devengados  </v>
      </c>
      <c r="B96" s="532" t="s">
        <v>495</v>
      </c>
      <c r="C96" s="532" t="s">
        <v>6409</v>
      </c>
      <c r="D96" s="532" t="s">
        <v>6410</v>
      </c>
      <c r="E96" s="532" t="s">
        <v>1047</v>
      </c>
      <c r="F96" s="533">
        <v>-93716914</v>
      </c>
      <c r="G96" s="533">
        <v>0</v>
      </c>
      <c r="H96" s="533">
        <v>0</v>
      </c>
      <c r="I96" s="533">
        <v>-93716914</v>
      </c>
      <c r="J96" s="567" t="s">
        <v>75</v>
      </c>
      <c r="K96" s="567" t="s">
        <v>317</v>
      </c>
      <c r="L96" s="567" t="s">
        <v>259</v>
      </c>
      <c r="M96" s="568" t="s">
        <v>6411</v>
      </c>
      <c r="N96" s="569" t="s">
        <v>326</v>
      </c>
      <c r="O96" s="569" t="s">
        <v>6396</v>
      </c>
      <c r="Q96" s="480" t="e">
        <v>#N/A</v>
      </c>
      <c r="R96" s="480" t="e">
        <v>#N/A</v>
      </c>
    </row>
    <row r="97" spans="1:18" x14ac:dyDescent="0.25">
      <c r="A97" s="566" t="str">
        <f t="shared" si="1"/>
        <v xml:space="preserve">CRÉDITOS VIGENTES POR INTERMEDIACIÓN FINANCIERA SECTOR FINANCIERO Productos financieros devengados  </v>
      </c>
      <c r="B97" s="532" t="s">
        <v>495</v>
      </c>
      <c r="C97" s="532" t="s">
        <v>6412</v>
      </c>
      <c r="D97" s="532" t="s">
        <v>6413</v>
      </c>
      <c r="E97" s="532" t="s">
        <v>1047</v>
      </c>
      <c r="F97" s="533">
        <v>-65241191</v>
      </c>
      <c r="G97" s="533">
        <v>0</v>
      </c>
      <c r="H97" s="533">
        <v>0</v>
      </c>
      <c r="I97" s="533">
        <v>-65241191</v>
      </c>
      <c r="J97" s="567" t="s">
        <v>75</v>
      </c>
      <c r="K97" s="567" t="s">
        <v>317</v>
      </c>
      <c r="L97" s="567" t="s">
        <v>259</v>
      </c>
      <c r="M97" s="568" t="s">
        <v>6411</v>
      </c>
      <c r="N97" s="569" t="s">
        <v>326</v>
      </c>
      <c r="O97" s="569" t="s">
        <v>6399</v>
      </c>
      <c r="Q97" s="480" t="e">
        <v>#N/A</v>
      </c>
      <c r="R97" s="480" t="e">
        <v>#N/A</v>
      </c>
    </row>
    <row r="98" spans="1:18" x14ac:dyDescent="0.25">
      <c r="A98" s="566" t="str">
        <f t="shared" si="1"/>
        <v xml:space="preserve">CRÉDITOS VIGENTES POR INTERMEDIACIÓN FINANCIERA SECTOR FINANCIERO Productos financieros devengados  </v>
      </c>
      <c r="B98" s="532" t="s">
        <v>495</v>
      </c>
      <c r="C98" s="532" t="s">
        <v>1045</v>
      </c>
      <c r="D98" s="532" t="s">
        <v>1046</v>
      </c>
      <c r="E98" s="532" t="s">
        <v>1047</v>
      </c>
      <c r="F98" s="533">
        <v>-51623518</v>
      </c>
      <c r="G98" s="533">
        <v>0</v>
      </c>
      <c r="H98" s="533">
        <v>0</v>
      </c>
      <c r="I98" s="533">
        <v>-51623518</v>
      </c>
      <c r="J98" s="567" t="s">
        <v>75</v>
      </c>
      <c r="K98" s="567" t="s">
        <v>317</v>
      </c>
      <c r="L98" s="567" t="s">
        <v>259</v>
      </c>
      <c r="M98" s="568" t="s">
        <v>6411</v>
      </c>
      <c r="N98" s="569" t="s">
        <v>326</v>
      </c>
      <c r="O98" s="569" t="s">
        <v>6402</v>
      </c>
      <c r="Q98" s="480" t="e">
        <v>#N/A</v>
      </c>
      <c r="R98" s="480" t="e">
        <v>#N/A</v>
      </c>
    </row>
    <row r="99" spans="1:18" x14ac:dyDescent="0.25">
      <c r="A99" s="566" t="str">
        <f t="shared" si="1"/>
        <v xml:space="preserve">CRÉDITOS VIGENTES POR INTERMEDIACIÓN FINANCIERA SECTOR FINANCIERO Productos financieros devengados  </v>
      </c>
      <c r="B99" s="532" t="s">
        <v>495</v>
      </c>
      <c r="C99" s="532" t="s">
        <v>6414</v>
      </c>
      <c r="D99" s="532" t="s">
        <v>6415</v>
      </c>
      <c r="E99" s="532" t="s">
        <v>6416</v>
      </c>
      <c r="F99" s="533">
        <v>-8377553876</v>
      </c>
      <c r="G99" s="533">
        <v>0</v>
      </c>
      <c r="H99" s="533">
        <v>0</v>
      </c>
      <c r="I99" s="533">
        <v>-8377553876</v>
      </c>
      <c r="J99" s="567" t="s">
        <v>75</v>
      </c>
      <c r="K99" s="567" t="s">
        <v>317</v>
      </c>
      <c r="L99" s="567" t="s">
        <v>259</v>
      </c>
      <c r="M99" s="568" t="s">
        <v>6411</v>
      </c>
      <c r="N99" s="569" t="s">
        <v>326</v>
      </c>
      <c r="O99" s="569" t="s">
        <v>6405</v>
      </c>
      <c r="Q99" s="480" t="e">
        <v>#N/A</v>
      </c>
      <c r="R99" s="480" t="e">
        <v>#N/A</v>
      </c>
    </row>
    <row r="100" spans="1:18" x14ac:dyDescent="0.25">
      <c r="A100" s="566" t="str">
        <f t="shared" si="1"/>
        <v xml:space="preserve">CRÉDITOS VIGENTES POR INTERMEDIACIÓN FINANCIERA SECTOR FINANCIERO Productos financieros devengados  </v>
      </c>
      <c r="B100" s="532" t="s">
        <v>315</v>
      </c>
      <c r="C100" s="532" t="s">
        <v>1056</v>
      </c>
      <c r="D100" s="532" t="s">
        <v>1057</v>
      </c>
      <c r="E100" s="532" t="s">
        <v>1033</v>
      </c>
      <c r="F100" s="533">
        <v>0</v>
      </c>
      <c r="G100" s="533">
        <v>-27308.37</v>
      </c>
      <c r="H100" s="533">
        <v>-198760421</v>
      </c>
      <c r="I100" s="533">
        <v>-198760421</v>
      </c>
      <c r="J100" s="567" t="s">
        <v>75</v>
      </c>
      <c r="K100" s="567" t="s">
        <v>317</v>
      </c>
      <c r="L100" s="567" t="s">
        <v>259</v>
      </c>
      <c r="M100" s="568" t="s">
        <v>6411</v>
      </c>
      <c r="N100" s="569" t="s">
        <v>326</v>
      </c>
      <c r="O100" s="569" t="s">
        <v>6402</v>
      </c>
      <c r="Q100" s="480" t="e">
        <v>#N/A</v>
      </c>
      <c r="R100" s="480" t="e">
        <v>#N/A</v>
      </c>
    </row>
    <row r="101" spans="1:18" x14ac:dyDescent="0.25">
      <c r="A101" s="566" t="str">
        <f t="shared" si="1"/>
        <v xml:space="preserve">CRÉDITOS VIGENTES POR INTERMEDIACIÓN FINANCIERA SECTOR FINANCIERO Productos financieros devengados  </v>
      </c>
      <c r="B101" s="532" t="s">
        <v>315</v>
      </c>
      <c r="C101" s="532" t="s">
        <v>1058</v>
      </c>
      <c r="D101" s="532" t="s">
        <v>1059</v>
      </c>
      <c r="E101" s="532" t="s">
        <v>1036</v>
      </c>
      <c r="F101" s="533">
        <v>0</v>
      </c>
      <c r="G101" s="533">
        <v>-58954.74</v>
      </c>
      <c r="H101" s="533">
        <v>-429094411</v>
      </c>
      <c r="I101" s="533">
        <v>-429094411</v>
      </c>
      <c r="J101" s="567" t="s">
        <v>75</v>
      </c>
      <c r="K101" s="567" t="s">
        <v>317</v>
      </c>
      <c r="L101" s="567" t="s">
        <v>259</v>
      </c>
      <c r="M101" s="568" t="s">
        <v>6411</v>
      </c>
      <c r="N101" s="569" t="s">
        <v>326</v>
      </c>
      <c r="O101" s="569" t="s">
        <v>6405</v>
      </c>
      <c r="Q101" s="480" t="e">
        <v>#N/A</v>
      </c>
      <c r="R101" s="480" t="e">
        <v>#N/A</v>
      </c>
    </row>
    <row r="102" spans="1:18" x14ac:dyDescent="0.25">
      <c r="A102" s="566" t="str">
        <f t="shared" si="1"/>
        <v>CRÉDITOS VIGENTES POR INTERMEDIACIÓN FINANCIERA SECTOR NO FINANCIERO Préstamos</v>
      </c>
      <c r="B102" s="532" t="s">
        <v>315</v>
      </c>
      <c r="C102" s="532" t="s">
        <v>1095</v>
      </c>
      <c r="D102" s="532" t="s">
        <v>1096</v>
      </c>
      <c r="E102" s="532" t="s">
        <v>1097</v>
      </c>
      <c r="F102" s="533">
        <v>0</v>
      </c>
      <c r="G102" s="533">
        <v>1000001</v>
      </c>
      <c r="H102" s="533">
        <v>7278377278</v>
      </c>
      <c r="I102" s="533">
        <v>7278377278</v>
      </c>
      <c r="J102" s="567" t="s">
        <v>75</v>
      </c>
      <c r="K102" s="567" t="s">
        <v>319</v>
      </c>
      <c r="L102" s="567" t="s">
        <v>171</v>
      </c>
      <c r="M102" s="568" t="s">
        <v>6417</v>
      </c>
      <c r="N102" s="569" t="s">
        <v>326</v>
      </c>
      <c r="O102" s="569" t="s">
        <v>6418</v>
      </c>
      <c r="Q102" s="480" t="e">
        <v>#N/A</v>
      </c>
      <c r="R102" s="480" t="e">
        <v>#N/A</v>
      </c>
    </row>
    <row r="103" spans="1:18" x14ac:dyDescent="0.25">
      <c r="A103" s="566" t="str">
        <f t="shared" si="1"/>
        <v>CRÉDITOS VIGENTES POR INTERMEDIACIÓN FINANCIERA SECTOR NO FINANCIERO Préstamos</v>
      </c>
      <c r="B103" s="532" t="s">
        <v>315</v>
      </c>
      <c r="C103" s="532" t="s">
        <v>1098</v>
      </c>
      <c r="D103" s="532" t="s">
        <v>1099</v>
      </c>
      <c r="E103" s="532" t="s">
        <v>1100</v>
      </c>
      <c r="F103" s="533">
        <v>0</v>
      </c>
      <c r="G103" s="533">
        <v>3326147.85</v>
      </c>
      <c r="H103" s="533">
        <v>24208934727</v>
      </c>
      <c r="I103" s="533">
        <v>24208934727</v>
      </c>
      <c r="J103" s="567" t="s">
        <v>75</v>
      </c>
      <c r="K103" s="567" t="s">
        <v>319</v>
      </c>
      <c r="L103" s="567" t="s">
        <v>171</v>
      </c>
      <c r="M103" s="568" t="s">
        <v>6417</v>
      </c>
      <c r="N103" s="569" t="s">
        <v>326</v>
      </c>
      <c r="O103" s="569" t="s">
        <v>6419</v>
      </c>
      <c r="Q103" s="480" t="e">
        <v>#N/A</v>
      </c>
      <c r="R103" s="480" t="e">
        <v>#N/A</v>
      </c>
    </row>
    <row r="104" spans="1:18" x14ac:dyDescent="0.25">
      <c r="A104" s="566" t="str">
        <f t="shared" si="1"/>
        <v>CRÉDITOS VIGENTES POR INTERMEDIACIÓN FINANCIERA SECTOR NO FINANCIERO Préstamos</v>
      </c>
      <c r="B104" s="532" t="s">
        <v>315</v>
      </c>
      <c r="C104" s="532" t="s">
        <v>1101</v>
      </c>
      <c r="D104" s="532" t="s">
        <v>1102</v>
      </c>
      <c r="E104" s="532" t="s">
        <v>1103</v>
      </c>
      <c r="F104" s="533">
        <v>0</v>
      </c>
      <c r="G104" s="533">
        <v>6043189.9000000004</v>
      </c>
      <c r="H104" s="533">
        <v>43984572072</v>
      </c>
      <c r="I104" s="533">
        <v>43984572072</v>
      </c>
      <c r="J104" s="567" t="s">
        <v>75</v>
      </c>
      <c r="K104" s="567" t="s">
        <v>319</v>
      </c>
      <c r="L104" s="567" t="s">
        <v>171</v>
      </c>
      <c r="M104" s="568" t="s">
        <v>6417</v>
      </c>
      <c r="N104" s="569" t="s">
        <v>326</v>
      </c>
      <c r="O104" s="569" t="s">
        <v>6420</v>
      </c>
      <c r="Q104" s="480" t="e">
        <v>#N/A</v>
      </c>
      <c r="R104" s="480" t="e">
        <v>#N/A</v>
      </c>
    </row>
    <row r="105" spans="1:18" x14ac:dyDescent="0.25">
      <c r="A105" s="566" t="str">
        <f t="shared" si="1"/>
        <v>CRÉDITOS VIGENTES POR INTERMEDIACIÓN FINANCIERA SECTOR NO FINANCIERO Préstamos</v>
      </c>
      <c r="B105" s="532" t="s">
        <v>495</v>
      </c>
      <c r="C105" s="532" t="s">
        <v>6421</v>
      </c>
      <c r="D105" s="532" t="s">
        <v>6422</v>
      </c>
      <c r="E105" s="532" t="s">
        <v>2047</v>
      </c>
      <c r="F105" s="533">
        <v>27903173</v>
      </c>
      <c r="G105" s="533">
        <v>0</v>
      </c>
      <c r="H105" s="533">
        <v>0</v>
      </c>
      <c r="I105" s="533">
        <v>27903173</v>
      </c>
      <c r="J105" s="567" t="s">
        <v>75</v>
      </c>
      <c r="K105" s="567" t="s">
        <v>319</v>
      </c>
      <c r="L105" s="567" t="s">
        <v>171</v>
      </c>
      <c r="M105" s="568" t="s">
        <v>6417</v>
      </c>
      <c r="N105" s="569" t="s">
        <v>326</v>
      </c>
      <c r="O105" s="569" t="s">
        <v>6423</v>
      </c>
      <c r="Q105" s="480" t="e">
        <v>#N/A</v>
      </c>
      <c r="R105" s="480" t="e">
        <v>#N/A</v>
      </c>
    </row>
    <row r="106" spans="1:18" x14ac:dyDescent="0.25">
      <c r="A106" s="566" t="str">
        <f t="shared" si="1"/>
        <v>CRÉDITOS VIGENTES POR INTERMEDIACIÓN FINANCIERA SECTOR NO FINANCIERO Préstamos</v>
      </c>
      <c r="B106" s="532" t="s">
        <v>495</v>
      </c>
      <c r="C106" s="532" t="s">
        <v>1106</v>
      </c>
      <c r="D106" s="532" t="s">
        <v>1107</v>
      </c>
      <c r="E106" s="532" t="s">
        <v>1108</v>
      </c>
      <c r="F106" s="533">
        <v>12105777366</v>
      </c>
      <c r="G106" s="533">
        <v>0</v>
      </c>
      <c r="H106" s="533">
        <v>0</v>
      </c>
      <c r="I106" s="533">
        <v>12105777366</v>
      </c>
      <c r="J106" s="567" t="s">
        <v>75</v>
      </c>
      <c r="K106" s="567" t="s">
        <v>319</v>
      </c>
      <c r="L106" s="567" t="s">
        <v>171</v>
      </c>
      <c r="M106" s="568" t="s">
        <v>6417</v>
      </c>
      <c r="N106" s="569" t="s">
        <v>326</v>
      </c>
      <c r="O106" s="569" t="s">
        <v>6424</v>
      </c>
      <c r="Q106" s="480" t="e">
        <v>#N/A</v>
      </c>
      <c r="R106" s="480" t="e">
        <v>#N/A</v>
      </c>
    </row>
    <row r="107" spans="1:18" x14ac:dyDescent="0.25">
      <c r="A107" s="566" t="str">
        <f t="shared" si="1"/>
        <v>CRÉDITOS VIGENTES POR INTERMEDIACIÓN FINANCIERA SECTOR NO FINANCIERO Préstamos</v>
      </c>
      <c r="B107" s="532" t="s">
        <v>495</v>
      </c>
      <c r="C107" s="532" t="s">
        <v>1111</v>
      </c>
      <c r="D107" s="532" t="s">
        <v>1112</v>
      </c>
      <c r="E107" s="532" t="s">
        <v>1113</v>
      </c>
      <c r="F107" s="533">
        <v>1457662266</v>
      </c>
      <c r="G107" s="533">
        <v>0</v>
      </c>
      <c r="H107" s="533">
        <v>0</v>
      </c>
      <c r="I107" s="533">
        <v>1457662266</v>
      </c>
      <c r="J107" s="567" t="s">
        <v>75</v>
      </c>
      <c r="K107" s="567" t="s">
        <v>319</v>
      </c>
      <c r="L107" s="567" t="s">
        <v>171</v>
      </c>
      <c r="M107" s="568" t="s">
        <v>6417</v>
      </c>
      <c r="N107" s="569" t="s">
        <v>326</v>
      </c>
      <c r="O107" s="569" t="s">
        <v>6419</v>
      </c>
      <c r="Q107" s="480" t="e">
        <v>#N/A</v>
      </c>
      <c r="R107" s="480" t="e">
        <v>#N/A</v>
      </c>
    </row>
    <row r="108" spans="1:18" x14ac:dyDescent="0.25">
      <c r="A108" s="566" t="str">
        <f t="shared" si="1"/>
        <v>CRÉDITOS VIGENTES POR INTERMEDIACIÓN FINANCIERA SECTOR NO FINANCIERO Préstamos</v>
      </c>
      <c r="B108" s="532" t="s">
        <v>495</v>
      </c>
      <c r="C108" s="532" t="s">
        <v>1114</v>
      </c>
      <c r="D108" s="532" t="s">
        <v>1115</v>
      </c>
      <c r="E108" s="532" t="s">
        <v>1040</v>
      </c>
      <c r="F108" s="533">
        <v>770190695</v>
      </c>
      <c r="G108" s="533">
        <v>0</v>
      </c>
      <c r="H108" s="533">
        <v>0</v>
      </c>
      <c r="I108" s="533">
        <v>770190695</v>
      </c>
      <c r="J108" s="567" t="s">
        <v>75</v>
      </c>
      <c r="K108" s="567" t="s">
        <v>319</v>
      </c>
      <c r="L108" s="567" t="s">
        <v>171</v>
      </c>
      <c r="M108" s="568" t="s">
        <v>6417</v>
      </c>
      <c r="N108" s="569" t="s">
        <v>326</v>
      </c>
      <c r="O108" s="569" t="s">
        <v>6420</v>
      </c>
      <c r="Q108" s="480" t="e">
        <v>#N/A</v>
      </c>
      <c r="R108" s="480" t="e">
        <v>#N/A</v>
      </c>
    </row>
    <row r="109" spans="1:18" x14ac:dyDescent="0.25">
      <c r="A109" s="566" t="str">
        <f t="shared" si="1"/>
        <v>CRÉDITOS VIGENTES POR INTERMEDIACIÓN FINANCIERA SECTOR NO FINANCIERO Préstamos</v>
      </c>
      <c r="B109" s="532" t="s">
        <v>495</v>
      </c>
      <c r="C109" s="532" t="s">
        <v>1116</v>
      </c>
      <c r="D109" s="532" t="s">
        <v>1117</v>
      </c>
      <c r="E109" s="532" t="s">
        <v>1041</v>
      </c>
      <c r="F109" s="533">
        <v>10110000000</v>
      </c>
      <c r="G109" s="533">
        <v>0</v>
      </c>
      <c r="H109" s="533">
        <v>0</v>
      </c>
      <c r="I109" s="533">
        <v>10110000000</v>
      </c>
      <c r="J109" s="567" t="s">
        <v>75</v>
      </c>
      <c r="K109" s="567" t="s">
        <v>319</v>
      </c>
      <c r="L109" s="567" t="s">
        <v>171</v>
      </c>
      <c r="M109" s="568" t="s">
        <v>6417</v>
      </c>
      <c r="N109" s="569" t="s">
        <v>326</v>
      </c>
      <c r="O109" s="569" t="s">
        <v>6425</v>
      </c>
      <c r="Q109" s="480" t="e">
        <v>#N/A</v>
      </c>
      <c r="R109" s="480" t="e">
        <v>#N/A</v>
      </c>
    </row>
    <row r="110" spans="1:18" x14ac:dyDescent="0.25">
      <c r="A110" s="566" t="str">
        <f t="shared" si="1"/>
        <v>CRÉDITOS VIGENTES POR INTERMEDIACIÓN FINANCIERA SECTOR NO FINANCIERO Préstamos</v>
      </c>
      <c r="B110" s="532" t="s">
        <v>315</v>
      </c>
      <c r="C110" s="532" t="s">
        <v>1121</v>
      </c>
      <c r="D110" s="532" t="s">
        <v>1122</v>
      </c>
      <c r="E110" s="532" t="s">
        <v>1123</v>
      </c>
      <c r="F110" s="533">
        <v>0</v>
      </c>
      <c r="G110" s="533">
        <v>82914.399999999994</v>
      </c>
      <c r="H110" s="533">
        <v>603481682</v>
      </c>
      <c r="I110" s="533">
        <v>603481682</v>
      </c>
      <c r="J110" s="567" t="s">
        <v>75</v>
      </c>
      <c r="K110" s="567" t="s">
        <v>319</v>
      </c>
      <c r="L110" s="567" t="s">
        <v>171</v>
      </c>
      <c r="M110" s="568" t="s">
        <v>6417</v>
      </c>
      <c r="N110" s="569" t="s">
        <v>326</v>
      </c>
      <c r="O110" s="569" t="s">
        <v>6420</v>
      </c>
      <c r="Q110" s="480" t="e">
        <v>#N/A</v>
      </c>
      <c r="R110" s="480" t="e">
        <v>#N/A</v>
      </c>
    </row>
    <row r="111" spans="1:18" x14ac:dyDescent="0.25">
      <c r="A111" s="566" t="str">
        <f t="shared" si="1"/>
        <v>CRÉDITOS VIGENTES POR INTERMEDIACIÓN FINANCIERA SECTOR NO FINANCIERO Préstamos</v>
      </c>
      <c r="B111" s="532" t="s">
        <v>315</v>
      </c>
      <c r="C111" s="532" t="s">
        <v>6426</v>
      </c>
      <c r="D111" s="532" t="s">
        <v>6427</v>
      </c>
      <c r="E111" s="532" t="s">
        <v>1327</v>
      </c>
      <c r="F111" s="533">
        <v>0</v>
      </c>
      <c r="G111" s="533">
        <v>4729.1000000000004</v>
      </c>
      <c r="H111" s="533">
        <v>34420140</v>
      </c>
      <c r="I111" s="533">
        <v>34420140</v>
      </c>
      <c r="J111" s="567" t="s">
        <v>75</v>
      </c>
      <c r="K111" s="567" t="s">
        <v>319</v>
      </c>
      <c r="L111" s="567" t="s">
        <v>171</v>
      </c>
      <c r="M111" s="568" t="s">
        <v>6417</v>
      </c>
      <c r="N111" s="569" t="s">
        <v>326</v>
      </c>
      <c r="O111" s="569" t="s">
        <v>6425</v>
      </c>
      <c r="Q111" s="480" t="e">
        <v>#N/A</v>
      </c>
      <c r="R111" s="480" t="e">
        <v>#N/A</v>
      </c>
    </row>
    <row r="112" spans="1:18" x14ac:dyDescent="0.25">
      <c r="A112" s="566" t="str">
        <f t="shared" si="1"/>
        <v>CRÉDITOS VIGENTES POR INTERMEDIACIÓN FINANCIERA SECTOR NO FINANCIERO Préstamos</v>
      </c>
      <c r="B112" s="532" t="s">
        <v>495</v>
      </c>
      <c r="C112" s="532" t="s">
        <v>1124</v>
      </c>
      <c r="D112" s="532" t="s">
        <v>1125</v>
      </c>
      <c r="E112" s="532" t="s">
        <v>1126</v>
      </c>
      <c r="F112" s="533">
        <v>46220301</v>
      </c>
      <c r="G112" s="533">
        <v>0</v>
      </c>
      <c r="H112" s="533">
        <v>0</v>
      </c>
      <c r="I112" s="533">
        <v>46220301</v>
      </c>
      <c r="J112" s="567" t="s">
        <v>75</v>
      </c>
      <c r="K112" s="567" t="s">
        <v>319</v>
      </c>
      <c r="L112" s="567" t="s">
        <v>171</v>
      </c>
      <c r="M112" s="568" t="s">
        <v>6417</v>
      </c>
      <c r="N112" s="569" t="s">
        <v>326</v>
      </c>
      <c r="O112" s="569" t="s">
        <v>6424</v>
      </c>
      <c r="Q112" s="480" t="e">
        <v>#N/A</v>
      </c>
      <c r="R112" s="480" t="e">
        <v>#N/A</v>
      </c>
    </row>
    <row r="113" spans="1:18" x14ac:dyDescent="0.25">
      <c r="A113" s="566" t="str">
        <f t="shared" si="1"/>
        <v>CRÉDITOS VIGENTES POR INTERMEDIACIÓN FINANCIERA SECTOR NO FINANCIERO Préstamos</v>
      </c>
      <c r="B113" s="532" t="s">
        <v>495</v>
      </c>
      <c r="C113" s="532" t="s">
        <v>1127</v>
      </c>
      <c r="D113" s="532" t="s">
        <v>1128</v>
      </c>
      <c r="E113" s="532" t="s">
        <v>1129</v>
      </c>
      <c r="F113" s="533">
        <v>40380439</v>
      </c>
      <c r="G113" s="533">
        <v>0</v>
      </c>
      <c r="H113" s="533">
        <v>0</v>
      </c>
      <c r="I113" s="533">
        <v>40380439</v>
      </c>
      <c r="J113" s="567" t="s">
        <v>75</v>
      </c>
      <c r="K113" s="567" t="s">
        <v>319</v>
      </c>
      <c r="L113" s="567" t="s">
        <v>171</v>
      </c>
      <c r="M113" s="568" t="s">
        <v>6417</v>
      </c>
      <c r="N113" s="569" t="s">
        <v>326</v>
      </c>
      <c r="O113" s="569" t="s">
        <v>6418</v>
      </c>
      <c r="Q113" s="480" t="e">
        <v>#N/A</v>
      </c>
      <c r="R113" s="480" t="e">
        <v>#N/A</v>
      </c>
    </row>
    <row r="114" spans="1:18" x14ac:dyDescent="0.25">
      <c r="A114" s="566" t="str">
        <f t="shared" si="1"/>
        <v>CRÉDITOS VIGENTES POR INTERMEDIACIÓN FINANCIERA SECTOR NO FINANCIERO Préstamos</v>
      </c>
      <c r="B114" s="532" t="s">
        <v>495</v>
      </c>
      <c r="C114" s="532" t="s">
        <v>1130</v>
      </c>
      <c r="D114" s="532" t="s">
        <v>1131</v>
      </c>
      <c r="E114" s="532" t="s">
        <v>1132</v>
      </c>
      <c r="F114" s="533">
        <v>66790890</v>
      </c>
      <c r="G114" s="533">
        <v>0</v>
      </c>
      <c r="H114" s="533">
        <v>0</v>
      </c>
      <c r="I114" s="533">
        <v>66790890</v>
      </c>
      <c r="J114" s="567" t="s">
        <v>75</v>
      </c>
      <c r="K114" s="567" t="s">
        <v>319</v>
      </c>
      <c r="L114" s="567" t="s">
        <v>171</v>
      </c>
      <c r="M114" s="568" t="s">
        <v>6417</v>
      </c>
      <c r="N114" s="569" t="s">
        <v>326</v>
      </c>
      <c r="O114" s="569" t="s">
        <v>6419</v>
      </c>
      <c r="Q114" s="480" t="e">
        <v>#N/A</v>
      </c>
      <c r="R114" s="480" t="e">
        <v>#N/A</v>
      </c>
    </row>
    <row r="115" spans="1:18" x14ac:dyDescent="0.25">
      <c r="A115" s="566" t="str">
        <f t="shared" si="1"/>
        <v>CRÉDITOS VIGENTES POR INTERMEDIACIÓN FINANCIERA SECTOR NO FINANCIERO Préstamos</v>
      </c>
      <c r="B115" s="532" t="s">
        <v>495</v>
      </c>
      <c r="C115" s="532" t="s">
        <v>1133</v>
      </c>
      <c r="D115" s="532" t="s">
        <v>1134</v>
      </c>
      <c r="E115" s="532" t="s">
        <v>1135</v>
      </c>
      <c r="F115" s="533">
        <v>630180449</v>
      </c>
      <c r="G115" s="533">
        <v>0</v>
      </c>
      <c r="H115" s="533">
        <v>0</v>
      </c>
      <c r="I115" s="533">
        <v>630180449</v>
      </c>
      <c r="J115" s="567" t="s">
        <v>75</v>
      </c>
      <c r="K115" s="567" t="s">
        <v>319</v>
      </c>
      <c r="L115" s="567" t="s">
        <v>171</v>
      </c>
      <c r="M115" s="568" t="s">
        <v>6417</v>
      </c>
      <c r="N115" s="569" t="s">
        <v>326</v>
      </c>
      <c r="O115" s="569" t="s">
        <v>6420</v>
      </c>
      <c r="Q115" s="480" t="e">
        <v>#N/A</v>
      </c>
      <c r="R115" s="480" t="e">
        <v>#N/A</v>
      </c>
    </row>
    <row r="116" spans="1:18" x14ac:dyDescent="0.25">
      <c r="A116" s="566" t="str">
        <f t="shared" si="1"/>
        <v>CRÉDITOS VIGENTES POR INTERMEDIACIÓN FINANCIERA SECTOR NO FINANCIERO Préstamos</v>
      </c>
      <c r="B116" s="532" t="s">
        <v>495</v>
      </c>
      <c r="C116" s="532" t="s">
        <v>1136</v>
      </c>
      <c r="D116" s="532" t="s">
        <v>1137</v>
      </c>
      <c r="E116" s="532" t="s">
        <v>1138</v>
      </c>
      <c r="F116" s="533">
        <v>432531242</v>
      </c>
      <c r="G116" s="533">
        <v>0</v>
      </c>
      <c r="H116" s="533">
        <v>0</v>
      </c>
      <c r="I116" s="533">
        <v>432531242</v>
      </c>
      <c r="J116" s="567" t="s">
        <v>75</v>
      </c>
      <c r="K116" s="567" t="s">
        <v>319</v>
      </c>
      <c r="L116" s="567" t="s">
        <v>171</v>
      </c>
      <c r="M116" s="568" t="s">
        <v>6417</v>
      </c>
      <c r="N116" s="569" t="s">
        <v>326</v>
      </c>
      <c r="O116" s="569" t="s">
        <v>6425</v>
      </c>
      <c r="Q116" s="480" t="e">
        <v>#N/A</v>
      </c>
      <c r="R116" s="480" t="e">
        <v>#N/A</v>
      </c>
    </row>
    <row r="117" spans="1:18" x14ac:dyDescent="0.25">
      <c r="A117" s="566" t="str">
        <f t="shared" si="1"/>
        <v>CRÉDITOS VIGENTES POR INTERMEDIACIÓN FINANCIERA SECTOR NO FINANCIERO Préstamos</v>
      </c>
      <c r="B117" s="532" t="s">
        <v>495</v>
      </c>
      <c r="C117" s="532" t="s">
        <v>1139</v>
      </c>
      <c r="D117" s="532" t="s">
        <v>1140</v>
      </c>
      <c r="E117" s="532" t="s">
        <v>1141</v>
      </c>
      <c r="F117" s="533">
        <v>71235153</v>
      </c>
      <c r="G117" s="533">
        <v>0</v>
      </c>
      <c r="H117" s="533">
        <v>0</v>
      </c>
      <c r="I117" s="533">
        <v>71235153</v>
      </c>
      <c r="J117" s="567" t="s">
        <v>75</v>
      </c>
      <c r="K117" s="567" t="s">
        <v>319</v>
      </c>
      <c r="L117" s="567" t="s">
        <v>171</v>
      </c>
      <c r="M117" s="568" t="s">
        <v>6417</v>
      </c>
      <c r="N117" s="569" t="s">
        <v>326</v>
      </c>
      <c r="O117" s="569" t="s">
        <v>6428</v>
      </c>
      <c r="Q117" s="480" t="e">
        <v>#N/A</v>
      </c>
      <c r="R117" s="480" t="e">
        <v>#N/A</v>
      </c>
    </row>
    <row r="118" spans="1:18" x14ac:dyDescent="0.25">
      <c r="A118" s="566" t="str">
        <f t="shared" si="1"/>
        <v>CRÉDITOS VIGENTES POR INTERMEDIACIÓN FINANCIERA SECTOR NO FINANCIERO Préstamos</v>
      </c>
      <c r="B118" s="532" t="s">
        <v>495</v>
      </c>
      <c r="C118" s="532" t="s">
        <v>1146</v>
      </c>
      <c r="D118" s="532" t="s">
        <v>1147</v>
      </c>
      <c r="E118" s="532" t="s">
        <v>1145</v>
      </c>
      <c r="F118" s="533">
        <v>3445743583</v>
      </c>
      <c r="G118" s="533">
        <v>0</v>
      </c>
      <c r="H118" s="533">
        <v>0</v>
      </c>
      <c r="I118" s="533">
        <v>3445743583</v>
      </c>
      <c r="J118" s="567" t="s">
        <v>75</v>
      </c>
      <c r="K118" s="567" t="s">
        <v>319</v>
      </c>
      <c r="L118" s="567" t="s">
        <v>171</v>
      </c>
      <c r="M118" s="568" t="s">
        <v>6417</v>
      </c>
      <c r="N118" s="569" t="s">
        <v>326</v>
      </c>
      <c r="O118" s="569" t="s">
        <v>6419</v>
      </c>
      <c r="Q118" s="480" t="e">
        <v>#N/A</v>
      </c>
      <c r="R118" s="480" t="e">
        <v>#N/A</v>
      </c>
    </row>
    <row r="119" spans="1:18" x14ac:dyDescent="0.25">
      <c r="A119" s="566" t="str">
        <f t="shared" si="1"/>
        <v>CRÉDITOS VIGENTES POR INTERMEDIACIÓN FINANCIERA SECTOR NO FINANCIERO Préstamos</v>
      </c>
      <c r="B119" s="532" t="s">
        <v>315</v>
      </c>
      <c r="C119" s="532" t="s">
        <v>6429</v>
      </c>
      <c r="D119" s="532" t="s">
        <v>6430</v>
      </c>
      <c r="E119" s="532" t="s">
        <v>6431</v>
      </c>
      <c r="F119" s="533">
        <v>0</v>
      </c>
      <c r="G119" s="533">
        <v>1013496.7</v>
      </c>
      <c r="H119" s="533">
        <v>7376603976</v>
      </c>
      <c r="I119" s="533">
        <v>7376603976</v>
      </c>
      <c r="J119" s="567" t="s">
        <v>75</v>
      </c>
      <c r="K119" s="567" t="s">
        <v>319</v>
      </c>
      <c r="L119" s="567" t="s">
        <v>171</v>
      </c>
      <c r="M119" s="568" t="s">
        <v>6417</v>
      </c>
      <c r="N119" s="569" t="s">
        <v>326</v>
      </c>
      <c r="O119" s="569" t="s">
        <v>6420</v>
      </c>
      <c r="Q119" s="480" t="e">
        <v>#N/A</v>
      </c>
      <c r="R119" s="480" t="e">
        <v>#N/A</v>
      </c>
    </row>
    <row r="120" spans="1:18" x14ac:dyDescent="0.25">
      <c r="A120" s="566" t="str">
        <f t="shared" si="1"/>
        <v>CRÉDITOS VIGENTES POR INTERMEDIACIÓN FINANCIERA SECTOR NO FINANCIERO Préstamos</v>
      </c>
      <c r="B120" s="532" t="s">
        <v>315</v>
      </c>
      <c r="C120" s="532" t="s">
        <v>1178</v>
      </c>
      <c r="D120" s="532" t="s">
        <v>1179</v>
      </c>
      <c r="E120" s="532" t="s">
        <v>1100</v>
      </c>
      <c r="F120" s="533">
        <v>0</v>
      </c>
      <c r="G120" s="533">
        <v>2227249.7799999998</v>
      </c>
      <c r="H120" s="533">
        <v>16210747981</v>
      </c>
      <c r="I120" s="533">
        <v>16210747981</v>
      </c>
      <c r="J120" s="567" t="s">
        <v>75</v>
      </c>
      <c r="K120" s="567" t="s">
        <v>319</v>
      </c>
      <c r="L120" s="567" t="s">
        <v>171</v>
      </c>
      <c r="M120" s="568" t="s">
        <v>6432</v>
      </c>
      <c r="N120" s="569" t="s">
        <v>326</v>
      </c>
      <c r="O120" s="569" t="s">
        <v>6419</v>
      </c>
      <c r="Q120" s="480" t="e">
        <v>#N/A</v>
      </c>
      <c r="R120" s="480" t="e">
        <v>#N/A</v>
      </c>
    </row>
    <row r="121" spans="1:18" x14ac:dyDescent="0.25">
      <c r="A121" s="566" t="str">
        <f t="shared" si="1"/>
        <v>CRÉDITOS VIGENTES POR INTERMEDIACIÓN FINANCIERA SECTOR NO FINANCIERO Préstamos</v>
      </c>
      <c r="B121" s="532" t="s">
        <v>315</v>
      </c>
      <c r="C121" s="532" t="s">
        <v>1180</v>
      </c>
      <c r="D121" s="532" t="s">
        <v>1181</v>
      </c>
      <c r="E121" s="532" t="s">
        <v>1103</v>
      </c>
      <c r="F121" s="533">
        <v>0</v>
      </c>
      <c r="G121" s="533">
        <v>4588816.71</v>
      </c>
      <c r="H121" s="533">
        <v>33399105878</v>
      </c>
      <c r="I121" s="533">
        <v>33399105878</v>
      </c>
      <c r="J121" s="567" t="s">
        <v>75</v>
      </c>
      <c r="K121" s="567" t="s">
        <v>319</v>
      </c>
      <c r="L121" s="567" t="s">
        <v>171</v>
      </c>
      <c r="M121" s="568" t="s">
        <v>6432</v>
      </c>
      <c r="N121" s="569" t="s">
        <v>326</v>
      </c>
      <c r="O121" s="569" t="s">
        <v>6420</v>
      </c>
      <c r="Q121" s="480" t="e">
        <v>#N/A</v>
      </c>
      <c r="R121" s="480" t="e">
        <v>#N/A</v>
      </c>
    </row>
    <row r="122" spans="1:18" x14ac:dyDescent="0.25">
      <c r="A122" s="566" t="str">
        <f t="shared" si="1"/>
        <v>CRÉDITOS VIGENTES POR INTERMEDIACIÓN FINANCIERA SECTOR NO FINANCIERO Préstamos</v>
      </c>
      <c r="B122" s="532" t="s">
        <v>495</v>
      </c>
      <c r="C122" s="532" t="s">
        <v>1182</v>
      </c>
      <c r="D122" s="532" t="s">
        <v>1183</v>
      </c>
      <c r="E122" s="532" t="s">
        <v>1037</v>
      </c>
      <c r="F122" s="533">
        <v>208450880</v>
      </c>
      <c r="G122" s="533">
        <v>0</v>
      </c>
      <c r="H122" s="533">
        <v>0</v>
      </c>
      <c r="I122" s="533">
        <v>208450880</v>
      </c>
      <c r="J122" s="567" t="s">
        <v>75</v>
      </c>
      <c r="K122" s="567" t="s">
        <v>319</v>
      </c>
      <c r="L122" s="567" t="s">
        <v>171</v>
      </c>
      <c r="M122" s="568" t="s">
        <v>6432</v>
      </c>
      <c r="N122" s="569" t="s">
        <v>326</v>
      </c>
      <c r="O122" s="569" t="s">
        <v>6418</v>
      </c>
      <c r="Q122" s="480" t="e">
        <v>#N/A</v>
      </c>
      <c r="R122" s="480" t="e">
        <v>#N/A</v>
      </c>
    </row>
    <row r="123" spans="1:18" x14ac:dyDescent="0.25">
      <c r="A123" s="566" t="str">
        <f t="shared" si="1"/>
        <v>CRÉDITOS VIGENTES POR INTERMEDIACIÓN FINANCIERA SECTOR NO FINANCIERO Préstamos</v>
      </c>
      <c r="B123" s="532" t="s">
        <v>495</v>
      </c>
      <c r="C123" s="532" t="s">
        <v>1184</v>
      </c>
      <c r="D123" s="532" t="s">
        <v>1185</v>
      </c>
      <c r="E123" s="532" t="s">
        <v>1113</v>
      </c>
      <c r="F123" s="533">
        <v>4500000000</v>
      </c>
      <c r="G123" s="533">
        <v>0</v>
      </c>
      <c r="H123" s="533">
        <v>0</v>
      </c>
      <c r="I123" s="533">
        <v>4500000000</v>
      </c>
      <c r="J123" s="567" t="s">
        <v>75</v>
      </c>
      <c r="K123" s="567" t="s">
        <v>319</v>
      </c>
      <c r="L123" s="567" t="s">
        <v>171</v>
      </c>
      <c r="M123" s="568" t="s">
        <v>6432</v>
      </c>
      <c r="N123" s="569" t="s">
        <v>326</v>
      </c>
      <c r="O123" s="569" t="s">
        <v>6419</v>
      </c>
      <c r="Q123" s="480" t="e">
        <v>#N/A</v>
      </c>
      <c r="R123" s="480" t="e">
        <v>#N/A</v>
      </c>
    </row>
    <row r="124" spans="1:18" x14ac:dyDescent="0.25">
      <c r="A124" s="566" t="str">
        <f t="shared" si="1"/>
        <v>CRÉDITOS VIGENTES POR INTERMEDIACIÓN FINANCIERA SECTOR NO FINANCIERO Préstamos</v>
      </c>
      <c r="B124" s="532" t="s">
        <v>495</v>
      </c>
      <c r="C124" s="532" t="s">
        <v>1186</v>
      </c>
      <c r="D124" s="532" t="s">
        <v>1187</v>
      </c>
      <c r="E124" s="532" t="s">
        <v>1040</v>
      </c>
      <c r="F124" s="533">
        <v>7161627418</v>
      </c>
      <c r="G124" s="533">
        <v>0</v>
      </c>
      <c r="H124" s="533">
        <v>0</v>
      </c>
      <c r="I124" s="533">
        <v>7161627418</v>
      </c>
      <c r="J124" s="567" t="s">
        <v>75</v>
      </c>
      <c r="K124" s="567" t="s">
        <v>319</v>
      </c>
      <c r="L124" s="567" t="s">
        <v>171</v>
      </c>
      <c r="M124" s="568" t="s">
        <v>6432</v>
      </c>
      <c r="N124" s="569" t="s">
        <v>326</v>
      </c>
      <c r="O124" s="569" t="s">
        <v>6420</v>
      </c>
      <c r="Q124" s="480" t="e">
        <v>#N/A</v>
      </c>
      <c r="R124" s="480" t="e">
        <v>#N/A</v>
      </c>
    </row>
    <row r="125" spans="1:18" x14ac:dyDescent="0.25">
      <c r="A125" s="566" t="str">
        <f t="shared" si="1"/>
        <v>CRÉDITOS VIGENTES POR INTERMEDIACIÓN FINANCIERA SECTOR NO FINANCIERO Préstamos</v>
      </c>
      <c r="B125" s="532" t="s">
        <v>495</v>
      </c>
      <c r="C125" s="532" t="s">
        <v>6433</v>
      </c>
      <c r="D125" s="532" t="s">
        <v>6434</v>
      </c>
      <c r="E125" s="532" t="s">
        <v>1129</v>
      </c>
      <c r="F125" s="533">
        <v>67993320</v>
      </c>
      <c r="G125" s="533">
        <v>0</v>
      </c>
      <c r="H125" s="533">
        <v>0</v>
      </c>
      <c r="I125" s="533">
        <v>67993320</v>
      </c>
      <c r="J125" s="567" t="s">
        <v>75</v>
      </c>
      <c r="K125" s="567" t="s">
        <v>319</v>
      </c>
      <c r="L125" s="567" t="s">
        <v>171</v>
      </c>
      <c r="M125" s="568" t="s">
        <v>6432</v>
      </c>
      <c r="N125" s="569" t="s">
        <v>326</v>
      </c>
      <c r="O125" s="569" t="s">
        <v>6418</v>
      </c>
      <c r="Q125" s="480" t="e">
        <v>#N/A</v>
      </c>
      <c r="R125" s="480" t="e">
        <v>#N/A</v>
      </c>
    </row>
    <row r="126" spans="1:18" x14ac:dyDescent="0.25">
      <c r="A126" s="566" t="str">
        <f t="shared" si="1"/>
        <v>CRÉDITOS VIGENTES POR INTERMEDIACIÓN FINANCIERA SECTOR NO FINANCIERO Préstamos</v>
      </c>
      <c r="B126" s="532" t="s">
        <v>495</v>
      </c>
      <c r="C126" s="532" t="s">
        <v>1188</v>
      </c>
      <c r="D126" s="532" t="s">
        <v>1189</v>
      </c>
      <c r="E126" s="532" t="s">
        <v>1190</v>
      </c>
      <c r="F126" s="533">
        <v>227598207</v>
      </c>
      <c r="G126" s="533">
        <v>0</v>
      </c>
      <c r="H126" s="533">
        <v>0</v>
      </c>
      <c r="I126" s="533">
        <v>227598207</v>
      </c>
      <c r="J126" s="567" t="s">
        <v>75</v>
      </c>
      <c r="K126" s="567" t="s">
        <v>319</v>
      </c>
      <c r="L126" s="567" t="s">
        <v>171</v>
      </c>
      <c r="M126" s="568" t="s">
        <v>6432</v>
      </c>
      <c r="N126" s="569" t="s">
        <v>326</v>
      </c>
      <c r="O126" s="569" t="s">
        <v>6424</v>
      </c>
      <c r="Q126" s="480" t="e">
        <v>#N/A</v>
      </c>
      <c r="R126" s="480" t="e">
        <v>#N/A</v>
      </c>
    </row>
    <row r="127" spans="1:18" x14ac:dyDescent="0.25">
      <c r="A127" s="566" t="str">
        <f t="shared" si="1"/>
        <v>CRÉDITOS VIGENTES POR INTERMEDIACIÓN FINANCIERA SECTOR NO FINANCIERO Préstamos</v>
      </c>
      <c r="B127" s="532" t="s">
        <v>495</v>
      </c>
      <c r="C127" s="532" t="s">
        <v>1191</v>
      </c>
      <c r="D127" s="532" t="s">
        <v>1192</v>
      </c>
      <c r="E127" s="532" t="s">
        <v>1190</v>
      </c>
      <c r="F127" s="533">
        <v>3174603060</v>
      </c>
      <c r="G127" s="533">
        <v>0</v>
      </c>
      <c r="H127" s="533">
        <v>0</v>
      </c>
      <c r="I127" s="533">
        <v>3174603060</v>
      </c>
      <c r="J127" s="567" t="s">
        <v>75</v>
      </c>
      <c r="K127" s="567" t="s">
        <v>319</v>
      </c>
      <c r="L127" s="567" t="s">
        <v>171</v>
      </c>
      <c r="M127" s="568" t="s">
        <v>6432</v>
      </c>
      <c r="N127" s="569" t="s">
        <v>326</v>
      </c>
      <c r="O127" s="569" t="s">
        <v>6418</v>
      </c>
      <c r="Q127" s="480" t="e">
        <v>#N/A</v>
      </c>
      <c r="R127" s="480" t="e">
        <v>#N/A</v>
      </c>
    </row>
    <row r="128" spans="1:18" x14ac:dyDescent="0.25">
      <c r="A128" s="566" t="str">
        <f t="shared" si="1"/>
        <v>CRÉDITOS VIGENTES POR INTERMEDIACIÓN FINANCIERA SECTOR NO FINANCIERO Préstamos</v>
      </c>
      <c r="B128" s="532" t="s">
        <v>315</v>
      </c>
      <c r="C128" s="532" t="s">
        <v>6435</v>
      </c>
      <c r="D128" s="532" t="s">
        <v>6436</v>
      </c>
      <c r="E128" s="532" t="s">
        <v>6437</v>
      </c>
      <c r="F128" s="533">
        <v>0</v>
      </c>
      <c r="G128" s="533">
        <v>308019.48</v>
      </c>
      <c r="H128" s="533">
        <v>2241879743</v>
      </c>
      <c r="I128" s="533">
        <v>2241879743</v>
      </c>
      <c r="J128" s="567" t="s">
        <v>75</v>
      </c>
      <c r="K128" s="567" t="s">
        <v>319</v>
      </c>
      <c r="L128" s="567" t="s">
        <v>171</v>
      </c>
      <c r="M128" s="568" t="s">
        <v>6432</v>
      </c>
      <c r="N128" s="569" t="s">
        <v>326</v>
      </c>
      <c r="O128" s="569" t="s">
        <v>6418</v>
      </c>
      <c r="Q128" s="480" t="e">
        <v>#N/A</v>
      </c>
      <c r="R128" s="480" t="e">
        <v>#N/A</v>
      </c>
    </row>
    <row r="129" spans="1:18" x14ac:dyDescent="0.25">
      <c r="A129" s="566" t="str">
        <f t="shared" si="1"/>
        <v>CRÉDITOS VIGENTES POR INTERMEDIACIÓN FINANCIERA SECTOR NO FINANCIERO Préstamos</v>
      </c>
      <c r="B129" s="532" t="s">
        <v>315</v>
      </c>
      <c r="C129" s="532" t="s">
        <v>6438</v>
      </c>
      <c r="D129" s="532" t="s">
        <v>6439</v>
      </c>
      <c r="E129" s="532" t="s">
        <v>6440</v>
      </c>
      <c r="F129" s="533">
        <v>0</v>
      </c>
      <c r="G129" s="533">
        <v>1733435.81</v>
      </c>
      <c r="H129" s="533">
        <v>12616587196</v>
      </c>
      <c r="I129" s="533">
        <v>12616587196</v>
      </c>
      <c r="J129" s="567" t="s">
        <v>75</v>
      </c>
      <c r="K129" s="567" t="s">
        <v>319</v>
      </c>
      <c r="L129" s="567" t="s">
        <v>171</v>
      </c>
      <c r="M129" s="568" t="s">
        <v>6432</v>
      </c>
      <c r="N129" s="569" t="s">
        <v>326</v>
      </c>
      <c r="O129" s="569" t="s">
        <v>6419</v>
      </c>
      <c r="Q129" s="480" t="e">
        <v>#N/A</v>
      </c>
      <c r="R129" s="480" t="e">
        <v>#N/A</v>
      </c>
    </row>
    <row r="130" spans="1:18" x14ac:dyDescent="0.25">
      <c r="A130" s="566" t="str">
        <f t="shared" si="1"/>
        <v>CRÉDITOS VIGENTES POR INTERMEDIACIÓN FINANCIERA SECTOR NO FINANCIERO Préstamos</v>
      </c>
      <c r="B130" s="532" t="s">
        <v>495</v>
      </c>
      <c r="C130" s="532" t="s">
        <v>6441</v>
      </c>
      <c r="D130" s="532" t="s">
        <v>6442</v>
      </c>
      <c r="E130" s="532" t="s">
        <v>1486</v>
      </c>
      <c r="F130" s="533">
        <v>14417513182</v>
      </c>
      <c r="G130" s="533">
        <v>0</v>
      </c>
      <c r="H130" s="533">
        <v>0</v>
      </c>
      <c r="I130" s="533">
        <v>14417513182</v>
      </c>
      <c r="J130" s="567" t="s">
        <v>75</v>
      </c>
      <c r="K130" s="567" t="s">
        <v>319</v>
      </c>
      <c r="L130" s="567" t="s">
        <v>171</v>
      </c>
      <c r="M130" s="568" t="s">
        <v>6432</v>
      </c>
      <c r="N130" s="569" t="s">
        <v>326</v>
      </c>
      <c r="O130" s="569" t="s">
        <v>6420</v>
      </c>
      <c r="Q130" s="480" t="e">
        <v>#N/A</v>
      </c>
      <c r="R130" s="480" t="e">
        <v>#N/A</v>
      </c>
    </row>
    <row r="131" spans="1:18" x14ac:dyDescent="0.25">
      <c r="A131" s="566" t="str">
        <f t="shared" si="1"/>
        <v>CRÉDITOS VIGENTES POR INTERMEDIACIÓN FINANCIERA SECTOR NO FINANCIERO Préstamos</v>
      </c>
      <c r="B131" s="532" t="s">
        <v>315</v>
      </c>
      <c r="C131" s="532" t="s">
        <v>1195</v>
      </c>
      <c r="D131" s="532" t="s">
        <v>1196</v>
      </c>
      <c r="E131" s="532" t="s">
        <v>1171</v>
      </c>
      <c r="F131" s="533">
        <v>0</v>
      </c>
      <c r="G131" s="533">
        <v>669942.65</v>
      </c>
      <c r="H131" s="533">
        <v>4876090485</v>
      </c>
      <c r="I131" s="533">
        <v>4876090485</v>
      </c>
      <c r="J131" s="567" t="s">
        <v>75</v>
      </c>
      <c r="K131" s="567" t="s">
        <v>319</v>
      </c>
      <c r="L131" s="567" t="s">
        <v>171</v>
      </c>
      <c r="M131" s="568" t="s">
        <v>6443</v>
      </c>
      <c r="N131" s="569" t="s">
        <v>326</v>
      </c>
      <c r="O131" s="569" t="s">
        <v>6419</v>
      </c>
      <c r="Q131" s="480" t="e">
        <v>#N/A</v>
      </c>
      <c r="R131" s="480" t="e">
        <v>#N/A</v>
      </c>
    </row>
    <row r="132" spans="1:18" x14ac:dyDescent="0.25">
      <c r="A132" s="566" t="str">
        <f t="shared" si="1"/>
        <v>CRÉDITOS VIGENTES POR INTERMEDIACIÓN FINANCIERA SECTOR NO FINANCIERO Préstamos</v>
      </c>
      <c r="B132" s="532" t="s">
        <v>315</v>
      </c>
      <c r="C132" s="532" t="s">
        <v>6444</v>
      </c>
      <c r="D132" s="532" t="s">
        <v>6445</v>
      </c>
      <c r="E132" s="532" t="s">
        <v>1259</v>
      </c>
      <c r="F132" s="533">
        <v>0</v>
      </c>
      <c r="G132" s="533">
        <v>876348.93</v>
      </c>
      <c r="H132" s="533">
        <v>6378391762</v>
      </c>
      <c r="I132" s="533">
        <v>6378391762</v>
      </c>
      <c r="J132" s="567" t="s">
        <v>75</v>
      </c>
      <c r="K132" s="567" t="s">
        <v>319</v>
      </c>
      <c r="L132" s="567" t="s">
        <v>171</v>
      </c>
      <c r="M132" s="568" t="s">
        <v>6443</v>
      </c>
      <c r="N132" s="569" t="s">
        <v>326</v>
      </c>
      <c r="O132" s="569" t="s">
        <v>6420</v>
      </c>
      <c r="Q132" s="480" t="e">
        <v>#N/A</v>
      </c>
      <c r="R132" s="480" t="e">
        <v>#N/A</v>
      </c>
    </row>
    <row r="133" spans="1:18" x14ac:dyDescent="0.25">
      <c r="A133" s="566" t="str">
        <f t="shared" si="1"/>
        <v>CRÉDITOS VIGENTES POR INTERMEDIACIÓN FINANCIERA SECTOR NO FINANCIERO Préstamos</v>
      </c>
      <c r="B133" s="532" t="s">
        <v>495</v>
      </c>
      <c r="C133" s="532" t="s">
        <v>6446</v>
      </c>
      <c r="D133" s="532" t="s">
        <v>6447</v>
      </c>
      <c r="E133" s="532" t="s">
        <v>1040</v>
      </c>
      <c r="F133" s="533">
        <v>478289445</v>
      </c>
      <c r="G133" s="533">
        <v>0</v>
      </c>
      <c r="H133" s="533">
        <v>0</v>
      </c>
      <c r="I133" s="533">
        <v>478289445</v>
      </c>
      <c r="J133" s="567" t="s">
        <v>75</v>
      </c>
      <c r="K133" s="567" t="s">
        <v>319</v>
      </c>
      <c r="L133" s="567" t="s">
        <v>171</v>
      </c>
      <c r="M133" s="568" t="s">
        <v>6443</v>
      </c>
      <c r="N133" s="569" t="s">
        <v>326</v>
      </c>
      <c r="O133" s="569" t="s">
        <v>6420</v>
      </c>
      <c r="Q133" s="480" t="e">
        <v>#N/A</v>
      </c>
      <c r="R133" s="480" t="e">
        <v>#N/A</v>
      </c>
    </row>
    <row r="134" spans="1:18" x14ac:dyDescent="0.25">
      <c r="A134" s="566" t="str">
        <f t="shared" ref="A134:A197" si="2">CONCATENATE(K134,L134)</f>
        <v>CRÉDITOS VIGENTES POR INTERMEDIACIÓN FINANCIERA SECTOR NO FINANCIERO Préstamos</v>
      </c>
      <c r="B134" s="532" t="s">
        <v>495</v>
      </c>
      <c r="C134" s="532" t="s">
        <v>1197</v>
      </c>
      <c r="D134" s="532" t="s">
        <v>1198</v>
      </c>
      <c r="E134" s="532" t="s">
        <v>1135</v>
      </c>
      <c r="F134" s="533">
        <v>2381348293</v>
      </c>
      <c r="G134" s="533">
        <v>0</v>
      </c>
      <c r="H134" s="533">
        <v>0</v>
      </c>
      <c r="I134" s="533">
        <v>2381348293</v>
      </c>
      <c r="J134" s="567" t="s">
        <v>75</v>
      </c>
      <c r="K134" s="567" t="s">
        <v>319</v>
      </c>
      <c r="L134" s="567" t="s">
        <v>171</v>
      </c>
      <c r="M134" s="568" t="s">
        <v>6443</v>
      </c>
      <c r="N134" s="569" t="s">
        <v>326</v>
      </c>
      <c r="O134" s="569" t="s">
        <v>6420</v>
      </c>
      <c r="Q134" s="480" t="e">
        <v>#N/A</v>
      </c>
      <c r="R134" s="480" t="e">
        <v>#N/A</v>
      </c>
    </row>
    <row r="135" spans="1:18" x14ac:dyDescent="0.25">
      <c r="A135" s="566" t="str">
        <f t="shared" si="2"/>
        <v>CRÉDITOS VIGENTES POR INTERMEDIACIÓN FINANCIERA SECTOR NO FINANCIERO Préstamos</v>
      </c>
      <c r="B135" s="532" t="s">
        <v>495</v>
      </c>
      <c r="C135" s="532" t="s">
        <v>1202</v>
      </c>
      <c r="D135" s="532" t="s">
        <v>1203</v>
      </c>
      <c r="E135" s="532" t="s">
        <v>1201</v>
      </c>
      <c r="F135" s="533">
        <v>487308499</v>
      </c>
      <c r="G135" s="533">
        <v>0</v>
      </c>
      <c r="H135" s="533">
        <v>0</v>
      </c>
      <c r="I135" s="533">
        <v>487308499</v>
      </c>
      <c r="J135" s="567" t="s">
        <v>75</v>
      </c>
      <c r="K135" s="567" t="s">
        <v>319</v>
      </c>
      <c r="L135" s="567" t="s">
        <v>171</v>
      </c>
      <c r="M135" s="568" t="s">
        <v>6443</v>
      </c>
      <c r="N135" s="569" t="s">
        <v>326</v>
      </c>
      <c r="O135" s="569" t="s">
        <v>6418</v>
      </c>
      <c r="Q135" s="480" t="e">
        <v>#N/A</v>
      </c>
      <c r="R135" s="480" t="e">
        <v>#N/A</v>
      </c>
    </row>
    <row r="136" spans="1:18" x14ac:dyDescent="0.25">
      <c r="A136" s="566" t="str">
        <f t="shared" si="2"/>
        <v>CRÉDITOS VIGENTES POR INTERMEDIACIÓN FINANCIERA SECTOR NO FINANCIERO Préstamos</v>
      </c>
      <c r="B136" s="532" t="s">
        <v>495</v>
      </c>
      <c r="C136" s="532" t="s">
        <v>6448</v>
      </c>
      <c r="D136" s="532" t="s">
        <v>6449</v>
      </c>
      <c r="E136" s="532" t="s">
        <v>1087</v>
      </c>
      <c r="F136" s="533">
        <v>1003254666</v>
      </c>
      <c r="G136" s="533">
        <v>0</v>
      </c>
      <c r="H136" s="533">
        <v>0</v>
      </c>
      <c r="I136" s="533">
        <v>1003254666</v>
      </c>
      <c r="J136" s="567" t="s">
        <v>75</v>
      </c>
      <c r="K136" s="567" t="s">
        <v>319</v>
      </c>
      <c r="L136" s="567" t="s">
        <v>171</v>
      </c>
      <c r="M136" s="568" t="s">
        <v>6450</v>
      </c>
      <c r="N136" s="569" t="s">
        <v>326</v>
      </c>
      <c r="O136" s="569" t="s">
        <v>6420</v>
      </c>
      <c r="Q136" s="480" t="e">
        <v>#N/A</v>
      </c>
      <c r="R136" s="480" t="e">
        <v>#N/A</v>
      </c>
    </row>
    <row r="137" spans="1:18" x14ac:dyDescent="0.25">
      <c r="A137" s="566" t="str">
        <f t="shared" si="2"/>
        <v>CRÉDITOS VIGENTES POR INTERMEDIACIÓN FINANCIERA SECTOR NO FINANCIERO Préstamos</v>
      </c>
      <c r="B137" s="532" t="s">
        <v>495</v>
      </c>
      <c r="C137" s="532" t="s">
        <v>6451</v>
      </c>
      <c r="D137" s="532" t="s">
        <v>6452</v>
      </c>
      <c r="E137" s="532" t="s">
        <v>1113</v>
      </c>
      <c r="F137" s="533">
        <v>2890006388</v>
      </c>
      <c r="G137" s="533">
        <v>0</v>
      </c>
      <c r="H137" s="533">
        <v>0</v>
      </c>
      <c r="I137" s="533">
        <v>2890006388</v>
      </c>
      <c r="J137" s="567" t="s">
        <v>75</v>
      </c>
      <c r="K137" s="567" t="s">
        <v>319</v>
      </c>
      <c r="L137" s="567" t="s">
        <v>171</v>
      </c>
      <c r="M137" s="568" t="s">
        <v>6450</v>
      </c>
      <c r="N137" s="569" t="s">
        <v>326</v>
      </c>
      <c r="O137" s="569" t="s">
        <v>6419</v>
      </c>
      <c r="Q137" s="480" t="e">
        <v>#N/A</v>
      </c>
      <c r="R137" s="480" t="e">
        <v>#N/A</v>
      </c>
    </row>
    <row r="138" spans="1:18" x14ac:dyDescent="0.25">
      <c r="A138" s="566" t="str">
        <f t="shared" si="2"/>
        <v>CRÉDITOS VIGENTES POR INTERMEDIACIÓN FINANCIERA SECTOR NO FINANCIERO Préstamos</v>
      </c>
      <c r="B138" s="532" t="s">
        <v>495</v>
      </c>
      <c r="C138" s="532" t="s">
        <v>6453</v>
      </c>
      <c r="D138" s="532" t="s">
        <v>6454</v>
      </c>
      <c r="E138" s="532" t="s">
        <v>1040</v>
      </c>
      <c r="F138" s="533">
        <v>2011017729</v>
      </c>
      <c r="G138" s="533">
        <v>0</v>
      </c>
      <c r="H138" s="533">
        <v>0</v>
      </c>
      <c r="I138" s="533">
        <v>2011017729</v>
      </c>
      <c r="J138" s="567" t="s">
        <v>75</v>
      </c>
      <c r="K138" s="567" t="s">
        <v>319</v>
      </c>
      <c r="L138" s="567" t="s">
        <v>171</v>
      </c>
      <c r="M138" s="568" t="s">
        <v>6450</v>
      </c>
      <c r="N138" s="569" t="s">
        <v>326</v>
      </c>
      <c r="O138" s="569" t="s">
        <v>6420</v>
      </c>
      <c r="Q138" s="480" t="e">
        <v>#N/A</v>
      </c>
      <c r="R138" s="480" t="e">
        <v>#N/A</v>
      </c>
    </row>
    <row r="139" spans="1:18" x14ac:dyDescent="0.25">
      <c r="A139" s="566" t="str">
        <f t="shared" si="2"/>
        <v>CRÉDITOS VIGENTES POR INTERMEDIACIÓN FINANCIERA SECTOR NO FINANCIERO Préstamos</v>
      </c>
      <c r="B139" s="532" t="s">
        <v>315</v>
      </c>
      <c r="C139" s="532" t="s">
        <v>1226</v>
      </c>
      <c r="D139" s="532" t="s">
        <v>1227</v>
      </c>
      <c r="E139" s="532" t="s">
        <v>1070</v>
      </c>
      <c r="F139" s="533">
        <v>0</v>
      </c>
      <c r="G139" s="533">
        <v>30065.919999999998</v>
      </c>
      <c r="H139" s="533">
        <v>218830890</v>
      </c>
      <c r="I139" s="533">
        <v>218830890</v>
      </c>
      <c r="J139" s="567" t="s">
        <v>75</v>
      </c>
      <c r="K139" s="567" t="s">
        <v>319</v>
      </c>
      <c r="L139" s="567" t="s">
        <v>171</v>
      </c>
      <c r="M139" s="568" t="s">
        <v>6455</v>
      </c>
      <c r="N139" s="569" t="s">
        <v>326</v>
      </c>
      <c r="O139" s="569" t="s">
        <v>6420</v>
      </c>
      <c r="Q139" s="480" t="e">
        <v>#N/A</v>
      </c>
      <c r="R139" s="480" t="e">
        <v>#N/A</v>
      </c>
    </row>
    <row r="140" spans="1:18" x14ac:dyDescent="0.25">
      <c r="A140" s="566" t="str">
        <f t="shared" si="2"/>
        <v>CRÉDITOS VIGENTES POR INTERMEDIACIÓN FINANCIERA SECTOR NO FINANCIERO Préstamos</v>
      </c>
      <c r="B140" s="532" t="s">
        <v>315</v>
      </c>
      <c r="C140" s="532" t="s">
        <v>1228</v>
      </c>
      <c r="D140" s="532" t="s">
        <v>1229</v>
      </c>
      <c r="E140" s="532" t="s">
        <v>1156</v>
      </c>
      <c r="F140" s="533">
        <v>0</v>
      </c>
      <c r="G140" s="533">
        <v>19467.650000000001</v>
      </c>
      <c r="H140" s="533">
        <v>141692760</v>
      </c>
      <c r="I140" s="533">
        <v>141692760</v>
      </c>
      <c r="J140" s="567" t="s">
        <v>75</v>
      </c>
      <c r="K140" s="567" t="s">
        <v>319</v>
      </c>
      <c r="L140" s="567" t="s">
        <v>171</v>
      </c>
      <c r="M140" s="568" t="s">
        <v>6455</v>
      </c>
      <c r="N140" s="569" t="s">
        <v>326</v>
      </c>
      <c r="O140" s="569" t="s">
        <v>6425</v>
      </c>
      <c r="Q140" s="480" t="e">
        <v>#N/A</v>
      </c>
      <c r="R140" s="480" t="e">
        <v>#N/A</v>
      </c>
    </row>
    <row r="141" spans="1:18" x14ac:dyDescent="0.25">
      <c r="A141" s="566" t="str">
        <f t="shared" si="2"/>
        <v>CRÉDITOS VIGENTES POR INTERMEDIACIÓN FINANCIERA SECTOR NO FINANCIERO Préstamos</v>
      </c>
      <c r="B141" s="532" t="s">
        <v>495</v>
      </c>
      <c r="C141" s="532" t="s">
        <v>1235</v>
      </c>
      <c r="D141" s="532" t="s">
        <v>1236</v>
      </c>
      <c r="E141" s="532" t="s">
        <v>1073</v>
      </c>
      <c r="F141" s="533">
        <v>103198027</v>
      </c>
      <c r="G141" s="533">
        <v>0</v>
      </c>
      <c r="H141" s="533">
        <v>0</v>
      </c>
      <c r="I141" s="533">
        <v>103198027</v>
      </c>
      <c r="J141" s="567" t="s">
        <v>75</v>
      </c>
      <c r="K141" s="567" t="s">
        <v>319</v>
      </c>
      <c r="L141" s="567" t="s">
        <v>171</v>
      </c>
      <c r="M141" s="568" t="s">
        <v>6455</v>
      </c>
      <c r="N141" s="569" t="s">
        <v>326</v>
      </c>
      <c r="O141" s="569" t="s">
        <v>6420</v>
      </c>
      <c r="Q141" s="480" t="e">
        <v>#N/A</v>
      </c>
      <c r="R141" s="480" t="e">
        <v>#N/A</v>
      </c>
    </row>
    <row r="142" spans="1:18" x14ac:dyDescent="0.25">
      <c r="A142" s="566" t="str">
        <f t="shared" si="2"/>
        <v>CRÉDITOS VIGENTES POR INTERMEDIACIÓN FINANCIERA SECTOR NO FINANCIERO Préstamos</v>
      </c>
      <c r="B142" s="532" t="s">
        <v>495</v>
      </c>
      <c r="C142" s="532" t="s">
        <v>1237</v>
      </c>
      <c r="D142" s="532" t="s">
        <v>1238</v>
      </c>
      <c r="E142" s="532" t="s">
        <v>1074</v>
      </c>
      <c r="F142" s="533">
        <v>20847831</v>
      </c>
      <c r="G142" s="533">
        <v>0</v>
      </c>
      <c r="H142" s="533">
        <v>0</v>
      </c>
      <c r="I142" s="533">
        <v>20847831</v>
      </c>
      <c r="J142" s="567" t="s">
        <v>75</v>
      </c>
      <c r="K142" s="567" t="s">
        <v>319</v>
      </c>
      <c r="L142" s="567" t="s">
        <v>171</v>
      </c>
      <c r="M142" s="568" t="s">
        <v>6455</v>
      </c>
      <c r="N142" s="569" t="s">
        <v>326</v>
      </c>
      <c r="O142" s="569" t="s">
        <v>6425</v>
      </c>
      <c r="Q142" s="480" t="e">
        <v>#N/A</v>
      </c>
      <c r="R142" s="480" t="e">
        <v>#N/A</v>
      </c>
    </row>
    <row r="143" spans="1:18" x14ac:dyDescent="0.25">
      <c r="A143" s="566" t="str">
        <f t="shared" si="2"/>
        <v>CRÉDITOS VIGENTES POR INTERMEDIACIÓN FINANCIERA SECTOR NO FINANCIERO Préstamos</v>
      </c>
      <c r="B143" s="532" t="s">
        <v>495</v>
      </c>
      <c r="C143" s="532" t="s">
        <v>1252</v>
      </c>
      <c r="D143" s="532" t="s">
        <v>1253</v>
      </c>
      <c r="E143" s="532" t="s">
        <v>1168</v>
      </c>
      <c r="F143" s="533">
        <v>143159978</v>
      </c>
      <c r="G143" s="533">
        <v>0</v>
      </c>
      <c r="H143" s="533">
        <v>0</v>
      </c>
      <c r="I143" s="533">
        <v>143159978</v>
      </c>
      <c r="J143" s="567" t="s">
        <v>75</v>
      </c>
      <c r="K143" s="567" t="s">
        <v>319</v>
      </c>
      <c r="L143" s="567" t="s">
        <v>171</v>
      </c>
      <c r="M143" s="568" t="s">
        <v>6455</v>
      </c>
      <c r="N143" s="569" t="s">
        <v>326</v>
      </c>
      <c r="O143" s="569" t="s">
        <v>6425</v>
      </c>
      <c r="Q143" s="480" t="e">
        <v>#N/A</v>
      </c>
      <c r="R143" s="480" t="e">
        <v>#N/A</v>
      </c>
    </row>
    <row r="144" spans="1:18" x14ac:dyDescent="0.25">
      <c r="A144" s="566" t="str">
        <f t="shared" si="2"/>
        <v>CRÉDITOS VIGENTES POR INTERMEDIACIÓN FINANCIERA SECTOR NO FINANCIERO Préstamos</v>
      </c>
      <c r="B144" s="532" t="s">
        <v>315</v>
      </c>
      <c r="C144" s="532" t="s">
        <v>1257</v>
      </c>
      <c r="D144" s="532" t="s">
        <v>1258</v>
      </c>
      <c r="E144" s="532" t="s">
        <v>1259</v>
      </c>
      <c r="F144" s="533">
        <v>0</v>
      </c>
      <c r="G144" s="533">
        <v>25877.8</v>
      </c>
      <c r="H144" s="533">
        <v>188348203</v>
      </c>
      <c r="I144" s="533">
        <v>188348203</v>
      </c>
      <c r="J144" s="567" t="s">
        <v>75</v>
      </c>
      <c r="K144" s="567" t="s">
        <v>319</v>
      </c>
      <c r="L144" s="567" t="s">
        <v>171</v>
      </c>
      <c r="M144" s="568" t="s">
        <v>6455</v>
      </c>
      <c r="N144" s="569" t="s">
        <v>326</v>
      </c>
      <c r="O144" s="569" t="s">
        <v>6420</v>
      </c>
      <c r="Q144" s="480" t="e">
        <v>#N/A</v>
      </c>
      <c r="R144" s="480" t="e">
        <v>#N/A</v>
      </c>
    </row>
    <row r="145" spans="1:18" x14ac:dyDescent="0.25">
      <c r="A145" s="566" t="str">
        <f t="shared" si="2"/>
        <v>CRÉDITOS VIGENTES POR INTERMEDIACIÓN FINANCIERA SECTOR NO FINANCIERO Préstamos</v>
      </c>
      <c r="B145" s="532" t="s">
        <v>315</v>
      </c>
      <c r="C145" s="532" t="s">
        <v>1260</v>
      </c>
      <c r="D145" s="532" t="s">
        <v>1261</v>
      </c>
      <c r="E145" s="532" t="s">
        <v>1262</v>
      </c>
      <c r="F145" s="533">
        <v>0</v>
      </c>
      <c r="G145" s="533">
        <v>73638.03</v>
      </c>
      <c r="H145" s="533">
        <v>535964828</v>
      </c>
      <c r="I145" s="533">
        <v>535964828</v>
      </c>
      <c r="J145" s="567" t="s">
        <v>75</v>
      </c>
      <c r="K145" s="567" t="s">
        <v>319</v>
      </c>
      <c r="L145" s="567" t="s">
        <v>171</v>
      </c>
      <c r="M145" s="568" t="s">
        <v>6455</v>
      </c>
      <c r="N145" s="569" t="s">
        <v>326</v>
      </c>
      <c r="O145" s="569" t="s">
        <v>6425</v>
      </c>
      <c r="Q145" s="480" t="e">
        <v>#N/A</v>
      </c>
      <c r="R145" s="480" t="e">
        <v>#N/A</v>
      </c>
    </row>
    <row r="146" spans="1:18" x14ac:dyDescent="0.25">
      <c r="A146" s="566" t="str">
        <f t="shared" si="2"/>
        <v>CRÉDITOS VIGENTES POR INTERMEDIACIÓN FINANCIERA SECTOR NO FINANCIERO Préstamos</v>
      </c>
      <c r="B146" s="532" t="s">
        <v>495</v>
      </c>
      <c r="C146" s="532" t="s">
        <v>1270</v>
      </c>
      <c r="D146" s="532" t="s">
        <v>1271</v>
      </c>
      <c r="E146" s="532" t="s">
        <v>1174</v>
      </c>
      <c r="F146" s="533">
        <v>661354659</v>
      </c>
      <c r="G146" s="533">
        <v>0</v>
      </c>
      <c r="H146" s="533">
        <v>0</v>
      </c>
      <c r="I146" s="533">
        <v>661354659</v>
      </c>
      <c r="J146" s="567" t="s">
        <v>75</v>
      </c>
      <c r="K146" s="567" t="s">
        <v>319</v>
      </c>
      <c r="L146" s="567" t="s">
        <v>171</v>
      </c>
      <c r="M146" s="568" t="s">
        <v>6455</v>
      </c>
      <c r="N146" s="569" t="s">
        <v>326</v>
      </c>
      <c r="O146" s="569" t="s">
        <v>6425</v>
      </c>
      <c r="Q146" s="480" t="e">
        <v>#N/A</v>
      </c>
      <c r="R146" s="480" t="e">
        <v>#N/A</v>
      </c>
    </row>
    <row r="147" spans="1:18" x14ac:dyDescent="0.25">
      <c r="A147" s="566" t="str">
        <f t="shared" si="2"/>
        <v>CRÉDITOS VIGENTES POR INTERMEDIACIÓN FINANCIERA SECTOR NO FINANCIERO Préstamos</v>
      </c>
      <c r="B147" s="532" t="s">
        <v>495</v>
      </c>
      <c r="C147" s="532" t="s">
        <v>1272</v>
      </c>
      <c r="D147" s="532" t="s">
        <v>1273</v>
      </c>
      <c r="E147" s="532" t="s">
        <v>1274</v>
      </c>
      <c r="F147" s="533">
        <v>11159901439</v>
      </c>
      <c r="G147" s="533">
        <v>0</v>
      </c>
      <c r="H147" s="533">
        <v>0</v>
      </c>
      <c r="I147" s="533">
        <v>11159901439</v>
      </c>
      <c r="J147" s="567" t="s">
        <v>75</v>
      </c>
      <c r="K147" s="567" t="s">
        <v>319</v>
      </c>
      <c r="L147" s="567" t="s">
        <v>171</v>
      </c>
      <c r="M147" s="568" t="s">
        <v>6455</v>
      </c>
      <c r="N147" s="569" t="s">
        <v>326</v>
      </c>
      <c r="O147" s="569" t="s">
        <v>6428</v>
      </c>
      <c r="Q147" s="480" t="e">
        <v>#N/A</v>
      </c>
      <c r="R147" s="480" t="e">
        <v>#N/A</v>
      </c>
    </row>
    <row r="148" spans="1:18" x14ac:dyDescent="0.25">
      <c r="A148" s="566" t="str">
        <f t="shared" si="2"/>
        <v>CRÉDITOS VIGENTES POR INTERMEDIACIÓN FINANCIERA SECTOR NO FINANCIERO Préstamos</v>
      </c>
      <c r="B148" s="532" t="s">
        <v>315</v>
      </c>
      <c r="C148" s="532" t="s">
        <v>1278</v>
      </c>
      <c r="D148" s="532" t="s">
        <v>1279</v>
      </c>
      <c r="E148" s="532" t="s">
        <v>1091</v>
      </c>
      <c r="F148" s="533">
        <v>0</v>
      </c>
      <c r="G148" s="533">
        <v>20416.150000000001</v>
      </c>
      <c r="H148" s="533">
        <v>148596294</v>
      </c>
      <c r="I148" s="533">
        <v>148596294</v>
      </c>
      <c r="J148" s="567" t="s">
        <v>75</v>
      </c>
      <c r="K148" s="567" t="s">
        <v>319</v>
      </c>
      <c r="L148" s="567" t="s">
        <v>171</v>
      </c>
      <c r="M148" s="568" t="s">
        <v>6455</v>
      </c>
      <c r="N148" s="569" t="s">
        <v>326</v>
      </c>
      <c r="O148" s="569" t="s">
        <v>6425</v>
      </c>
      <c r="Q148" s="480" t="e">
        <v>#N/A</v>
      </c>
      <c r="R148" s="480" t="e">
        <v>#N/A</v>
      </c>
    </row>
    <row r="149" spans="1:18" x14ac:dyDescent="0.25">
      <c r="A149" s="566" t="str">
        <f t="shared" si="2"/>
        <v>CRÉDITOS VIGENTES POR INTERMEDIACIÓN FINANCIERA SECTOR NO FINANCIERO Préstamos</v>
      </c>
      <c r="B149" s="532" t="s">
        <v>315</v>
      </c>
      <c r="C149" s="532" t="s">
        <v>1280</v>
      </c>
      <c r="D149" s="532" t="s">
        <v>1281</v>
      </c>
      <c r="E149" s="532" t="s">
        <v>1282</v>
      </c>
      <c r="F149" s="533">
        <v>0</v>
      </c>
      <c r="G149" s="533">
        <v>1085924.2</v>
      </c>
      <c r="H149" s="533">
        <v>7903758120</v>
      </c>
      <c r="I149" s="533">
        <v>7903758120</v>
      </c>
      <c r="J149" s="567" t="s">
        <v>75</v>
      </c>
      <c r="K149" s="567" t="s">
        <v>319</v>
      </c>
      <c r="L149" s="567" t="s">
        <v>171</v>
      </c>
      <c r="M149" s="568" t="s">
        <v>6455</v>
      </c>
      <c r="N149" s="569" t="s">
        <v>326</v>
      </c>
      <c r="O149" s="569" t="s">
        <v>6428</v>
      </c>
      <c r="Q149" s="480" t="e">
        <v>#N/A</v>
      </c>
      <c r="R149" s="480" t="e">
        <v>#N/A</v>
      </c>
    </row>
    <row r="150" spans="1:18" x14ac:dyDescent="0.25">
      <c r="A150" s="566" t="str">
        <f t="shared" si="2"/>
        <v>CRÉDITOS VIGENTES POR INTERMEDIACIÓN FINANCIERA SECTOR NO FINANCIERO Préstamos</v>
      </c>
      <c r="B150" s="532" t="s">
        <v>495</v>
      </c>
      <c r="C150" s="532" t="s">
        <v>1285</v>
      </c>
      <c r="D150" s="532" t="s">
        <v>1286</v>
      </c>
      <c r="E150" s="532" t="s">
        <v>1287</v>
      </c>
      <c r="F150" s="533">
        <v>226389054</v>
      </c>
      <c r="G150" s="533">
        <v>0</v>
      </c>
      <c r="H150" s="533">
        <v>0</v>
      </c>
      <c r="I150" s="533">
        <v>226389054</v>
      </c>
      <c r="J150" s="567" t="s">
        <v>75</v>
      </c>
      <c r="K150" s="567" t="s">
        <v>319</v>
      </c>
      <c r="L150" s="567" t="s">
        <v>171</v>
      </c>
      <c r="M150" s="568" t="s">
        <v>6455</v>
      </c>
      <c r="N150" s="569" t="s">
        <v>326</v>
      </c>
      <c r="O150" s="569" t="s">
        <v>6420</v>
      </c>
      <c r="Q150" s="480" t="e">
        <v>#N/A</v>
      </c>
      <c r="R150" s="480" t="e">
        <v>#N/A</v>
      </c>
    </row>
    <row r="151" spans="1:18" x14ac:dyDescent="0.25">
      <c r="A151" s="566" t="str">
        <f t="shared" si="2"/>
        <v>CRÉDITOS VIGENTES POR INTERMEDIACIÓN FINANCIERA SECTOR NO FINANCIERO Préstamos</v>
      </c>
      <c r="B151" s="532" t="s">
        <v>495</v>
      </c>
      <c r="C151" s="532" t="s">
        <v>1288</v>
      </c>
      <c r="D151" s="532" t="s">
        <v>1289</v>
      </c>
      <c r="E151" s="532" t="s">
        <v>1177</v>
      </c>
      <c r="F151" s="533">
        <v>3348366103</v>
      </c>
      <c r="G151" s="533">
        <v>0</v>
      </c>
      <c r="H151" s="533">
        <v>0</v>
      </c>
      <c r="I151" s="533">
        <v>3348366103</v>
      </c>
      <c r="J151" s="567" t="s">
        <v>75</v>
      </c>
      <c r="K151" s="567" t="s">
        <v>319</v>
      </c>
      <c r="L151" s="567" t="s">
        <v>171</v>
      </c>
      <c r="M151" s="568" t="s">
        <v>6455</v>
      </c>
      <c r="N151" s="569" t="s">
        <v>326</v>
      </c>
      <c r="O151" s="569" t="s">
        <v>6425</v>
      </c>
      <c r="Q151" s="480" t="e">
        <v>#N/A</v>
      </c>
      <c r="R151" s="480" t="e">
        <v>#N/A</v>
      </c>
    </row>
    <row r="152" spans="1:18" x14ac:dyDescent="0.25">
      <c r="A152" s="566" t="str">
        <f t="shared" si="2"/>
        <v>CRÉDITOS VIGENTES POR INTERMEDIACIÓN FINANCIERA SECTOR NO FINANCIERO Préstamos</v>
      </c>
      <c r="B152" s="532" t="s">
        <v>495</v>
      </c>
      <c r="C152" s="532" t="s">
        <v>1290</v>
      </c>
      <c r="D152" s="532" t="s">
        <v>1291</v>
      </c>
      <c r="E152" s="532" t="s">
        <v>1292</v>
      </c>
      <c r="F152" s="533">
        <v>249515127</v>
      </c>
      <c r="G152" s="533">
        <v>0</v>
      </c>
      <c r="H152" s="533">
        <v>0</v>
      </c>
      <c r="I152" s="533">
        <v>249515127</v>
      </c>
      <c r="J152" s="567" t="s">
        <v>75</v>
      </c>
      <c r="K152" s="567" t="s">
        <v>319</v>
      </c>
      <c r="L152" s="567" t="s">
        <v>171</v>
      </c>
      <c r="M152" s="568" t="s">
        <v>6455</v>
      </c>
      <c r="N152" s="569" t="s">
        <v>326</v>
      </c>
      <c r="O152" s="569" t="s">
        <v>6428</v>
      </c>
      <c r="Q152" s="480" t="e">
        <v>#N/A</v>
      </c>
      <c r="R152" s="480" t="e">
        <v>#N/A</v>
      </c>
    </row>
    <row r="153" spans="1:18" x14ac:dyDescent="0.25">
      <c r="A153" s="566" t="str">
        <f t="shared" si="2"/>
        <v>CRÉDITOS VIGENTES POR INTERMEDIACIÓN FINANCIERA SECTOR NO FINANCIERO Préstamos</v>
      </c>
      <c r="B153" s="532" t="s">
        <v>495</v>
      </c>
      <c r="C153" s="532" t="s">
        <v>1301</v>
      </c>
      <c r="D153" s="532" t="s">
        <v>1302</v>
      </c>
      <c r="E153" s="532" t="s">
        <v>1303</v>
      </c>
      <c r="F153" s="533">
        <v>68589300</v>
      </c>
      <c r="G153" s="533">
        <v>0</v>
      </c>
      <c r="H153" s="533">
        <v>0</v>
      </c>
      <c r="I153" s="533">
        <v>68589300</v>
      </c>
      <c r="J153" s="567" t="s">
        <v>75</v>
      </c>
      <c r="K153" s="567" t="s">
        <v>319</v>
      </c>
      <c r="L153" s="567" t="s">
        <v>171</v>
      </c>
      <c r="M153" s="568" t="s">
        <v>6455</v>
      </c>
      <c r="N153" s="569" t="s">
        <v>326</v>
      </c>
      <c r="O153" s="569" t="s">
        <v>6425</v>
      </c>
      <c r="Q153" s="480" t="e">
        <v>#N/A</v>
      </c>
      <c r="R153" s="480" t="e">
        <v>#N/A</v>
      </c>
    </row>
    <row r="154" spans="1:18" x14ac:dyDescent="0.25">
      <c r="A154" s="566" t="str">
        <f t="shared" si="2"/>
        <v>CRÉDITOS VIGENTES POR INTERMEDIACIÓN FINANCIERA SECTOR NO FINANCIERO Préstamos</v>
      </c>
      <c r="B154" s="532" t="s">
        <v>495</v>
      </c>
      <c r="C154" s="532" t="s">
        <v>1304</v>
      </c>
      <c r="D154" s="532" t="s">
        <v>1305</v>
      </c>
      <c r="E154" s="532" t="s">
        <v>1306</v>
      </c>
      <c r="F154" s="533">
        <v>47001000000</v>
      </c>
      <c r="G154" s="533">
        <v>0</v>
      </c>
      <c r="H154" s="533">
        <v>0</v>
      </c>
      <c r="I154" s="533">
        <v>47001000000</v>
      </c>
      <c r="J154" s="567" t="s">
        <v>75</v>
      </c>
      <c r="K154" s="567" t="s">
        <v>319</v>
      </c>
      <c r="L154" s="567" t="s">
        <v>171</v>
      </c>
      <c r="M154" s="568" t="s">
        <v>6455</v>
      </c>
      <c r="N154" s="569" t="s">
        <v>326</v>
      </c>
      <c r="O154" s="569" t="s">
        <v>6428</v>
      </c>
      <c r="Q154" s="480" t="e">
        <v>#N/A</v>
      </c>
      <c r="R154" s="480" t="e">
        <v>#N/A</v>
      </c>
    </row>
    <row r="155" spans="1:18" x14ac:dyDescent="0.25">
      <c r="A155" s="566" t="str">
        <f t="shared" si="2"/>
        <v>CRÉDITOS VIGENTES POR INTERMEDIACIÓN FINANCIERA SECTOR NO FINANCIERO Préstamos</v>
      </c>
      <c r="B155" s="532" t="s">
        <v>315</v>
      </c>
      <c r="C155" s="532" t="s">
        <v>1309</v>
      </c>
      <c r="D155" s="532" t="s">
        <v>1310</v>
      </c>
      <c r="E155" s="532" t="s">
        <v>1103</v>
      </c>
      <c r="F155" s="533">
        <v>0</v>
      </c>
      <c r="G155" s="533">
        <v>1309813.51</v>
      </c>
      <c r="H155" s="533">
        <v>9533307357</v>
      </c>
      <c r="I155" s="533">
        <v>9533307357</v>
      </c>
      <c r="J155" s="567" t="s">
        <v>75</v>
      </c>
      <c r="K155" s="567" t="s">
        <v>319</v>
      </c>
      <c r="L155" s="567" t="s">
        <v>171</v>
      </c>
      <c r="M155" s="568" t="s">
        <v>6455</v>
      </c>
      <c r="N155" s="569" t="s">
        <v>326</v>
      </c>
      <c r="O155" s="569" t="s">
        <v>6420</v>
      </c>
      <c r="Q155" s="480" t="e">
        <v>#N/A</v>
      </c>
      <c r="R155" s="480" t="e">
        <v>#N/A</v>
      </c>
    </row>
    <row r="156" spans="1:18" x14ac:dyDescent="0.25">
      <c r="A156" s="566" t="str">
        <f t="shared" si="2"/>
        <v>CRÉDITOS VIGENTES POR INTERMEDIACIÓN FINANCIERA SECTOR NO FINANCIERO Préstamos</v>
      </c>
      <c r="B156" s="532" t="s">
        <v>315</v>
      </c>
      <c r="C156" s="532" t="s">
        <v>1311</v>
      </c>
      <c r="D156" s="532" t="s">
        <v>1312</v>
      </c>
      <c r="E156" s="532" t="s">
        <v>1033</v>
      </c>
      <c r="F156" s="533">
        <v>0</v>
      </c>
      <c r="G156" s="533">
        <v>4903860.6900000004</v>
      </c>
      <c r="H156" s="533">
        <v>35692112530</v>
      </c>
      <c r="I156" s="533">
        <v>35692112530</v>
      </c>
      <c r="J156" s="567" t="s">
        <v>75</v>
      </c>
      <c r="K156" s="567" t="s">
        <v>319</v>
      </c>
      <c r="L156" s="567" t="s">
        <v>171</v>
      </c>
      <c r="M156" s="568" t="s">
        <v>6455</v>
      </c>
      <c r="N156" s="569" t="s">
        <v>326</v>
      </c>
      <c r="O156" s="569" t="s">
        <v>6425</v>
      </c>
      <c r="Q156" s="480" t="e">
        <v>#N/A</v>
      </c>
      <c r="R156" s="480" t="e">
        <v>#N/A</v>
      </c>
    </row>
    <row r="157" spans="1:18" x14ac:dyDescent="0.25">
      <c r="A157" s="566" t="str">
        <f t="shared" si="2"/>
        <v>CRÉDITOS VIGENTES POR INTERMEDIACIÓN FINANCIERA SECTOR NO FINANCIERO Préstamos</v>
      </c>
      <c r="B157" s="532" t="s">
        <v>315</v>
      </c>
      <c r="C157" s="532" t="s">
        <v>1313</v>
      </c>
      <c r="D157" s="532" t="s">
        <v>1314</v>
      </c>
      <c r="E157" s="532" t="s">
        <v>1036</v>
      </c>
      <c r="F157" s="533">
        <v>0</v>
      </c>
      <c r="G157" s="533">
        <v>12670753.17</v>
      </c>
      <c r="H157" s="533">
        <v>92222429750</v>
      </c>
      <c r="I157" s="533">
        <v>92222429750</v>
      </c>
      <c r="J157" s="567" t="s">
        <v>75</v>
      </c>
      <c r="K157" s="567" t="s">
        <v>319</v>
      </c>
      <c r="L157" s="567" t="s">
        <v>171</v>
      </c>
      <c r="M157" s="568" t="s">
        <v>6455</v>
      </c>
      <c r="N157" s="569" t="s">
        <v>326</v>
      </c>
      <c r="O157" s="569" t="s">
        <v>6428</v>
      </c>
      <c r="Q157" s="480" t="e">
        <v>#N/A</v>
      </c>
      <c r="R157" s="480" t="e">
        <v>#N/A</v>
      </c>
    </row>
    <row r="158" spans="1:18" x14ac:dyDescent="0.25">
      <c r="A158" s="566" t="str">
        <f t="shared" si="2"/>
        <v>CRÉDITOS VIGENTES POR INTERMEDIACIÓN FINANCIERA SECTOR NO FINANCIERO Préstamos</v>
      </c>
      <c r="B158" s="532" t="s">
        <v>495</v>
      </c>
      <c r="C158" s="532" t="s">
        <v>6456</v>
      </c>
      <c r="D158" s="532" t="s">
        <v>6457</v>
      </c>
      <c r="E158" s="532" t="s">
        <v>1037</v>
      </c>
      <c r="F158" s="533">
        <v>8201767</v>
      </c>
      <c r="G158" s="533">
        <v>0</v>
      </c>
      <c r="H158" s="533">
        <v>0</v>
      </c>
      <c r="I158" s="533">
        <v>8201767</v>
      </c>
      <c r="J158" s="567" t="s">
        <v>75</v>
      </c>
      <c r="K158" s="567" t="s">
        <v>319</v>
      </c>
      <c r="L158" s="567" t="s">
        <v>171</v>
      </c>
      <c r="M158" s="568" t="s">
        <v>6455</v>
      </c>
      <c r="N158" s="569" t="s">
        <v>326</v>
      </c>
      <c r="O158" s="569" t="s">
        <v>6418</v>
      </c>
      <c r="Q158" s="480" t="e">
        <v>#N/A</v>
      </c>
      <c r="R158" s="480" t="e">
        <v>#N/A</v>
      </c>
    </row>
    <row r="159" spans="1:18" x14ac:dyDescent="0.25">
      <c r="A159" s="566" t="str">
        <f t="shared" si="2"/>
        <v>CRÉDITOS VIGENTES POR INTERMEDIACIÓN FINANCIERA SECTOR NO FINANCIERO Préstamos</v>
      </c>
      <c r="B159" s="532" t="s">
        <v>495</v>
      </c>
      <c r="C159" s="532" t="s">
        <v>1315</v>
      </c>
      <c r="D159" s="532" t="s">
        <v>1316</v>
      </c>
      <c r="E159" s="532" t="s">
        <v>1113</v>
      </c>
      <c r="F159" s="533">
        <v>1428525474</v>
      </c>
      <c r="G159" s="533">
        <v>0</v>
      </c>
      <c r="H159" s="533">
        <v>0</v>
      </c>
      <c r="I159" s="533">
        <v>1428525474</v>
      </c>
      <c r="J159" s="567" t="s">
        <v>75</v>
      </c>
      <c r="K159" s="567" t="s">
        <v>319</v>
      </c>
      <c r="L159" s="567" t="s">
        <v>171</v>
      </c>
      <c r="M159" s="568" t="s">
        <v>6455</v>
      </c>
      <c r="N159" s="569" t="s">
        <v>326</v>
      </c>
      <c r="O159" s="569" t="s">
        <v>6419</v>
      </c>
      <c r="Q159" s="480" t="e">
        <v>#N/A</v>
      </c>
      <c r="R159" s="480" t="e">
        <v>#N/A</v>
      </c>
    </row>
    <row r="160" spans="1:18" x14ac:dyDescent="0.25">
      <c r="A160" s="566" t="str">
        <f t="shared" si="2"/>
        <v>CRÉDITOS VIGENTES POR INTERMEDIACIÓN FINANCIERA SECTOR NO FINANCIERO Préstamos</v>
      </c>
      <c r="B160" s="532" t="s">
        <v>495</v>
      </c>
      <c r="C160" s="532" t="s">
        <v>1317</v>
      </c>
      <c r="D160" s="532" t="s">
        <v>1318</v>
      </c>
      <c r="E160" s="532" t="s">
        <v>1040</v>
      </c>
      <c r="F160" s="533">
        <v>2000018333</v>
      </c>
      <c r="G160" s="533">
        <v>0</v>
      </c>
      <c r="H160" s="533">
        <v>0</v>
      </c>
      <c r="I160" s="533">
        <v>2000018333</v>
      </c>
      <c r="J160" s="567" t="s">
        <v>75</v>
      </c>
      <c r="K160" s="567" t="s">
        <v>319</v>
      </c>
      <c r="L160" s="567" t="s">
        <v>171</v>
      </c>
      <c r="M160" s="568" t="s">
        <v>6455</v>
      </c>
      <c r="N160" s="569" t="s">
        <v>326</v>
      </c>
      <c r="O160" s="569" t="s">
        <v>6420</v>
      </c>
      <c r="Q160" s="480" t="e">
        <v>#N/A</v>
      </c>
      <c r="R160" s="480" t="e">
        <v>#N/A</v>
      </c>
    </row>
    <row r="161" spans="1:18" x14ac:dyDescent="0.25">
      <c r="A161" s="566" t="str">
        <f t="shared" si="2"/>
        <v>CRÉDITOS VIGENTES POR INTERMEDIACIÓN FINANCIERA SECTOR NO FINANCIERO Préstamos</v>
      </c>
      <c r="B161" s="532" t="s">
        <v>495</v>
      </c>
      <c r="C161" s="532" t="s">
        <v>1319</v>
      </c>
      <c r="D161" s="532" t="s">
        <v>1320</v>
      </c>
      <c r="E161" s="532" t="s">
        <v>1041</v>
      </c>
      <c r="F161" s="533">
        <v>7203472988</v>
      </c>
      <c r="G161" s="533">
        <v>0</v>
      </c>
      <c r="H161" s="533">
        <v>0</v>
      </c>
      <c r="I161" s="533">
        <v>7203472988</v>
      </c>
      <c r="J161" s="567" t="s">
        <v>75</v>
      </c>
      <c r="K161" s="567" t="s">
        <v>319</v>
      </c>
      <c r="L161" s="567" t="s">
        <v>171</v>
      </c>
      <c r="M161" s="568" t="s">
        <v>6455</v>
      </c>
      <c r="N161" s="569" t="s">
        <v>326</v>
      </c>
      <c r="O161" s="569" t="s">
        <v>6425</v>
      </c>
      <c r="Q161" s="480" t="e">
        <v>#N/A</v>
      </c>
      <c r="R161" s="480" t="e">
        <v>#N/A</v>
      </c>
    </row>
    <row r="162" spans="1:18" x14ac:dyDescent="0.25">
      <c r="A162" s="566" t="str">
        <f t="shared" si="2"/>
        <v>CRÉDITOS VIGENTES POR INTERMEDIACIÓN FINANCIERA SECTOR NO FINANCIERO Préstamos</v>
      </c>
      <c r="B162" s="532" t="s">
        <v>495</v>
      </c>
      <c r="C162" s="532" t="s">
        <v>1321</v>
      </c>
      <c r="D162" s="532" t="s">
        <v>1322</v>
      </c>
      <c r="E162" s="532" t="s">
        <v>1001</v>
      </c>
      <c r="F162" s="533">
        <v>56355500248</v>
      </c>
      <c r="G162" s="533">
        <v>0</v>
      </c>
      <c r="H162" s="533">
        <v>0</v>
      </c>
      <c r="I162" s="533">
        <v>56355500248</v>
      </c>
      <c r="J162" s="567" t="s">
        <v>75</v>
      </c>
      <c r="K162" s="567" t="s">
        <v>319</v>
      </c>
      <c r="L162" s="567" t="s">
        <v>171</v>
      </c>
      <c r="M162" s="568" t="s">
        <v>6455</v>
      </c>
      <c r="N162" s="569" t="s">
        <v>326</v>
      </c>
      <c r="O162" s="569" t="s">
        <v>6428</v>
      </c>
      <c r="Q162" s="480" t="e">
        <v>#N/A</v>
      </c>
      <c r="R162" s="480" t="e">
        <v>#N/A</v>
      </c>
    </row>
    <row r="163" spans="1:18" x14ac:dyDescent="0.25">
      <c r="A163" s="566" t="str">
        <f t="shared" si="2"/>
        <v>CRÉDITOS VIGENTES POR INTERMEDIACIÓN FINANCIERA SECTOR NO FINANCIERO Préstamos</v>
      </c>
      <c r="B163" s="532" t="s">
        <v>315</v>
      </c>
      <c r="C163" s="532" t="s">
        <v>1325</v>
      </c>
      <c r="D163" s="532" t="s">
        <v>1326</v>
      </c>
      <c r="E163" s="532" t="s">
        <v>1327</v>
      </c>
      <c r="F163" s="533">
        <v>0</v>
      </c>
      <c r="G163" s="533">
        <v>13882.48</v>
      </c>
      <c r="H163" s="533">
        <v>101041826</v>
      </c>
      <c r="I163" s="533">
        <v>101041826</v>
      </c>
      <c r="J163" s="567" t="s">
        <v>75</v>
      </c>
      <c r="K163" s="567" t="s">
        <v>319</v>
      </c>
      <c r="L163" s="567" t="s">
        <v>171</v>
      </c>
      <c r="M163" s="568" t="s">
        <v>6455</v>
      </c>
      <c r="N163" s="569" t="s">
        <v>326</v>
      </c>
      <c r="O163" s="569" t="s">
        <v>6425</v>
      </c>
      <c r="Q163" s="480" t="e">
        <v>#N/A</v>
      </c>
      <c r="R163" s="480" t="e">
        <v>#N/A</v>
      </c>
    </row>
    <row r="164" spans="1:18" x14ac:dyDescent="0.25">
      <c r="A164" s="566" t="str">
        <f t="shared" si="2"/>
        <v>CRÉDITOS VIGENTES POR INTERMEDIACIÓN FINANCIERA SECTOR NO FINANCIERO Préstamos</v>
      </c>
      <c r="B164" s="532" t="s">
        <v>495</v>
      </c>
      <c r="C164" s="532" t="s">
        <v>1338</v>
      </c>
      <c r="D164" s="532" t="s">
        <v>1339</v>
      </c>
      <c r="E164" s="532" t="s">
        <v>1132</v>
      </c>
      <c r="F164" s="533">
        <v>2826645</v>
      </c>
      <c r="G164" s="533">
        <v>0</v>
      </c>
      <c r="H164" s="533">
        <v>0</v>
      </c>
      <c r="I164" s="533">
        <v>2826645</v>
      </c>
      <c r="J164" s="567" t="s">
        <v>75</v>
      </c>
      <c r="K164" s="567" t="s">
        <v>319</v>
      </c>
      <c r="L164" s="567" t="s">
        <v>171</v>
      </c>
      <c r="M164" s="568" t="s">
        <v>6455</v>
      </c>
      <c r="N164" s="569" t="s">
        <v>326</v>
      </c>
      <c r="O164" s="569" t="s">
        <v>6419</v>
      </c>
      <c r="Q164" s="480" t="e">
        <v>#N/A</v>
      </c>
      <c r="R164" s="480" t="e">
        <v>#N/A</v>
      </c>
    </row>
    <row r="165" spans="1:18" x14ac:dyDescent="0.25">
      <c r="A165" s="566" t="str">
        <f t="shared" si="2"/>
        <v>CRÉDITOS VIGENTES POR INTERMEDIACIÓN FINANCIERA SECTOR NO FINANCIERO Préstamos</v>
      </c>
      <c r="B165" s="532" t="s">
        <v>495</v>
      </c>
      <c r="C165" s="532" t="s">
        <v>1340</v>
      </c>
      <c r="D165" s="532" t="s">
        <v>1341</v>
      </c>
      <c r="E165" s="532" t="s">
        <v>1135</v>
      </c>
      <c r="F165" s="533">
        <v>202044779</v>
      </c>
      <c r="G165" s="533">
        <v>0</v>
      </c>
      <c r="H165" s="533">
        <v>0</v>
      </c>
      <c r="I165" s="533">
        <v>202044779</v>
      </c>
      <c r="J165" s="567" t="s">
        <v>75</v>
      </c>
      <c r="K165" s="567" t="s">
        <v>319</v>
      </c>
      <c r="L165" s="567" t="s">
        <v>171</v>
      </c>
      <c r="M165" s="568" t="s">
        <v>6455</v>
      </c>
      <c r="N165" s="569" t="s">
        <v>326</v>
      </c>
      <c r="O165" s="569" t="s">
        <v>6420</v>
      </c>
      <c r="Q165" s="480" t="e">
        <v>#N/A</v>
      </c>
      <c r="R165" s="480" t="e">
        <v>#N/A</v>
      </c>
    </row>
    <row r="166" spans="1:18" x14ac:dyDescent="0.25">
      <c r="A166" s="566" t="str">
        <f t="shared" si="2"/>
        <v>CRÉDITOS VIGENTES POR INTERMEDIACIÓN FINANCIERA SECTOR NO FINANCIERO Préstamos</v>
      </c>
      <c r="B166" s="532" t="s">
        <v>495</v>
      </c>
      <c r="C166" s="532" t="s">
        <v>1342</v>
      </c>
      <c r="D166" s="532" t="s">
        <v>1343</v>
      </c>
      <c r="E166" s="532" t="s">
        <v>1138</v>
      </c>
      <c r="F166" s="533">
        <v>41709797405</v>
      </c>
      <c r="G166" s="533">
        <v>0</v>
      </c>
      <c r="H166" s="533">
        <v>0</v>
      </c>
      <c r="I166" s="533">
        <v>41709797405</v>
      </c>
      <c r="J166" s="567" t="s">
        <v>75</v>
      </c>
      <c r="K166" s="567" t="s">
        <v>319</v>
      </c>
      <c r="L166" s="567" t="s">
        <v>171</v>
      </c>
      <c r="M166" s="568" t="s">
        <v>6455</v>
      </c>
      <c r="N166" s="569" t="s">
        <v>326</v>
      </c>
      <c r="O166" s="569" t="s">
        <v>6425</v>
      </c>
      <c r="Q166" s="480" t="e">
        <v>#N/A</v>
      </c>
      <c r="R166" s="480" t="e">
        <v>#N/A</v>
      </c>
    </row>
    <row r="167" spans="1:18" x14ac:dyDescent="0.25">
      <c r="A167" s="566" t="str">
        <f t="shared" si="2"/>
        <v>CRÉDITOS VIGENTES POR INTERMEDIACIÓN FINANCIERA SECTOR NO FINANCIERO Préstamos</v>
      </c>
      <c r="B167" s="532" t="s">
        <v>495</v>
      </c>
      <c r="C167" s="532" t="s">
        <v>1344</v>
      </c>
      <c r="D167" s="532" t="s">
        <v>1345</v>
      </c>
      <c r="E167" s="532" t="s">
        <v>1141</v>
      </c>
      <c r="F167" s="533">
        <v>2950437731</v>
      </c>
      <c r="G167" s="533">
        <v>0</v>
      </c>
      <c r="H167" s="533">
        <v>0</v>
      </c>
      <c r="I167" s="533">
        <v>2950437731</v>
      </c>
      <c r="J167" s="567" t="s">
        <v>75</v>
      </c>
      <c r="K167" s="567" t="s">
        <v>319</v>
      </c>
      <c r="L167" s="567" t="s">
        <v>171</v>
      </c>
      <c r="M167" s="568" t="s">
        <v>6455</v>
      </c>
      <c r="N167" s="569" t="s">
        <v>326</v>
      </c>
      <c r="O167" s="569" t="s">
        <v>6428</v>
      </c>
      <c r="Q167" s="480" t="e">
        <v>#N/A</v>
      </c>
      <c r="R167" s="480" t="e">
        <v>#N/A</v>
      </c>
    </row>
    <row r="168" spans="1:18" x14ac:dyDescent="0.25">
      <c r="A168" s="566" t="str">
        <f t="shared" si="2"/>
        <v>CRÉDITOS VIGENTES POR INTERMEDIACIÓN FINANCIERA SECTOR NO FINANCIERO Préstamos</v>
      </c>
      <c r="B168" s="532" t="s">
        <v>495</v>
      </c>
      <c r="C168" s="532" t="s">
        <v>1355</v>
      </c>
      <c r="D168" s="532" t="s">
        <v>1356</v>
      </c>
      <c r="E168" s="532" t="s">
        <v>1357</v>
      </c>
      <c r="F168" s="533">
        <v>18867345</v>
      </c>
      <c r="G168" s="533">
        <v>0</v>
      </c>
      <c r="H168" s="533">
        <v>0</v>
      </c>
      <c r="I168" s="533">
        <v>18867345</v>
      </c>
      <c r="J168" s="567" t="s">
        <v>75</v>
      </c>
      <c r="K168" s="567" t="s">
        <v>319</v>
      </c>
      <c r="L168" s="567" t="s">
        <v>171</v>
      </c>
      <c r="M168" s="568" t="s">
        <v>6455</v>
      </c>
      <c r="N168" s="569" t="s">
        <v>326</v>
      </c>
      <c r="O168" s="569" t="s">
        <v>6425</v>
      </c>
      <c r="Q168" s="480" t="e">
        <v>#N/A</v>
      </c>
      <c r="R168" s="480" t="e">
        <v>#N/A</v>
      </c>
    </row>
    <row r="169" spans="1:18" x14ac:dyDescent="0.25">
      <c r="A169" s="566" t="str">
        <f t="shared" si="2"/>
        <v>CRÉDITOS VIGENTES POR INTERMEDIACIÓN FINANCIERA SECTOR NO FINANCIERO Préstamos</v>
      </c>
      <c r="B169" s="532" t="s">
        <v>495</v>
      </c>
      <c r="C169" s="532" t="s">
        <v>1358</v>
      </c>
      <c r="D169" s="532" t="s">
        <v>1359</v>
      </c>
      <c r="E169" s="532" t="s">
        <v>1360</v>
      </c>
      <c r="F169" s="533">
        <v>110845856</v>
      </c>
      <c r="G169" s="533">
        <v>0</v>
      </c>
      <c r="H169" s="533">
        <v>0</v>
      </c>
      <c r="I169" s="533">
        <v>110845856</v>
      </c>
      <c r="J169" s="567" t="s">
        <v>75</v>
      </c>
      <c r="K169" s="567" t="s">
        <v>319</v>
      </c>
      <c r="L169" s="567" t="s">
        <v>171</v>
      </c>
      <c r="M169" s="568" t="s">
        <v>6455</v>
      </c>
      <c r="N169" s="569" t="s">
        <v>326</v>
      </c>
      <c r="O169" s="569" t="s">
        <v>6428</v>
      </c>
      <c r="Q169" s="480" t="e">
        <v>#N/A</v>
      </c>
      <c r="R169" s="480" t="e">
        <v>#N/A</v>
      </c>
    </row>
    <row r="170" spans="1:18" x14ac:dyDescent="0.25">
      <c r="A170" s="566" t="str">
        <f t="shared" si="2"/>
        <v>CRÉDITOS VIGENTES POR INTERMEDIACIÓN FINANCIERA SECTOR NO FINANCIERO Préstamos</v>
      </c>
      <c r="B170" s="532" t="s">
        <v>315</v>
      </c>
      <c r="C170" s="532" t="s">
        <v>1361</v>
      </c>
      <c r="D170" s="532" t="s">
        <v>1362</v>
      </c>
      <c r="E170" s="532" t="s">
        <v>1363</v>
      </c>
      <c r="F170" s="533">
        <v>0</v>
      </c>
      <c r="G170" s="533">
        <v>126189.31</v>
      </c>
      <c r="H170" s="533">
        <v>918452488</v>
      </c>
      <c r="I170" s="533">
        <v>918452488</v>
      </c>
      <c r="J170" s="567" t="s">
        <v>75</v>
      </c>
      <c r="K170" s="567" t="s">
        <v>319</v>
      </c>
      <c r="L170" s="567" t="s">
        <v>171</v>
      </c>
      <c r="M170" s="568" t="s">
        <v>6455</v>
      </c>
      <c r="N170" s="569" t="s">
        <v>326</v>
      </c>
      <c r="O170" s="569" t="s">
        <v>6428</v>
      </c>
      <c r="Q170" s="480" t="e">
        <v>#N/A</v>
      </c>
      <c r="R170" s="480" t="e">
        <v>#N/A</v>
      </c>
    </row>
    <row r="171" spans="1:18" x14ac:dyDescent="0.25">
      <c r="A171" s="566" t="str">
        <f t="shared" si="2"/>
        <v>CRÉDITOS VIGENTES POR INTERMEDIACIÓN FINANCIERA SECTOR NO FINANCIERO Préstamos</v>
      </c>
      <c r="B171" s="532" t="s">
        <v>495</v>
      </c>
      <c r="C171" s="532" t="s">
        <v>1370</v>
      </c>
      <c r="D171" s="532" t="s">
        <v>1371</v>
      </c>
      <c r="E171" s="532" t="s">
        <v>1372</v>
      </c>
      <c r="F171" s="533">
        <v>2254604441</v>
      </c>
      <c r="G171" s="533">
        <v>0</v>
      </c>
      <c r="H171" s="533">
        <v>0</v>
      </c>
      <c r="I171" s="533">
        <v>2254604441</v>
      </c>
      <c r="J171" s="567" t="s">
        <v>75</v>
      </c>
      <c r="K171" s="567" t="s">
        <v>319</v>
      </c>
      <c r="L171" s="567" t="s">
        <v>171</v>
      </c>
      <c r="M171" s="568" t="s">
        <v>6455</v>
      </c>
      <c r="N171" s="569" t="s">
        <v>326</v>
      </c>
      <c r="O171" s="569" t="s">
        <v>6428</v>
      </c>
      <c r="Q171" s="480" t="e">
        <v>#N/A</v>
      </c>
      <c r="R171" s="480" t="e">
        <v>#N/A</v>
      </c>
    </row>
    <row r="172" spans="1:18" x14ac:dyDescent="0.25">
      <c r="A172" s="566" t="str">
        <f t="shared" si="2"/>
        <v>CRÉDITOS VIGENTES POR INTERMEDIACIÓN FINANCIERA SECTOR NO FINANCIERO Préstamos</v>
      </c>
      <c r="B172" s="532" t="s">
        <v>315</v>
      </c>
      <c r="C172" s="532" t="s">
        <v>1373</v>
      </c>
      <c r="D172" s="532" t="s">
        <v>1374</v>
      </c>
      <c r="E172" s="532" t="s">
        <v>1375</v>
      </c>
      <c r="F172" s="533">
        <v>0</v>
      </c>
      <c r="G172" s="533">
        <v>5407611.8200000003</v>
      </c>
      <c r="H172" s="533">
        <v>39358599642</v>
      </c>
      <c r="I172" s="533">
        <v>39358599642</v>
      </c>
      <c r="J172" s="567" t="s">
        <v>75</v>
      </c>
      <c r="K172" s="567" t="s">
        <v>319</v>
      </c>
      <c r="L172" s="567" t="s">
        <v>171</v>
      </c>
      <c r="M172" s="568" t="s">
        <v>6455</v>
      </c>
      <c r="N172" s="569" t="s">
        <v>326</v>
      </c>
      <c r="O172" s="569" t="s">
        <v>6425</v>
      </c>
      <c r="Q172" s="480" t="e">
        <v>#N/A</v>
      </c>
      <c r="R172" s="480" t="e">
        <v>#N/A</v>
      </c>
    </row>
    <row r="173" spans="1:18" x14ac:dyDescent="0.25">
      <c r="A173" s="566" t="str">
        <f t="shared" si="2"/>
        <v>CRÉDITOS VIGENTES POR INTERMEDIACIÓN FINANCIERA SECTOR NO FINANCIERO Préstamos</v>
      </c>
      <c r="B173" s="532" t="s">
        <v>315</v>
      </c>
      <c r="C173" s="532" t="s">
        <v>1376</v>
      </c>
      <c r="D173" s="532" t="s">
        <v>1377</v>
      </c>
      <c r="E173" s="532" t="s">
        <v>1378</v>
      </c>
      <c r="F173" s="533">
        <v>0</v>
      </c>
      <c r="G173" s="533">
        <v>557716.12</v>
      </c>
      <c r="H173" s="533">
        <v>4059264276</v>
      </c>
      <c r="I173" s="533">
        <v>4059264276</v>
      </c>
      <c r="J173" s="567" t="s">
        <v>75</v>
      </c>
      <c r="K173" s="567" t="s">
        <v>319</v>
      </c>
      <c r="L173" s="567" t="s">
        <v>171</v>
      </c>
      <c r="M173" s="568" t="s">
        <v>6455</v>
      </c>
      <c r="N173" s="569" t="s">
        <v>326</v>
      </c>
      <c r="O173" s="569" t="s">
        <v>6428</v>
      </c>
      <c r="Q173" s="480" t="e">
        <v>#N/A</v>
      </c>
      <c r="R173" s="480" t="e">
        <v>#N/A</v>
      </c>
    </row>
    <row r="174" spans="1:18" x14ac:dyDescent="0.25">
      <c r="A174" s="566" t="str">
        <f t="shared" si="2"/>
        <v>CRÉDITOS VIGENTES POR INTERMEDIACIÓN FINANCIERA SECTOR NO FINANCIERO Préstamos</v>
      </c>
      <c r="B174" s="532" t="s">
        <v>495</v>
      </c>
      <c r="C174" s="532" t="s">
        <v>1381</v>
      </c>
      <c r="D174" s="532" t="s">
        <v>1382</v>
      </c>
      <c r="E174" s="532" t="s">
        <v>1145</v>
      </c>
      <c r="F174" s="533">
        <v>1523355878</v>
      </c>
      <c r="G174" s="533">
        <v>0</v>
      </c>
      <c r="H174" s="533">
        <v>0</v>
      </c>
      <c r="I174" s="533">
        <v>1523355878</v>
      </c>
      <c r="J174" s="567" t="s">
        <v>75</v>
      </c>
      <c r="K174" s="567" t="s">
        <v>319</v>
      </c>
      <c r="L174" s="567" t="s">
        <v>171</v>
      </c>
      <c r="M174" s="568" t="s">
        <v>6455</v>
      </c>
      <c r="N174" s="569" t="s">
        <v>326</v>
      </c>
      <c r="O174" s="569" t="s">
        <v>6425</v>
      </c>
      <c r="Q174" s="480" t="e">
        <v>#N/A</v>
      </c>
      <c r="R174" s="480" t="e">
        <v>#N/A</v>
      </c>
    </row>
    <row r="175" spans="1:18" x14ac:dyDescent="0.25">
      <c r="A175" s="566" t="str">
        <f t="shared" si="2"/>
        <v>CRÉDITOS VIGENTES POR INTERMEDIACIÓN FINANCIERA SECTOR NO FINANCIERO Préstamos</v>
      </c>
      <c r="B175" s="532" t="s">
        <v>495</v>
      </c>
      <c r="C175" s="532" t="s">
        <v>1383</v>
      </c>
      <c r="D175" s="532" t="s">
        <v>1384</v>
      </c>
      <c r="E175" s="532" t="s">
        <v>1145</v>
      </c>
      <c r="F175" s="533">
        <v>4658504047</v>
      </c>
      <c r="G175" s="533">
        <v>0</v>
      </c>
      <c r="H175" s="533">
        <v>0</v>
      </c>
      <c r="I175" s="533">
        <v>4658504047</v>
      </c>
      <c r="J175" s="567" t="s">
        <v>75</v>
      </c>
      <c r="K175" s="567" t="s">
        <v>319</v>
      </c>
      <c r="L175" s="567" t="s">
        <v>171</v>
      </c>
      <c r="M175" s="568" t="s">
        <v>6455</v>
      </c>
      <c r="N175" s="569" t="s">
        <v>326</v>
      </c>
      <c r="O175" s="569" t="s">
        <v>6428</v>
      </c>
      <c r="Q175" s="480" t="e">
        <v>#N/A</v>
      </c>
      <c r="R175" s="480" t="e">
        <v>#N/A</v>
      </c>
    </row>
    <row r="176" spans="1:18" x14ac:dyDescent="0.25">
      <c r="A176" s="566" t="str">
        <f t="shared" si="2"/>
        <v>CRÉDITOS VIGENTES POR INTERMEDIACIÓN FINANCIERA SECTOR NO FINANCIERO Préstamos</v>
      </c>
      <c r="B176" s="532" t="s">
        <v>495</v>
      </c>
      <c r="C176" s="532" t="s">
        <v>1385</v>
      </c>
      <c r="D176" s="532" t="s">
        <v>1386</v>
      </c>
      <c r="E176" s="532" t="s">
        <v>1387</v>
      </c>
      <c r="F176" s="533">
        <v>226611483</v>
      </c>
      <c r="G176" s="533">
        <v>0</v>
      </c>
      <c r="H176" s="533">
        <v>0</v>
      </c>
      <c r="I176" s="533">
        <v>226611483</v>
      </c>
      <c r="J176" s="567" t="s">
        <v>75</v>
      </c>
      <c r="K176" s="567" t="s">
        <v>319</v>
      </c>
      <c r="L176" s="567" t="s">
        <v>171</v>
      </c>
      <c r="M176" s="568" t="s">
        <v>6458</v>
      </c>
      <c r="N176" s="569" t="s">
        <v>326</v>
      </c>
      <c r="O176" s="569" t="s">
        <v>6428</v>
      </c>
      <c r="Q176" s="480" t="e">
        <v>#N/A</v>
      </c>
      <c r="R176" s="480" t="e">
        <v>#N/A</v>
      </c>
    </row>
    <row r="177" spans="1:18" x14ac:dyDescent="0.25">
      <c r="A177" s="566" t="str">
        <f t="shared" si="2"/>
        <v>CRÉDITOS VIGENTES POR INTERMEDIACIÓN FINANCIERA SECTOR NO FINANCIERO Préstamos</v>
      </c>
      <c r="B177" s="532" t="s">
        <v>315</v>
      </c>
      <c r="C177" s="532" t="s">
        <v>1391</v>
      </c>
      <c r="D177" s="532" t="s">
        <v>1392</v>
      </c>
      <c r="E177" s="532" t="s">
        <v>1390</v>
      </c>
      <c r="F177" s="533">
        <v>0</v>
      </c>
      <c r="G177" s="533">
        <v>9063.0400000000009</v>
      </c>
      <c r="H177" s="533">
        <v>65964158</v>
      </c>
      <c r="I177" s="533">
        <v>65964158</v>
      </c>
      <c r="J177" s="567" t="s">
        <v>75</v>
      </c>
      <c r="K177" s="567" t="s">
        <v>319</v>
      </c>
      <c r="L177" s="567" t="s">
        <v>171</v>
      </c>
      <c r="M177" s="568" t="s">
        <v>6458</v>
      </c>
      <c r="N177" s="569" t="s">
        <v>326</v>
      </c>
      <c r="O177" s="569" t="s">
        <v>6425</v>
      </c>
      <c r="Q177" s="480" t="e">
        <v>#N/A</v>
      </c>
      <c r="R177" s="480" t="e">
        <v>#N/A</v>
      </c>
    </row>
    <row r="178" spans="1:18" x14ac:dyDescent="0.25">
      <c r="A178" s="566" t="str">
        <f t="shared" si="2"/>
        <v>CRÉDITOS VIGENTES POR INTERMEDIACIÓN FINANCIERA SECTOR NO FINANCIERO Préstamos</v>
      </c>
      <c r="B178" s="532" t="s">
        <v>315</v>
      </c>
      <c r="C178" s="532" t="s">
        <v>1393</v>
      </c>
      <c r="D178" s="532" t="s">
        <v>1394</v>
      </c>
      <c r="E178" s="532" t="s">
        <v>1390</v>
      </c>
      <c r="F178" s="533">
        <v>0</v>
      </c>
      <c r="G178" s="533">
        <v>149161.53</v>
      </c>
      <c r="H178" s="533">
        <v>1085652805</v>
      </c>
      <c r="I178" s="533">
        <v>1085652805</v>
      </c>
      <c r="J178" s="567" t="s">
        <v>75</v>
      </c>
      <c r="K178" s="567" t="s">
        <v>319</v>
      </c>
      <c r="L178" s="567" t="s">
        <v>171</v>
      </c>
      <c r="M178" s="568" t="s">
        <v>6458</v>
      </c>
      <c r="N178" s="569" t="s">
        <v>326</v>
      </c>
      <c r="O178" s="569" t="s">
        <v>6428</v>
      </c>
      <c r="Q178" s="480" t="e">
        <v>#N/A</v>
      </c>
      <c r="R178" s="480" t="e">
        <v>#N/A</v>
      </c>
    </row>
    <row r="179" spans="1:18" x14ac:dyDescent="0.25">
      <c r="A179" s="566" t="str">
        <f t="shared" si="2"/>
        <v>CRÉDITOS VIGENTES POR INTERMEDIACIÓN FINANCIERA SECTOR NO FINANCIERO Préstamos</v>
      </c>
      <c r="B179" s="532" t="s">
        <v>495</v>
      </c>
      <c r="C179" s="532" t="s">
        <v>6459</v>
      </c>
      <c r="D179" s="532" t="s">
        <v>6460</v>
      </c>
      <c r="E179" s="532" t="s">
        <v>1387</v>
      </c>
      <c r="F179" s="533">
        <v>15057789</v>
      </c>
      <c r="G179" s="533">
        <v>0</v>
      </c>
      <c r="H179" s="533">
        <v>0</v>
      </c>
      <c r="I179" s="533">
        <v>15057789</v>
      </c>
      <c r="J179" s="567" t="s">
        <v>75</v>
      </c>
      <c r="K179" s="567" t="s">
        <v>319</v>
      </c>
      <c r="L179" s="567" t="s">
        <v>171</v>
      </c>
      <c r="M179" s="568" t="s">
        <v>6458</v>
      </c>
      <c r="N179" s="569" t="s">
        <v>326</v>
      </c>
      <c r="O179" s="569" t="s">
        <v>6424</v>
      </c>
      <c r="Q179" s="480" t="e">
        <v>#N/A</v>
      </c>
      <c r="R179" s="480" t="e">
        <v>#N/A</v>
      </c>
    </row>
    <row r="180" spans="1:18" x14ac:dyDescent="0.25">
      <c r="A180" s="566" t="str">
        <f t="shared" si="2"/>
        <v>CRÉDITOS VIGENTES POR INTERMEDIACIÓN FINANCIERA SECTOR NO FINANCIERO Préstamos</v>
      </c>
      <c r="B180" s="532" t="s">
        <v>495</v>
      </c>
      <c r="C180" s="532" t="s">
        <v>1395</v>
      </c>
      <c r="D180" s="532" t="s">
        <v>1396</v>
      </c>
      <c r="E180" s="532" t="s">
        <v>1387</v>
      </c>
      <c r="F180" s="533">
        <v>341672</v>
      </c>
      <c r="G180" s="533">
        <v>0</v>
      </c>
      <c r="H180" s="533">
        <v>0</v>
      </c>
      <c r="I180" s="533">
        <v>341672</v>
      </c>
      <c r="J180" s="567" t="s">
        <v>75</v>
      </c>
      <c r="K180" s="567" t="s">
        <v>319</v>
      </c>
      <c r="L180" s="567" t="s">
        <v>171</v>
      </c>
      <c r="M180" s="568" t="s">
        <v>6458</v>
      </c>
      <c r="N180" s="569" t="s">
        <v>326</v>
      </c>
      <c r="O180" s="569" t="s">
        <v>6419</v>
      </c>
      <c r="Q180" s="480" t="e">
        <v>#N/A</v>
      </c>
      <c r="R180" s="480" t="e">
        <v>#N/A</v>
      </c>
    </row>
    <row r="181" spans="1:18" x14ac:dyDescent="0.25">
      <c r="A181" s="566" t="str">
        <f t="shared" si="2"/>
        <v>CRÉDITOS VIGENTES POR INTERMEDIACIÓN FINANCIERA SECTOR NO FINANCIERO Préstamos</v>
      </c>
      <c r="B181" s="532" t="s">
        <v>495</v>
      </c>
      <c r="C181" s="532" t="s">
        <v>1397</v>
      </c>
      <c r="D181" s="532" t="s">
        <v>1398</v>
      </c>
      <c r="E181" s="532" t="s">
        <v>1387</v>
      </c>
      <c r="F181" s="533">
        <v>87777434</v>
      </c>
      <c r="G181" s="533">
        <v>0</v>
      </c>
      <c r="H181" s="533">
        <v>0</v>
      </c>
      <c r="I181" s="533">
        <v>87777434</v>
      </c>
      <c r="J181" s="567" t="s">
        <v>75</v>
      </c>
      <c r="K181" s="567" t="s">
        <v>319</v>
      </c>
      <c r="L181" s="567" t="s">
        <v>171</v>
      </c>
      <c r="M181" s="568" t="s">
        <v>6458</v>
      </c>
      <c r="N181" s="569" t="s">
        <v>326</v>
      </c>
      <c r="O181" s="569" t="s">
        <v>6420</v>
      </c>
      <c r="Q181" s="480" t="e">
        <v>#N/A</v>
      </c>
      <c r="R181" s="480" t="e">
        <v>#N/A</v>
      </c>
    </row>
    <row r="182" spans="1:18" x14ac:dyDescent="0.25">
      <c r="A182" s="566" t="str">
        <f t="shared" si="2"/>
        <v>CRÉDITOS VIGENTES POR INTERMEDIACIÓN FINANCIERA SECTOR NO FINANCIERO Préstamos</v>
      </c>
      <c r="B182" s="532" t="s">
        <v>495</v>
      </c>
      <c r="C182" s="532" t="s">
        <v>1399</v>
      </c>
      <c r="D182" s="532" t="s">
        <v>1400</v>
      </c>
      <c r="E182" s="532" t="s">
        <v>1387</v>
      </c>
      <c r="F182" s="533">
        <v>736687574</v>
      </c>
      <c r="G182" s="533">
        <v>0</v>
      </c>
      <c r="H182" s="533">
        <v>0</v>
      </c>
      <c r="I182" s="533">
        <v>736687574</v>
      </c>
      <c r="J182" s="567" t="s">
        <v>75</v>
      </c>
      <c r="K182" s="567" t="s">
        <v>319</v>
      </c>
      <c r="L182" s="567" t="s">
        <v>171</v>
      </c>
      <c r="M182" s="568" t="s">
        <v>6458</v>
      </c>
      <c r="N182" s="569" t="s">
        <v>326</v>
      </c>
      <c r="O182" s="569" t="s">
        <v>6425</v>
      </c>
      <c r="Q182" s="480" t="e">
        <v>#N/A</v>
      </c>
      <c r="R182" s="480" t="e">
        <v>#N/A</v>
      </c>
    </row>
    <row r="183" spans="1:18" x14ac:dyDescent="0.25">
      <c r="A183" s="566" t="str">
        <f t="shared" si="2"/>
        <v>CRÉDITOS VIGENTES POR INTERMEDIACIÓN FINANCIERA SECTOR NO FINANCIERO Préstamos</v>
      </c>
      <c r="B183" s="532" t="s">
        <v>495</v>
      </c>
      <c r="C183" s="532" t="s">
        <v>1401</v>
      </c>
      <c r="D183" s="532" t="s">
        <v>1402</v>
      </c>
      <c r="E183" s="532" t="s">
        <v>1387</v>
      </c>
      <c r="F183" s="533">
        <v>1920995741</v>
      </c>
      <c r="G183" s="533">
        <v>0</v>
      </c>
      <c r="H183" s="533">
        <v>0</v>
      </c>
      <c r="I183" s="533">
        <v>1920995741</v>
      </c>
      <c r="J183" s="567" t="s">
        <v>75</v>
      </c>
      <c r="K183" s="567" t="s">
        <v>319</v>
      </c>
      <c r="L183" s="567" t="s">
        <v>171</v>
      </c>
      <c r="M183" s="568" t="s">
        <v>6458</v>
      </c>
      <c r="N183" s="569" t="s">
        <v>326</v>
      </c>
      <c r="O183" s="569" t="s">
        <v>6428</v>
      </c>
      <c r="Q183" s="480" t="e">
        <v>#N/A</v>
      </c>
      <c r="R183" s="480" t="e">
        <v>#N/A</v>
      </c>
    </row>
    <row r="184" spans="1:18" x14ac:dyDescent="0.25">
      <c r="A184" s="566" t="str">
        <f t="shared" si="2"/>
        <v>CRÉDITOS VIGENTES POR INTERMEDIACIÓN FINANCIERA SECTOR NO FINANCIERO Préstamos</v>
      </c>
      <c r="B184" s="532" t="s">
        <v>495</v>
      </c>
      <c r="C184" s="532" t="s">
        <v>1403</v>
      </c>
      <c r="D184" s="532" t="s">
        <v>1404</v>
      </c>
      <c r="E184" s="532" t="s">
        <v>1387</v>
      </c>
      <c r="F184" s="533">
        <v>161165541</v>
      </c>
      <c r="G184" s="533">
        <v>0</v>
      </c>
      <c r="H184" s="533">
        <v>0</v>
      </c>
      <c r="I184" s="533">
        <v>161165541</v>
      </c>
      <c r="J184" s="567" t="s">
        <v>75</v>
      </c>
      <c r="K184" s="567" t="s">
        <v>319</v>
      </c>
      <c r="L184" s="567" t="s">
        <v>171</v>
      </c>
      <c r="M184" s="568" t="s">
        <v>6458</v>
      </c>
      <c r="N184" s="569" t="s">
        <v>326</v>
      </c>
      <c r="O184" s="569" t="s">
        <v>6428</v>
      </c>
      <c r="Q184" s="480" t="e">
        <v>#N/A</v>
      </c>
      <c r="R184" s="480" t="e">
        <v>#N/A</v>
      </c>
    </row>
    <row r="185" spans="1:18" x14ac:dyDescent="0.25">
      <c r="A185" s="566" t="str">
        <f t="shared" si="2"/>
        <v>CRÉDITOS VIGENTES POR INTERMEDIACIÓN FINANCIERA SECTOR NO FINANCIERO Préstamos</v>
      </c>
      <c r="B185" s="532" t="s">
        <v>495</v>
      </c>
      <c r="C185" s="532" t="s">
        <v>1405</v>
      </c>
      <c r="D185" s="532" t="s">
        <v>1406</v>
      </c>
      <c r="E185" s="532" t="s">
        <v>1407</v>
      </c>
      <c r="F185" s="533">
        <v>214016010</v>
      </c>
      <c r="G185" s="533">
        <v>0</v>
      </c>
      <c r="H185" s="533">
        <v>0</v>
      </c>
      <c r="I185" s="533">
        <v>214016010</v>
      </c>
      <c r="J185" s="567" t="s">
        <v>75</v>
      </c>
      <c r="K185" s="567" t="s">
        <v>319</v>
      </c>
      <c r="L185" s="567" t="s">
        <v>171</v>
      </c>
      <c r="M185" s="568" t="s">
        <v>6458</v>
      </c>
      <c r="N185" s="569" t="s">
        <v>326</v>
      </c>
      <c r="O185" s="569" t="s">
        <v>6428</v>
      </c>
      <c r="Q185" s="480" t="e">
        <v>#N/A</v>
      </c>
      <c r="R185" s="480" t="e">
        <v>#N/A</v>
      </c>
    </row>
    <row r="186" spans="1:18" x14ac:dyDescent="0.25">
      <c r="A186" s="566" t="str">
        <f t="shared" si="2"/>
        <v>CRÉDITOS VIGENTES POR INTERMEDIACIÓN FINANCIERA SECTOR NO FINANCIERO Préstamos</v>
      </c>
      <c r="B186" s="532" t="s">
        <v>495</v>
      </c>
      <c r="C186" s="532" t="s">
        <v>6461</v>
      </c>
      <c r="D186" s="532" t="s">
        <v>6462</v>
      </c>
      <c r="E186" s="532" t="s">
        <v>1387</v>
      </c>
      <c r="F186" s="533">
        <v>1241086</v>
      </c>
      <c r="G186" s="533">
        <v>0</v>
      </c>
      <c r="H186" s="533">
        <v>0</v>
      </c>
      <c r="I186" s="533">
        <v>1241086</v>
      </c>
      <c r="J186" s="567" t="s">
        <v>75</v>
      </c>
      <c r="K186" s="567" t="s">
        <v>319</v>
      </c>
      <c r="L186" s="567" t="s">
        <v>171</v>
      </c>
      <c r="M186" s="568" t="s">
        <v>6458</v>
      </c>
      <c r="N186" s="569" t="s">
        <v>326</v>
      </c>
      <c r="O186" s="569" t="s">
        <v>6425</v>
      </c>
      <c r="Q186" s="480" t="e">
        <v>#N/A</v>
      </c>
      <c r="R186" s="480" t="e">
        <v>#N/A</v>
      </c>
    </row>
    <row r="187" spans="1:18" x14ac:dyDescent="0.25">
      <c r="A187" s="566" t="str">
        <f t="shared" si="2"/>
        <v>CRÉDITOS VIGENTES POR INTERMEDIACIÓN FINANCIERA SECTOR NO FINANCIERO Préstamos</v>
      </c>
      <c r="B187" s="532" t="s">
        <v>495</v>
      </c>
      <c r="C187" s="532" t="s">
        <v>1408</v>
      </c>
      <c r="D187" s="532" t="s">
        <v>1409</v>
      </c>
      <c r="E187" s="532" t="s">
        <v>1387</v>
      </c>
      <c r="F187" s="533">
        <v>22707975</v>
      </c>
      <c r="G187" s="533">
        <v>0</v>
      </c>
      <c r="H187" s="533">
        <v>0</v>
      </c>
      <c r="I187" s="533">
        <v>22707975</v>
      </c>
      <c r="J187" s="567" t="s">
        <v>75</v>
      </c>
      <c r="K187" s="567" t="s">
        <v>319</v>
      </c>
      <c r="L187" s="567" t="s">
        <v>171</v>
      </c>
      <c r="M187" s="568" t="s">
        <v>6458</v>
      </c>
      <c r="N187" s="569" t="s">
        <v>326</v>
      </c>
      <c r="O187" s="569" t="s">
        <v>6428</v>
      </c>
      <c r="Q187" s="480" t="e">
        <v>#N/A</v>
      </c>
      <c r="R187" s="480" t="e">
        <v>#N/A</v>
      </c>
    </row>
    <row r="188" spans="1:18" x14ac:dyDescent="0.25">
      <c r="A188" s="566" t="str">
        <f t="shared" si="2"/>
        <v>CRÉDITOS VIGENTES POR INTERMEDIACIÓN FINANCIERA SECTOR NO FINANCIERO Préstamos</v>
      </c>
      <c r="B188" s="532" t="s">
        <v>315</v>
      </c>
      <c r="C188" s="532" t="s">
        <v>1410</v>
      </c>
      <c r="D188" s="532" t="s">
        <v>1411</v>
      </c>
      <c r="E188" s="532" t="s">
        <v>1070</v>
      </c>
      <c r="F188" s="533">
        <v>0</v>
      </c>
      <c r="G188" s="533">
        <v>4595.8999999999996</v>
      </c>
      <c r="H188" s="533">
        <v>33450661</v>
      </c>
      <c r="I188" s="533">
        <v>33450661</v>
      </c>
      <c r="J188" s="567" t="s">
        <v>75</v>
      </c>
      <c r="K188" s="567" t="s">
        <v>319</v>
      </c>
      <c r="L188" s="567" t="s">
        <v>171</v>
      </c>
      <c r="M188" s="568" t="s">
        <v>6463</v>
      </c>
      <c r="N188" s="569" t="s">
        <v>326</v>
      </c>
      <c r="O188" s="569" t="s">
        <v>6420</v>
      </c>
      <c r="Q188" s="480" t="e">
        <v>#N/A</v>
      </c>
      <c r="R188" s="480" t="e">
        <v>#N/A</v>
      </c>
    </row>
    <row r="189" spans="1:18" x14ac:dyDescent="0.25">
      <c r="A189" s="566" t="str">
        <f t="shared" si="2"/>
        <v>CRÉDITOS VIGENTES POR INTERMEDIACIÓN FINANCIERA SECTOR NO FINANCIERO Préstamos</v>
      </c>
      <c r="B189" s="532" t="s">
        <v>495</v>
      </c>
      <c r="C189" s="532" t="s">
        <v>1430</v>
      </c>
      <c r="D189" s="532" t="s">
        <v>1431</v>
      </c>
      <c r="E189" s="532" t="s">
        <v>1174</v>
      </c>
      <c r="F189" s="533">
        <v>29389942</v>
      </c>
      <c r="G189" s="533">
        <v>0</v>
      </c>
      <c r="H189" s="533">
        <v>0</v>
      </c>
      <c r="I189" s="533">
        <v>29389942</v>
      </c>
      <c r="J189" s="567" t="s">
        <v>75</v>
      </c>
      <c r="K189" s="567" t="s">
        <v>319</v>
      </c>
      <c r="L189" s="567" t="s">
        <v>171</v>
      </c>
      <c r="M189" s="568" t="s">
        <v>6463</v>
      </c>
      <c r="N189" s="569" t="s">
        <v>326</v>
      </c>
      <c r="O189" s="569" t="s">
        <v>6425</v>
      </c>
      <c r="Q189" s="480" t="e">
        <v>#N/A</v>
      </c>
      <c r="R189" s="480" t="e">
        <v>#N/A</v>
      </c>
    </row>
    <row r="190" spans="1:18" x14ac:dyDescent="0.25">
      <c r="A190" s="566" t="str">
        <f t="shared" si="2"/>
        <v>CRÉDITOS VIGENTES POR INTERMEDIACIÓN FINANCIERA SECTOR NO FINANCIERO Préstamos</v>
      </c>
      <c r="B190" s="532" t="s">
        <v>495</v>
      </c>
      <c r="C190" s="532" t="s">
        <v>1432</v>
      </c>
      <c r="D190" s="532" t="s">
        <v>1433</v>
      </c>
      <c r="E190" s="532" t="s">
        <v>1274</v>
      </c>
      <c r="F190" s="533">
        <v>1193951121</v>
      </c>
      <c r="G190" s="533">
        <v>0</v>
      </c>
      <c r="H190" s="533">
        <v>0</v>
      </c>
      <c r="I190" s="533">
        <v>1193951121</v>
      </c>
      <c r="J190" s="567" t="s">
        <v>75</v>
      </c>
      <c r="K190" s="567" t="s">
        <v>319</v>
      </c>
      <c r="L190" s="567" t="s">
        <v>171</v>
      </c>
      <c r="M190" s="568" t="s">
        <v>6463</v>
      </c>
      <c r="N190" s="569" t="s">
        <v>326</v>
      </c>
      <c r="O190" s="569" t="s">
        <v>6428</v>
      </c>
      <c r="Q190" s="480" t="e">
        <v>#N/A</v>
      </c>
      <c r="R190" s="480" t="e">
        <v>#N/A</v>
      </c>
    </row>
    <row r="191" spans="1:18" x14ac:dyDescent="0.25">
      <c r="A191" s="566" t="str">
        <f t="shared" si="2"/>
        <v>CRÉDITOS VIGENTES POR INTERMEDIACIÓN FINANCIERA SECTOR NO FINANCIERO Préstamos</v>
      </c>
      <c r="B191" s="532" t="s">
        <v>315</v>
      </c>
      <c r="C191" s="532" t="s">
        <v>1448</v>
      </c>
      <c r="D191" s="532" t="s">
        <v>1449</v>
      </c>
      <c r="E191" s="532" t="s">
        <v>1103</v>
      </c>
      <c r="F191" s="533">
        <v>0</v>
      </c>
      <c r="G191" s="533">
        <v>516926.76</v>
      </c>
      <c r="H191" s="533">
        <v>3762384222</v>
      </c>
      <c r="I191" s="533">
        <v>3762384222</v>
      </c>
      <c r="J191" s="567" t="s">
        <v>75</v>
      </c>
      <c r="K191" s="567" t="s">
        <v>319</v>
      </c>
      <c r="L191" s="567" t="s">
        <v>171</v>
      </c>
      <c r="M191" s="568" t="s">
        <v>6463</v>
      </c>
      <c r="N191" s="569" t="s">
        <v>326</v>
      </c>
      <c r="O191" s="569" t="s">
        <v>6420</v>
      </c>
      <c r="Q191" s="480" t="e">
        <v>#N/A</v>
      </c>
      <c r="R191" s="480" t="e">
        <v>#N/A</v>
      </c>
    </row>
    <row r="192" spans="1:18" x14ac:dyDescent="0.25">
      <c r="A192" s="566" t="str">
        <f t="shared" si="2"/>
        <v>CRÉDITOS VIGENTES POR INTERMEDIACIÓN FINANCIERA SECTOR NO FINANCIERO Préstamos</v>
      </c>
      <c r="B192" s="532" t="s">
        <v>495</v>
      </c>
      <c r="C192" s="532" t="s">
        <v>1454</v>
      </c>
      <c r="D192" s="532" t="s">
        <v>1455</v>
      </c>
      <c r="E192" s="532" t="s">
        <v>1113</v>
      </c>
      <c r="F192" s="533">
        <v>467024</v>
      </c>
      <c r="G192" s="533">
        <v>0</v>
      </c>
      <c r="H192" s="533">
        <v>0</v>
      </c>
      <c r="I192" s="533">
        <v>467024</v>
      </c>
      <c r="J192" s="567" t="s">
        <v>75</v>
      </c>
      <c r="K192" s="567" t="s">
        <v>319</v>
      </c>
      <c r="L192" s="567" t="s">
        <v>171</v>
      </c>
      <c r="M192" s="568" t="s">
        <v>6463</v>
      </c>
      <c r="N192" s="569" t="s">
        <v>326</v>
      </c>
      <c r="O192" s="569" t="s">
        <v>6419</v>
      </c>
      <c r="Q192" s="480" t="e">
        <v>#N/A</v>
      </c>
      <c r="R192" s="480" t="e">
        <v>#N/A</v>
      </c>
    </row>
    <row r="193" spans="1:18" x14ac:dyDescent="0.25">
      <c r="A193" s="566" t="str">
        <f t="shared" si="2"/>
        <v>CRÉDITOS VIGENTES POR INTERMEDIACIÓN FINANCIERA SECTOR NO FINANCIERO Préstamos</v>
      </c>
      <c r="B193" s="532" t="s">
        <v>495</v>
      </c>
      <c r="C193" s="532" t="s">
        <v>1456</v>
      </c>
      <c r="D193" s="532" t="s">
        <v>1457</v>
      </c>
      <c r="E193" s="532" t="s">
        <v>1040</v>
      </c>
      <c r="F193" s="533">
        <v>65896781</v>
      </c>
      <c r="G193" s="533">
        <v>0</v>
      </c>
      <c r="H193" s="533">
        <v>0</v>
      </c>
      <c r="I193" s="533">
        <v>65896781</v>
      </c>
      <c r="J193" s="567" t="s">
        <v>75</v>
      </c>
      <c r="K193" s="567" t="s">
        <v>319</v>
      </c>
      <c r="L193" s="567" t="s">
        <v>171</v>
      </c>
      <c r="M193" s="568" t="s">
        <v>6463</v>
      </c>
      <c r="N193" s="569" t="s">
        <v>326</v>
      </c>
      <c r="O193" s="569" t="s">
        <v>6420</v>
      </c>
      <c r="Q193" s="480" t="e">
        <v>#N/A</v>
      </c>
      <c r="R193" s="480" t="e">
        <v>#N/A</v>
      </c>
    </row>
    <row r="194" spans="1:18" x14ac:dyDescent="0.25">
      <c r="A194" s="566" t="str">
        <f t="shared" si="2"/>
        <v>CRÉDITOS VIGENTES POR INTERMEDIACIÓN FINANCIERA SECTOR NO FINANCIERO Préstamos</v>
      </c>
      <c r="B194" s="532" t="s">
        <v>495</v>
      </c>
      <c r="C194" s="532" t="s">
        <v>1458</v>
      </c>
      <c r="D194" s="532" t="s">
        <v>1459</v>
      </c>
      <c r="E194" s="532" t="s">
        <v>1041</v>
      </c>
      <c r="F194" s="533">
        <v>2368806261</v>
      </c>
      <c r="G194" s="533">
        <v>0</v>
      </c>
      <c r="H194" s="533">
        <v>0</v>
      </c>
      <c r="I194" s="533">
        <v>2368806261</v>
      </c>
      <c r="J194" s="567" t="s">
        <v>75</v>
      </c>
      <c r="K194" s="567" t="s">
        <v>319</v>
      </c>
      <c r="L194" s="567" t="s">
        <v>171</v>
      </c>
      <c r="M194" s="568" t="s">
        <v>6463</v>
      </c>
      <c r="N194" s="569" t="s">
        <v>326</v>
      </c>
      <c r="O194" s="569" t="s">
        <v>6425</v>
      </c>
      <c r="Q194" s="480" t="e">
        <v>#N/A</v>
      </c>
      <c r="R194" s="480" t="e">
        <v>#N/A</v>
      </c>
    </row>
    <row r="195" spans="1:18" x14ac:dyDescent="0.25">
      <c r="A195" s="566" t="str">
        <f t="shared" si="2"/>
        <v>CRÉDITOS VIGENTES POR INTERMEDIACIÓN FINANCIERA SECTOR NO FINANCIERO Préstamos</v>
      </c>
      <c r="B195" s="532" t="s">
        <v>495</v>
      </c>
      <c r="C195" s="532" t="s">
        <v>1460</v>
      </c>
      <c r="D195" s="532" t="s">
        <v>1461</v>
      </c>
      <c r="E195" s="532" t="s">
        <v>1001</v>
      </c>
      <c r="F195" s="533">
        <v>1561123071</v>
      </c>
      <c r="G195" s="533">
        <v>0</v>
      </c>
      <c r="H195" s="533">
        <v>0</v>
      </c>
      <c r="I195" s="533">
        <v>1561123071</v>
      </c>
      <c r="J195" s="567" t="s">
        <v>75</v>
      </c>
      <c r="K195" s="567" t="s">
        <v>319</v>
      </c>
      <c r="L195" s="567" t="s">
        <v>171</v>
      </c>
      <c r="M195" s="568" t="s">
        <v>6463</v>
      </c>
      <c r="N195" s="569" t="s">
        <v>326</v>
      </c>
      <c r="O195" s="569" t="s">
        <v>6428</v>
      </c>
      <c r="Q195" s="480" t="e">
        <v>#N/A</v>
      </c>
      <c r="R195" s="480" t="e">
        <v>#N/A</v>
      </c>
    </row>
    <row r="196" spans="1:18" x14ac:dyDescent="0.25">
      <c r="A196" s="566" t="str">
        <f t="shared" si="2"/>
        <v>CRÉDITOS VIGENTES POR INTERMEDIACIÓN FINANCIERA SECTOR NO FINANCIERO Préstamos</v>
      </c>
      <c r="B196" s="532" t="s">
        <v>495</v>
      </c>
      <c r="C196" s="532" t="s">
        <v>1468</v>
      </c>
      <c r="D196" s="532" t="s">
        <v>1469</v>
      </c>
      <c r="E196" s="532" t="s">
        <v>1138</v>
      </c>
      <c r="F196" s="533">
        <v>26631468</v>
      </c>
      <c r="G196" s="533">
        <v>0</v>
      </c>
      <c r="H196" s="533">
        <v>0</v>
      </c>
      <c r="I196" s="533">
        <v>26631468</v>
      </c>
      <c r="J196" s="567" t="s">
        <v>75</v>
      </c>
      <c r="K196" s="567" t="s">
        <v>319</v>
      </c>
      <c r="L196" s="567" t="s">
        <v>171</v>
      </c>
      <c r="M196" s="568" t="s">
        <v>6463</v>
      </c>
      <c r="N196" s="569" t="s">
        <v>326</v>
      </c>
      <c r="O196" s="569" t="s">
        <v>6425</v>
      </c>
      <c r="Q196" s="480" t="e">
        <v>#N/A</v>
      </c>
      <c r="R196" s="480" t="e">
        <v>#N/A</v>
      </c>
    </row>
    <row r="197" spans="1:18" x14ac:dyDescent="0.25">
      <c r="A197" s="566" t="str">
        <f t="shared" si="2"/>
        <v>CRÉDITOS VIGENTES POR INTERMEDIACIÓN FINANCIERA SECTOR NO FINANCIERO Préstamos</v>
      </c>
      <c r="B197" s="532" t="s">
        <v>495</v>
      </c>
      <c r="C197" s="532" t="s">
        <v>1470</v>
      </c>
      <c r="D197" s="532" t="s">
        <v>1471</v>
      </c>
      <c r="E197" s="532" t="s">
        <v>1141</v>
      </c>
      <c r="F197" s="533">
        <v>58970349</v>
      </c>
      <c r="G197" s="533">
        <v>0</v>
      </c>
      <c r="H197" s="533">
        <v>0</v>
      </c>
      <c r="I197" s="533">
        <v>58970349</v>
      </c>
      <c r="J197" s="567" t="s">
        <v>75</v>
      </c>
      <c r="K197" s="567" t="s">
        <v>319</v>
      </c>
      <c r="L197" s="567" t="s">
        <v>171</v>
      </c>
      <c r="M197" s="568" t="s">
        <v>6463</v>
      </c>
      <c r="N197" s="569" t="s">
        <v>326</v>
      </c>
      <c r="O197" s="569" t="s">
        <v>6428</v>
      </c>
      <c r="Q197" s="480" t="e">
        <v>#N/A</v>
      </c>
      <c r="R197" s="480" t="e">
        <v>#N/A</v>
      </c>
    </row>
    <row r="198" spans="1:18" x14ac:dyDescent="0.25">
      <c r="A198" s="566" t="str">
        <f t="shared" ref="A198:A261" si="3">CONCATENATE(K198,L198)</f>
        <v>CRÉDITOS VIGENTES POR INTERMEDIACIÓN FINANCIERA SECTOR NO FINANCIERO Préstamos</v>
      </c>
      <c r="B198" s="532" t="s">
        <v>495</v>
      </c>
      <c r="C198" s="532" t="s">
        <v>6464</v>
      </c>
      <c r="D198" s="532" t="s">
        <v>6465</v>
      </c>
      <c r="E198" s="532" t="s">
        <v>1486</v>
      </c>
      <c r="F198" s="533">
        <v>17387431</v>
      </c>
      <c r="G198" s="533">
        <v>0</v>
      </c>
      <c r="H198" s="533">
        <v>0</v>
      </c>
      <c r="I198" s="533">
        <v>17387431</v>
      </c>
      <c r="J198" s="567" t="s">
        <v>75</v>
      </c>
      <c r="K198" s="567" t="s">
        <v>319</v>
      </c>
      <c r="L198" s="567" t="s">
        <v>171</v>
      </c>
      <c r="M198" s="568" t="s">
        <v>6463</v>
      </c>
      <c r="N198" s="569" t="s">
        <v>326</v>
      </c>
      <c r="O198" s="569" t="s">
        <v>6420</v>
      </c>
      <c r="Q198" s="480" t="e">
        <v>#N/A</v>
      </c>
      <c r="R198" s="480" t="e">
        <v>#N/A</v>
      </c>
    </row>
    <row r="199" spans="1:18" x14ac:dyDescent="0.25">
      <c r="A199" s="566" t="str">
        <f t="shared" si="3"/>
        <v>CRÉDITOS VIGENTES POR INTERMEDIACIÓN FINANCIERA SECTOR NO FINANCIERO Préstamos</v>
      </c>
      <c r="B199" s="532" t="s">
        <v>495</v>
      </c>
      <c r="C199" s="532" t="s">
        <v>1484</v>
      </c>
      <c r="D199" s="532" t="s">
        <v>1485</v>
      </c>
      <c r="E199" s="532" t="s">
        <v>1486</v>
      </c>
      <c r="F199" s="533">
        <v>101901768</v>
      </c>
      <c r="G199" s="533">
        <v>0</v>
      </c>
      <c r="H199" s="533">
        <v>0</v>
      </c>
      <c r="I199" s="533">
        <v>101901768</v>
      </c>
      <c r="J199" s="567" t="s">
        <v>75</v>
      </c>
      <c r="K199" s="567" t="s">
        <v>319</v>
      </c>
      <c r="L199" s="567" t="s">
        <v>171</v>
      </c>
      <c r="M199" s="568" t="s">
        <v>6463</v>
      </c>
      <c r="N199" s="569" t="s">
        <v>326</v>
      </c>
      <c r="O199" s="569" t="s">
        <v>6425</v>
      </c>
      <c r="Q199" s="480" t="e">
        <v>#N/A</v>
      </c>
      <c r="R199" s="480" t="e">
        <v>#N/A</v>
      </c>
    </row>
    <row r="200" spans="1:18" x14ac:dyDescent="0.25">
      <c r="A200" s="566" t="str">
        <f t="shared" si="3"/>
        <v>CRÉDITOS VIGENTES POR INTERMEDIACIÓN FINANCIERA SECTOR NO FINANCIERO Préstamos</v>
      </c>
      <c r="B200" s="532" t="s">
        <v>495</v>
      </c>
      <c r="C200" s="532" t="s">
        <v>1493</v>
      </c>
      <c r="D200" s="532" t="s">
        <v>1494</v>
      </c>
      <c r="E200" s="532" t="s">
        <v>1073</v>
      </c>
      <c r="F200" s="533">
        <v>4140067</v>
      </c>
      <c r="G200" s="533">
        <v>0</v>
      </c>
      <c r="H200" s="533">
        <v>0</v>
      </c>
      <c r="I200" s="533">
        <v>4140067</v>
      </c>
      <c r="J200" s="567" t="s">
        <v>75</v>
      </c>
      <c r="K200" s="567" t="s">
        <v>319</v>
      </c>
      <c r="L200" s="567" t="s">
        <v>171</v>
      </c>
      <c r="M200" s="568" t="s">
        <v>6466</v>
      </c>
      <c r="N200" s="569" t="s">
        <v>326</v>
      </c>
      <c r="O200" s="569" t="s">
        <v>6420</v>
      </c>
      <c r="Q200" s="480" t="e">
        <v>#N/A</v>
      </c>
      <c r="R200" s="480" t="e">
        <v>#N/A</v>
      </c>
    </row>
    <row r="201" spans="1:18" x14ac:dyDescent="0.25">
      <c r="A201" s="566" t="str">
        <f t="shared" si="3"/>
        <v>CRÉDITOS VIGENTES POR INTERMEDIACIÓN FINANCIERA SECTOR NO FINANCIERO Préstamos</v>
      </c>
      <c r="B201" s="532" t="s">
        <v>495</v>
      </c>
      <c r="C201" s="532" t="s">
        <v>1497</v>
      </c>
      <c r="D201" s="532" t="s">
        <v>1498</v>
      </c>
      <c r="E201" s="532" t="s">
        <v>1168</v>
      </c>
      <c r="F201" s="533">
        <v>948227481</v>
      </c>
      <c r="G201" s="533">
        <v>0</v>
      </c>
      <c r="H201" s="533">
        <v>0</v>
      </c>
      <c r="I201" s="533">
        <v>948227481</v>
      </c>
      <c r="J201" s="567" t="s">
        <v>75</v>
      </c>
      <c r="K201" s="567" t="s">
        <v>319</v>
      </c>
      <c r="L201" s="567" t="s">
        <v>171</v>
      </c>
      <c r="M201" s="568" t="s">
        <v>6466</v>
      </c>
      <c r="N201" s="569" t="s">
        <v>326</v>
      </c>
      <c r="O201" s="569" t="s">
        <v>6425</v>
      </c>
      <c r="Q201" s="480" t="e">
        <v>#N/A</v>
      </c>
      <c r="R201" s="480" t="e">
        <v>#N/A</v>
      </c>
    </row>
    <row r="202" spans="1:18" x14ac:dyDescent="0.25">
      <c r="A202" s="566" t="str">
        <f t="shared" si="3"/>
        <v>CRÉDITOS VIGENTES POR INTERMEDIACIÓN FINANCIERA SECTOR NO FINANCIERO Préstamos</v>
      </c>
      <c r="B202" s="532" t="s">
        <v>315</v>
      </c>
      <c r="C202" s="532" t="s">
        <v>6467</v>
      </c>
      <c r="D202" s="532" t="s">
        <v>6468</v>
      </c>
      <c r="E202" s="532" t="s">
        <v>1262</v>
      </c>
      <c r="F202" s="533">
        <v>0</v>
      </c>
      <c r="G202" s="533">
        <v>85129.68</v>
      </c>
      <c r="H202" s="533">
        <v>619605309</v>
      </c>
      <c r="I202" s="533">
        <v>619605309</v>
      </c>
      <c r="J202" s="567" t="s">
        <v>75</v>
      </c>
      <c r="K202" s="567" t="s">
        <v>319</v>
      </c>
      <c r="L202" s="567" t="s">
        <v>171</v>
      </c>
      <c r="M202" s="568" t="s">
        <v>6466</v>
      </c>
      <c r="N202" s="569" t="s">
        <v>326</v>
      </c>
      <c r="O202" s="569" t="s">
        <v>6425</v>
      </c>
      <c r="Q202" s="480" t="e">
        <v>#N/A</v>
      </c>
      <c r="R202" s="480" t="e">
        <v>#N/A</v>
      </c>
    </row>
    <row r="203" spans="1:18" x14ac:dyDescent="0.25">
      <c r="A203" s="566" t="str">
        <f t="shared" si="3"/>
        <v>CRÉDITOS VIGENTES POR INTERMEDIACIÓN FINANCIERA SECTOR NO FINANCIERO Préstamos</v>
      </c>
      <c r="B203" s="532" t="s">
        <v>315</v>
      </c>
      <c r="C203" s="532" t="s">
        <v>1511</v>
      </c>
      <c r="D203" s="532" t="s">
        <v>1512</v>
      </c>
      <c r="E203" s="532" t="s">
        <v>1033</v>
      </c>
      <c r="F203" s="533">
        <v>0</v>
      </c>
      <c r="G203" s="533">
        <v>16014.33</v>
      </c>
      <c r="H203" s="533">
        <v>116558219</v>
      </c>
      <c r="I203" s="533">
        <v>116558219</v>
      </c>
      <c r="J203" s="567" t="s">
        <v>75</v>
      </c>
      <c r="K203" s="567" t="s">
        <v>319</v>
      </c>
      <c r="L203" s="567" t="s">
        <v>171</v>
      </c>
      <c r="M203" s="568" t="s">
        <v>6466</v>
      </c>
      <c r="N203" s="569" t="s">
        <v>326</v>
      </c>
      <c r="O203" s="569" t="s">
        <v>6425</v>
      </c>
      <c r="Q203" s="480" t="e">
        <v>#N/A</v>
      </c>
      <c r="R203" s="480" t="e">
        <v>#N/A</v>
      </c>
    </row>
    <row r="204" spans="1:18" x14ac:dyDescent="0.25">
      <c r="A204" s="566" t="str">
        <f t="shared" si="3"/>
        <v>CRÉDITOS VIGENTES POR INTERMEDIACIÓN FINANCIERA SECTOR NO FINANCIERO Préstamos</v>
      </c>
      <c r="B204" s="532" t="s">
        <v>495</v>
      </c>
      <c r="C204" s="532" t="s">
        <v>6469</v>
      </c>
      <c r="D204" s="532" t="s">
        <v>6470</v>
      </c>
      <c r="E204" s="532" t="s">
        <v>1040</v>
      </c>
      <c r="F204" s="533">
        <v>2561798</v>
      </c>
      <c r="G204" s="533">
        <v>0</v>
      </c>
      <c r="H204" s="533">
        <v>0</v>
      </c>
      <c r="I204" s="533">
        <v>2561798</v>
      </c>
      <c r="J204" s="567" t="s">
        <v>75</v>
      </c>
      <c r="K204" s="567" t="s">
        <v>319</v>
      </c>
      <c r="L204" s="567" t="s">
        <v>171</v>
      </c>
      <c r="M204" s="568" t="s">
        <v>6466</v>
      </c>
      <c r="N204" s="569" t="s">
        <v>326</v>
      </c>
      <c r="O204" s="569" t="s">
        <v>6420</v>
      </c>
      <c r="Q204" s="480" t="e">
        <v>#N/A</v>
      </c>
      <c r="R204" s="480" t="e">
        <v>#N/A</v>
      </c>
    </row>
    <row r="205" spans="1:18" x14ac:dyDescent="0.25">
      <c r="A205" s="566" t="str">
        <f t="shared" si="3"/>
        <v>CRÉDITOS VIGENTES POR INTERMEDIACIÓN FINANCIERA SECTOR NO FINANCIERO Préstamos</v>
      </c>
      <c r="B205" s="532" t="s">
        <v>495</v>
      </c>
      <c r="C205" s="532" t="s">
        <v>1513</v>
      </c>
      <c r="D205" s="532" t="s">
        <v>1514</v>
      </c>
      <c r="E205" s="532" t="s">
        <v>1041</v>
      </c>
      <c r="F205" s="533">
        <v>15534116</v>
      </c>
      <c r="G205" s="533">
        <v>0</v>
      </c>
      <c r="H205" s="533">
        <v>0</v>
      </c>
      <c r="I205" s="533">
        <v>15534116</v>
      </c>
      <c r="J205" s="567" t="s">
        <v>75</v>
      </c>
      <c r="K205" s="567" t="s">
        <v>319</v>
      </c>
      <c r="L205" s="567" t="s">
        <v>171</v>
      </c>
      <c r="M205" s="568" t="s">
        <v>6466</v>
      </c>
      <c r="N205" s="569" t="s">
        <v>326</v>
      </c>
      <c r="O205" s="569" t="s">
        <v>6425</v>
      </c>
      <c r="Q205" s="480" t="e">
        <v>#N/A</v>
      </c>
      <c r="R205" s="480" t="e">
        <v>#N/A</v>
      </c>
    </row>
    <row r="206" spans="1:18" x14ac:dyDescent="0.25">
      <c r="A206" s="566" t="str">
        <f t="shared" si="3"/>
        <v>CRÉDITOS VIGENTES POR INTERMEDIACIÓN FINANCIERA SECTOR NO FINANCIERO Préstamos</v>
      </c>
      <c r="B206" s="532" t="s">
        <v>495</v>
      </c>
      <c r="C206" s="532" t="s">
        <v>1515</v>
      </c>
      <c r="D206" s="532" t="s">
        <v>1516</v>
      </c>
      <c r="E206" s="532" t="s">
        <v>1001</v>
      </c>
      <c r="F206" s="533">
        <v>1690052864</v>
      </c>
      <c r="G206" s="533">
        <v>0</v>
      </c>
      <c r="H206" s="533">
        <v>0</v>
      </c>
      <c r="I206" s="533">
        <v>1690052864</v>
      </c>
      <c r="J206" s="567" t="s">
        <v>75</v>
      </c>
      <c r="K206" s="567" t="s">
        <v>319</v>
      </c>
      <c r="L206" s="567" t="s">
        <v>171</v>
      </c>
      <c r="M206" s="568" t="s">
        <v>6466</v>
      </c>
      <c r="N206" s="569" t="s">
        <v>326</v>
      </c>
      <c r="O206" s="569" t="s">
        <v>6428</v>
      </c>
      <c r="Q206" s="480" t="e">
        <v>#N/A</v>
      </c>
      <c r="R206" s="480" t="e">
        <v>#N/A</v>
      </c>
    </row>
    <row r="207" spans="1:18" x14ac:dyDescent="0.25">
      <c r="A207" s="566" t="str">
        <f t="shared" si="3"/>
        <v>CRÉDITOS VIGENTES POR INTERMEDIACIÓN FINANCIERA SECTOR NO FINANCIERO Préstamos</v>
      </c>
      <c r="B207" s="532" t="s">
        <v>495</v>
      </c>
      <c r="C207" s="532" t="s">
        <v>1521</v>
      </c>
      <c r="D207" s="532" t="s">
        <v>1522</v>
      </c>
      <c r="E207" s="532" t="s">
        <v>1141</v>
      </c>
      <c r="F207" s="533">
        <v>12600448</v>
      </c>
      <c r="G207" s="533">
        <v>0</v>
      </c>
      <c r="H207" s="533">
        <v>0</v>
      </c>
      <c r="I207" s="533">
        <v>12600448</v>
      </c>
      <c r="J207" s="567" t="s">
        <v>75</v>
      </c>
      <c r="K207" s="567" t="s">
        <v>319</v>
      </c>
      <c r="L207" s="567" t="s">
        <v>171</v>
      </c>
      <c r="M207" s="568" t="s">
        <v>6466</v>
      </c>
      <c r="N207" s="569" t="s">
        <v>326</v>
      </c>
      <c r="O207" s="569" t="s">
        <v>6428</v>
      </c>
      <c r="Q207" s="480" t="e">
        <v>#N/A</v>
      </c>
      <c r="R207" s="480" t="e">
        <v>#N/A</v>
      </c>
    </row>
    <row r="208" spans="1:18" x14ac:dyDescent="0.25">
      <c r="A208" s="566" t="str">
        <f t="shared" si="3"/>
        <v>CRÉDITOS VIGENTES POR INTERMEDIACIÓN FINANCIERA SECTOR NO FINANCIERO Préstamos</v>
      </c>
      <c r="B208" s="532" t="s">
        <v>315</v>
      </c>
      <c r="C208" s="532" t="s">
        <v>6471</v>
      </c>
      <c r="D208" s="532" t="s">
        <v>6472</v>
      </c>
      <c r="E208" s="532" t="s">
        <v>1156</v>
      </c>
      <c r="F208" s="533">
        <v>0</v>
      </c>
      <c r="G208" s="533">
        <v>5391.15</v>
      </c>
      <c r="H208" s="533">
        <v>39238784</v>
      </c>
      <c r="I208" s="533">
        <v>39238784</v>
      </c>
      <c r="J208" s="567" t="s">
        <v>75</v>
      </c>
      <c r="K208" s="567" t="s">
        <v>319</v>
      </c>
      <c r="L208" s="567" t="s">
        <v>171</v>
      </c>
      <c r="M208" s="568" t="s">
        <v>6473</v>
      </c>
      <c r="N208" s="569" t="s">
        <v>326</v>
      </c>
      <c r="O208" s="569" t="s">
        <v>6425</v>
      </c>
      <c r="Q208" s="480" t="e">
        <v>#N/A</v>
      </c>
      <c r="R208" s="480" t="e">
        <v>#N/A</v>
      </c>
    </row>
    <row r="209" spans="1:18" x14ac:dyDescent="0.25">
      <c r="A209" s="566" t="str">
        <f t="shared" si="3"/>
        <v>CRÉDITOS VIGENTES POR INTERMEDIACIÓN FINANCIERA SECTOR NO FINANCIERO Préstamos</v>
      </c>
      <c r="B209" s="532" t="s">
        <v>495</v>
      </c>
      <c r="C209" s="532" t="s">
        <v>1523</v>
      </c>
      <c r="D209" s="532" t="s">
        <v>1524</v>
      </c>
      <c r="E209" s="532" t="s">
        <v>1074</v>
      </c>
      <c r="F209" s="533">
        <v>34821434</v>
      </c>
      <c r="G209" s="533">
        <v>0</v>
      </c>
      <c r="H209" s="533">
        <v>0</v>
      </c>
      <c r="I209" s="533">
        <v>34821434</v>
      </c>
      <c r="J209" s="567" t="s">
        <v>75</v>
      </c>
      <c r="K209" s="567" t="s">
        <v>319</v>
      </c>
      <c r="L209" s="567" t="s">
        <v>171</v>
      </c>
      <c r="M209" s="568" t="s">
        <v>6473</v>
      </c>
      <c r="N209" s="569" t="s">
        <v>326</v>
      </c>
      <c r="O209" s="569" t="s">
        <v>6425</v>
      </c>
      <c r="Q209" s="480" t="e">
        <v>#N/A</v>
      </c>
      <c r="R209" s="480" t="e">
        <v>#N/A</v>
      </c>
    </row>
    <row r="210" spans="1:18" x14ac:dyDescent="0.25">
      <c r="A210" s="566" t="str">
        <f t="shared" si="3"/>
        <v>CRÉDITOS VIGENTES POR INTERMEDIACIÓN FINANCIERA SECTOR NO FINANCIERO Préstamos</v>
      </c>
      <c r="B210" s="532" t="s">
        <v>495</v>
      </c>
      <c r="C210" s="532" t="s">
        <v>1525</v>
      </c>
      <c r="D210" s="532" t="s">
        <v>1526</v>
      </c>
      <c r="E210" s="532" t="s">
        <v>1241</v>
      </c>
      <c r="F210" s="533">
        <v>27292419</v>
      </c>
      <c r="G210" s="533">
        <v>0</v>
      </c>
      <c r="H210" s="533">
        <v>0</v>
      </c>
      <c r="I210" s="533">
        <v>27292419</v>
      </c>
      <c r="J210" s="567" t="s">
        <v>75</v>
      </c>
      <c r="K210" s="567" t="s">
        <v>319</v>
      </c>
      <c r="L210" s="567" t="s">
        <v>171</v>
      </c>
      <c r="M210" s="568" t="s">
        <v>6473</v>
      </c>
      <c r="N210" s="569" t="s">
        <v>326</v>
      </c>
      <c r="O210" s="569" t="s">
        <v>6428</v>
      </c>
      <c r="Q210" s="480" t="e">
        <v>#N/A</v>
      </c>
      <c r="R210" s="480" t="e">
        <v>#N/A</v>
      </c>
    </row>
    <row r="211" spans="1:18" x14ac:dyDescent="0.25">
      <c r="A211" s="566" t="str">
        <f t="shared" si="3"/>
        <v>CRÉDITOS VIGENTES POR INTERMEDIACIÓN FINANCIERA SECTOR NO FINANCIERO Préstamos</v>
      </c>
      <c r="B211" s="532" t="s">
        <v>495</v>
      </c>
      <c r="C211" s="532" t="s">
        <v>6474</v>
      </c>
      <c r="D211" s="532" t="s">
        <v>6475</v>
      </c>
      <c r="E211" s="532" t="s">
        <v>1174</v>
      </c>
      <c r="F211" s="533">
        <v>22057730</v>
      </c>
      <c r="G211" s="533">
        <v>0</v>
      </c>
      <c r="H211" s="533">
        <v>0</v>
      </c>
      <c r="I211" s="533">
        <v>22057730</v>
      </c>
      <c r="J211" s="567" t="s">
        <v>75</v>
      </c>
      <c r="K211" s="567" t="s">
        <v>319</v>
      </c>
      <c r="L211" s="567" t="s">
        <v>171</v>
      </c>
      <c r="M211" s="568" t="s">
        <v>6473</v>
      </c>
      <c r="N211" s="569" t="s">
        <v>326</v>
      </c>
      <c r="O211" s="569" t="s">
        <v>6425</v>
      </c>
      <c r="Q211" s="480" t="e">
        <v>#N/A</v>
      </c>
      <c r="R211" s="480" t="e">
        <v>#N/A</v>
      </c>
    </row>
    <row r="212" spans="1:18" x14ac:dyDescent="0.25">
      <c r="A212" s="566" t="str">
        <f t="shared" si="3"/>
        <v>CRÉDITOS VIGENTES POR INTERMEDIACIÓN FINANCIERA SECTOR NO FINANCIERO Préstamos</v>
      </c>
      <c r="B212" s="532" t="s">
        <v>315</v>
      </c>
      <c r="C212" s="532" t="s">
        <v>6476</v>
      </c>
      <c r="D212" s="532" t="s">
        <v>6477</v>
      </c>
      <c r="E212" s="532" t="s">
        <v>1091</v>
      </c>
      <c r="F212" s="533">
        <v>0</v>
      </c>
      <c r="G212" s="533">
        <v>1708280.63</v>
      </c>
      <c r="H212" s="533">
        <v>12433498489</v>
      </c>
      <c r="I212" s="533">
        <v>12433498489</v>
      </c>
      <c r="J212" s="567" t="s">
        <v>75</v>
      </c>
      <c r="K212" s="567" t="s">
        <v>319</v>
      </c>
      <c r="L212" s="567" t="s">
        <v>171</v>
      </c>
      <c r="M212" s="568" t="s">
        <v>6473</v>
      </c>
      <c r="N212" s="569" t="s">
        <v>326</v>
      </c>
      <c r="O212" s="569" t="s">
        <v>6425</v>
      </c>
      <c r="Q212" s="480" t="e">
        <v>#N/A</v>
      </c>
      <c r="R212" s="480" t="e">
        <v>#N/A</v>
      </c>
    </row>
    <row r="213" spans="1:18" x14ac:dyDescent="0.25">
      <c r="A213" s="566" t="str">
        <f t="shared" si="3"/>
        <v>CRÉDITOS VIGENTES POR INTERMEDIACIÓN FINANCIERA SECTOR NO FINANCIERO Préstamos</v>
      </c>
      <c r="B213" s="532" t="s">
        <v>495</v>
      </c>
      <c r="C213" s="532" t="s">
        <v>1531</v>
      </c>
      <c r="D213" s="532" t="s">
        <v>1532</v>
      </c>
      <c r="E213" s="532" t="s">
        <v>1177</v>
      </c>
      <c r="F213" s="533">
        <v>115796419</v>
      </c>
      <c r="G213" s="533">
        <v>0</v>
      </c>
      <c r="H213" s="533">
        <v>0</v>
      </c>
      <c r="I213" s="533">
        <v>115796419</v>
      </c>
      <c r="J213" s="567" t="s">
        <v>75</v>
      </c>
      <c r="K213" s="567" t="s">
        <v>319</v>
      </c>
      <c r="L213" s="567" t="s">
        <v>171</v>
      </c>
      <c r="M213" s="568" t="s">
        <v>6473</v>
      </c>
      <c r="N213" s="569" t="s">
        <v>326</v>
      </c>
      <c r="O213" s="569" t="s">
        <v>6425</v>
      </c>
      <c r="Q213" s="480" t="e">
        <v>#N/A</v>
      </c>
      <c r="R213" s="480" t="e">
        <v>#N/A</v>
      </c>
    </row>
    <row r="214" spans="1:18" x14ac:dyDescent="0.25">
      <c r="A214" s="566" t="str">
        <f t="shared" si="3"/>
        <v>CRÉDITOS VIGENTES POR INTERMEDIACIÓN FINANCIERA SECTOR NO FINANCIERO Préstamos</v>
      </c>
      <c r="B214" s="532" t="s">
        <v>315</v>
      </c>
      <c r="C214" s="532" t="s">
        <v>6478</v>
      </c>
      <c r="D214" s="532" t="s">
        <v>6479</v>
      </c>
      <c r="E214" s="532" t="s">
        <v>1103</v>
      </c>
      <c r="F214" s="533">
        <v>0</v>
      </c>
      <c r="G214" s="533">
        <v>192933.05</v>
      </c>
      <c r="H214" s="533">
        <v>1404238123</v>
      </c>
      <c r="I214" s="533">
        <v>1404238123</v>
      </c>
      <c r="J214" s="567" t="s">
        <v>75</v>
      </c>
      <c r="K214" s="567" t="s">
        <v>319</v>
      </c>
      <c r="L214" s="567" t="s">
        <v>171</v>
      </c>
      <c r="M214" s="568" t="s">
        <v>6473</v>
      </c>
      <c r="N214" s="569" t="s">
        <v>326</v>
      </c>
      <c r="O214" s="569" t="s">
        <v>6420</v>
      </c>
      <c r="Q214" s="480" t="e">
        <v>#N/A</v>
      </c>
      <c r="R214" s="480" t="e">
        <v>#N/A</v>
      </c>
    </row>
    <row r="215" spans="1:18" x14ac:dyDescent="0.25">
      <c r="A215" s="566" t="str">
        <f t="shared" si="3"/>
        <v>CRÉDITOS VIGENTES POR INTERMEDIACIÓN FINANCIERA SECTOR NO FINANCIERO Préstamos</v>
      </c>
      <c r="B215" s="532" t="s">
        <v>315</v>
      </c>
      <c r="C215" s="532" t="s">
        <v>1535</v>
      </c>
      <c r="D215" s="532" t="s">
        <v>1536</v>
      </c>
      <c r="E215" s="532" t="s">
        <v>1033</v>
      </c>
      <c r="F215" s="533">
        <v>0</v>
      </c>
      <c r="G215" s="533">
        <v>1816950.62</v>
      </c>
      <c r="H215" s="533">
        <v>13224438884</v>
      </c>
      <c r="I215" s="533">
        <v>13224438884</v>
      </c>
      <c r="J215" s="567" t="s">
        <v>75</v>
      </c>
      <c r="K215" s="567" t="s">
        <v>319</v>
      </c>
      <c r="L215" s="567" t="s">
        <v>171</v>
      </c>
      <c r="M215" s="568" t="s">
        <v>6473</v>
      </c>
      <c r="N215" s="569" t="s">
        <v>326</v>
      </c>
      <c r="O215" s="569" t="s">
        <v>6425</v>
      </c>
      <c r="Q215" s="480" t="e">
        <v>#N/A</v>
      </c>
      <c r="R215" s="480" t="e">
        <v>#N/A</v>
      </c>
    </row>
    <row r="216" spans="1:18" x14ac:dyDescent="0.25">
      <c r="A216" s="566" t="str">
        <f t="shared" si="3"/>
        <v>CRÉDITOS VIGENTES POR INTERMEDIACIÓN FINANCIERA SECTOR NO FINANCIERO Préstamos</v>
      </c>
      <c r="B216" s="532" t="s">
        <v>315</v>
      </c>
      <c r="C216" s="532" t="s">
        <v>1537</v>
      </c>
      <c r="D216" s="532" t="s">
        <v>1538</v>
      </c>
      <c r="E216" s="532" t="s">
        <v>1036</v>
      </c>
      <c r="F216" s="533">
        <v>0</v>
      </c>
      <c r="G216" s="533">
        <v>9099941.5999999996</v>
      </c>
      <c r="H216" s="533">
        <v>66232741943</v>
      </c>
      <c r="I216" s="533">
        <v>66232741943</v>
      </c>
      <c r="J216" s="567" t="s">
        <v>75</v>
      </c>
      <c r="K216" s="567" t="s">
        <v>319</v>
      </c>
      <c r="L216" s="567" t="s">
        <v>171</v>
      </c>
      <c r="M216" s="568" t="s">
        <v>6473</v>
      </c>
      <c r="N216" s="569" t="s">
        <v>326</v>
      </c>
      <c r="O216" s="569" t="s">
        <v>6428</v>
      </c>
      <c r="Q216" s="480" t="e">
        <v>#N/A</v>
      </c>
      <c r="R216" s="480" t="e">
        <v>#N/A</v>
      </c>
    </row>
    <row r="217" spans="1:18" x14ac:dyDescent="0.25">
      <c r="A217" s="566" t="str">
        <f t="shared" si="3"/>
        <v>CRÉDITOS VIGENTES POR INTERMEDIACIÓN FINANCIERA SECTOR NO FINANCIERO Préstamos</v>
      </c>
      <c r="B217" s="532" t="s">
        <v>495</v>
      </c>
      <c r="C217" s="532" t="s">
        <v>1539</v>
      </c>
      <c r="D217" s="532" t="s">
        <v>1540</v>
      </c>
      <c r="E217" s="532" t="s">
        <v>1040</v>
      </c>
      <c r="F217" s="533">
        <v>1183757</v>
      </c>
      <c r="G217" s="533">
        <v>0</v>
      </c>
      <c r="H217" s="533">
        <v>0</v>
      </c>
      <c r="I217" s="533">
        <v>1183757</v>
      </c>
      <c r="J217" s="567" t="s">
        <v>75</v>
      </c>
      <c r="K217" s="567" t="s">
        <v>319</v>
      </c>
      <c r="L217" s="567" t="s">
        <v>171</v>
      </c>
      <c r="M217" s="568" t="s">
        <v>6473</v>
      </c>
      <c r="N217" s="569" t="s">
        <v>326</v>
      </c>
      <c r="O217" s="569" t="s">
        <v>6420</v>
      </c>
      <c r="Q217" s="480" t="e">
        <v>#N/A</v>
      </c>
      <c r="R217" s="480" t="e">
        <v>#N/A</v>
      </c>
    </row>
    <row r="218" spans="1:18" x14ac:dyDescent="0.25">
      <c r="A218" s="566" t="str">
        <f t="shared" si="3"/>
        <v>CRÉDITOS VIGENTES POR INTERMEDIACIÓN FINANCIERA SECTOR NO FINANCIERO Préstamos</v>
      </c>
      <c r="B218" s="532" t="s">
        <v>495</v>
      </c>
      <c r="C218" s="532" t="s">
        <v>1541</v>
      </c>
      <c r="D218" s="532" t="s">
        <v>1542</v>
      </c>
      <c r="E218" s="532" t="s">
        <v>1041</v>
      </c>
      <c r="F218" s="533">
        <v>348784330</v>
      </c>
      <c r="G218" s="533">
        <v>0</v>
      </c>
      <c r="H218" s="533">
        <v>0</v>
      </c>
      <c r="I218" s="533">
        <v>348784330</v>
      </c>
      <c r="J218" s="567" t="s">
        <v>75</v>
      </c>
      <c r="K218" s="567" t="s">
        <v>319</v>
      </c>
      <c r="L218" s="567" t="s">
        <v>171</v>
      </c>
      <c r="M218" s="568" t="s">
        <v>6473</v>
      </c>
      <c r="N218" s="569" t="s">
        <v>326</v>
      </c>
      <c r="O218" s="569" t="s">
        <v>6425</v>
      </c>
      <c r="Q218" s="480" t="e">
        <v>#N/A</v>
      </c>
      <c r="R218" s="480" t="e">
        <v>#N/A</v>
      </c>
    </row>
    <row r="219" spans="1:18" x14ac:dyDescent="0.25">
      <c r="A219" s="566" t="str">
        <f t="shared" si="3"/>
        <v>CRÉDITOS VIGENTES POR INTERMEDIACIÓN FINANCIERA SECTOR NO FINANCIERO Préstamos</v>
      </c>
      <c r="B219" s="532" t="s">
        <v>495</v>
      </c>
      <c r="C219" s="532" t="s">
        <v>1543</v>
      </c>
      <c r="D219" s="532" t="s">
        <v>1544</v>
      </c>
      <c r="E219" s="532" t="s">
        <v>1001</v>
      </c>
      <c r="F219" s="533">
        <v>14896790546</v>
      </c>
      <c r="G219" s="533">
        <v>0</v>
      </c>
      <c r="H219" s="533">
        <v>0</v>
      </c>
      <c r="I219" s="533">
        <v>14896790546</v>
      </c>
      <c r="J219" s="567" t="s">
        <v>75</v>
      </c>
      <c r="K219" s="567" t="s">
        <v>319</v>
      </c>
      <c r="L219" s="567" t="s">
        <v>171</v>
      </c>
      <c r="M219" s="568" t="s">
        <v>6473</v>
      </c>
      <c r="N219" s="569" t="s">
        <v>326</v>
      </c>
      <c r="O219" s="569" t="s">
        <v>6428</v>
      </c>
      <c r="Q219" s="480" t="e">
        <v>#N/A</v>
      </c>
      <c r="R219" s="480" t="e">
        <v>#N/A</v>
      </c>
    </row>
    <row r="220" spans="1:18" x14ac:dyDescent="0.25">
      <c r="A220" s="566" t="str">
        <f t="shared" si="3"/>
        <v>CRÉDITOS VIGENTES POR INTERMEDIACIÓN FINANCIERA SECTOR NO FINANCIERO Préstamos</v>
      </c>
      <c r="B220" s="532" t="s">
        <v>495</v>
      </c>
      <c r="C220" s="532" t="s">
        <v>1547</v>
      </c>
      <c r="D220" s="532" t="s">
        <v>1548</v>
      </c>
      <c r="E220" s="532" t="s">
        <v>1138</v>
      </c>
      <c r="F220" s="533">
        <v>83544865</v>
      </c>
      <c r="G220" s="533">
        <v>0</v>
      </c>
      <c r="H220" s="533">
        <v>0</v>
      </c>
      <c r="I220" s="533">
        <v>83544865</v>
      </c>
      <c r="J220" s="567" t="s">
        <v>75</v>
      </c>
      <c r="K220" s="567" t="s">
        <v>319</v>
      </c>
      <c r="L220" s="567" t="s">
        <v>171</v>
      </c>
      <c r="M220" s="568" t="s">
        <v>6473</v>
      </c>
      <c r="N220" s="569" t="s">
        <v>326</v>
      </c>
      <c r="O220" s="569" t="s">
        <v>6425</v>
      </c>
      <c r="Q220" s="480" t="e">
        <v>#N/A</v>
      </c>
      <c r="R220" s="480" t="e">
        <v>#N/A</v>
      </c>
    </row>
    <row r="221" spans="1:18" x14ac:dyDescent="0.25">
      <c r="A221" s="566" t="str">
        <f t="shared" si="3"/>
        <v>CRÉDITOS VIGENTES POR INTERMEDIACIÓN FINANCIERA SECTOR NO FINANCIERO Préstamos</v>
      </c>
      <c r="B221" s="532" t="s">
        <v>495</v>
      </c>
      <c r="C221" s="532" t="s">
        <v>1549</v>
      </c>
      <c r="D221" s="532" t="s">
        <v>1550</v>
      </c>
      <c r="E221" s="532" t="s">
        <v>1141</v>
      </c>
      <c r="F221" s="533">
        <v>656481753</v>
      </c>
      <c r="G221" s="533">
        <v>0</v>
      </c>
      <c r="H221" s="533">
        <v>0</v>
      </c>
      <c r="I221" s="533">
        <v>656481753</v>
      </c>
      <c r="J221" s="567" t="s">
        <v>75</v>
      </c>
      <c r="K221" s="567" t="s">
        <v>319</v>
      </c>
      <c r="L221" s="567" t="s">
        <v>171</v>
      </c>
      <c r="M221" s="568" t="s">
        <v>6473</v>
      </c>
      <c r="N221" s="569" t="s">
        <v>326</v>
      </c>
      <c r="O221" s="569" t="s">
        <v>6428</v>
      </c>
      <c r="Q221" s="480" t="e">
        <v>#N/A</v>
      </c>
      <c r="R221" s="480" t="e">
        <v>#N/A</v>
      </c>
    </row>
    <row r="222" spans="1:18" x14ac:dyDescent="0.25">
      <c r="A222" s="566" t="str">
        <f t="shared" si="3"/>
        <v>CRÉDITOS VIGENTES POR INTERMEDIACIÓN FINANCIERA SECTOR NO FINANCIERO Préstamos</v>
      </c>
      <c r="B222" s="532" t="s">
        <v>315</v>
      </c>
      <c r="C222" s="532" t="s">
        <v>1551</v>
      </c>
      <c r="D222" s="532" t="s">
        <v>1552</v>
      </c>
      <c r="E222" s="532" t="s">
        <v>1378</v>
      </c>
      <c r="F222" s="533">
        <v>0</v>
      </c>
      <c r="G222" s="533">
        <v>55089.5</v>
      </c>
      <c r="H222" s="533">
        <v>400961764</v>
      </c>
      <c r="I222" s="533">
        <v>400961764</v>
      </c>
      <c r="J222" s="567" t="s">
        <v>75</v>
      </c>
      <c r="K222" s="567" t="s">
        <v>319</v>
      </c>
      <c r="L222" s="567" t="s">
        <v>171</v>
      </c>
      <c r="M222" s="568" t="s">
        <v>6473</v>
      </c>
      <c r="N222" s="569" t="s">
        <v>326</v>
      </c>
      <c r="O222" s="569" t="s">
        <v>6428</v>
      </c>
      <c r="Q222" s="480" t="e">
        <v>#N/A</v>
      </c>
      <c r="R222" s="480" t="e">
        <v>#N/A</v>
      </c>
    </row>
    <row r="223" spans="1:18" x14ac:dyDescent="0.25">
      <c r="A223" s="566" t="str">
        <f t="shared" si="3"/>
        <v>CRÉDITOS VIGENTES POR INTERMEDIACIÓN FINANCIERA SECTOR NO FINANCIERO Préstamos</v>
      </c>
      <c r="B223" s="532" t="s">
        <v>495</v>
      </c>
      <c r="C223" s="532" t="s">
        <v>6480</v>
      </c>
      <c r="D223" s="532" t="s">
        <v>6481</v>
      </c>
      <c r="E223" s="532" t="s">
        <v>1486</v>
      </c>
      <c r="F223" s="533">
        <v>10188613740</v>
      </c>
      <c r="G223" s="533">
        <v>0</v>
      </c>
      <c r="H223" s="533">
        <v>0</v>
      </c>
      <c r="I223" s="533">
        <v>10188613740</v>
      </c>
      <c r="J223" s="567" t="s">
        <v>75</v>
      </c>
      <c r="K223" s="567" t="s">
        <v>319</v>
      </c>
      <c r="L223" s="567" t="s">
        <v>171</v>
      </c>
      <c r="M223" s="568" t="s">
        <v>6473</v>
      </c>
      <c r="N223" s="569" t="s">
        <v>326</v>
      </c>
      <c r="O223" s="569" t="s">
        <v>6428</v>
      </c>
      <c r="Q223" s="480" t="e">
        <v>#N/A</v>
      </c>
      <c r="R223" s="480" t="e">
        <v>#N/A</v>
      </c>
    </row>
    <row r="224" spans="1:18" x14ac:dyDescent="0.25">
      <c r="A224" s="566" t="str">
        <f t="shared" si="3"/>
        <v>CRÉDITOS VIGENTES POR INTERMEDIACIÓN FINANCIERA SECTOR NO FINANCIERO Préstamos</v>
      </c>
      <c r="B224" s="532" t="s">
        <v>315</v>
      </c>
      <c r="C224" s="532" t="s">
        <v>1555</v>
      </c>
      <c r="D224" s="532" t="s">
        <v>1556</v>
      </c>
      <c r="E224" s="532" t="s">
        <v>1208</v>
      </c>
      <c r="F224" s="533">
        <v>0</v>
      </c>
      <c r="G224" s="533">
        <v>15419.93</v>
      </c>
      <c r="H224" s="533">
        <v>112231956</v>
      </c>
      <c r="I224" s="533">
        <v>112231956</v>
      </c>
      <c r="J224" s="567" t="s">
        <v>75</v>
      </c>
      <c r="K224" s="567" t="s">
        <v>319</v>
      </c>
      <c r="L224" s="567" t="s">
        <v>171</v>
      </c>
      <c r="M224" s="568" t="s">
        <v>6482</v>
      </c>
      <c r="N224" s="569" t="s">
        <v>326</v>
      </c>
      <c r="O224" s="569" t="s">
        <v>6425</v>
      </c>
      <c r="Q224" s="480" t="e">
        <v>#N/A</v>
      </c>
      <c r="R224" s="480" t="e">
        <v>#N/A</v>
      </c>
    </row>
    <row r="225" spans="1:18" x14ac:dyDescent="0.25">
      <c r="A225" s="566" t="str">
        <f t="shared" si="3"/>
        <v>CRÉDITOS VIGENTES POR INTERMEDIACIÓN FINANCIERA SECTOR NO FINANCIERO Préstamos</v>
      </c>
      <c r="B225" s="532" t="s">
        <v>495</v>
      </c>
      <c r="C225" s="532" t="s">
        <v>6483</v>
      </c>
      <c r="D225" s="532" t="s">
        <v>6484</v>
      </c>
      <c r="E225" s="532" t="s">
        <v>6485</v>
      </c>
      <c r="F225" s="533">
        <v>32250000</v>
      </c>
      <c r="G225" s="533">
        <v>0</v>
      </c>
      <c r="H225" s="533">
        <v>0</v>
      </c>
      <c r="I225" s="533">
        <v>32250000</v>
      </c>
      <c r="J225" s="567" t="s">
        <v>75</v>
      </c>
      <c r="K225" s="567" t="s">
        <v>319</v>
      </c>
      <c r="L225" s="567" t="s">
        <v>171</v>
      </c>
      <c r="M225" s="568" t="s">
        <v>6486</v>
      </c>
      <c r="N225" s="569" t="s">
        <v>326</v>
      </c>
      <c r="O225" s="569" t="s">
        <v>6423</v>
      </c>
      <c r="Q225" s="480" t="e">
        <v>#N/A</v>
      </c>
      <c r="R225" s="480" t="e">
        <v>#N/A</v>
      </c>
    </row>
    <row r="226" spans="1:18" x14ac:dyDescent="0.25">
      <c r="A226" s="566" t="str">
        <f t="shared" si="3"/>
        <v>CRÉDITOS VIGENTES POR INTERMEDIACIÓN FINANCIERA SECTOR NO FINANCIERO Préstamos</v>
      </c>
      <c r="B226" s="532" t="s">
        <v>495</v>
      </c>
      <c r="C226" s="532" t="s">
        <v>1598</v>
      </c>
      <c r="D226" s="532" t="s">
        <v>1599</v>
      </c>
      <c r="E226" s="532" t="s">
        <v>1600</v>
      </c>
      <c r="F226" s="533">
        <v>78452895576</v>
      </c>
      <c r="G226" s="533">
        <v>0</v>
      </c>
      <c r="H226" s="533">
        <v>0</v>
      </c>
      <c r="I226" s="533">
        <v>78452895576</v>
      </c>
      <c r="J226" s="567" t="s">
        <v>75</v>
      </c>
      <c r="K226" s="567" t="s">
        <v>319</v>
      </c>
      <c r="L226" s="567" t="s">
        <v>171</v>
      </c>
      <c r="M226" s="568" t="s">
        <v>6487</v>
      </c>
      <c r="N226" s="569" t="s">
        <v>326</v>
      </c>
      <c r="O226" s="569" t="s">
        <v>6423</v>
      </c>
      <c r="Q226" s="480" t="e">
        <v>#N/A</v>
      </c>
      <c r="R226" s="480" t="e">
        <v>#N/A</v>
      </c>
    </row>
    <row r="227" spans="1:18" s="481" customFormat="1" x14ac:dyDescent="0.25">
      <c r="A227" s="570" t="str">
        <f t="shared" si="3"/>
        <v>CRÉDITOS VIGENTES POR INTERMEDIACIÓN FINANCIERA SECTOR NO FINANCIERO Préstamos</v>
      </c>
      <c r="B227" s="1018" t="s">
        <v>495</v>
      </c>
      <c r="C227" s="1018" t="s">
        <v>1607</v>
      </c>
      <c r="D227" s="1018" t="s">
        <v>1608</v>
      </c>
      <c r="E227" s="1018" t="s">
        <v>1241</v>
      </c>
      <c r="F227" s="1019">
        <v>271912862</v>
      </c>
      <c r="G227" s="1019">
        <v>0</v>
      </c>
      <c r="H227" s="1019">
        <v>0</v>
      </c>
      <c r="I227" s="1019">
        <v>271912862</v>
      </c>
      <c r="J227" s="567" t="s">
        <v>75</v>
      </c>
      <c r="K227" s="567" t="s">
        <v>319</v>
      </c>
      <c r="L227" s="567" t="s">
        <v>171</v>
      </c>
      <c r="M227" s="568" t="s">
        <v>6488</v>
      </c>
      <c r="N227" s="569" t="s">
        <v>326</v>
      </c>
      <c r="O227" s="569" t="s">
        <v>6428</v>
      </c>
      <c r="Q227" s="480" t="e">
        <v>#N/A</v>
      </c>
      <c r="R227" s="480" t="e">
        <v>#N/A</v>
      </c>
    </row>
    <row r="228" spans="1:18" s="481" customFormat="1" x14ac:dyDescent="0.25">
      <c r="A228" s="570" t="str">
        <f t="shared" si="3"/>
        <v>CRÉDITOS VIGENTES POR INTERMEDIACIÓN FINANCIERA SECTOR NO FINANCIERO Préstamos</v>
      </c>
      <c r="B228" s="1018" t="s">
        <v>495</v>
      </c>
      <c r="C228" s="1018" t="s">
        <v>1642</v>
      </c>
      <c r="D228" s="1018" t="s">
        <v>1643</v>
      </c>
      <c r="E228" s="1018" t="s">
        <v>1644</v>
      </c>
      <c r="F228" s="1019">
        <v>567217832</v>
      </c>
      <c r="G228" s="1019">
        <v>0</v>
      </c>
      <c r="H228" s="1019">
        <v>0</v>
      </c>
      <c r="I228" s="1019">
        <v>567217832</v>
      </c>
      <c r="J228" s="567" t="s">
        <v>75</v>
      </c>
      <c r="K228" s="567" t="s">
        <v>319</v>
      </c>
      <c r="L228" s="567" t="s">
        <v>171</v>
      </c>
      <c r="M228" s="568" t="s">
        <v>6488</v>
      </c>
      <c r="N228" s="569" t="s">
        <v>326</v>
      </c>
      <c r="O228" s="569" t="s">
        <v>6428</v>
      </c>
      <c r="Q228" s="480" t="e">
        <v>#N/A</v>
      </c>
      <c r="R228" s="480" t="e">
        <v>#N/A</v>
      </c>
    </row>
    <row r="229" spans="1:18" s="481" customFormat="1" x14ac:dyDescent="0.25">
      <c r="A229" s="570" t="str">
        <f t="shared" si="3"/>
        <v>CRÉDITOS VIGENTES POR INTERMEDIACIÓN FINANCIERA SECTOR NO FINANCIERO Préstamos</v>
      </c>
      <c r="B229" s="1018" t="s">
        <v>495</v>
      </c>
      <c r="C229" s="1018" t="s">
        <v>1649</v>
      </c>
      <c r="D229" s="1018" t="s">
        <v>1650</v>
      </c>
      <c r="E229" s="1018" t="s">
        <v>1372</v>
      </c>
      <c r="F229" s="1019">
        <v>61270553580</v>
      </c>
      <c r="G229" s="1019">
        <v>0</v>
      </c>
      <c r="H229" s="1019">
        <v>0</v>
      </c>
      <c r="I229" s="1019">
        <v>61270553580</v>
      </c>
      <c r="J229" s="567" t="s">
        <v>75</v>
      </c>
      <c r="K229" s="567" t="s">
        <v>319</v>
      </c>
      <c r="L229" s="567" t="s">
        <v>171</v>
      </c>
      <c r="M229" s="568" t="s">
        <v>6488</v>
      </c>
      <c r="N229" s="569" t="s">
        <v>326</v>
      </c>
      <c r="O229" s="569" t="s">
        <v>6428</v>
      </c>
      <c r="Q229" s="480" t="e">
        <v>#N/A</v>
      </c>
      <c r="R229" s="480" t="e">
        <v>#N/A</v>
      </c>
    </row>
    <row r="230" spans="1:18" x14ac:dyDescent="0.25">
      <c r="A230" s="566" t="str">
        <f t="shared" si="3"/>
        <v>CRÉDITOS VIGENTES POR INTERMEDIACIÓN FINANCIERA SECTOR NO FINANCIERO Préstamos</v>
      </c>
      <c r="B230" s="532" t="s">
        <v>315</v>
      </c>
      <c r="C230" s="532" t="s">
        <v>1662</v>
      </c>
      <c r="D230" s="532" t="s">
        <v>1663</v>
      </c>
      <c r="E230" s="532" t="s">
        <v>1661</v>
      </c>
      <c r="F230" s="533">
        <v>0</v>
      </c>
      <c r="G230" s="533">
        <v>152805.04</v>
      </c>
      <c r="H230" s="533">
        <v>1112171619</v>
      </c>
      <c r="I230" s="533">
        <v>1112171619</v>
      </c>
      <c r="J230" s="567" t="s">
        <v>75</v>
      </c>
      <c r="K230" s="567" t="s">
        <v>319</v>
      </c>
      <c r="L230" s="567" t="s">
        <v>171</v>
      </c>
      <c r="M230" s="568" t="s">
        <v>6489</v>
      </c>
      <c r="N230" s="569" t="s">
        <v>326</v>
      </c>
      <c r="O230" s="569" t="s">
        <v>6425</v>
      </c>
      <c r="Q230" s="480" t="e">
        <v>#N/A</v>
      </c>
      <c r="R230" s="480" t="e">
        <v>#N/A</v>
      </c>
    </row>
    <row r="231" spans="1:18" x14ac:dyDescent="0.25">
      <c r="A231" s="566" t="str">
        <f t="shared" si="3"/>
        <v>CRÉDITOS VIGENTES POR INTERMEDIACIÓN FINANCIERA SECTOR NO FINANCIERO Préstamos</v>
      </c>
      <c r="B231" s="532" t="s">
        <v>495</v>
      </c>
      <c r="C231" s="532" t="s">
        <v>1664</v>
      </c>
      <c r="D231" s="532" t="s">
        <v>1665</v>
      </c>
      <c r="E231" s="532" t="s">
        <v>1661</v>
      </c>
      <c r="F231" s="533">
        <v>144139726</v>
      </c>
      <c r="G231" s="533">
        <v>0</v>
      </c>
      <c r="H231" s="533">
        <v>0</v>
      </c>
      <c r="I231" s="533">
        <v>144139726</v>
      </c>
      <c r="J231" s="567" t="s">
        <v>75</v>
      </c>
      <c r="K231" s="567" t="s">
        <v>319</v>
      </c>
      <c r="L231" s="567" t="s">
        <v>171</v>
      </c>
      <c r="M231" s="568" t="s">
        <v>6489</v>
      </c>
      <c r="N231" s="569" t="s">
        <v>326</v>
      </c>
      <c r="O231" s="569" t="s">
        <v>6418</v>
      </c>
      <c r="Q231" s="480" t="e">
        <v>#N/A</v>
      </c>
      <c r="R231" s="480" t="e">
        <v>#N/A</v>
      </c>
    </row>
    <row r="232" spans="1:18" x14ac:dyDescent="0.25">
      <c r="A232" s="566" t="str">
        <f t="shared" si="3"/>
        <v>CRÉDITOS VIGENTES POR INTERMEDIACIÓN FINANCIERA SECTOR NO FINANCIERO Préstamos</v>
      </c>
      <c r="B232" s="532" t="s">
        <v>495</v>
      </c>
      <c r="C232" s="532" t="s">
        <v>6490</v>
      </c>
      <c r="D232" s="532" t="s">
        <v>6491</v>
      </c>
      <c r="E232" s="532" t="s">
        <v>6492</v>
      </c>
      <c r="F232" s="533">
        <v>3686560008</v>
      </c>
      <c r="G232" s="533">
        <v>0</v>
      </c>
      <c r="H232" s="533">
        <v>0</v>
      </c>
      <c r="I232" s="533">
        <v>3686560008</v>
      </c>
      <c r="J232" s="567" t="s">
        <v>75</v>
      </c>
      <c r="K232" s="567" t="s">
        <v>319</v>
      </c>
      <c r="L232" s="567" t="s">
        <v>171</v>
      </c>
      <c r="M232" s="568" t="s">
        <v>6493</v>
      </c>
      <c r="N232" s="569" t="s">
        <v>326</v>
      </c>
      <c r="O232" s="569" t="s">
        <v>6428</v>
      </c>
      <c r="Q232" s="480" t="e">
        <v>#N/A</v>
      </c>
      <c r="R232" s="480" t="e">
        <v>#N/A</v>
      </c>
    </row>
    <row r="233" spans="1:18" x14ac:dyDescent="0.25">
      <c r="A233" s="566" t="str">
        <f t="shared" si="3"/>
        <v>CRÉDITOS VIGENTES POR INTERMEDIACIÓN FINANCIERA SECTOR NO FINANCIERO Préstamos</v>
      </c>
      <c r="B233" s="532" t="s">
        <v>495</v>
      </c>
      <c r="C233" s="532" t="s">
        <v>1676</v>
      </c>
      <c r="D233" s="532" t="s">
        <v>1677</v>
      </c>
      <c r="E233" s="532" t="s">
        <v>1675</v>
      </c>
      <c r="F233" s="533">
        <v>171562350</v>
      </c>
      <c r="G233" s="533">
        <v>0</v>
      </c>
      <c r="H233" s="533">
        <v>0</v>
      </c>
      <c r="I233" s="533">
        <v>171562350</v>
      </c>
      <c r="J233" s="567" t="s">
        <v>75</v>
      </c>
      <c r="K233" s="567" t="s">
        <v>319</v>
      </c>
      <c r="L233" s="567" t="s">
        <v>171</v>
      </c>
      <c r="M233" s="568" t="s">
        <v>6494</v>
      </c>
      <c r="N233" s="569" t="s">
        <v>326</v>
      </c>
      <c r="O233" s="569" t="s">
        <v>6419</v>
      </c>
      <c r="Q233" s="480" t="e">
        <v>#N/A</v>
      </c>
      <c r="R233" s="480" t="e">
        <v>#N/A</v>
      </c>
    </row>
    <row r="234" spans="1:18" x14ac:dyDescent="0.25">
      <c r="A234" s="566" t="str">
        <f t="shared" si="3"/>
        <v>CRÉDITOS VIGENTES POR INTERMEDIACIÓN FINANCIERA SECTOR NO FINANCIERO Préstamos</v>
      </c>
      <c r="B234" s="532" t="s">
        <v>495</v>
      </c>
      <c r="C234" s="532" t="s">
        <v>1685</v>
      </c>
      <c r="D234" s="532" t="s">
        <v>1686</v>
      </c>
      <c r="E234" s="532" t="s">
        <v>1680</v>
      </c>
      <c r="F234" s="533">
        <v>9528219</v>
      </c>
      <c r="G234" s="533">
        <v>0</v>
      </c>
      <c r="H234" s="533">
        <v>0</v>
      </c>
      <c r="I234" s="533">
        <v>9528219</v>
      </c>
      <c r="J234" s="567" t="s">
        <v>75</v>
      </c>
      <c r="K234" s="567" t="s">
        <v>319</v>
      </c>
      <c r="L234" s="567" t="s">
        <v>171</v>
      </c>
      <c r="M234" s="568" t="s">
        <v>6494</v>
      </c>
      <c r="N234" s="569" t="s">
        <v>326</v>
      </c>
      <c r="O234" s="569" t="s">
        <v>6418</v>
      </c>
      <c r="Q234" s="480" t="e">
        <v>#N/A</v>
      </c>
      <c r="R234" s="480" t="e">
        <v>#N/A</v>
      </c>
    </row>
    <row r="235" spans="1:18" x14ac:dyDescent="0.25">
      <c r="A235" s="566" t="str">
        <f t="shared" si="3"/>
        <v>CRÉDITOS VIGENTES POR INTERMEDIACIÓN FINANCIERA SECTOR NO FINANCIERO Préstamos</v>
      </c>
      <c r="B235" s="532" t="s">
        <v>495</v>
      </c>
      <c r="C235" s="532" t="s">
        <v>1687</v>
      </c>
      <c r="D235" s="532" t="s">
        <v>1688</v>
      </c>
      <c r="E235" s="532" t="s">
        <v>1680</v>
      </c>
      <c r="F235" s="533">
        <v>122324794</v>
      </c>
      <c r="G235" s="533">
        <v>0</v>
      </c>
      <c r="H235" s="533">
        <v>0</v>
      </c>
      <c r="I235" s="533">
        <v>122324794</v>
      </c>
      <c r="J235" s="567" t="s">
        <v>75</v>
      </c>
      <c r="K235" s="567" t="s">
        <v>319</v>
      </c>
      <c r="L235" s="567" t="s">
        <v>171</v>
      </c>
      <c r="M235" s="568" t="s">
        <v>6494</v>
      </c>
      <c r="N235" s="569" t="s">
        <v>326</v>
      </c>
      <c r="O235" s="569" t="s">
        <v>6419</v>
      </c>
      <c r="Q235" s="480" t="e">
        <v>#N/A</v>
      </c>
      <c r="R235" s="480" t="e">
        <v>#N/A</v>
      </c>
    </row>
    <row r="236" spans="1:18" x14ac:dyDescent="0.25">
      <c r="A236" s="566" t="str">
        <f t="shared" si="3"/>
        <v>CRÉDITOS VIGENTES POR INTERMEDIACIÓN FINANCIERA SECTOR NO FINANCIERO Préstamos</v>
      </c>
      <c r="B236" s="532" t="s">
        <v>315</v>
      </c>
      <c r="C236" s="532" t="s">
        <v>6495</v>
      </c>
      <c r="D236" s="532" t="s">
        <v>6496</v>
      </c>
      <c r="E236" s="532" t="s">
        <v>1691</v>
      </c>
      <c r="F236" s="533">
        <v>0</v>
      </c>
      <c r="G236" s="533">
        <v>9954.7199999999993</v>
      </c>
      <c r="H236" s="533">
        <v>72454135</v>
      </c>
      <c r="I236" s="533">
        <v>72454135</v>
      </c>
      <c r="J236" s="567" t="s">
        <v>75</v>
      </c>
      <c r="K236" s="567" t="s">
        <v>319</v>
      </c>
      <c r="L236" s="567" t="s">
        <v>171</v>
      </c>
      <c r="M236" s="568" t="s">
        <v>6494</v>
      </c>
      <c r="N236" s="569" t="s">
        <v>326</v>
      </c>
      <c r="O236" s="569" t="s">
        <v>6419</v>
      </c>
      <c r="Q236" s="480" t="e">
        <v>#N/A</v>
      </c>
      <c r="R236" s="480" t="e">
        <v>#N/A</v>
      </c>
    </row>
    <row r="237" spans="1:18" x14ac:dyDescent="0.25">
      <c r="A237" s="566" t="str">
        <f t="shared" si="3"/>
        <v>CRÉDITOS VIGENTES POR INTERMEDIACIÓN FINANCIERA SECTOR NO FINANCIERO Préstamos</v>
      </c>
      <c r="B237" s="532" t="s">
        <v>495</v>
      </c>
      <c r="C237" s="532" t="s">
        <v>1689</v>
      </c>
      <c r="D237" s="532" t="s">
        <v>1690</v>
      </c>
      <c r="E237" s="532" t="s">
        <v>1691</v>
      </c>
      <c r="F237" s="533">
        <v>48828767</v>
      </c>
      <c r="G237" s="533">
        <v>0</v>
      </c>
      <c r="H237" s="533">
        <v>0</v>
      </c>
      <c r="I237" s="533">
        <v>48828767</v>
      </c>
      <c r="J237" s="567" t="s">
        <v>75</v>
      </c>
      <c r="K237" s="567" t="s">
        <v>319</v>
      </c>
      <c r="L237" s="567" t="s">
        <v>171</v>
      </c>
      <c r="M237" s="568" t="s">
        <v>6494</v>
      </c>
      <c r="N237" s="569" t="s">
        <v>326</v>
      </c>
      <c r="O237" s="569" t="s">
        <v>6424</v>
      </c>
      <c r="Q237" s="480" t="e">
        <v>#N/A</v>
      </c>
      <c r="R237" s="480" t="e">
        <v>#N/A</v>
      </c>
    </row>
    <row r="238" spans="1:18" x14ac:dyDescent="0.25">
      <c r="A238" s="566" t="str">
        <f t="shared" si="3"/>
        <v>CRÉDITOS VIGENTES POR INTERMEDIACIÓN FINANCIERA SECTOR NO FINANCIERO Préstamos</v>
      </c>
      <c r="B238" s="532" t="s">
        <v>495</v>
      </c>
      <c r="C238" s="532" t="s">
        <v>1692</v>
      </c>
      <c r="D238" s="532" t="s">
        <v>1693</v>
      </c>
      <c r="E238" s="532" t="s">
        <v>1691</v>
      </c>
      <c r="F238" s="533">
        <v>61547221</v>
      </c>
      <c r="G238" s="533">
        <v>0</v>
      </c>
      <c r="H238" s="533">
        <v>0</v>
      </c>
      <c r="I238" s="533">
        <v>61547221</v>
      </c>
      <c r="J238" s="567" t="s">
        <v>75</v>
      </c>
      <c r="K238" s="567" t="s">
        <v>319</v>
      </c>
      <c r="L238" s="567" t="s">
        <v>171</v>
      </c>
      <c r="M238" s="568" t="s">
        <v>6494</v>
      </c>
      <c r="N238" s="569" t="s">
        <v>326</v>
      </c>
      <c r="O238" s="569" t="s">
        <v>6418</v>
      </c>
      <c r="Q238" s="480" t="e">
        <v>#N/A</v>
      </c>
      <c r="R238" s="480" t="e">
        <v>#N/A</v>
      </c>
    </row>
    <row r="239" spans="1:18" x14ac:dyDescent="0.25">
      <c r="A239" s="566" t="str">
        <f t="shared" si="3"/>
        <v>CRÉDITOS VIGENTES POR INTERMEDIACIÓN FINANCIERA SECTOR NO FINANCIERO Préstamos</v>
      </c>
      <c r="B239" s="532" t="s">
        <v>495</v>
      </c>
      <c r="C239" s="532" t="s">
        <v>1694</v>
      </c>
      <c r="D239" s="532" t="s">
        <v>1695</v>
      </c>
      <c r="E239" s="532" t="s">
        <v>1691</v>
      </c>
      <c r="F239" s="533">
        <v>64009948</v>
      </c>
      <c r="G239" s="533">
        <v>0</v>
      </c>
      <c r="H239" s="533">
        <v>0</v>
      </c>
      <c r="I239" s="533">
        <v>64009948</v>
      </c>
      <c r="J239" s="567" t="s">
        <v>75</v>
      </c>
      <c r="K239" s="567" t="s">
        <v>319</v>
      </c>
      <c r="L239" s="567" t="s">
        <v>171</v>
      </c>
      <c r="M239" s="568" t="s">
        <v>6494</v>
      </c>
      <c r="N239" s="569" t="s">
        <v>326</v>
      </c>
      <c r="O239" s="569" t="s">
        <v>6419</v>
      </c>
      <c r="Q239" s="480" t="e">
        <v>#N/A</v>
      </c>
      <c r="R239" s="480" t="e">
        <v>#N/A</v>
      </c>
    </row>
    <row r="240" spans="1:18" x14ac:dyDescent="0.25">
      <c r="A240" s="566" t="str">
        <f t="shared" si="3"/>
        <v>CRÉDITOS VIGENTES POR INTERMEDIACIÓN FINANCIERA SECTOR NO FINANCIERO Préstamos</v>
      </c>
      <c r="B240" s="532" t="s">
        <v>315</v>
      </c>
      <c r="C240" s="532" t="s">
        <v>1696</v>
      </c>
      <c r="D240" s="532" t="s">
        <v>1697</v>
      </c>
      <c r="E240" s="532" t="s">
        <v>1691</v>
      </c>
      <c r="F240" s="533">
        <v>0</v>
      </c>
      <c r="G240" s="533">
        <v>17234.419999999998</v>
      </c>
      <c r="H240" s="533">
        <v>125438485</v>
      </c>
      <c r="I240" s="533">
        <v>125438485</v>
      </c>
      <c r="J240" s="567" t="s">
        <v>75</v>
      </c>
      <c r="K240" s="567" t="s">
        <v>319</v>
      </c>
      <c r="L240" s="567" t="s">
        <v>171</v>
      </c>
      <c r="M240" s="568" t="s">
        <v>6494</v>
      </c>
      <c r="N240" s="569" t="s">
        <v>326</v>
      </c>
      <c r="O240" s="569" t="s">
        <v>6419</v>
      </c>
      <c r="Q240" s="480" t="e">
        <v>#N/A</v>
      </c>
      <c r="R240" s="480" t="e">
        <v>#N/A</v>
      </c>
    </row>
    <row r="241" spans="1:18" x14ac:dyDescent="0.25">
      <c r="A241" s="566" t="str">
        <f t="shared" si="3"/>
        <v>CRÉDITOS VIGENTES POR INTERMEDIACIÓN FINANCIERA SECTOR NO FINANCIERO Préstamos</v>
      </c>
      <c r="B241" s="532" t="s">
        <v>495</v>
      </c>
      <c r="C241" s="532" t="s">
        <v>1700</v>
      </c>
      <c r="D241" s="532" t="s">
        <v>1701</v>
      </c>
      <c r="E241" s="532" t="s">
        <v>1691</v>
      </c>
      <c r="F241" s="533">
        <v>160642010</v>
      </c>
      <c r="G241" s="533">
        <v>0</v>
      </c>
      <c r="H241" s="533">
        <v>0</v>
      </c>
      <c r="I241" s="533">
        <v>160642010</v>
      </c>
      <c r="J241" s="567" t="s">
        <v>75</v>
      </c>
      <c r="K241" s="567" t="s">
        <v>319</v>
      </c>
      <c r="L241" s="567" t="s">
        <v>171</v>
      </c>
      <c r="M241" s="568" t="s">
        <v>6494</v>
      </c>
      <c r="N241" s="569" t="s">
        <v>326</v>
      </c>
      <c r="O241" s="569" t="s">
        <v>6418</v>
      </c>
      <c r="Q241" s="480" t="e">
        <v>#N/A</v>
      </c>
      <c r="R241" s="480" t="e">
        <v>#N/A</v>
      </c>
    </row>
    <row r="242" spans="1:18" x14ac:dyDescent="0.25">
      <c r="A242" s="566" t="str">
        <f t="shared" si="3"/>
        <v>CRÉDITOS VIGENTES POR INTERMEDIACIÓN FINANCIERA SECTOR NO FINANCIERO Préstamos</v>
      </c>
      <c r="B242" s="532" t="s">
        <v>495</v>
      </c>
      <c r="C242" s="532" t="s">
        <v>1702</v>
      </c>
      <c r="D242" s="532" t="s">
        <v>1703</v>
      </c>
      <c r="E242" s="532" t="s">
        <v>1691</v>
      </c>
      <c r="F242" s="533">
        <v>970765059</v>
      </c>
      <c r="G242" s="533">
        <v>0</v>
      </c>
      <c r="H242" s="533">
        <v>0</v>
      </c>
      <c r="I242" s="533">
        <v>970765059</v>
      </c>
      <c r="J242" s="567" t="s">
        <v>75</v>
      </c>
      <c r="K242" s="567" t="s">
        <v>319</v>
      </c>
      <c r="L242" s="567" t="s">
        <v>171</v>
      </c>
      <c r="M242" s="568" t="s">
        <v>6494</v>
      </c>
      <c r="N242" s="569" t="s">
        <v>326</v>
      </c>
      <c r="O242" s="569" t="s">
        <v>6419</v>
      </c>
      <c r="Q242" s="480" t="e">
        <v>#N/A</v>
      </c>
      <c r="R242" s="480" t="e">
        <v>#N/A</v>
      </c>
    </row>
    <row r="243" spans="1:18" x14ac:dyDescent="0.25">
      <c r="A243" s="566" t="str">
        <f t="shared" si="3"/>
        <v>CRÉDITOS VIGENTES POR INTERMEDIACIÓN FINANCIERA SECTOR NO FINANCIERO Préstamos</v>
      </c>
      <c r="B243" s="532" t="s">
        <v>495</v>
      </c>
      <c r="C243" s="532" t="s">
        <v>1707</v>
      </c>
      <c r="D243" s="532" t="s">
        <v>1708</v>
      </c>
      <c r="E243" s="532" t="s">
        <v>1706</v>
      </c>
      <c r="F243" s="533">
        <v>29116877</v>
      </c>
      <c r="G243" s="533">
        <v>0</v>
      </c>
      <c r="H243" s="533">
        <v>0</v>
      </c>
      <c r="I243" s="533">
        <v>29116877</v>
      </c>
      <c r="J243" s="567" t="s">
        <v>75</v>
      </c>
      <c r="K243" s="567" t="s">
        <v>319</v>
      </c>
      <c r="L243" s="567" t="s">
        <v>171</v>
      </c>
      <c r="M243" s="568" t="s">
        <v>6494</v>
      </c>
      <c r="N243" s="569" t="s">
        <v>326</v>
      </c>
      <c r="O243" s="569" t="s">
        <v>6418</v>
      </c>
      <c r="Q243" s="480" t="e">
        <v>#N/A</v>
      </c>
      <c r="R243" s="480" t="e">
        <v>#N/A</v>
      </c>
    </row>
    <row r="244" spans="1:18" x14ac:dyDescent="0.25">
      <c r="A244" s="566" t="str">
        <f t="shared" si="3"/>
        <v>CRÉDITOS VIGENTES POR INTERMEDIACIÓN FINANCIERA SECTOR NO FINANCIERO Préstamos</v>
      </c>
      <c r="B244" s="532" t="s">
        <v>495</v>
      </c>
      <c r="C244" s="532" t="s">
        <v>1709</v>
      </c>
      <c r="D244" s="532" t="s">
        <v>1710</v>
      </c>
      <c r="E244" s="532" t="s">
        <v>1706</v>
      </c>
      <c r="F244" s="533">
        <v>863424774</v>
      </c>
      <c r="G244" s="533">
        <v>0</v>
      </c>
      <c r="H244" s="533">
        <v>0</v>
      </c>
      <c r="I244" s="533">
        <v>863424774</v>
      </c>
      <c r="J244" s="567" t="s">
        <v>75</v>
      </c>
      <c r="K244" s="567" t="s">
        <v>319</v>
      </c>
      <c r="L244" s="567" t="s">
        <v>171</v>
      </c>
      <c r="M244" s="568" t="s">
        <v>6494</v>
      </c>
      <c r="N244" s="569" t="s">
        <v>326</v>
      </c>
      <c r="O244" s="569" t="s">
        <v>6419</v>
      </c>
      <c r="Q244" s="480" t="e">
        <v>#N/A</v>
      </c>
      <c r="R244" s="480" t="e">
        <v>#N/A</v>
      </c>
    </row>
    <row r="245" spans="1:18" x14ac:dyDescent="0.25">
      <c r="A245" s="566" t="str">
        <f t="shared" si="3"/>
        <v>CRÉDITOS VIGENTES POR INTERMEDIACIÓN FINANCIERA SECTOR NO FINANCIERO Préstamos</v>
      </c>
      <c r="B245" s="532" t="s">
        <v>315</v>
      </c>
      <c r="C245" s="532" t="s">
        <v>6497</v>
      </c>
      <c r="D245" s="532" t="s">
        <v>6498</v>
      </c>
      <c r="E245" s="532" t="s">
        <v>1691</v>
      </c>
      <c r="F245" s="533">
        <v>0</v>
      </c>
      <c r="G245" s="533">
        <v>21836.05</v>
      </c>
      <c r="H245" s="533">
        <v>158930851</v>
      </c>
      <c r="I245" s="533">
        <v>158930851</v>
      </c>
      <c r="J245" s="567" t="s">
        <v>75</v>
      </c>
      <c r="K245" s="567" t="s">
        <v>319</v>
      </c>
      <c r="L245" s="567" t="s">
        <v>171</v>
      </c>
      <c r="M245" s="568" t="s">
        <v>6494</v>
      </c>
      <c r="N245" s="569" t="s">
        <v>326</v>
      </c>
      <c r="O245" s="569" t="s">
        <v>6424</v>
      </c>
      <c r="Q245" s="480" t="e">
        <v>#N/A</v>
      </c>
      <c r="R245" s="480" t="e">
        <v>#N/A</v>
      </c>
    </row>
    <row r="246" spans="1:18" x14ac:dyDescent="0.25">
      <c r="A246" s="566" t="str">
        <f t="shared" si="3"/>
        <v>CRÉDITOS VIGENTES POR INTERMEDIACIÓN FINANCIERA SECTOR NO FINANCIERO Préstamos</v>
      </c>
      <c r="B246" s="532" t="s">
        <v>315</v>
      </c>
      <c r="C246" s="532" t="s">
        <v>1711</v>
      </c>
      <c r="D246" s="532" t="s">
        <v>1712</v>
      </c>
      <c r="E246" s="532" t="s">
        <v>1691</v>
      </c>
      <c r="F246" s="533">
        <v>0</v>
      </c>
      <c r="G246" s="533">
        <v>259255.67</v>
      </c>
      <c r="H246" s="533">
        <v>1886958691</v>
      </c>
      <c r="I246" s="533">
        <v>1886958691</v>
      </c>
      <c r="J246" s="567" t="s">
        <v>75</v>
      </c>
      <c r="K246" s="567" t="s">
        <v>319</v>
      </c>
      <c r="L246" s="567" t="s">
        <v>171</v>
      </c>
      <c r="M246" s="568" t="s">
        <v>6494</v>
      </c>
      <c r="N246" s="569" t="s">
        <v>326</v>
      </c>
      <c r="O246" s="569" t="s">
        <v>6419</v>
      </c>
      <c r="Q246" s="480" t="e">
        <v>#N/A</v>
      </c>
      <c r="R246" s="480" t="e">
        <v>#N/A</v>
      </c>
    </row>
    <row r="247" spans="1:18" x14ac:dyDescent="0.25">
      <c r="A247" s="566" t="str">
        <f t="shared" si="3"/>
        <v>CRÉDITOS VIGENTES POR INTERMEDIACIÓN FINANCIERA SECTOR NO FINANCIERO Préstamos</v>
      </c>
      <c r="B247" s="532" t="s">
        <v>495</v>
      </c>
      <c r="C247" s="532" t="s">
        <v>1713</v>
      </c>
      <c r="D247" s="532" t="s">
        <v>1714</v>
      </c>
      <c r="E247" s="532" t="s">
        <v>1691</v>
      </c>
      <c r="F247" s="533">
        <v>28198246</v>
      </c>
      <c r="G247" s="533">
        <v>0</v>
      </c>
      <c r="H247" s="533">
        <v>0</v>
      </c>
      <c r="I247" s="533">
        <v>28198246</v>
      </c>
      <c r="J247" s="567" t="s">
        <v>75</v>
      </c>
      <c r="K247" s="567" t="s">
        <v>319</v>
      </c>
      <c r="L247" s="567" t="s">
        <v>171</v>
      </c>
      <c r="M247" s="568" t="s">
        <v>6494</v>
      </c>
      <c r="N247" s="569" t="s">
        <v>326</v>
      </c>
      <c r="O247" s="569" t="s">
        <v>6423</v>
      </c>
      <c r="Q247" s="480" t="e">
        <v>#N/A</v>
      </c>
      <c r="R247" s="480" t="e">
        <v>#N/A</v>
      </c>
    </row>
    <row r="248" spans="1:18" x14ac:dyDescent="0.25">
      <c r="A248" s="566" t="str">
        <f t="shared" si="3"/>
        <v>CRÉDITOS VIGENTES POR INTERMEDIACIÓN FINANCIERA SECTOR NO FINANCIERO Préstamos</v>
      </c>
      <c r="B248" s="532" t="s">
        <v>495</v>
      </c>
      <c r="C248" s="532" t="s">
        <v>1715</v>
      </c>
      <c r="D248" s="532" t="s">
        <v>1716</v>
      </c>
      <c r="E248" s="532" t="s">
        <v>1691</v>
      </c>
      <c r="F248" s="533">
        <v>519655430</v>
      </c>
      <c r="G248" s="533">
        <v>0</v>
      </c>
      <c r="H248" s="533">
        <v>0</v>
      </c>
      <c r="I248" s="533">
        <v>519655430</v>
      </c>
      <c r="J248" s="567" t="s">
        <v>75</v>
      </c>
      <c r="K248" s="567" t="s">
        <v>319</v>
      </c>
      <c r="L248" s="567" t="s">
        <v>171</v>
      </c>
      <c r="M248" s="568" t="s">
        <v>6494</v>
      </c>
      <c r="N248" s="569" t="s">
        <v>326</v>
      </c>
      <c r="O248" s="569" t="s">
        <v>6424</v>
      </c>
      <c r="Q248" s="480" t="e">
        <v>#N/A</v>
      </c>
      <c r="R248" s="480" t="e">
        <v>#N/A</v>
      </c>
    </row>
    <row r="249" spans="1:18" x14ac:dyDescent="0.25">
      <c r="A249" s="566" t="str">
        <f t="shared" si="3"/>
        <v>CRÉDITOS VIGENTES POR INTERMEDIACIÓN FINANCIERA SECTOR NO FINANCIERO Préstamos</v>
      </c>
      <c r="B249" s="532" t="s">
        <v>495</v>
      </c>
      <c r="C249" s="532" t="s">
        <v>1717</v>
      </c>
      <c r="D249" s="532" t="s">
        <v>1718</v>
      </c>
      <c r="E249" s="532" t="s">
        <v>1691</v>
      </c>
      <c r="F249" s="533">
        <v>2470142154</v>
      </c>
      <c r="G249" s="533">
        <v>0</v>
      </c>
      <c r="H249" s="533">
        <v>0</v>
      </c>
      <c r="I249" s="533">
        <v>2470142154</v>
      </c>
      <c r="J249" s="567" t="s">
        <v>75</v>
      </c>
      <c r="K249" s="567" t="s">
        <v>319</v>
      </c>
      <c r="L249" s="567" t="s">
        <v>171</v>
      </c>
      <c r="M249" s="568" t="s">
        <v>6494</v>
      </c>
      <c r="N249" s="569" t="s">
        <v>326</v>
      </c>
      <c r="O249" s="569" t="s">
        <v>6418</v>
      </c>
      <c r="Q249" s="480" t="e">
        <v>#N/A</v>
      </c>
      <c r="R249" s="480" t="e">
        <v>#N/A</v>
      </c>
    </row>
    <row r="250" spans="1:18" x14ac:dyDescent="0.25">
      <c r="A250" s="566" t="str">
        <f t="shared" si="3"/>
        <v>CRÉDITOS VIGENTES POR INTERMEDIACIÓN FINANCIERA SECTOR NO FINANCIERO Préstamos</v>
      </c>
      <c r="B250" s="532" t="s">
        <v>495</v>
      </c>
      <c r="C250" s="532" t="s">
        <v>1719</v>
      </c>
      <c r="D250" s="532" t="s">
        <v>1720</v>
      </c>
      <c r="E250" s="532" t="s">
        <v>1691</v>
      </c>
      <c r="F250" s="533">
        <v>3094294996</v>
      </c>
      <c r="G250" s="533">
        <v>0</v>
      </c>
      <c r="H250" s="533">
        <v>0</v>
      </c>
      <c r="I250" s="533">
        <v>3094294996</v>
      </c>
      <c r="J250" s="567" t="s">
        <v>75</v>
      </c>
      <c r="K250" s="567" t="s">
        <v>319</v>
      </c>
      <c r="L250" s="567" t="s">
        <v>171</v>
      </c>
      <c r="M250" s="568" t="s">
        <v>6494</v>
      </c>
      <c r="N250" s="569" t="s">
        <v>326</v>
      </c>
      <c r="O250" s="569" t="s">
        <v>6419</v>
      </c>
      <c r="Q250" s="480" t="e">
        <v>#N/A</v>
      </c>
      <c r="R250" s="480" t="e">
        <v>#N/A</v>
      </c>
    </row>
    <row r="251" spans="1:18" x14ac:dyDescent="0.25">
      <c r="A251" s="566" t="str">
        <f t="shared" si="3"/>
        <v>CRÉDITOS VIGENTES POR INTERMEDIACIÓN FINANCIERA SECTOR NO FINANCIERO Préstamos</v>
      </c>
      <c r="B251" s="532" t="s">
        <v>495</v>
      </c>
      <c r="C251" s="532" t="s">
        <v>6499</v>
      </c>
      <c r="D251" s="532" t="s">
        <v>6500</v>
      </c>
      <c r="E251" s="532" t="s">
        <v>1691</v>
      </c>
      <c r="F251" s="533">
        <v>9179863</v>
      </c>
      <c r="G251" s="533">
        <v>0</v>
      </c>
      <c r="H251" s="533">
        <v>0</v>
      </c>
      <c r="I251" s="533">
        <v>9179863</v>
      </c>
      <c r="J251" s="567" t="s">
        <v>75</v>
      </c>
      <c r="K251" s="567" t="s">
        <v>319</v>
      </c>
      <c r="L251" s="567" t="s">
        <v>171</v>
      </c>
      <c r="M251" s="568" t="s">
        <v>6494</v>
      </c>
      <c r="N251" s="569" t="s">
        <v>326</v>
      </c>
      <c r="O251" s="569" t="s">
        <v>6424</v>
      </c>
      <c r="Q251" s="480" t="e">
        <v>#N/A</v>
      </c>
      <c r="R251" s="480" t="e">
        <v>#N/A</v>
      </c>
    </row>
    <row r="252" spans="1:18" x14ac:dyDescent="0.25">
      <c r="A252" s="566" t="str">
        <f t="shared" si="3"/>
        <v>CRÉDITOS VIGENTES POR INTERMEDIACIÓN FINANCIERA SECTOR NO FINANCIERO Préstamos</v>
      </c>
      <c r="B252" s="532" t="s">
        <v>495</v>
      </c>
      <c r="C252" s="532" t="s">
        <v>1721</v>
      </c>
      <c r="D252" s="532" t="s">
        <v>1722</v>
      </c>
      <c r="E252" s="532" t="s">
        <v>1691</v>
      </c>
      <c r="F252" s="533">
        <v>89172642</v>
      </c>
      <c r="G252" s="533">
        <v>0</v>
      </c>
      <c r="H252" s="533">
        <v>0</v>
      </c>
      <c r="I252" s="533">
        <v>89172642</v>
      </c>
      <c r="J252" s="567" t="s">
        <v>75</v>
      </c>
      <c r="K252" s="567" t="s">
        <v>319</v>
      </c>
      <c r="L252" s="567" t="s">
        <v>171</v>
      </c>
      <c r="M252" s="568" t="s">
        <v>6494</v>
      </c>
      <c r="N252" s="569" t="s">
        <v>326</v>
      </c>
      <c r="O252" s="569" t="s">
        <v>6418</v>
      </c>
      <c r="Q252" s="480" t="e">
        <v>#N/A</v>
      </c>
      <c r="R252" s="480" t="e">
        <v>#N/A</v>
      </c>
    </row>
    <row r="253" spans="1:18" x14ac:dyDescent="0.25">
      <c r="A253" s="566" t="str">
        <f t="shared" si="3"/>
        <v>CRÉDITOS VIGENTES POR INTERMEDIACIÓN FINANCIERA SECTOR NO FINANCIERO Préstamos</v>
      </c>
      <c r="B253" s="532" t="s">
        <v>495</v>
      </c>
      <c r="C253" s="532" t="s">
        <v>6501</v>
      </c>
      <c r="D253" s="532" t="s">
        <v>6502</v>
      </c>
      <c r="E253" s="532" t="s">
        <v>1691</v>
      </c>
      <c r="F253" s="533">
        <v>318007058</v>
      </c>
      <c r="G253" s="533">
        <v>0</v>
      </c>
      <c r="H253" s="533">
        <v>0</v>
      </c>
      <c r="I253" s="533">
        <v>318007058</v>
      </c>
      <c r="J253" s="567" t="s">
        <v>75</v>
      </c>
      <c r="K253" s="567" t="s">
        <v>319</v>
      </c>
      <c r="L253" s="567" t="s">
        <v>171</v>
      </c>
      <c r="M253" s="568" t="s">
        <v>6494</v>
      </c>
      <c r="N253" s="569" t="s">
        <v>326</v>
      </c>
      <c r="O253" s="569" t="s">
        <v>6419</v>
      </c>
      <c r="Q253" s="480" t="e">
        <v>#N/A</v>
      </c>
      <c r="R253" s="480" t="e">
        <v>#N/A</v>
      </c>
    </row>
    <row r="254" spans="1:18" x14ac:dyDescent="0.25">
      <c r="A254" s="566" t="str">
        <f t="shared" si="3"/>
        <v>CRÉDITOS VIGENTES POR INTERMEDIACIÓN FINANCIERA SECTOR NO FINANCIERO Préstamos</v>
      </c>
      <c r="B254" s="532" t="s">
        <v>495</v>
      </c>
      <c r="C254" s="532" t="s">
        <v>1723</v>
      </c>
      <c r="D254" s="532" t="s">
        <v>1724</v>
      </c>
      <c r="E254" s="532" t="s">
        <v>1691</v>
      </c>
      <c r="F254" s="533">
        <v>25803863</v>
      </c>
      <c r="G254" s="533">
        <v>0</v>
      </c>
      <c r="H254" s="533">
        <v>0</v>
      </c>
      <c r="I254" s="533">
        <v>25803863</v>
      </c>
      <c r="J254" s="567" t="s">
        <v>75</v>
      </c>
      <c r="K254" s="567" t="s">
        <v>319</v>
      </c>
      <c r="L254" s="567" t="s">
        <v>171</v>
      </c>
      <c r="M254" s="568" t="s">
        <v>6494</v>
      </c>
      <c r="N254" s="569" t="s">
        <v>326</v>
      </c>
      <c r="O254" s="569" t="s">
        <v>6418</v>
      </c>
      <c r="Q254" s="480" t="e">
        <v>#N/A</v>
      </c>
      <c r="R254" s="480" t="e">
        <v>#N/A</v>
      </c>
    </row>
    <row r="255" spans="1:18" x14ac:dyDescent="0.25">
      <c r="A255" s="566" t="str">
        <f t="shared" si="3"/>
        <v>CRÉDITOS VIGENTES POR INTERMEDIACIÓN FINANCIERA SECTOR NO FINANCIERO Préstamos</v>
      </c>
      <c r="B255" s="532" t="s">
        <v>315</v>
      </c>
      <c r="C255" s="532" t="s">
        <v>1754</v>
      </c>
      <c r="D255" s="532" t="s">
        <v>1755</v>
      </c>
      <c r="E255" s="532" t="s">
        <v>1753</v>
      </c>
      <c r="F255" s="533">
        <v>0</v>
      </c>
      <c r="G255" s="533">
        <v>8552</v>
      </c>
      <c r="H255" s="533">
        <v>62244620</v>
      </c>
      <c r="I255" s="533">
        <v>62244620</v>
      </c>
      <c r="J255" s="567" t="s">
        <v>75</v>
      </c>
      <c r="K255" s="567" t="s">
        <v>319</v>
      </c>
      <c r="L255" s="567" t="s">
        <v>171</v>
      </c>
      <c r="M255" s="568" t="s">
        <v>6503</v>
      </c>
      <c r="N255" s="569" t="s">
        <v>326</v>
      </c>
      <c r="O255" s="569" t="s">
        <v>6425</v>
      </c>
      <c r="Q255" s="480" t="e">
        <v>#N/A</v>
      </c>
      <c r="R255" s="480" t="e">
        <v>#N/A</v>
      </c>
    </row>
    <row r="256" spans="1:18" x14ac:dyDescent="0.25">
      <c r="A256" s="566" t="str">
        <f t="shared" si="3"/>
        <v>CRÉDITOS VIGENTES POR INTERMEDIACIÓN FINANCIERA SECTOR NO FINANCIERO Préstamos</v>
      </c>
      <c r="B256" s="532" t="s">
        <v>495</v>
      </c>
      <c r="C256" s="532" t="s">
        <v>1762</v>
      </c>
      <c r="D256" s="532" t="s">
        <v>1763</v>
      </c>
      <c r="E256" s="532" t="s">
        <v>1727</v>
      </c>
      <c r="F256" s="533">
        <v>1174385</v>
      </c>
      <c r="G256" s="533">
        <v>0</v>
      </c>
      <c r="H256" s="533">
        <v>0</v>
      </c>
      <c r="I256" s="533">
        <v>1174385</v>
      </c>
      <c r="J256" s="567" t="s">
        <v>75</v>
      </c>
      <c r="K256" s="567" t="s">
        <v>319</v>
      </c>
      <c r="L256" s="567" t="s">
        <v>171</v>
      </c>
      <c r="M256" s="568" t="s">
        <v>6503</v>
      </c>
      <c r="N256" s="569" t="s">
        <v>326</v>
      </c>
      <c r="O256" s="569" t="s">
        <v>6420</v>
      </c>
      <c r="Q256" s="480" t="e">
        <v>#N/A</v>
      </c>
      <c r="R256" s="480" t="e">
        <v>#N/A</v>
      </c>
    </row>
    <row r="257" spans="1:18" x14ac:dyDescent="0.25">
      <c r="A257" s="566" t="str">
        <f t="shared" si="3"/>
        <v>CRÉDITOS VIGENTES POR INTERMEDIACIÓN FINANCIERA SECTOR NO FINANCIERO Préstamos</v>
      </c>
      <c r="B257" s="532" t="s">
        <v>315</v>
      </c>
      <c r="C257" s="532" t="s">
        <v>6504</v>
      </c>
      <c r="D257" s="532" t="s">
        <v>6505</v>
      </c>
      <c r="E257" s="532" t="s">
        <v>1768</v>
      </c>
      <c r="F257" s="533">
        <v>0</v>
      </c>
      <c r="G257" s="533">
        <v>71664</v>
      </c>
      <c r="H257" s="533">
        <v>521597108</v>
      </c>
      <c r="I257" s="533">
        <v>521597108</v>
      </c>
      <c r="J257" s="567" t="s">
        <v>75</v>
      </c>
      <c r="K257" s="567" t="s">
        <v>319</v>
      </c>
      <c r="L257" s="567" t="s">
        <v>171</v>
      </c>
      <c r="M257" s="568" t="s">
        <v>6503</v>
      </c>
      <c r="N257" s="569" t="s">
        <v>326</v>
      </c>
      <c r="O257" s="569" t="s">
        <v>6423</v>
      </c>
      <c r="Q257" s="480" t="e">
        <v>#N/A</v>
      </c>
      <c r="R257" s="480" t="e">
        <v>#N/A</v>
      </c>
    </row>
    <row r="258" spans="1:18" x14ac:dyDescent="0.25">
      <c r="A258" s="566" t="str">
        <f t="shared" si="3"/>
        <v>CRÉDITOS VIGENTES POR INTERMEDIACIÓN FINANCIERA SECTOR NO FINANCIERO Préstamos</v>
      </c>
      <c r="B258" s="532" t="s">
        <v>315</v>
      </c>
      <c r="C258" s="532" t="s">
        <v>6506</v>
      </c>
      <c r="D258" s="532" t="s">
        <v>6507</v>
      </c>
      <c r="E258" s="532" t="s">
        <v>1768</v>
      </c>
      <c r="F258" s="533">
        <v>0</v>
      </c>
      <c r="G258" s="533">
        <v>3888</v>
      </c>
      <c r="H258" s="533">
        <v>28298303</v>
      </c>
      <c r="I258" s="533">
        <v>28298303</v>
      </c>
      <c r="J258" s="567" t="s">
        <v>75</v>
      </c>
      <c r="K258" s="567" t="s">
        <v>319</v>
      </c>
      <c r="L258" s="567" t="s">
        <v>171</v>
      </c>
      <c r="M258" s="568" t="s">
        <v>6503</v>
      </c>
      <c r="N258" s="569" t="s">
        <v>326</v>
      </c>
      <c r="O258" s="569" t="s">
        <v>6424</v>
      </c>
      <c r="Q258" s="480" t="e">
        <v>#N/A</v>
      </c>
      <c r="R258" s="480" t="e">
        <v>#N/A</v>
      </c>
    </row>
    <row r="259" spans="1:18" x14ac:dyDescent="0.25">
      <c r="A259" s="566" t="str">
        <f t="shared" si="3"/>
        <v>CRÉDITOS VIGENTES POR INTERMEDIACIÓN FINANCIERA SECTOR NO FINANCIERO Préstamos</v>
      </c>
      <c r="B259" s="532" t="s">
        <v>315</v>
      </c>
      <c r="C259" s="532" t="s">
        <v>6508</v>
      </c>
      <c r="D259" s="532" t="s">
        <v>6509</v>
      </c>
      <c r="E259" s="532" t="s">
        <v>1768</v>
      </c>
      <c r="F259" s="533">
        <v>0</v>
      </c>
      <c r="G259" s="533">
        <v>63747</v>
      </c>
      <c r="H259" s="533">
        <v>463974252</v>
      </c>
      <c r="I259" s="533">
        <v>463974252</v>
      </c>
      <c r="J259" s="567" t="s">
        <v>75</v>
      </c>
      <c r="K259" s="567" t="s">
        <v>319</v>
      </c>
      <c r="L259" s="567" t="s">
        <v>171</v>
      </c>
      <c r="M259" s="568" t="s">
        <v>6503</v>
      </c>
      <c r="N259" s="569" t="s">
        <v>326</v>
      </c>
      <c r="O259" s="569" t="s">
        <v>6418</v>
      </c>
      <c r="Q259" s="480" t="e">
        <v>#N/A</v>
      </c>
      <c r="R259" s="480" t="e">
        <v>#N/A</v>
      </c>
    </row>
    <row r="260" spans="1:18" x14ac:dyDescent="0.25">
      <c r="A260" s="566" t="str">
        <f t="shared" si="3"/>
        <v>CRÉDITOS VIGENTES POR INTERMEDIACIÓN FINANCIERA SECTOR NO FINANCIERO Préstamos</v>
      </c>
      <c r="B260" s="532" t="s">
        <v>315</v>
      </c>
      <c r="C260" s="532" t="s">
        <v>1766</v>
      </c>
      <c r="D260" s="532" t="s">
        <v>1767</v>
      </c>
      <c r="E260" s="532" t="s">
        <v>1768</v>
      </c>
      <c r="F260" s="533">
        <v>0</v>
      </c>
      <c r="G260" s="533">
        <v>256747</v>
      </c>
      <c r="H260" s="533">
        <v>1868699662</v>
      </c>
      <c r="I260" s="533">
        <v>1868699662</v>
      </c>
      <c r="J260" s="567" t="s">
        <v>75</v>
      </c>
      <c r="K260" s="567" t="s">
        <v>319</v>
      </c>
      <c r="L260" s="567" t="s">
        <v>171</v>
      </c>
      <c r="M260" s="568" t="s">
        <v>6503</v>
      </c>
      <c r="N260" s="569" t="s">
        <v>326</v>
      </c>
      <c r="O260" s="569" t="s">
        <v>6419</v>
      </c>
      <c r="Q260" s="480" t="e">
        <v>#N/A</v>
      </c>
      <c r="R260" s="480" t="e">
        <v>#N/A</v>
      </c>
    </row>
    <row r="261" spans="1:18" x14ac:dyDescent="0.25">
      <c r="A261" s="566" t="str">
        <f t="shared" si="3"/>
        <v>CRÉDITOS VIGENTES POR INTERMEDIACIÓN FINANCIERA SECTOR NO FINANCIERO Préstamos</v>
      </c>
      <c r="B261" s="532" t="s">
        <v>315</v>
      </c>
      <c r="C261" s="532" t="s">
        <v>1769</v>
      </c>
      <c r="D261" s="532" t="s">
        <v>1770</v>
      </c>
      <c r="E261" s="532" t="s">
        <v>1768</v>
      </c>
      <c r="F261" s="533">
        <v>0</v>
      </c>
      <c r="G261" s="533">
        <v>844881.2</v>
      </c>
      <c r="H261" s="533">
        <v>6149357980</v>
      </c>
      <c r="I261" s="533">
        <v>6149357980</v>
      </c>
      <c r="J261" s="567" t="s">
        <v>75</v>
      </c>
      <c r="K261" s="567" t="s">
        <v>319</v>
      </c>
      <c r="L261" s="567" t="s">
        <v>171</v>
      </c>
      <c r="M261" s="568" t="s">
        <v>6503</v>
      </c>
      <c r="N261" s="569" t="s">
        <v>326</v>
      </c>
      <c r="O261" s="569" t="s">
        <v>6420</v>
      </c>
      <c r="Q261" s="480" t="e">
        <v>#N/A</v>
      </c>
      <c r="R261" s="480" t="e">
        <v>#N/A</v>
      </c>
    </row>
    <row r="262" spans="1:18" x14ac:dyDescent="0.25">
      <c r="A262" s="566" t="str">
        <f t="shared" ref="A262:A325" si="4">CONCATENATE(K262,L262)</f>
        <v>CRÉDITOS VIGENTES POR INTERMEDIACIÓN FINANCIERA SECTOR NO FINANCIERO Préstamos</v>
      </c>
      <c r="B262" s="532" t="s">
        <v>315</v>
      </c>
      <c r="C262" s="532" t="s">
        <v>1771</v>
      </c>
      <c r="D262" s="532" t="s">
        <v>1772</v>
      </c>
      <c r="E262" s="532" t="s">
        <v>1768</v>
      </c>
      <c r="F262" s="533">
        <v>0</v>
      </c>
      <c r="G262" s="533">
        <v>2661934.87</v>
      </c>
      <c r="H262" s="533">
        <v>19374546900</v>
      </c>
      <c r="I262" s="533">
        <v>19374546900</v>
      </c>
      <c r="J262" s="567" t="s">
        <v>75</v>
      </c>
      <c r="K262" s="567" t="s">
        <v>319</v>
      </c>
      <c r="L262" s="567" t="s">
        <v>171</v>
      </c>
      <c r="M262" s="568" t="s">
        <v>6503</v>
      </c>
      <c r="N262" s="569" t="s">
        <v>326</v>
      </c>
      <c r="O262" s="569" t="s">
        <v>6425</v>
      </c>
      <c r="Q262" s="480" t="e">
        <v>#N/A</v>
      </c>
      <c r="R262" s="480" t="e">
        <v>#N/A</v>
      </c>
    </row>
    <row r="263" spans="1:18" x14ac:dyDescent="0.25">
      <c r="A263" s="566" t="str">
        <f t="shared" si="4"/>
        <v>CRÉDITOS VIGENTES POR INTERMEDIACIÓN FINANCIERA SECTOR NO FINANCIERO Préstamos</v>
      </c>
      <c r="B263" s="532" t="s">
        <v>315</v>
      </c>
      <c r="C263" s="532" t="s">
        <v>1773</v>
      </c>
      <c r="D263" s="532" t="s">
        <v>1774</v>
      </c>
      <c r="E263" s="532" t="s">
        <v>1768</v>
      </c>
      <c r="F263" s="533">
        <v>0</v>
      </c>
      <c r="G263" s="533">
        <v>5177379.0999999996</v>
      </c>
      <c r="H263" s="533">
        <v>37682880720</v>
      </c>
      <c r="I263" s="533">
        <v>37682880720</v>
      </c>
      <c r="J263" s="567" t="s">
        <v>75</v>
      </c>
      <c r="K263" s="567" t="s">
        <v>319</v>
      </c>
      <c r="L263" s="567" t="s">
        <v>171</v>
      </c>
      <c r="M263" s="568" t="s">
        <v>6503</v>
      </c>
      <c r="N263" s="569" t="s">
        <v>326</v>
      </c>
      <c r="O263" s="569" t="s">
        <v>6428</v>
      </c>
      <c r="Q263" s="480" t="e">
        <v>#N/A</v>
      </c>
      <c r="R263" s="480" t="e">
        <v>#N/A</v>
      </c>
    </row>
    <row r="264" spans="1:18" x14ac:dyDescent="0.25">
      <c r="A264" s="566" t="str">
        <f t="shared" si="4"/>
        <v>CRÉDITOS VIGENTES POR INTERMEDIACIÓN FINANCIERA SECTOR NO FINANCIERO Préstamos</v>
      </c>
      <c r="B264" s="532" t="s">
        <v>495</v>
      </c>
      <c r="C264" s="532" t="s">
        <v>6510</v>
      </c>
      <c r="D264" s="532" t="s">
        <v>6511</v>
      </c>
      <c r="E264" s="532" t="s">
        <v>1008</v>
      </c>
      <c r="F264" s="533">
        <v>2710265168</v>
      </c>
      <c r="G264" s="533">
        <v>0</v>
      </c>
      <c r="H264" s="533">
        <v>0</v>
      </c>
      <c r="I264" s="533">
        <v>2710265168</v>
      </c>
      <c r="J264" s="567" t="s">
        <v>75</v>
      </c>
      <c r="K264" s="567" t="s">
        <v>319</v>
      </c>
      <c r="L264" s="567" t="s">
        <v>171</v>
      </c>
      <c r="M264" s="568" t="s">
        <v>6503</v>
      </c>
      <c r="N264" s="569" t="s">
        <v>326</v>
      </c>
      <c r="O264" s="569" t="s">
        <v>6423</v>
      </c>
      <c r="Q264" s="480" t="e">
        <v>#N/A</v>
      </c>
      <c r="R264" s="480" t="e">
        <v>#N/A</v>
      </c>
    </row>
    <row r="265" spans="1:18" x14ac:dyDescent="0.25">
      <c r="A265" s="566" t="str">
        <f t="shared" si="4"/>
        <v>CRÉDITOS VIGENTES POR INTERMEDIACIÓN FINANCIERA SECTOR NO FINANCIERO Préstamos</v>
      </c>
      <c r="B265" s="532" t="s">
        <v>495</v>
      </c>
      <c r="C265" s="532" t="s">
        <v>6512</v>
      </c>
      <c r="D265" s="532" t="s">
        <v>6513</v>
      </c>
      <c r="E265" s="532" t="s">
        <v>1008</v>
      </c>
      <c r="F265" s="533">
        <v>7886117981</v>
      </c>
      <c r="G265" s="533">
        <v>0</v>
      </c>
      <c r="H265" s="533">
        <v>0</v>
      </c>
      <c r="I265" s="533">
        <v>7886117981</v>
      </c>
      <c r="J265" s="567" t="s">
        <v>75</v>
      </c>
      <c r="K265" s="567" t="s">
        <v>319</v>
      </c>
      <c r="L265" s="567" t="s">
        <v>171</v>
      </c>
      <c r="M265" s="568" t="s">
        <v>6503</v>
      </c>
      <c r="N265" s="569" t="s">
        <v>326</v>
      </c>
      <c r="O265" s="569" t="s">
        <v>6424</v>
      </c>
      <c r="Q265" s="480" t="e">
        <v>#N/A</v>
      </c>
      <c r="R265" s="480" t="e">
        <v>#N/A</v>
      </c>
    </row>
    <row r="266" spans="1:18" x14ac:dyDescent="0.25">
      <c r="A266" s="566" t="str">
        <f t="shared" si="4"/>
        <v>CRÉDITOS VIGENTES POR INTERMEDIACIÓN FINANCIERA SECTOR NO FINANCIERO Préstamos</v>
      </c>
      <c r="B266" s="532" t="s">
        <v>495</v>
      </c>
      <c r="C266" s="532" t="s">
        <v>6514</v>
      </c>
      <c r="D266" s="532" t="s">
        <v>6515</v>
      </c>
      <c r="E266" s="532" t="s">
        <v>1008</v>
      </c>
      <c r="F266" s="533">
        <v>5937714392</v>
      </c>
      <c r="G266" s="533">
        <v>0</v>
      </c>
      <c r="H266" s="533">
        <v>0</v>
      </c>
      <c r="I266" s="533">
        <v>5937714392</v>
      </c>
      <c r="J266" s="567" t="s">
        <v>75</v>
      </c>
      <c r="K266" s="567" t="s">
        <v>319</v>
      </c>
      <c r="L266" s="567" t="s">
        <v>171</v>
      </c>
      <c r="M266" s="568" t="s">
        <v>6503</v>
      </c>
      <c r="N266" s="569" t="s">
        <v>326</v>
      </c>
      <c r="O266" s="569" t="s">
        <v>6418</v>
      </c>
      <c r="Q266" s="480" t="e">
        <v>#N/A</v>
      </c>
      <c r="R266" s="480" t="e">
        <v>#N/A</v>
      </c>
    </row>
    <row r="267" spans="1:18" x14ac:dyDescent="0.25">
      <c r="A267" s="566" t="str">
        <f t="shared" si="4"/>
        <v>CRÉDITOS VIGENTES POR INTERMEDIACIÓN FINANCIERA SECTOR NO FINANCIERO Préstamos</v>
      </c>
      <c r="B267" s="532" t="s">
        <v>495</v>
      </c>
      <c r="C267" s="532" t="s">
        <v>6516</v>
      </c>
      <c r="D267" s="532" t="s">
        <v>6517</v>
      </c>
      <c r="E267" s="532" t="s">
        <v>1008</v>
      </c>
      <c r="F267" s="533">
        <v>25302137879</v>
      </c>
      <c r="G267" s="533">
        <v>0</v>
      </c>
      <c r="H267" s="533">
        <v>0</v>
      </c>
      <c r="I267" s="533">
        <v>25302137879</v>
      </c>
      <c r="J267" s="567" t="s">
        <v>75</v>
      </c>
      <c r="K267" s="567" t="s">
        <v>319</v>
      </c>
      <c r="L267" s="567" t="s">
        <v>171</v>
      </c>
      <c r="M267" s="568" t="s">
        <v>6503</v>
      </c>
      <c r="N267" s="569" t="s">
        <v>326</v>
      </c>
      <c r="O267" s="569" t="s">
        <v>6419</v>
      </c>
      <c r="Q267" s="480" t="e">
        <v>#N/A</v>
      </c>
      <c r="R267" s="480" t="e">
        <v>#N/A</v>
      </c>
    </row>
    <row r="268" spans="1:18" x14ac:dyDescent="0.25">
      <c r="A268" s="566" t="str">
        <f t="shared" si="4"/>
        <v>CRÉDITOS VIGENTES POR INTERMEDIACIÓN FINANCIERA SECTOR NO FINANCIERO Préstamos</v>
      </c>
      <c r="B268" s="532" t="s">
        <v>495</v>
      </c>
      <c r="C268" s="532" t="s">
        <v>1775</v>
      </c>
      <c r="D268" s="532" t="s">
        <v>1776</v>
      </c>
      <c r="E268" s="532" t="s">
        <v>1008</v>
      </c>
      <c r="F268" s="533">
        <v>85137361238</v>
      </c>
      <c r="G268" s="533">
        <v>0</v>
      </c>
      <c r="H268" s="533">
        <v>0</v>
      </c>
      <c r="I268" s="533">
        <v>85137361238</v>
      </c>
      <c r="J268" s="567" t="s">
        <v>75</v>
      </c>
      <c r="K268" s="567" t="s">
        <v>319</v>
      </c>
      <c r="L268" s="567" t="s">
        <v>171</v>
      </c>
      <c r="M268" s="568" t="s">
        <v>6503</v>
      </c>
      <c r="N268" s="569" t="s">
        <v>326</v>
      </c>
      <c r="O268" s="569" t="s">
        <v>6420</v>
      </c>
      <c r="Q268" s="480" t="e">
        <v>#N/A</v>
      </c>
      <c r="R268" s="480" t="e">
        <v>#N/A</v>
      </c>
    </row>
    <row r="269" spans="1:18" x14ac:dyDescent="0.25">
      <c r="A269" s="566" t="str">
        <f t="shared" si="4"/>
        <v>CRÉDITOS VIGENTES POR INTERMEDIACIÓN FINANCIERA SECTOR NO FINANCIERO Préstamos</v>
      </c>
      <c r="B269" s="532" t="s">
        <v>495</v>
      </c>
      <c r="C269" s="532" t="s">
        <v>1777</v>
      </c>
      <c r="D269" s="532" t="s">
        <v>1778</v>
      </c>
      <c r="E269" s="532" t="s">
        <v>1008</v>
      </c>
      <c r="F269" s="533">
        <v>74221577804</v>
      </c>
      <c r="G269" s="533">
        <v>0</v>
      </c>
      <c r="H269" s="533">
        <v>0</v>
      </c>
      <c r="I269" s="533">
        <v>74221577804</v>
      </c>
      <c r="J269" s="567" t="s">
        <v>75</v>
      </c>
      <c r="K269" s="567" t="s">
        <v>319</v>
      </c>
      <c r="L269" s="567" t="s">
        <v>171</v>
      </c>
      <c r="M269" s="568" t="s">
        <v>6503</v>
      </c>
      <c r="N269" s="569" t="s">
        <v>326</v>
      </c>
      <c r="O269" s="569" t="s">
        <v>6425</v>
      </c>
      <c r="Q269" s="480" t="e">
        <v>#N/A</v>
      </c>
      <c r="R269" s="480" t="e">
        <v>#N/A</v>
      </c>
    </row>
    <row r="270" spans="1:18" x14ac:dyDescent="0.25">
      <c r="A270" s="566" t="str">
        <f t="shared" si="4"/>
        <v>CRÉDITOS VIGENTES POR INTERMEDIACIÓN FINANCIERA SECTOR NO FINANCIERO Préstamos</v>
      </c>
      <c r="B270" s="532" t="s">
        <v>495</v>
      </c>
      <c r="C270" s="532" t="s">
        <v>1779</v>
      </c>
      <c r="D270" s="532" t="s">
        <v>1780</v>
      </c>
      <c r="E270" s="532" t="s">
        <v>1008</v>
      </c>
      <c r="F270" s="533">
        <v>209916177161</v>
      </c>
      <c r="G270" s="533">
        <v>0</v>
      </c>
      <c r="H270" s="533">
        <v>0</v>
      </c>
      <c r="I270" s="533">
        <v>209916177161</v>
      </c>
      <c r="J270" s="567" t="s">
        <v>75</v>
      </c>
      <c r="K270" s="567" t="s">
        <v>319</v>
      </c>
      <c r="L270" s="567" t="s">
        <v>171</v>
      </c>
      <c r="M270" s="568" t="s">
        <v>6503</v>
      </c>
      <c r="N270" s="569" t="s">
        <v>326</v>
      </c>
      <c r="O270" s="569" t="s">
        <v>6428</v>
      </c>
      <c r="Q270" s="480" t="e">
        <v>#N/A</v>
      </c>
      <c r="R270" s="480" t="e">
        <v>#N/A</v>
      </c>
    </row>
    <row r="271" spans="1:18" x14ac:dyDescent="0.25">
      <c r="A271" s="566" t="str">
        <f t="shared" si="4"/>
        <v>CRÉDITOS VIGENTES POR INTERMEDIACIÓN FINANCIERA SECTOR NO FINANCIERO Préstamos</v>
      </c>
      <c r="B271" s="532" t="s">
        <v>315</v>
      </c>
      <c r="C271" s="532" t="s">
        <v>6518</v>
      </c>
      <c r="D271" s="532" t="s">
        <v>6519</v>
      </c>
      <c r="E271" s="532" t="s">
        <v>1744</v>
      </c>
      <c r="F271" s="533">
        <v>0</v>
      </c>
      <c r="G271" s="533">
        <v>4386</v>
      </c>
      <c r="H271" s="533">
        <v>31922931</v>
      </c>
      <c r="I271" s="533">
        <v>31922931</v>
      </c>
      <c r="J271" s="567" t="s">
        <v>75</v>
      </c>
      <c r="K271" s="567" t="s">
        <v>319</v>
      </c>
      <c r="L271" s="567" t="s">
        <v>171</v>
      </c>
      <c r="M271" s="568" t="s">
        <v>6503</v>
      </c>
      <c r="N271" s="569" t="s">
        <v>326</v>
      </c>
      <c r="O271" s="569" t="s">
        <v>6419</v>
      </c>
      <c r="Q271" s="480" t="e">
        <v>#N/A</v>
      </c>
      <c r="R271" s="480" t="e">
        <v>#N/A</v>
      </c>
    </row>
    <row r="272" spans="1:18" x14ac:dyDescent="0.25">
      <c r="A272" s="566" t="str">
        <f t="shared" si="4"/>
        <v>CRÉDITOS VIGENTES POR INTERMEDIACIÓN FINANCIERA SECTOR NO FINANCIERO Préstamos</v>
      </c>
      <c r="B272" s="532" t="s">
        <v>315</v>
      </c>
      <c r="C272" s="532" t="s">
        <v>1781</v>
      </c>
      <c r="D272" s="532" t="s">
        <v>1782</v>
      </c>
      <c r="E272" s="532" t="s">
        <v>1744</v>
      </c>
      <c r="F272" s="533">
        <v>0</v>
      </c>
      <c r="G272" s="533">
        <v>277455.18</v>
      </c>
      <c r="H272" s="533">
        <v>2019421458</v>
      </c>
      <c r="I272" s="533">
        <v>2019421458</v>
      </c>
      <c r="J272" s="567" t="s">
        <v>75</v>
      </c>
      <c r="K272" s="567" t="s">
        <v>319</v>
      </c>
      <c r="L272" s="567" t="s">
        <v>171</v>
      </c>
      <c r="M272" s="568" t="s">
        <v>6503</v>
      </c>
      <c r="N272" s="569" t="s">
        <v>326</v>
      </c>
      <c r="O272" s="569" t="s">
        <v>6420</v>
      </c>
      <c r="Q272" s="480" t="e">
        <v>#N/A</v>
      </c>
      <c r="R272" s="480" t="e">
        <v>#N/A</v>
      </c>
    </row>
    <row r="273" spans="1:18" x14ac:dyDescent="0.25">
      <c r="A273" s="566" t="str">
        <f t="shared" si="4"/>
        <v>CRÉDITOS VIGENTES POR INTERMEDIACIÓN FINANCIERA SECTOR NO FINANCIERO Préstamos</v>
      </c>
      <c r="B273" s="532" t="s">
        <v>315</v>
      </c>
      <c r="C273" s="532" t="s">
        <v>1783</v>
      </c>
      <c r="D273" s="532" t="s">
        <v>1784</v>
      </c>
      <c r="E273" s="532" t="s">
        <v>1744</v>
      </c>
      <c r="F273" s="533">
        <v>0</v>
      </c>
      <c r="G273" s="533">
        <v>26657</v>
      </c>
      <c r="H273" s="533">
        <v>194019509</v>
      </c>
      <c r="I273" s="533">
        <v>194019509</v>
      </c>
      <c r="J273" s="567" t="s">
        <v>75</v>
      </c>
      <c r="K273" s="567" t="s">
        <v>319</v>
      </c>
      <c r="L273" s="567" t="s">
        <v>171</v>
      </c>
      <c r="M273" s="568" t="s">
        <v>6503</v>
      </c>
      <c r="N273" s="569" t="s">
        <v>326</v>
      </c>
      <c r="O273" s="569" t="s">
        <v>6425</v>
      </c>
      <c r="Q273" s="480" t="e">
        <v>#N/A</v>
      </c>
      <c r="R273" s="480" t="e">
        <v>#N/A</v>
      </c>
    </row>
    <row r="274" spans="1:18" x14ac:dyDescent="0.25">
      <c r="A274" s="566" t="str">
        <f t="shared" si="4"/>
        <v>CRÉDITOS VIGENTES POR INTERMEDIACIÓN FINANCIERA SECTOR NO FINANCIERO Préstamos</v>
      </c>
      <c r="B274" s="532" t="s">
        <v>315</v>
      </c>
      <c r="C274" s="532" t="s">
        <v>1785</v>
      </c>
      <c r="D274" s="532" t="s">
        <v>1786</v>
      </c>
      <c r="E274" s="532" t="s">
        <v>1744</v>
      </c>
      <c r="F274" s="533">
        <v>0</v>
      </c>
      <c r="G274" s="533">
        <v>180630</v>
      </c>
      <c r="H274" s="533">
        <v>1314691973</v>
      </c>
      <c r="I274" s="533">
        <v>1314691973</v>
      </c>
      <c r="J274" s="567" t="s">
        <v>75</v>
      </c>
      <c r="K274" s="567" t="s">
        <v>319</v>
      </c>
      <c r="L274" s="567" t="s">
        <v>171</v>
      </c>
      <c r="M274" s="568" t="s">
        <v>6503</v>
      </c>
      <c r="N274" s="569" t="s">
        <v>326</v>
      </c>
      <c r="O274" s="569" t="s">
        <v>6428</v>
      </c>
      <c r="Q274" s="480" t="e">
        <v>#N/A</v>
      </c>
      <c r="R274" s="480" t="e">
        <v>#N/A</v>
      </c>
    </row>
    <row r="275" spans="1:18" x14ac:dyDescent="0.25">
      <c r="A275" s="566" t="str">
        <f t="shared" si="4"/>
        <v>CRÉDITOS VIGENTES POR INTERMEDIACIÓN FINANCIERA SECTOR NO FINANCIERO Préstamos</v>
      </c>
      <c r="B275" s="532" t="s">
        <v>495</v>
      </c>
      <c r="C275" s="532" t="s">
        <v>6520</v>
      </c>
      <c r="D275" s="532" t="s">
        <v>6521</v>
      </c>
      <c r="E275" s="532" t="s">
        <v>1744</v>
      </c>
      <c r="F275" s="533">
        <v>94184753</v>
      </c>
      <c r="G275" s="533">
        <v>0</v>
      </c>
      <c r="H275" s="533">
        <v>0</v>
      </c>
      <c r="I275" s="533">
        <v>94184753</v>
      </c>
      <c r="J275" s="567" t="s">
        <v>75</v>
      </c>
      <c r="K275" s="567" t="s">
        <v>319</v>
      </c>
      <c r="L275" s="567" t="s">
        <v>171</v>
      </c>
      <c r="M275" s="568" t="s">
        <v>6503</v>
      </c>
      <c r="N275" s="569" t="s">
        <v>326</v>
      </c>
      <c r="O275" s="569" t="s">
        <v>6423</v>
      </c>
      <c r="Q275" s="480" t="e">
        <v>#N/A</v>
      </c>
      <c r="R275" s="480" t="e">
        <v>#N/A</v>
      </c>
    </row>
    <row r="276" spans="1:18" x14ac:dyDescent="0.25">
      <c r="A276" s="566" t="str">
        <f t="shared" si="4"/>
        <v>CRÉDITOS VIGENTES POR INTERMEDIACIÓN FINANCIERA SECTOR NO FINANCIERO Préstamos</v>
      </c>
      <c r="B276" s="532" t="s">
        <v>495</v>
      </c>
      <c r="C276" s="532" t="s">
        <v>1787</v>
      </c>
      <c r="D276" s="532" t="s">
        <v>1788</v>
      </c>
      <c r="E276" s="532" t="s">
        <v>1744</v>
      </c>
      <c r="F276" s="533">
        <v>51910630</v>
      </c>
      <c r="G276" s="533">
        <v>0</v>
      </c>
      <c r="H276" s="533">
        <v>0</v>
      </c>
      <c r="I276" s="533">
        <v>51910630</v>
      </c>
      <c r="J276" s="567" t="s">
        <v>75</v>
      </c>
      <c r="K276" s="567" t="s">
        <v>319</v>
      </c>
      <c r="L276" s="567" t="s">
        <v>171</v>
      </c>
      <c r="M276" s="568" t="s">
        <v>6503</v>
      </c>
      <c r="N276" s="569" t="s">
        <v>326</v>
      </c>
      <c r="O276" s="569" t="s">
        <v>6424</v>
      </c>
      <c r="Q276" s="480" t="e">
        <v>#N/A</v>
      </c>
      <c r="R276" s="480" t="e">
        <v>#N/A</v>
      </c>
    </row>
    <row r="277" spans="1:18" x14ac:dyDescent="0.25">
      <c r="A277" s="566" t="str">
        <f t="shared" si="4"/>
        <v>CRÉDITOS VIGENTES POR INTERMEDIACIÓN FINANCIERA SECTOR NO FINANCIERO Préstamos</v>
      </c>
      <c r="B277" s="532" t="s">
        <v>495</v>
      </c>
      <c r="C277" s="532" t="s">
        <v>6522</v>
      </c>
      <c r="D277" s="532" t="s">
        <v>6523</v>
      </c>
      <c r="E277" s="532" t="s">
        <v>1744</v>
      </c>
      <c r="F277" s="533">
        <v>19066474</v>
      </c>
      <c r="G277" s="533">
        <v>0</v>
      </c>
      <c r="H277" s="533">
        <v>0</v>
      </c>
      <c r="I277" s="533">
        <v>19066474</v>
      </c>
      <c r="J277" s="567" t="s">
        <v>75</v>
      </c>
      <c r="K277" s="567" t="s">
        <v>319</v>
      </c>
      <c r="L277" s="567" t="s">
        <v>171</v>
      </c>
      <c r="M277" s="568" t="s">
        <v>6503</v>
      </c>
      <c r="N277" s="569" t="s">
        <v>326</v>
      </c>
      <c r="O277" s="569" t="s">
        <v>6418</v>
      </c>
      <c r="Q277" s="480" t="e">
        <v>#N/A</v>
      </c>
      <c r="R277" s="480" t="e">
        <v>#N/A</v>
      </c>
    </row>
    <row r="278" spans="1:18" x14ac:dyDescent="0.25">
      <c r="A278" s="566" t="str">
        <f t="shared" si="4"/>
        <v>CRÉDITOS VIGENTES POR INTERMEDIACIÓN FINANCIERA SECTOR NO FINANCIERO Préstamos</v>
      </c>
      <c r="B278" s="532" t="s">
        <v>495</v>
      </c>
      <c r="C278" s="532" t="s">
        <v>1789</v>
      </c>
      <c r="D278" s="532" t="s">
        <v>1790</v>
      </c>
      <c r="E278" s="532" t="s">
        <v>1744</v>
      </c>
      <c r="F278" s="533">
        <v>351699867</v>
      </c>
      <c r="G278" s="533">
        <v>0</v>
      </c>
      <c r="H278" s="533">
        <v>0</v>
      </c>
      <c r="I278" s="533">
        <v>351699867</v>
      </c>
      <c r="J278" s="567" t="s">
        <v>75</v>
      </c>
      <c r="K278" s="567" t="s">
        <v>319</v>
      </c>
      <c r="L278" s="567" t="s">
        <v>171</v>
      </c>
      <c r="M278" s="568" t="s">
        <v>6503</v>
      </c>
      <c r="N278" s="569" t="s">
        <v>326</v>
      </c>
      <c r="O278" s="569" t="s">
        <v>6419</v>
      </c>
      <c r="Q278" s="480" t="e">
        <v>#N/A</v>
      </c>
      <c r="R278" s="480" t="e">
        <v>#N/A</v>
      </c>
    </row>
    <row r="279" spans="1:18" x14ac:dyDescent="0.25">
      <c r="A279" s="566" t="str">
        <f t="shared" si="4"/>
        <v>CRÉDITOS VIGENTES POR INTERMEDIACIÓN FINANCIERA SECTOR NO FINANCIERO Préstamos</v>
      </c>
      <c r="B279" s="532" t="s">
        <v>495</v>
      </c>
      <c r="C279" s="532" t="s">
        <v>1791</v>
      </c>
      <c r="D279" s="532" t="s">
        <v>1792</v>
      </c>
      <c r="E279" s="532" t="s">
        <v>1744</v>
      </c>
      <c r="F279" s="533">
        <v>2197743082</v>
      </c>
      <c r="G279" s="533">
        <v>0</v>
      </c>
      <c r="H279" s="533">
        <v>0</v>
      </c>
      <c r="I279" s="533">
        <v>2197743082</v>
      </c>
      <c r="J279" s="567" t="s">
        <v>75</v>
      </c>
      <c r="K279" s="567" t="s">
        <v>319</v>
      </c>
      <c r="L279" s="567" t="s">
        <v>171</v>
      </c>
      <c r="M279" s="568" t="s">
        <v>6503</v>
      </c>
      <c r="N279" s="569" t="s">
        <v>326</v>
      </c>
      <c r="O279" s="569" t="s">
        <v>6420</v>
      </c>
      <c r="Q279" s="480" t="e">
        <v>#N/A</v>
      </c>
      <c r="R279" s="480" t="e">
        <v>#N/A</v>
      </c>
    </row>
    <row r="280" spans="1:18" x14ac:dyDescent="0.25">
      <c r="A280" s="566" t="str">
        <f t="shared" si="4"/>
        <v>CRÉDITOS VIGENTES POR INTERMEDIACIÓN FINANCIERA SECTOR NO FINANCIERO Préstamos</v>
      </c>
      <c r="B280" s="532" t="s">
        <v>495</v>
      </c>
      <c r="C280" s="532" t="s">
        <v>1793</v>
      </c>
      <c r="D280" s="532" t="s">
        <v>1794</v>
      </c>
      <c r="E280" s="532" t="s">
        <v>1744</v>
      </c>
      <c r="F280" s="533">
        <v>956191281</v>
      </c>
      <c r="G280" s="533">
        <v>0</v>
      </c>
      <c r="H280" s="533">
        <v>0</v>
      </c>
      <c r="I280" s="533">
        <v>956191281</v>
      </c>
      <c r="J280" s="567" t="s">
        <v>75</v>
      </c>
      <c r="K280" s="567" t="s">
        <v>319</v>
      </c>
      <c r="L280" s="567" t="s">
        <v>171</v>
      </c>
      <c r="M280" s="568" t="s">
        <v>6503</v>
      </c>
      <c r="N280" s="569" t="s">
        <v>326</v>
      </c>
      <c r="O280" s="569" t="s">
        <v>6425</v>
      </c>
      <c r="Q280" s="480" t="e">
        <v>#N/A</v>
      </c>
      <c r="R280" s="480" t="e">
        <v>#N/A</v>
      </c>
    </row>
    <row r="281" spans="1:18" x14ac:dyDescent="0.25">
      <c r="A281" s="566" t="str">
        <f t="shared" si="4"/>
        <v>CRÉDITOS VIGENTES POR INTERMEDIACIÓN FINANCIERA SECTOR NO FINANCIERO Préstamos</v>
      </c>
      <c r="B281" s="532" t="s">
        <v>495</v>
      </c>
      <c r="C281" s="532" t="s">
        <v>1795</v>
      </c>
      <c r="D281" s="532" t="s">
        <v>1796</v>
      </c>
      <c r="E281" s="532" t="s">
        <v>1744</v>
      </c>
      <c r="F281" s="533">
        <v>1933291582</v>
      </c>
      <c r="G281" s="533">
        <v>0</v>
      </c>
      <c r="H281" s="533">
        <v>0</v>
      </c>
      <c r="I281" s="533">
        <v>1933291582</v>
      </c>
      <c r="J281" s="567" t="s">
        <v>75</v>
      </c>
      <c r="K281" s="567" t="s">
        <v>319</v>
      </c>
      <c r="L281" s="567" t="s">
        <v>171</v>
      </c>
      <c r="M281" s="568" t="s">
        <v>6503</v>
      </c>
      <c r="N281" s="569" t="s">
        <v>326</v>
      </c>
      <c r="O281" s="569" t="s">
        <v>6428</v>
      </c>
      <c r="Q281" s="480" t="e">
        <v>#N/A</v>
      </c>
      <c r="R281" s="480" t="e">
        <v>#N/A</v>
      </c>
    </row>
    <row r="282" spans="1:18" x14ac:dyDescent="0.25">
      <c r="A282" s="566" t="str">
        <f t="shared" si="4"/>
        <v>CRÉDITOS VIGENTES POR INTERMEDIACIÓN FINANCIERA SECTOR NO FINANCIERO Préstamos</v>
      </c>
      <c r="B282" s="532" t="s">
        <v>495</v>
      </c>
      <c r="C282" s="532" t="s">
        <v>6524</v>
      </c>
      <c r="D282" s="532" t="s">
        <v>6525</v>
      </c>
      <c r="E282" s="532" t="s">
        <v>1727</v>
      </c>
      <c r="F282" s="533">
        <v>935795</v>
      </c>
      <c r="G282" s="533">
        <v>0</v>
      </c>
      <c r="H282" s="533">
        <v>0</v>
      </c>
      <c r="I282" s="533">
        <v>935795</v>
      </c>
      <c r="J282" s="567" t="s">
        <v>75</v>
      </c>
      <c r="K282" s="567" t="s">
        <v>319</v>
      </c>
      <c r="L282" s="567" t="s">
        <v>171</v>
      </c>
      <c r="M282" s="568" t="s">
        <v>6503</v>
      </c>
      <c r="N282" s="569" t="s">
        <v>326</v>
      </c>
      <c r="O282" s="569" t="s">
        <v>6420</v>
      </c>
      <c r="Q282" s="480" t="e">
        <v>#N/A</v>
      </c>
      <c r="R282" s="480" t="e">
        <v>#N/A</v>
      </c>
    </row>
    <row r="283" spans="1:18" x14ac:dyDescent="0.25">
      <c r="A283" s="566" t="str">
        <f t="shared" si="4"/>
        <v>CRÉDITOS VIGENTES POR INTERMEDIACIÓN FINANCIERA SECTOR NO FINANCIERO Préstamos</v>
      </c>
      <c r="B283" s="532" t="s">
        <v>495</v>
      </c>
      <c r="C283" s="532" t="s">
        <v>6526</v>
      </c>
      <c r="D283" s="532" t="s">
        <v>6527</v>
      </c>
      <c r="E283" s="532" t="s">
        <v>1835</v>
      </c>
      <c r="F283" s="533">
        <v>38156283</v>
      </c>
      <c r="G283" s="533">
        <v>0</v>
      </c>
      <c r="H283" s="533">
        <v>0</v>
      </c>
      <c r="I283" s="533">
        <v>38156283</v>
      </c>
      <c r="J283" s="567" t="s">
        <v>75</v>
      </c>
      <c r="K283" s="567" t="s">
        <v>319</v>
      </c>
      <c r="L283" s="567" t="s">
        <v>171</v>
      </c>
      <c r="M283" s="568" t="s">
        <v>6528</v>
      </c>
      <c r="N283" s="569" t="s">
        <v>326</v>
      </c>
      <c r="O283" s="569" t="s">
        <v>6425</v>
      </c>
      <c r="Q283" s="480" t="e">
        <v>#N/A</v>
      </c>
      <c r="R283" s="480" t="e">
        <v>#N/A</v>
      </c>
    </row>
    <row r="284" spans="1:18" x14ac:dyDescent="0.25">
      <c r="A284" s="566" t="str">
        <f t="shared" si="4"/>
        <v>CRÉDITOS VIGENTES POR INTERMEDIACIÓN FINANCIERA SECTOR NO FINANCIERO Préstamos</v>
      </c>
      <c r="B284" s="532" t="s">
        <v>315</v>
      </c>
      <c r="C284" s="532" t="s">
        <v>1838</v>
      </c>
      <c r="D284" s="532" t="s">
        <v>1839</v>
      </c>
      <c r="E284" s="532" t="s">
        <v>1840</v>
      </c>
      <c r="F284" s="533">
        <v>0</v>
      </c>
      <c r="G284" s="533">
        <v>12779.32</v>
      </c>
      <c r="H284" s="533">
        <v>93012619</v>
      </c>
      <c r="I284" s="533">
        <v>93012619</v>
      </c>
      <c r="J284" s="567" t="s">
        <v>75</v>
      </c>
      <c r="K284" s="567" t="s">
        <v>319</v>
      </c>
      <c r="L284" s="567" t="s">
        <v>171</v>
      </c>
      <c r="M284" s="568" t="s">
        <v>6528</v>
      </c>
      <c r="N284" s="569" t="s">
        <v>326</v>
      </c>
      <c r="O284" s="569" t="s">
        <v>6425</v>
      </c>
      <c r="Q284" s="480" t="e">
        <v>#N/A</v>
      </c>
      <c r="R284" s="480" t="e">
        <v>#N/A</v>
      </c>
    </row>
    <row r="285" spans="1:18" x14ac:dyDescent="0.25">
      <c r="A285" s="566" t="str">
        <f t="shared" si="4"/>
        <v>CRÉDITOS VIGENTES POR INTERMEDIACIÓN FINANCIERA SECTOR NO FINANCIERO Préstamos</v>
      </c>
      <c r="B285" s="532" t="s">
        <v>495</v>
      </c>
      <c r="C285" s="532" t="s">
        <v>6529</v>
      </c>
      <c r="D285" s="532" t="s">
        <v>6530</v>
      </c>
      <c r="E285" s="532" t="s">
        <v>1840</v>
      </c>
      <c r="F285" s="533">
        <v>26611077</v>
      </c>
      <c r="G285" s="533">
        <v>0</v>
      </c>
      <c r="H285" s="533">
        <v>0</v>
      </c>
      <c r="I285" s="533">
        <v>26611077</v>
      </c>
      <c r="J285" s="567" t="s">
        <v>75</v>
      </c>
      <c r="K285" s="567" t="s">
        <v>319</v>
      </c>
      <c r="L285" s="567" t="s">
        <v>171</v>
      </c>
      <c r="M285" s="568" t="s">
        <v>6528</v>
      </c>
      <c r="N285" s="569" t="s">
        <v>326</v>
      </c>
      <c r="O285" s="569" t="s">
        <v>6425</v>
      </c>
      <c r="Q285" s="480" t="e">
        <v>#N/A</v>
      </c>
      <c r="R285" s="480" t="e">
        <v>#N/A</v>
      </c>
    </row>
    <row r="286" spans="1:18" x14ac:dyDescent="0.25">
      <c r="A286" s="566" t="str">
        <f t="shared" si="4"/>
        <v>CRÉDITOS VIGENTES POR INTERMEDIACIÓN FINANCIERA SECTOR NO FINANCIERO Préstamos</v>
      </c>
      <c r="B286" s="532" t="s">
        <v>495</v>
      </c>
      <c r="C286" s="532" t="s">
        <v>1843</v>
      </c>
      <c r="D286" s="532" t="s">
        <v>1844</v>
      </c>
      <c r="E286" s="532" t="s">
        <v>1840</v>
      </c>
      <c r="F286" s="533">
        <v>1095938707</v>
      </c>
      <c r="G286" s="533">
        <v>0</v>
      </c>
      <c r="H286" s="533">
        <v>0</v>
      </c>
      <c r="I286" s="533">
        <v>1095938707</v>
      </c>
      <c r="J286" s="567" t="s">
        <v>75</v>
      </c>
      <c r="K286" s="567" t="s">
        <v>319</v>
      </c>
      <c r="L286" s="567" t="s">
        <v>171</v>
      </c>
      <c r="M286" s="568" t="s">
        <v>6528</v>
      </c>
      <c r="N286" s="569" t="s">
        <v>326</v>
      </c>
      <c r="O286" s="569" t="s">
        <v>6428</v>
      </c>
      <c r="Q286" s="480" t="e">
        <v>#N/A</v>
      </c>
      <c r="R286" s="480" t="e">
        <v>#N/A</v>
      </c>
    </row>
    <row r="287" spans="1:18" x14ac:dyDescent="0.25">
      <c r="A287" s="566" t="str">
        <f t="shared" si="4"/>
        <v>CRÉDITOS VIGENTES POR INTERMEDIACIÓN FINANCIERA SECTOR NO FINANCIERO Préstamos</v>
      </c>
      <c r="B287" s="532" t="s">
        <v>495</v>
      </c>
      <c r="C287" s="532" t="s">
        <v>1848</v>
      </c>
      <c r="D287" s="532" t="s">
        <v>1849</v>
      </c>
      <c r="E287" s="532" t="s">
        <v>1847</v>
      </c>
      <c r="F287" s="533">
        <v>552483</v>
      </c>
      <c r="G287" s="533">
        <v>0</v>
      </c>
      <c r="H287" s="533">
        <v>0</v>
      </c>
      <c r="I287" s="533">
        <v>552483</v>
      </c>
      <c r="J287" s="567" t="s">
        <v>75</v>
      </c>
      <c r="K287" s="567" t="s">
        <v>319</v>
      </c>
      <c r="L287" s="567" t="s">
        <v>171</v>
      </c>
      <c r="M287" s="568" t="s">
        <v>6528</v>
      </c>
      <c r="N287" s="569" t="s">
        <v>326</v>
      </c>
      <c r="O287" s="569" t="s">
        <v>6425</v>
      </c>
      <c r="Q287" s="480" t="e">
        <v>#N/A</v>
      </c>
      <c r="R287" s="480" t="e">
        <v>#N/A</v>
      </c>
    </row>
    <row r="288" spans="1:18" x14ac:dyDescent="0.25">
      <c r="A288" s="566" t="str">
        <f t="shared" si="4"/>
        <v>CRÉDITOS VIGENTES POR INTERMEDIACIÓN FINANCIERA SECTOR NO FINANCIERO Préstamos</v>
      </c>
      <c r="B288" s="532" t="s">
        <v>495</v>
      </c>
      <c r="C288" s="532" t="s">
        <v>1850</v>
      </c>
      <c r="D288" s="532" t="s">
        <v>1851</v>
      </c>
      <c r="E288" s="532" t="s">
        <v>1847</v>
      </c>
      <c r="F288" s="533">
        <v>625995494</v>
      </c>
      <c r="G288" s="533">
        <v>0</v>
      </c>
      <c r="H288" s="533">
        <v>0</v>
      </c>
      <c r="I288" s="533">
        <v>625995494</v>
      </c>
      <c r="J288" s="567" t="s">
        <v>75</v>
      </c>
      <c r="K288" s="567" t="s">
        <v>319</v>
      </c>
      <c r="L288" s="567" t="s">
        <v>171</v>
      </c>
      <c r="M288" s="568" t="s">
        <v>6528</v>
      </c>
      <c r="N288" s="569" t="s">
        <v>326</v>
      </c>
      <c r="O288" s="569" t="s">
        <v>6428</v>
      </c>
      <c r="Q288" s="480" t="e">
        <v>#N/A</v>
      </c>
      <c r="R288" s="480" t="e">
        <v>#N/A</v>
      </c>
    </row>
    <row r="289" spans="1:18" x14ac:dyDescent="0.25">
      <c r="A289" s="566" t="str">
        <f t="shared" si="4"/>
        <v>CRÉDITOS VIGENTES POR INTERMEDIACIÓN FINANCIERA SECTOR NO FINANCIERO Préstamos</v>
      </c>
      <c r="B289" s="532" t="s">
        <v>495</v>
      </c>
      <c r="C289" s="532" t="s">
        <v>1852</v>
      </c>
      <c r="D289" s="532" t="s">
        <v>1853</v>
      </c>
      <c r="E289" s="532" t="s">
        <v>1854</v>
      </c>
      <c r="F289" s="533">
        <v>5875278</v>
      </c>
      <c r="G289" s="533">
        <v>0</v>
      </c>
      <c r="H289" s="533">
        <v>0</v>
      </c>
      <c r="I289" s="533">
        <v>5875278</v>
      </c>
      <c r="J289" s="567" t="s">
        <v>75</v>
      </c>
      <c r="K289" s="567" t="s">
        <v>319</v>
      </c>
      <c r="L289" s="567" t="s">
        <v>171</v>
      </c>
      <c r="M289" s="568" t="s">
        <v>6528</v>
      </c>
      <c r="N289" s="569" t="s">
        <v>326</v>
      </c>
      <c r="O289" s="569" t="s">
        <v>6428</v>
      </c>
      <c r="Q289" s="480" t="e">
        <v>#N/A</v>
      </c>
      <c r="R289" s="480" t="e">
        <v>#N/A</v>
      </c>
    </row>
    <row r="290" spans="1:18" x14ac:dyDescent="0.25">
      <c r="A290" s="566" t="str">
        <f t="shared" si="4"/>
        <v>CRÉDITOS VIGENTES POR INTERMEDIACIÓN FINANCIERA SECTOR NO FINANCIERO Préstamos</v>
      </c>
      <c r="B290" s="532" t="s">
        <v>495</v>
      </c>
      <c r="C290" s="532" t="s">
        <v>6531</v>
      </c>
      <c r="D290" s="532" t="s">
        <v>6532</v>
      </c>
      <c r="E290" s="532" t="s">
        <v>1840</v>
      </c>
      <c r="F290" s="533">
        <v>6118236</v>
      </c>
      <c r="G290" s="533">
        <v>0</v>
      </c>
      <c r="H290" s="533">
        <v>0</v>
      </c>
      <c r="I290" s="533">
        <v>6118236</v>
      </c>
      <c r="J290" s="567" t="s">
        <v>75</v>
      </c>
      <c r="K290" s="567" t="s">
        <v>319</v>
      </c>
      <c r="L290" s="567" t="s">
        <v>171</v>
      </c>
      <c r="M290" s="568" t="s">
        <v>6533</v>
      </c>
      <c r="N290" s="569" t="s">
        <v>326</v>
      </c>
      <c r="O290" s="569" t="s">
        <v>6425</v>
      </c>
      <c r="Q290" s="480" t="e">
        <v>#N/A</v>
      </c>
      <c r="R290" s="480" t="e">
        <v>#N/A</v>
      </c>
    </row>
    <row r="291" spans="1:18" x14ac:dyDescent="0.25">
      <c r="A291" s="566" t="str">
        <f t="shared" si="4"/>
        <v>CRÉDITOS VIGENTES POR INTERMEDIACIÓN FINANCIERA SECTOR NO FINANCIERO Préstamos</v>
      </c>
      <c r="B291" s="532" t="s">
        <v>495</v>
      </c>
      <c r="C291" s="532" t="s">
        <v>6534</v>
      </c>
      <c r="D291" s="532" t="s">
        <v>6535</v>
      </c>
      <c r="E291" s="532" t="s">
        <v>1840</v>
      </c>
      <c r="F291" s="533">
        <v>48063514</v>
      </c>
      <c r="G291" s="533">
        <v>0</v>
      </c>
      <c r="H291" s="533">
        <v>0</v>
      </c>
      <c r="I291" s="533">
        <v>48063514</v>
      </c>
      <c r="J291" s="567" t="s">
        <v>75</v>
      </c>
      <c r="K291" s="567" t="s">
        <v>319</v>
      </c>
      <c r="L291" s="567" t="s">
        <v>171</v>
      </c>
      <c r="M291" s="568" t="s">
        <v>6533</v>
      </c>
      <c r="N291" s="569" t="s">
        <v>326</v>
      </c>
      <c r="O291" s="569" t="s">
        <v>6428</v>
      </c>
      <c r="Q291" s="480" t="e">
        <v>#N/A</v>
      </c>
      <c r="R291" s="480" t="e">
        <v>#N/A</v>
      </c>
    </row>
    <row r="292" spans="1:18" x14ac:dyDescent="0.25">
      <c r="A292" s="566" t="str">
        <f t="shared" si="4"/>
        <v>CRÉDITOS VIGENTES POR INTERMEDIACIÓN FINANCIERA SECTOR NO FINANCIERO Préstamos</v>
      </c>
      <c r="B292" s="532" t="s">
        <v>495</v>
      </c>
      <c r="C292" s="532" t="s">
        <v>6536</v>
      </c>
      <c r="D292" s="532" t="s">
        <v>6537</v>
      </c>
      <c r="E292" s="532" t="s">
        <v>2395</v>
      </c>
      <c r="F292" s="533">
        <v>6730174</v>
      </c>
      <c r="G292" s="533">
        <v>0</v>
      </c>
      <c r="H292" s="533">
        <v>0</v>
      </c>
      <c r="I292" s="533">
        <v>6730174</v>
      </c>
      <c r="J292" s="567" t="s">
        <v>75</v>
      </c>
      <c r="K292" s="567" t="s">
        <v>319</v>
      </c>
      <c r="L292" s="567" t="s">
        <v>171</v>
      </c>
      <c r="M292" s="568" t="s">
        <v>6533</v>
      </c>
      <c r="N292" s="569" t="s">
        <v>326</v>
      </c>
      <c r="O292" s="569" t="s">
        <v>6428</v>
      </c>
      <c r="Q292" s="480" t="e">
        <v>#N/A</v>
      </c>
      <c r="R292" s="480" t="e">
        <v>#N/A</v>
      </c>
    </row>
    <row r="293" spans="1:18" x14ac:dyDescent="0.25">
      <c r="A293" s="566" t="str">
        <f t="shared" si="4"/>
        <v>CRÉDITOS VIGENTES POR INTERMEDIACIÓN FINANCIERA SECTOR NO FINANCIERO Deudores por productos financieros devengados</v>
      </c>
      <c r="B293" s="532" t="s">
        <v>495</v>
      </c>
      <c r="C293" s="532" t="s">
        <v>6538</v>
      </c>
      <c r="D293" s="532" t="s">
        <v>6539</v>
      </c>
      <c r="E293" s="532" t="s">
        <v>1044</v>
      </c>
      <c r="F293" s="533">
        <v>1737002</v>
      </c>
      <c r="G293" s="533">
        <v>0</v>
      </c>
      <c r="H293" s="533">
        <v>0</v>
      </c>
      <c r="I293" s="533">
        <v>1737002</v>
      </c>
      <c r="J293" s="567" t="s">
        <v>75</v>
      </c>
      <c r="K293" s="567" t="s">
        <v>319</v>
      </c>
      <c r="L293" s="567" t="s">
        <v>260</v>
      </c>
      <c r="M293" s="568" t="s">
        <v>6540</v>
      </c>
      <c r="N293" s="569" t="s">
        <v>326</v>
      </c>
      <c r="O293" s="569" t="s">
        <v>6541</v>
      </c>
      <c r="Q293" s="480" t="e">
        <v>#N/A</v>
      </c>
      <c r="R293" s="480" t="e">
        <v>#N/A</v>
      </c>
    </row>
    <row r="294" spans="1:18" x14ac:dyDescent="0.25">
      <c r="A294" s="566" t="str">
        <f t="shared" si="4"/>
        <v>CRÉDITOS VIGENTES POR INTERMEDIACIÓN FINANCIERA SECTOR NO FINANCIERO Deudores por productos financieros devengados</v>
      </c>
      <c r="B294" s="532" t="s">
        <v>495</v>
      </c>
      <c r="C294" s="532" t="s">
        <v>1911</v>
      </c>
      <c r="D294" s="532" t="s">
        <v>1912</v>
      </c>
      <c r="E294" s="532" t="s">
        <v>1044</v>
      </c>
      <c r="F294" s="533">
        <v>109010447</v>
      </c>
      <c r="G294" s="533">
        <v>0</v>
      </c>
      <c r="H294" s="533">
        <v>0</v>
      </c>
      <c r="I294" s="533">
        <v>109010447</v>
      </c>
      <c r="J294" s="567" t="s">
        <v>75</v>
      </c>
      <c r="K294" s="567" t="s">
        <v>319</v>
      </c>
      <c r="L294" s="567" t="s">
        <v>260</v>
      </c>
      <c r="M294" s="568" t="s">
        <v>6540</v>
      </c>
      <c r="N294" s="569" t="s">
        <v>326</v>
      </c>
      <c r="O294" s="569" t="s">
        <v>6542</v>
      </c>
      <c r="Q294" s="480" t="e">
        <v>#N/A</v>
      </c>
      <c r="R294" s="480" t="e">
        <v>#N/A</v>
      </c>
    </row>
    <row r="295" spans="1:18" x14ac:dyDescent="0.25">
      <c r="A295" s="566" t="str">
        <f t="shared" si="4"/>
        <v>CRÉDITOS VIGENTES POR INTERMEDIACIÓN FINANCIERA SECTOR NO FINANCIERO Deudores por productos financieros devengados</v>
      </c>
      <c r="B295" s="532" t="s">
        <v>315</v>
      </c>
      <c r="C295" s="532" t="s">
        <v>1922</v>
      </c>
      <c r="D295" s="532" t="s">
        <v>1923</v>
      </c>
      <c r="E295" s="532" t="s">
        <v>1070</v>
      </c>
      <c r="F295" s="533">
        <v>0</v>
      </c>
      <c r="G295" s="533">
        <v>2343.89</v>
      </c>
      <c r="H295" s="533">
        <v>17059699</v>
      </c>
      <c r="I295" s="533">
        <v>17059699</v>
      </c>
      <c r="J295" s="567" t="s">
        <v>75</v>
      </c>
      <c r="K295" s="567" t="s">
        <v>319</v>
      </c>
      <c r="L295" s="567" t="s">
        <v>260</v>
      </c>
      <c r="M295" s="568" t="s">
        <v>6540</v>
      </c>
      <c r="N295" s="569" t="s">
        <v>326</v>
      </c>
      <c r="O295" s="569" t="s">
        <v>6543</v>
      </c>
      <c r="Q295" s="480" t="e">
        <v>#N/A</v>
      </c>
      <c r="R295" s="480" t="e">
        <v>#N/A</v>
      </c>
    </row>
    <row r="296" spans="1:18" x14ac:dyDescent="0.25">
      <c r="A296" s="566" t="str">
        <f t="shared" si="4"/>
        <v>CRÉDITOS VIGENTES POR INTERMEDIACIÓN FINANCIERA SECTOR NO FINANCIERO Deudores por productos financieros devengados</v>
      </c>
      <c r="B296" s="532" t="s">
        <v>315</v>
      </c>
      <c r="C296" s="532" t="s">
        <v>1924</v>
      </c>
      <c r="D296" s="532" t="s">
        <v>1925</v>
      </c>
      <c r="E296" s="532" t="s">
        <v>1156</v>
      </c>
      <c r="F296" s="533">
        <v>0</v>
      </c>
      <c r="G296" s="533">
        <v>2578.21</v>
      </c>
      <c r="H296" s="533">
        <v>18765166</v>
      </c>
      <c r="I296" s="533">
        <v>18765166</v>
      </c>
      <c r="J296" s="567" t="s">
        <v>75</v>
      </c>
      <c r="K296" s="567" t="s">
        <v>319</v>
      </c>
      <c r="L296" s="567" t="s">
        <v>260</v>
      </c>
      <c r="M296" s="568" t="s">
        <v>6540</v>
      </c>
      <c r="N296" s="569" t="s">
        <v>326</v>
      </c>
      <c r="O296" s="569" t="s">
        <v>6541</v>
      </c>
      <c r="Q296" s="480" t="e">
        <v>#N/A</v>
      </c>
      <c r="R296" s="480" t="e">
        <v>#N/A</v>
      </c>
    </row>
    <row r="297" spans="1:18" x14ac:dyDescent="0.25">
      <c r="A297" s="566" t="str">
        <f t="shared" si="4"/>
        <v>CRÉDITOS VIGENTES POR INTERMEDIACIÓN FINANCIERA SECTOR NO FINANCIERO Deudores por productos financieros devengados</v>
      </c>
      <c r="B297" s="532" t="s">
        <v>495</v>
      </c>
      <c r="C297" s="532" t="s">
        <v>1931</v>
      </c>
      <c r="D297" s="532" t="s">
        <v>1932</v>
      </c>
      <c r="E297" s="532" t="s">
        <v>1933</v>
      </c>
      <c r="F297" s="533">
        <v>13237650</v>
      </c>
      <c r="G297" s="533">
        <v>0</v>
      </c>
      <c r="H297" s="533">
        <v>0</v>
      </c>
      <c r="I297" s="533">
        <v>13237650</v>
      </c>
      <c r="J297" s="567" t="s">
        <v>75</v>
      </c>
      <c r="K297" s="567" t="s">
        <v>319</v>
      </c>
      <c r="L297" s="567" t="s">
        <v>260</v>
      </c>
      <c r="M297" s="568" t="s">
        <v>6540</v>
      </c>
      <c r="N297" s="569" t="s">
        <v>326</v>
      </c>
      <c r="O297" s="569" t="s">
        <v>6544</v>
      </c>
      <c r="Q297" s="480" t="e">
        <v>#N/A</v>
      </c>
      <c r="R297" s="480" t="e">
        <v>#N/A</v>
      </c>
    </row>
    <row r="298" spans="1:18" x14ac:dyDescent="0.25">
      <c r="A298" s="566" t="str">
        <f t="shared" si="4"/>
        <v>CRÉDITOS VIGENTES POR INTERMEDIACIÓN FINANCIERA SECTOR NO FINANCIERO Deudores por productos financieros devengados</v>
      </c>
      <c r="B298" s="532" t="s">
        <v>495</v>
      </c>
      <c r="C298" s="532" t="s">
        <v>1934</v>
      </c>
      <c r="D298" s="532" t="s">
        <v>1935</v>
      </c>
      <c r="E298" s="532" t="s">
        <v>1936</v>
      </c>
      <c r="F298" s="533">
        <v>17982774</v>
      </c>
      <c r="G298" s="533">
        <v>0</v>
      </c>
      <c r="H298" s="533">
        <v>0</v>
      </c>
      <c r="I298" s="533">
        <v>17982774</v>
      </c>
      <c r="J298" s="567" t="s">
        <v>75</v>
      </c>
      <c r="K298" s="567" t="s">
        <v>319</v>
      </c>
      <c r="L298" s="567" t="s">
        <v>260</v>
      </c>
      <c r="M298" s="568" t="s">
        <v>6540</v>
      </c>
      <c r="N298" s="569" t="s">
        <v>326</v>
      </c>
      <c r="O298" s="569" t="s">
        <v>6543</v>
      </c>
      <c r="Q298" s="480" t="e">
        <v>#N/A</v>
      </c>
      <c r="R298" s="480" t="e">
        <v>#N/A</v>
      </c>
    </row>
    <row r="299" spans="1:18" x14ac:dyDescent="0.25">
      <c r="A299" s="566" t="str">
        <f t="shared" si="4"/>
        <v>CRÉDITOS VIGENTES POR INTERMEDIACIÓN FINANCIERA SECTOR NO FINANCIERO Deudores por productos financieros devengados</v>
      </c>
      <c r="B299" s="532" t="s">
        <v>495</v>
      </c>
      <c r="C299" s="532" t="s">
        <v>1937</v>
      </c>
      <c r="D299" s="532" t="s">
        <v>1938</v>
      </c>
      <c r="E299" s="532" t="s">
        <v>1939</v>
      </c>
      <c r="F299" s="533">
        <v>6971980</v>
      </c>
      <c r="G299" s="533">
        <v>0</v>
      </c>
      <c r="H299" s="533">
        <v>0</v>
      </c>
      <c r="I299" s="533">
        <v>6971980</v>
      </c>
      <c r="J299" s="567" t="s">
        <v>75</v>
      </c>
      <c r="K299" s="567" t="s">
        <v>319</v>
      </c>
      <c r="L299" s="567" t="s">
        <v>260</v>
      </c>
      <c r="M299" s="568" t="s">
        <v>6540</v>
      </c>
      <c r="N299" s="569" t="s">
        <v>326</v>
      </c>
      <c r="O299" s="569" t="s">
        <v>6541</v>
      </c>
      <c r="Q299" s="480" t="e">
        <v>#N/A</v>
      </c>
      <c r="R299" s="480" t="e">
        <v>#N/A</v>
      </c>
    </row>
    <row r="300" spans="1:18" x14ac:dyDescent="0.25">
      <c r="A300" s="566" t="str">
        <f t="shared" si="4"/>
        <v>CRÉDITOS VIGENTES POR INTERMEDIACIÓN FINANCIERA SECTOR NO FINANCIERO Deudores por productos financieros devengados</v>
      </c>
      <c r="B300" s="532" t="s">
        <v>495</v>
      </c>
      <c r="C300" s="532" t="s">
        <v>1940</v>
      </c>
      <c r="D300" s="532" t="s">
        <v>1941</v>
      </c>
      <c r="E300" s="532" t="s">
        <v>1942</v>
      </c>
      <c r="F300" s="533">
        <v>99822769</v>
      </c>
      <c r="G300" s="533">
        <v>0</v>
      </c>
      <c r="H300" s="533">
        <v>0</v>
      </c>
      <c r="I300" s="533">
        <v>99822769</v>
      </c>
      <c r="J300" s="567" t="s">
        <v>75</v>
      </c>
      <c r="K300" s="567" t="s">
        <v>319</v>
      </c>
      <c r="L300" s="567" t="s">
        <v>260</v>
      </c>
      <c r="M300" s="568" t="s">
        <v>6540</v>
      </c>
      <c r="N300" s="569" t="s">
        <v>326</v>
      </c>
      <c r="O300" s="569" t="s">
        <v>6542</v>
      </c>
      <c r="Q300" s="480" t="e">
        <v>#N/A</v>
      </c>
      <c r="R300" s="480" t="e">
        <v>#N/A</v>
      </c>
    </row>
    <row r="301" spans="1:18" x14ac:dyDescent="0.25">
      <c r="A301" s="566" t="str">
        <f t="shared" si="4"/>
        <v>CRÉDITOS VIGENTES POR INTERMEDIACIÓN FINANCIERA SECTOR NO FINANCIERO Deudores por productos financieros devengados</v>
      </c>
      <c r="B301" s="532" t="s">
        <v>495</v>
      </c>
      <c r="C301" s="532" t="s">
        <v>1958</v>
      </c>
      <c r="D301" s="532" t="s">
        <v>1959</v>
      </c>
      <c r="E301" s="532" t="s">
        <v>1960</v>
      </c>
      <c r="F301" s="533">
        <v>471781</v>
      </c>
      <c r="G301" s="533">
        <v>0</v>
      </c>
      <c r="H301" s="533">
        <v>0</v>
      </c>
      <c r="I301" s="533">
        <v>471781</v>
      </c>
      <c r="J301" s="567" t="s">
        <v>75</v>
      </c>
      <c r="K301" s="567" t="s">
        <v>319</v>
      </c>
      <c r="L301" s="567" t="s">
        <v>260</v>
      </c>
      <c r="M301" s="568" t="s">
        <v>6540</v>
      </c>
      <c r="N301" s="569" t="s">
        <v>326</v>
      </c>
      <c r="O301" s="569" t="s">
        <v>6545</v>
      </c>
      <c r="Q301" s="480" t="e">
        <v>#N/A</v>
      </c>
      <c r="R301" s="480" t="e">
        <v>#N/A</v>
      </c>
    </row>
    <row r="302" spans="1:18" x14ac:dyDescent="0.25">
      <c r="A302" s="566" t="str">
        <f t="shared" si="4"/>
        <v>CRÉDITOS VIGENTES POR INTERMEDIACIÓN FINANCIERA SECTOR NO FINANCIERO Deudores por productos financieros devengados</v>
      </c>
      <c r="B302" s="532" t="s">
        <v>495</v>
      </c>
      <c r="C302" s="532" t="s">
        <v>1961</v>
      </c>
      <c r="D302" s="532" t="s">
        <v>1962</v>
      </c>
      <c r="E302" s="532" t="s">
        <v>1080</v>
      </c>
      <c r="F302" s="533">
        <v>7675206</v>
      </c>
      <c r="G302" s="533">
        <v>0</v>
      </c>
      <c r="H302" s="533">
        <v>0</v>
      </c>
      <c r="I302" s="533">
        <v>7675206</v>
      </c>
      <c r="J302" s="567" t="s">
        <v>75</v>
      </c>
      <c r="K302" s="567" t="s">
        <v>319</v>
      </c>
      <c r="L302" s="567" t="s">
        <v>260</v>
      </c>
      <c r="M302" s="568" t="s">
        <v>6540</v>
      </c>
      <c r="N302" s="569" t="s">
        <v>326</v>
      </c>
      <c r="O302" s="569" t="s">
        <v>6544</v>
      </c>
      <c r="Q302" s="480" t="e">
        <v>#N/A</v>
      </c>
      <c r="R302" s="480" t="e">
        <v>#N/A</v>
      </c>
    </row>
    <row r="303" spans="1:18" x14ac:dyDescent="0.25">
      <c r="A303" s="566" t="str">
        <f t="shared" si="4"/>
        <v>CRÉDITOS VIGENTES POR INTERMEDIACIÓN FINANCIERA SECTOR NO FINANCIERO Deudores por productos financieros devengados</v>
      </c>
      <c r="B303" s="532" t="s">
        <v>495</v>
      </c>
      <c r="C303" s="532" t="s">
        <v>1965</v>
      </c>
      <c r="D303" s="532" t="s">
        <v>1966</v>
      </c>
      <c r="E303" s="532" t="s">
        <v>1168</v>
      </c>
      <c r="F303" s="533">
        <v>260493517</v>
      </c>
      <c r="G303" s="533">
        <v>0</v>
      </c>
      <c r="H303" s="533">
        <v>0</v>
      </c>
      <c r="I303" s="533">
        <v>260493517</v>
      </c>
      <c r="J303" s="567" t="s">
        <v>75</v>
      </c>
      <c r="K303" s="567" t="s">
        <v>319</v>
      </c>
      <c r="L303" s="567" t="s">
        <v>260</v>
      </c>
      <c r="M303" s="568" t="s">
        <v>6540</v>
      </c>
      <c r="N303" s="569" t="s">
        <v>326</v>
      </c>
      <c r="O303" s="569" t="s">
        <v>6541</v>
      </c>
      <c r="Q303" s="480" t="e">
        <v>#N/A</v>
      </c>
      <c r="R303" s="480" t="e">
        <v>#N/A</v>
      </c>
    </row>
    <row r="304" spans="1:18" x14ac:dyDescent="0.25">
      <c r="A304" s="566" t="str">
        <f t="shared" si="4"/>
        <v>CRÉDITOS VIGENTES POR INTERMEDIACIÓN FINANCIERA SECTOR NO FINANCIERO Deudores por productos financieros devengados</v>
      </c>
      <c r="B304" s="532" t="s">
        <v>315</v>
      </c>
      <c r="C304" s="532" t="s">
        <v>1969</v>
      </c>
      <c r="D304" s="532" t="s">
        <v>1970</v>
      </c>
      <c r="E304" s="532" t="s">
        <v>1171</v>
      </c>
      <c r="F304" s="533">
        <v>0</v>
      </c>
      <c r="G304" s="533">
        <v>30167.72</v>
      </c>
      <c r="H304" s="533">
        <v>219571828</v>
      </c>
      <c r="I304" s="533">
        <v>219571828</v>
      </c>
      <c r="J304" s="567" t="s">
        <v>75</v>
      </c>
      <c r="K304" s="567" t="s">
        <v>319</v>
      </c>
      <c r="L304" s="567" t="s">
        <v>260</v>
      </c>
      <c r="M304" s="568" t="s">
        <v>6540</v>
      </c>
      <c r="N304" s="569" t="s">
        <v>326</v>
      </c>
      <c r="O304" s="569" t="s">
        <v>6544</v>
      </c>
      <c r="Q304" s="480" t="e">
        <v>#N/A</v>
      </c>
      <c r="R304" s="480" t="e">
        <v>#N/A</v>
      </c>
    </row>
    <row r="305" spans="1:18" x14ac:dyDescent="0.25">
      <c r="A305" s="566" t="str">
        <f t="shared" si="4"/>
        <v>CRÉDITOS VIGENTES POR INTERMEDIACIÓN FINANCIERA SECTOR NO FINANCIERO Deudores por productos financieros devengados</v>
      </c>
      <c r="B305" s="532" t="s">
        <v>315</v>
      </c>
      <c r="C305" s="532" t="s">
        <v>1971</v>
      </c>
      <c r="D305" s="532" t="s">
        <v>1972</v>
      </c>
      <c r="E305" s="532" t="s">
        <v>1259</v>
      </c>
      <c r="F305" s="533">
        <v>0</v>
      </c>
      <c r="G305" s="533">
        <v>85626.95</v>
      </c>
      <c r="H305" s="533">
        <v>623224624</v>
      </c>
      <c r="I305" s="533">
        <v>623224624</v>
      </c>
      <c r="J305" s="567" t="s">
        <v>75</v>
      </c>
      <c r="K305" s="567" t="s">
        <v>319</v>
      </c>
      <c r="L305" s="567" t="s">
        <v>260</v>
      </c>
      <c r="M305" s="568" t="s">
        <v>6540</v>
      </c>
      <c r="N305" s="569" t="s">
        <v>326</v>
      </c>
      <c r="O305" s="569" t="s">
        <v>6543</v>
      </c>
      <c r="Q305" s="480" t="e">
        <v>#N/A</v>
      </c>
      <c r="R305" s="480" t="e">
        <v>#N/A</v>
      </c>
    </row>
    <row r="306" spans="1:18" x14ac:dyDescent="0.25">
      <c r="A306" s="566" t="str">
        <f t="shared" si="4"/>
        <v>CRÉDITOS VIGENTES POR INTERMEDIACIÓN FINANCIERA SECTOR NO FINANCIERO Deudores por productos financieros devengados</v>
      </c>
      <c r="B306" s="532" t="s">
        <v>315</v>
      </c>
      <c r="C306" s="532" t="s">
        <v>1973</v>
      </c>
      <c r="D306" s="532" t="s">
        <v>1974</v>
      </c>
      <c r="E306" s="532" t="s">
        <v>1262</v>
      </c>
      <c r="F306" s="533">
        <v>0</v>
      </c>
      <c r="G306" s="533">
        <v>6680.58</v>
      </c>
      <c r="H306" s="533">
        <v>48623733</v>
      </c>
      <c r="I306" s="533">
        <v>48623733</v>
      </c>
      <c r="J306" s="567" t="s">
        <v>75</v>
      </c>
      <c r="K306" s="567" t="s">
        <v>319</v>
      </c>
      <c r="L306" s="567" t="s">
        <v>260</v>
      </c>
      <c r="M306" s="568" t="s">
        <v>6540</v>
      </c>
      <c r="N306" s="569" t="s">
        <v>326</v>
      </c>
      <c r="O306" s="569" t="s">
        <v>6541</v>
      </c>
      <c r="Q306" s="480" t="e">
        <v>#N/A</v>
      </c>
      <c r="R306" s="480" t="e">
        <v>#N/A</v>
      </c>
    </row>
    <row r="307" spans="1:18" x14ac:dyDescent="0.25">
      <c r="A307" s="566" t="str">
        <f t="shared" si="4"/>
        <v>CRÉDITOS VIGENTES POR INTERMEDIACIÓN FINANCIERA SECTOR NO FINANCIERO Deudores por productos financieros devengados</v>
      </c>
      <c r="B307" s="532" t="s">
        <v>495</v>
      </c>
      <c r="C307" s="532" t="s">
        <v>1977</v>
      </c>
      <c r="D307" s="532" t="s">
        <v>1978</v>
      </c>
      <c r="E307" s="532" t="s">
        <v>1979</v>
      </c>
      <c r="F307" s="533">
        <v>1171233</v>
      </c>
      <c r="G307" s="533">
        <v>0</v>
      </c>
      <c r="H307" s="533">
        <v>0</v>
      </c>
      <c r="I307" s="533">
        <v>1171233</v>
      </c>
      <c r="J307" s="567" t="s">
        <v>75</v>
      </c>
      <c r="K307" s="567" t="s">
        <v>319</v>
      </c>
      <c r="L307" s="567" t="s">
        <v>260</v>
      </c>
      <c r="M307" s="568" t="s">
        <v>6540</v>
      </c>
      <c r="N307" s="569" t="s">
        <v>326</v>
      </c>
      <c r="O307" s="569" t="s">
        <v>6546</v>
      </c>
      <c r="Q307" s="480" t="e">
        <v>#N/A</v>
      </c>
      <c r="R307" s="480" t="e">
        <v>#N/A</v>
      </c>
    </row>
    <row r="308" spans="1:18" x14ac:dyDescent="0.25">
      <c r="A308" s="566" t="str">
        <f t="shared" si="4"/>
        <v>CRÉDITOS VIGENTES POR INTERMEDIACIÓN FINANCIERA SECTOR NO FINANCIERO Deudores por productos financieros devengados</v>
      </c>
      <c r="B308" s="532" t="s">
        <v>495</v>
      </c>
      <c r="C308" s="532" t="s">
        <v>1980</v>
      </c>
      <c r="D308" s="532" t="s">
        <v>1981</v>
      </c>
      <c r="E308" s="532" t="s">
        <v>1982</v>
      </c>
      <c r="F308" s="533">
        <v>2832779</v>
      </c>
      <c r="G308" s="533">
        <v>0</v>
      </c>
      <c r="H308" s="533">
        <v>0</v>
      </c>
      <c r="I308" s="533">
        <v>2832779</v>
      </c>
      <c r="J308" s="567" t="s">
        <v>75</v>
      </c>
      <c r="K308" s="567" t="s">
        <v>319</v>
      </c>
      <c r="L308" s="567" t="s">
        <v>260</v>
      </c>
      <c r="M308" s="568" t="s">
        <v>6540</v>
      </c>
      <c r="N308" s="569" t="s">
        <v>326</v>
      </c>
      <c r="O308" s="569" t="s">
        <v>6545</v>
      </c>
      <c r="Q308" s="480" t="e">
        <v>#N/A</v>
      </c>
      <c r="R308" s="480" t="e">
        <v>#N/A</v>
      </c>
    </row>
    <row r="309" spans="1:18" x14ac:dyDescent="0.25">
      <c r="A309" s="566" t="str">
        <f t="shared" si="4"/>
        <v>CRÉDITOS VIGENTES POR INTERMEDIACIÓN FINANCIERA SECTOR NO FINANCIERO Deudores por productos financieros devengados</v>
      </c>
      <c r="B309" s="532" t="s">
        <v>495</v>
      </c>
      <c r="C309" s="532" t="s">
        <v>1983</v>
      </c>
      <c r="D309" s="532" t="s">
        <v>1984</v>
      </c>
      <c r="E309" s="532" t="s">
        <v>1985</v>
      </c>
      <c r="F309" s="533">
        <v>3274052</v>
      </c>
      <c r="G309" s="533">
        <v>0</v>
      </c>
      <c r="H309" s="533">
        <v>0</v>
      </c>
      <c r="I309" s="533">
        <v>3274052</v>
      </c>
      <c r="J309" s="567" t="s">
        <v>75</v>
      </c>
      <c r="K309" s="567" t="s">
        <v>319</v>
      </c>
      <c r="L309" s="567" t="s">
        <v>260</v>
      </c>
      <c r="M309" s="568" t="s">
        <v>6540</v>
      </c>
      <c r="N309" s="569" t="s">
        <v>326</v>
      </c>
      <c r="O309" s="569" t="s">
        <v>6544</v>
      </c>
      <c r="Q309" s="480" t="e">
        <v>#N/A</v>
      </c>
      <c r="R309" s="480" t="e">
        <v>#N/A</v>
      </c>
    </row>
    <row r="310" spans="1:18" x14ac:dyDescent="0.25">
      <c r="A310" s="566" t="str">
        <f t="shared" si="4"/>
        <v>CRÉDITOS VIGENTES POR INTERMEDIACIÓN FINANCIERA SECTOR NO FINANCIERO Deudores por productos financieros devengados</v>
      </c>
      <c r="B310" s="532" t="s">
        <v>495</v>
      </c>
      <c r="C310" s="532" t="s">
        <v>1986</v>
      </c>
      <c r="D310" s="532" t="s">
        <v>1987</v>
      </c>
      <c r="E310" s="532" t="s">
        <v>1988</v>
      </c>
      <c r="F310" s="533">
        <v>243419817</v>
      </c>
      <c r="G310" s="533">
        <v>0</v>
      </c>
      <c r="H310" s="533">
        <v>0</v>
      </c>
      <c r="I310" s="533">
        <v>243419817</v>
      </c>
      <c r="J310" s="567" t="s">
        <v>75</v>
      </c>
      <c r="K310" s="567" t="s">
        <v>319</v>
      </c>
      <c r="L310" s="567" t="s">
        <v>260</v>
      </c>
      <c r="M310" s="568" t="s">
        <v>6540</v>
      </c>
      <c r="N310" s="569" t="s">
        <v>326</v>
      </c>
      <c r="O310" s="569" t="s">
        <v>6543</v>
      </c>
      <c r="Q310" s="480" t="e">
        <v>#N/A</v>
      </c>
      <c r="R310" s="480" t="e">
        <v>#N/A</v>
      </c>
    </row>
    <row r="311" spans="1:18" x14ac:dyDescent="0.25">
      <c r="A311" s="566" t="str">
        <f t="shared" si="4"/>
        <v>CRÉDITOS VIGENTES POR INTERMEDIACIÓN FINANCIERA SECTOR NO FINANCIERO Deudores por productos financieros devengados</v>
      </c>
      <c r="B311" s="532" t="s">
        <v>495</v>
      </c>
      <c r="C311" s="532" t="s">
        <v>1989</v>
      </c>
      <c r="D311" s="532" t="s">
        <v>1990</v>
      </c>
      <c r="E311" s="532" t="s">
        <v>1991</v>
      </c>
      <c r="F311" s="533">
        <v>85623827</v>
      </c>
      <c r="G311" s="533">
        <v>0</v>
      </c>
      <c r="H311" s="533">
        <v>0</v>
      </c>
      <c r="I311" s="533">
        <v>85623827</v>
      </c>
      <c r="J311" s="567" t="s">
        <v>75</v>
      </c>
      <c r="K311" s="567" t="s">
        <v>319</v>
      </c>
      <c r="L311" s="567" t="s">
        <v>260</v>
      </c>
      <c r="M311" s="568" t="s">
        <v>6540</v>
      </c>
      <c r="N311" s="569" t="s">
        <v>326</v>
      </c>
      <c r="O311" s="569" t="s">
        <v>6541</v>
      </c>
      <c r="Q311" s="480" t="e">
        <v>#N/A</v>
      </c>
      <c r="R311" s="480" t="e">
        <v>#N/A</v>
      </c>
    </row>
    <row r="312" spans="1:18" x14ac:dyDescent="0.25">
      <c r="A312" s="566" t="str">
        <f t="shared" si="4"/>
        <v>CRÉDITOS VIGENTES POR INTERMEDIACIÓN FINANCIERA SECTOR NO FINANCIERO Deudores por productos financieros devengados</v>
      </c>
      <c r="B312" s="532" t="s">
        <v>495</v>
      </c>
      <c r="C312" s="532" t="s">
        <v>1992</v>
      </c>
      <c r="D312" s="532" t="s">
        <v>1993</v>
      </c>
      <c r="E312" s="532" t="s">
        <v>1994</v>
      </c>
      <c r="F312" s="533">
        <v>3025629815</v>
      </c>
      <c r="G312" s="533">
        <v>0</v>
      </c>
      <c r="H312" s="533">
        <v>0</v>
      </c>
      <c r="I312" s="533">
        <v>3025629815</v>
      </c>
      <c r="J312" s="567" t="s">
        <v>75</v>
      </c>
      <c r="K312" s="567" t="s">
        <v>319</v>
      </c>
      <c r="L312" s="567" t="s">
        <v>260</v>
      </c>
      <c r="M312" s="568" t="s">
        <v>6540</v>
      </c>
      <c r="N312" s="569" t="s">
        <v>326</v>
      </c>
      <c r="O312" s="569" t="s">
        <v>6542</v>
      </c>
      <c r="Q312" s="480" t="e">
        <v>#N/A</v>
      </c>
      <c r="R312" s="480" t="e">
        <v>#N/A</v>
      </c>
    </row>
    <row r="313" spans="1:18" x14ac:dyDescent="0.25">
      <c r="A313" s="566" t="str">
        <f t="shared" si="4"/>
        <v>CRÉDITOS VIGENTES POR INTERMEDIACIÓN FINANCIERA SECTOR NO FINANCIERO Deudores por productos financieros devengados</v>
      </c>
      <c r="B313" s="532" t="s">
        <v>315</v>
      </c>
      <c r="C313" s="532" t="s">
        <v>1995</v>
      </c>
      <c r="D313" s="532" t="s">
        <v>1996</v>
      </c>
      <c r="E313" s="532" t="s">
        <v>1088</v>
      </c>
      <c r="F313" s="533">
        <v>0</v>
      </c>
      <c r="G313" s="533">
        <v>765.58</v>
      </c>
      <c r="H313" s="533">
        <v>5572175</v>
      </c>
      <c r="I313" s="533">
        <v>5572175</v>
      </c>
      <c r="J313" s="567" t="s">
        <v>75</v>
      </c>
      <c r="K313" s="567" t="s">
        <v>319</v>
      </c>
      <c r="L313" s="567" t="s">
        <v>260</v>
      </c>
      <c r="M313" s="568" t="s">
        <v>6540</v>
      </c>
      <c r="N313" s="569" t="s">
        <v>326</v>
      </c>
      <c r="O313" s="569" t="s">
        <v>6544</v>
      </c>
      <c r="Q313" s="480" t="e">
        <v>#N/A</v>
      </c>
      <c r="R313" s="480" t="e">
        <v>#N/A</v>
      </c>
    </row>
    <row r="314" spans="1:18" x14ac:dyDescent="0.25">
      <c r="A314" s="566" t="str">
        <f t="shared" si="4"/>
        <v>CRÉDITOS VIGENTES POR INTERMEDIACIÓN FINANCIERA SECTOR NO FINANCIERO Deudores por productos financieros devengados</v>
      </c>
      <c r="B314" s="532" t="s">
        <v>315</v>
      </c>
      <c r="C314" s="532" t="s">
        <v>1999</v>
      </c>
      <c r="D314" s="532" t="s">
        <v>2000</v>
      </c>
      <c r="E314" s="532" t="s">
        <v>1091</v>
      </c>
      <c r="F314" s="533">
        <v>0</v>
      </c>
      <c r="G314" s="533">
        <v>131060.6</v>
      </c>
      <c r="H314" s="533">
        <v>953907539</v>
      </c>
      <c r="I314" s="533">
        <v>953907539</v>
      </c>
      <c r="J314" s="567" t="s">
        <v>75</v>
      </c>
      <c r="K314" s="567" t="s">
        <v>319</v>
      </c>
      <c r="L314" s="567" t="s">
        <v>260</v>
      </c>
      <c r="M314" s="568" t="s">
        <v>6540</v>
      </c>
      <c r="N314" s="569" t="s">
        <v>326</v>
      </c>
      <c r="O314" s="569" t="s">
        <v>6541</v>
      </c>
      <c r="Q314" s="480" t="e">
        <v>#N/A</v>
      </c>
      <c r="R314" s="480" t="e">
        <v>#N/A</v>
      </c>
    </row>
    <row r="315" spans="1:18" x14ac:dyDescent="0.25">
      <c r="A315" s="566" t="str">
        <f t="shared" si="4"/>
        <v>CRÉDITOS VIGENTES POR INTERMEDIACIÓN FINANCIERA SECTOR NO FINANCIERO Deudores por productos financieros devengados</v>
      </c>
      <c r="B315" s="532" t="s">
        <v>315</v>
      </c>
      <c r="C315" s="532" t="s">
        <v>2001</v>
      </c>
      <c r="D315" s="532" t="s">
        <v>2002</v>
      </c>
      <c r="E315" s="532" t="s">
        <v>1282</v>
      </c>
      <c r="F315" s="533">
        <v>0</v>
      </c>
      <c r="G315" s="533">
        <v>181398.26</v>
      </c>
      <c r="H315" s="533">
        <v>1320283654</v>
      </c>
      <c r="I315" s="533">
        <v>1320283654</v>
      </c>
      <c r="J315" s="567" t="s">
        <v>75</v>
      </c>
      <c r="K315" s="567" t="s">
        <v>319</v>
      </c>
      <c r="L315" s="567" t="s">
        <v>260</v>
      </c>
      <c r="M315" s="568" t="s">
        <v>6540</v>
      </c>
      <c r="N315" s="569" t="s">
        <v>326</v>
      </c>
      <c r="O315" s="569" t="s">
        <v>6542</v>
      </c>
      <c r="Q315" s="480" t="e">
        <v>#N/A</v>
      </c>
      <c r="R315" s="480" t="e">
        <v>#N/A</v>
      </c>
    </row>
    <row r="316" spans="1:18" x14ac:dyDescent="0.25">
      <c r="A316" s="566" t="str">
        <f t="shared" si="4"/>
        <v>CRÉDITOS VIGENTES POR INTERMEDIACIÓN FINANCIERA SECTOR NO FINANCIERO Deudores por productos financieros devengados</v>
      </c>
      <c r="B316" s="532" t="s">
        <v>495</v>
      </c>
      <c r="C316" s="532" t="s">
        <v>2006</v>
      </c>
      <c r="D316" s="532" t="s">
        <v>2007</v>
      </c>
      <c r="E316" s="532" t="s">
        <v>2008</v>
      </c>
      <c r="F316" s="533">
        <v>6302615</v>
      </c>
      <c r="G316" s="533">
        <v>0</v>
      </c>
      <c r="H316" s="533">
        <v>0</v>
      </c>
      <c r="I316" s="533">
        <v>6302615</v>
      </c>
      <c r="J316" s="567" t="s">
        <v>75</v>
      </c>
      <c r="K316" s="567" t="s">
        <v>319</v>
      </c>
      <c r="L316" s="567" t="s">
        <v>260</v>
      </c>
      <c r="M316" s="568" t="s">
        <v>6540</v>
      </c>
      <c r="N316" s="569" t="s">
        <v>326</v>
      </c>
      <c r="O316" s="569" t="s">
        <v>6545</v>
      </c>
      <c r="Q316" s="480" t="e">
        <v>#N/A</v>
      </c>
      <c r="R316" s="480" t="e">
        <v>#N/A</v>
      </c>
    </row>
    <row r="317" spans="1:18" x14ac:dyDescent="0.25">
      <c r="A317" s="566" t="str">
        <f t="shared" si="4"/>
        <v>CRÉDITOS VIGENTES POR INTERMEDIACIÓN FINANCIERA SECTOR NO FINANCIERO Deudores por productos financieros devengados</v>
      </c>
      <c r="B317" s="532" t="s">
        <v>495</v>
      </c>
      <c r="C317" s="532" t="s">
        <v>2009</v>
      </c>
      <c r="D317" s="532" t="s">
        <v>2010</v>
      </c>
      <c r="E317" s="532" t="s">
        <v>1092</v>
      </c>
      <c r="F317" s="533">
        <v>73274441</v>
      </c>
      <c r="G317" s="533">
        <v>0</v>
      </c>
      <c r="H317" s="533">
        <v>0</v>
      </c>
      <c r="I317" s="533">
        <v>73274441</v>
      </c>
      <c r="J317" s="567" t="s">
        <v>75</v>
      </c>
      <c r="K317" s="567" t="s">
        <v>319</v>
      </c>
      <c r="L317" s="567" t="s">
        <v>260</v>
      </c>
      <c r="M317" s="568" t="s">
        <v>6540</v>
      </c>
      <c r="N317" s="569" t="s">
        <v>326</v>
      </c>
      <c r="O317" s="569" t="s">
        <v>6544</v>
      </c>
      <c r="Q317" s="480" t="e">
        <v>#N/A</v>
      </c>
      <c r="R317" s="480" t="e">
        <v>#N/A</v>
      </c>
    </row>
    <row r="318" spans="1:18" x14ac:dyDescent="0.25">
      <c r="A318" s="566" t="str">
        <f t="shared" si="4"/>
        <v>CRÉDITOS VIGENTES POR INTERMEDIACIÓN FINANCIERA SECTOR NO FINANCIERO Deudores por productos financieros devengados</v>
      </c>
      <c r="B318" s="532" t="s">
        <v>495</v>
      </c>
      <c r="C318" s="532" t="s">
        <v>2011</v>
      </c>
      <c r="D318" s="532" t="s">
        <v>2012</v>
      </c>
      <c r="E318" s="532" t="s">
        <v>1287</v>
      </c>
      <c r="F318" s="533">
        <v>31064893</v>
      </c>
      <c r="G318" s="533">
        <v>0</v>
      </c>
      <c r="H318" s="533">
        <v>0</v>
      </c>
      <c r="I318" s="533">
        <v>31064893</v>
      </c>
      <c r="J318" s="567" t="s">
        <v>75</v>
      </c>
      <c r="K318" s="567" t="s">
        <v>319</v>
      </c>
      <c r="L318" s="567" t="s">
        <v>260</v>
      </c>
      <c r="M318" s="568" t="s">
        <v>6540</v>
      </c>
      <c r="N318" s="569" t="s">
        <v>326</v>
      </c>
      <c r="O318" s="569" t="s">
        <v>6543</v>
      </c>
      <c r="Q318" s="480" t="e">
        <v>#N/A</v>
      </c>
      <c r="R318" s="480" t="e">
        <v>#N/A</v>
      </c>
    </row>
    <row r="319" spans="1:18" x14ac:dyDescent="0.25">
      <c r="A319" s="566" t="str">
        <f t="shared" si="4"/>
        <v>CRÉDITOS VIGENTES POR INTERMEDIACIÓN FINANCIERA SECTOR NO FINANCIERO Deudores por productos financieros devengados</v>
      </c>
      <c r="B319" s="532" t="s">
        <v>495</v>
      </c>
      <c r="C319" s="532" t="s">
        <v>2013</v>
      </c>
      <c r="D319" s="532" t="s">
        <v>2014</v>
      </c>
      <c r="E319" s="532" t="s">
        <v>1177</v>
      </c>
      <c r="F319" s="533">
        <v>407467293</v>
      </c>
      <c r="G319" s="533">
        <v>0</v>
      </c>
      <c r="H319" s="533">
        <v>0</v>
      </c>
      <c r="I319" s="533">
        <v>407467293</v>
      </c>
      <c r="J319" s="567" t="s">
        <v>75</v>
      </c>
      <c r="K319" s="567" t="s">
        <v>319</v>
      </c>
      <c r="L319" s="567" t="s">
        <v>260</v>
      </c>
      <c r="M319" s="568" t="s">
        <v>6540</v>
      </c>
      <c r="N319" s="569" t="s">
        <v>326</v>
      </c>
      <c r="O319" s="569" t="s">
        <v>6541</v>
      </c>
      <c r="Q319" s="480" t="e">
        <v>#N/A</v>
      </c>
      <c r="R319" s="480" t="e">
        <v>#N/A</v>
      </c>
    </row>
    <row r="320" spans="1:18" x14ac:dyDescent="0.25">
      <c r="A320" s="566" t="str">
        <f t="shared" si="4"/>
        <v>CRÉDITOS VIGENTES POR INTERMEDIACIÓN FINANCIERA SECTOR NO FINANCIERO Deudores por productos financieros devengados</v>
      </c>
      <c r="B320" s="532" t="s">
        <v>495</v>
      </c>
      <c r="C320" s="532" t="s">
        <v>2015</v>
      </c>
      <c r="D320" s="532" t="s">
        <v>2016</v>
      </c>
      <c r="E320" s="532" t="s">
        <v>1292</v>
      </c>
      <c r="F320" s="533">
        <v>9565857</v>
      </c>
      <c r="G320" s="533">
        <v>0</v>
      </c>
      <c r="H320" s="533">
        <v>0</v>
      </c>
      <c r="I320" s="533">
        <v>9565857</v>
      </c>
      <c r="J320" s="567" t="s">
        <v>75</v>
      </c>
      <c r="K320" s="567" t="s">
        <v>319</v>
      </c>
      <c r="L320" s="567" t="s">
        <v>260</v>
      </c>
      <c r="M320" s="568" t="s">
        <v>6540</v>
      </c>
      <c r="N320" s="569" t="s">
        <v>326</v>
      </c>
      <c r="O320" s="569" t="s">
        <v>6542</v>
      </c>
      <c r="Q320" s="480" t="e">
        <v>#N/A</v>
      </c>
      <c r="R320" s="480" t="e">
        <v>#N/A</v>
      </c>
    </row>
    <row r="321" spans="1:18" x14ac:dyDescent="0.25">
      <c r="A321" s="566" t="str">
        <f t="shared" si="4"/>
        <v>CRÉDITOS VIGENTES POR INTERMEDIACIÓN FINANCIERA SECTOR NO FINANCIERO Deudores por productos financieros devengados</v>
      </c>
      <c r="B321" s="532" t="s">
        <v>495</v>
      </c>
      <c r="C321" s="532" t="s">
        <v>2024</v>
      </c>
      <c r="D321" s="532" t="s">
        <v>2025</v>
      </c>
      <c r="E321" s="532" t="s">
        <v>2026</v>
      </c>
      <c r="F321" s="533">
        <v>1383123</v>
      </c>
      <c r="G321" s="533">
        <v>0</v>
      </c>
      <c r="H321" s="533">
        <v>0</v>
      </c>
      <c r="I321" s="533">
        <v>1383123</v>
      </c>
      <c r="J321" s="567" t="s">
        <v>75</v>
      </c>
      <c r="K321" s="567" t="s">
        <v>319</v>
      </c>
      <c r="L321" s="567" t="s">
        <v>260</v>
      </c>
      <c r="M321" s="568" t="s">
        <v>6540</v>
      </c>
      <c r="N321" s="569" t="s">
        <v>326</v>
      </c>
      <c r="O321" s="569" t="s">
        <v>6545</v>
      </c>
      <c r="Q321" s="480" t="e">
        <v>#N/A</v>
      </c>
      <c r="R321" s="480" t="e">
        <v>#N/A</v>
      </c>
    </row>
    <row r="322" spans="1:18" x14ac:dyDescent="0.25">
      <c r="A322" s="566" t="str">
        <f t="shared" si="4"/>
        <v>CRÉDITOS VIGENTES POR INTERMEDIACIÓN FINANCIERA SECTOR NO FINANCIERO Deudores por productos financieros devengados</v>
      </c>
      <c r="B322" s="532" t="s">
        <v>495</v>
      </c>
      <c r="C322" s="532" t="s">
        <v>2027</v>
      </c>
      <c r="D322" s="532" t="s">
        <v>2028</v>
      </c>
      <c r="E322" s="532" t="s">
        <v>1093</v>
      </c>
      <c r="F322" s="533">
        <v>69663226</v>
      </c>
      <c r="G322" s="533">
        <v>0</v>
      </c>
      <c r="H322" s="533">
        <v>0</v>
      </c>
      <c r="I322" s="533">
        <v>69663226</v>
      </c>
      <c r="J322" s="567" t="s">
        <v>75</v>
      </c>
      <c r="K322" s="567" t="s">
        <v>319</v>
      </c>
      <c r="L322" s="567" t="s">
        <v>260</v>
      </c>
      <c r="M322" s="568" t="s">
        <v>6540</v>
      </c>
      <c r="N322" s="569" t="s">
        <v>326</v>
      </c>
      <c r="O322" s="569" t="s">
        <v>6544</v>
      </c>
      <c r="Q322" s="480" t="e">
        <v>#N/A</v>
      </c>
      <c r="R322" s="480" t="e">
        <v>#N/A</v>
      </c>
    </row>
    <row r="323" spans="1:18" x14ac:dyDescent="0.25">
      <c r="A323" s="566" t="str">
        <f t="shared" si="4"/>
        <v>CRÉDITOS VIGENTES POR INTERMEDIACIÓN FINANCIERA SECTOR NO FINANCIERO Deudores por productos financieros devengados</v>
      </c>
      <c r="B323" s="532" t="s">
        <v>495</v>
      </c>
      <c r="C323" s="532" t="s">
        <v>2029</v>
      </c>
      <c r="D323" s="532" t="s">
        <v>2030</v>
      </c>
      <c r="E323" s="532" t="s">
        <v>1094</v>
      </c>
      <c r="F323" s="533">
        <v>95615</v>
      </c>
      <c r="G323" s="533">
        <v>0</v>
      </c>
      <c r="H323" s="533">
        <v>0</v>
      </c>
      <c r="I323" s="533">
        <v>95615</v>
      </c>
      <c r="J323" s="567" t="s">
        <v>75</v>
      </c>
      <c r="K323" s="567" t="s">
        <v>319</v>
      </c>
      <c r="L323" s="567" t="s">
        <v>260</v>
      </c>
      <c r="M323" s="568" t="s">
        <v>6540</v>
      </c>
      <c r="N323" s="569" t="s">
        <v>326</v>
      </c>
      <c r="O323" s="569" t="s">
        <v>6543</v>
      </c>
      <c r="Q323" s="480" t="e">
        <v>#N/A</v>
      </c>
      <c r="R323" s="480" t="e">
        <v>#N/A</v>
      </c>
    </row>
    <row r="324" spans="1:18" x14ac:dyDescent="0.25">
      <c r="A324" s="566" t="str">
        <f t="shared" si="4"/>
        <v>CRÉDITOS VIGENTES POR INTERMEDIACIÓN FINANCIERA SECTOR NO FINANCIERO Deudores por productos financieros devengados</v>
      </c>
      <c r="B324" s="532" t="s">
        <v>495</v>
      </c>
      <c r="C324" s="532" t="s">
        <v>2031</v>
      </c>
      <c r="D324" s="532" t="s">
        <v>2032</v>
      </c>
      <c r="E324" s="532" t="s">
        <v>1303</v>
      </c>
      <c r="F324" s="533">
        <v>4887847</v>
      </c>
      <c r="G324" s="533">
        <v>0</v>
      </c>
      <c r="H324" s="533">
        <v>0</v>
      </c>
      <c r="I324" s="533">
        <v>4887847</v>
      </c>
      <c r="J324" s="567" t="s">
        <v>75</v>
      </c>
      <c r="K324" s="567" t="s">
        <v>319</v>
      </c>
      <c r="L324" s="567" t="s">
        <v>260</v>
      </c>
      <c r="M324" s="568" t="s">
        <v>6540</v>
      </c>
      <c r="N324" s="569" t="s">
        <v>326</v>
      </c>
      <c r="O324" s="569" t="s">
        <v>6541</v>
      </c>
      <c r="Q324" s="480" t="e">
        <v>#N/A</v>
      </c>
      <c r="R324" s="480" t="e">
        <v>#N/A</v>
      </c>
    </row>
    <row r="325" spans="1:18" x14ac:dyDescent="0.25">
      <c r="A325" s="566" t="str">
        <f t="shared" si="4"/>
        <v>CRÉDITOS VIGENTES POR INTERMEDIACIÓN FINANCIERA SECTOR NO FINANCIERO Deudores por productos financieros devengados</v>
      </c>
      <c r="B325" s="532" t="s">
        <v>495</v>
      </c>
      <c r="C325" s="532" t="s">
        <v>2033</v>
      </c>
      <c r="D325" s="532" t="s">
        <v>2034</v>
      </c>
      <c r="E325" s="532" t="s">
        <v>1306</v>
      </c>
      <c r="F325" s="533">
        <v>38225333835</v>
      </c>
      <c r="G325" s="533">
        <v>0</v>
      </c>
      <c r="H325" s="533">
        <v>0</v>
      </c>
      <c r="I325" s="533">
        <v>38225333835</v>
      </c>
      <c r="J325" s="567" t="s">
        <v>75</v>
      </c>
      <c r="K325" s="567" t="s">
        <v>319</v>
      </c>
      <c r="L325" s="567" t="s">
        <v>260</v>
      </c>
      <c r="M325" s="568" t="s">
        <v>6540</v>
      </c>
      <c r="N325" s="569" t="s">
        <v>326</v>
      </c>
      <c r="O325" s="569" t="s">
        <v>6542</v>
      </c>
      <c r="Q325" s="480" t="e">
        <v>#N/A</v>
      </c>
      <c r="R325" s="480" t="e">
        <v>#N/A</v>
      </c>
    </row>
    <row r="326" spans="1:18" x14ac:dyDescent="0.25">
      <c r="A326" s="566" t="str">
        <f t="shared" ref="A326:A389" si="5">CONCATENATE(K326,L326)</f>
        <v>CRÉDITOS VIGENTES POR INTERMEDIACIÓN FINANCIERA SECTOR NO FINANCIERO Deudores por productos financieros devengados</v>
      </c>
      <c r="B326" s="532" t="s">
        <v>315</v>
      </c>
      <c r="C326" s="532" t="s">
        <v>6547</v>
      </c>
      <c r="D326" s="532" t="s">
        <v>6548</v>
      </c>
      <c r="E326" s="532" t="s">
        <v>6549</v>
      </c>
      <c r="F326" s="533">
        <v>0</v>
      </c>
      <c r="G326" s="533">
        <v>373</v>
      </c>
      <c r="H326" s="533">
        <v>2714832</v>
      </c>
      <c r="I326" s="533">
        <v>2714832</v>
      </c>
      <c r="J326" s="567" t="s">
        <v>75</v>
      </c>
      <c r="K326" s="567" t="s">
        <v>319</v>
      </c>
      <c r="L326" s="567" t="s">
        <v>260</v>
      </c>
      <c r="M326" s="568" t="s">
        <v>6540</v>
      </c>
      <c r="N326" s="569" t="s">
        <v>326</v>
      </c>
      <c r="O326" s="569" t="s">
        <v>6550</v>
      </c>
      <c r="Q326" s="480" t="e">
        <v>#N/A</v>
      </c>
      <c r="R326" s="480" t="e">
        <v>#N/A</v>
      </c>
    </row>
    <row r="327" spans="1:18" x14ac:dyDescent="0.25">
      <c r="A327" s="566" t="str">
        <f t="shared" si="5"/>
        <v>CRÉDITOS VIGENTES POR INTERMEDIACIÓN FINANCIERA SECTOR NO FINANCIERO Deudores por productos financieros devengados</v>
      </c>
      <c r="B327" s="532" t="s">
        <v>315</v>
      </c>
      <c r="C327" s="532" t="s">
        <v>6551</v>
      </c>
      <c r="D327" s="532" t="s">
        <v>6552</v>
      </c>
      <c r="E327" s="532" t="s">
        <v>6553</v>
      </c>
      <c r="F327" s="533">
        <v>0</v>
      </c>
      <c r="G327" s="533">
        <v>191.95</v>
      </c>
      <c r="H327" s="533">
        <v>1397083</v>
      </c>
      <c r="I327" s="533">
        <v>1397083</v>
      </c>
      <c r="J327" s="567" t="s">
        <v>75</v>
      </c>
      <c r="K327" s="567" t="s">
        <v>319</v>
      </c>
      <c r="L327" s="567" t="s">
        <v>260</v>
      </c>
      <c r="M327" s="568" t="s">
        <v>6540</v>
      </c>
      <c r="N327" s="569" t="s">
        <v>326</v>
      </c>
      <c r="O327" s="569" t="s">
        <v>6546</v>
      </c>
      <c r="Q327" s="480" t="e">
        <v>#N/A</v>
      </c>
      <c r="R327" s="480" t="e">
        <v>#N/A</v>
      </c>
    </row>
    <row r="328" spans="1:18" x14ac:dyDescent="0.25">
      <c r="A328" s="566" t="str">
        <f t="shared" si="5"/>
        <v>CRÉDITOS VIGENTES POR INTERMEDIACIÓN FINANCIERA SECTOR NO FINANCIERO Deudores por productos financieros devengados</v>
      </c>
      <c r="B328" s="532" t="s">
        <v>315</v>
      </c>
      <c r="C328" s="532" t="s">
        <v>2035</v>
      </c>
      <c r="D328" s="532" t="s">
        <v>2036</v>
      </c>
      <c r="E328" s="532" t="s">
        <v>1097</v>
      </c>
      <c r="F328" s="533">
        <v>0</v>
      </c>
      <c r="G328" s="533">
        <v>19663</v>
      </c>
      <c r="H328" s="533">
        <v>143114589</v>
      </c>
      <c r="I328" s="533">
        <v>143114589</v>
      </c>
      <c r="J328" s="567" t="s">
        <v>75</v>
      </c>
      <c r="K328" s="567" t="s">
        <v>319</v>
      </c>
      <c r="L328" s="567" t="s">
        <v>260</v>
      </c>
      <c r="M328" s="568" t="s">
        <v>6540</v>
      </c>
      <c r="N328" s="569" t="s">
        <v>326</v>
      </c>
      <c r="O328" s="569" t="s">
        <v>6545</v>
      </c>
      <c r="Q328" s="480" t="e">
        <v>#N/A</v>
      </c>
      <c r="R328" s="480" t="e">
        <v>#N/A</v>
      </c>
    </row>
    <row r="329" spans="1:18" x14ac:dyDescent="0.25">
      <c r="A329" s="566" t="str">
        <f t="shared" si="5"/>
        <v>CRÉDITOS VIGENTES POR INTERMEDIACIÓN FINANCIERA SECTOR NO FINANCIERO Deudores por productos financieros devengados</v>
      </c>
      <c r="B329" s="532" t="s">
        <v>315</v>
      </c>
      <c r="C329" s="532" t="s">
        <v>2037</v>
      </c>
      <c r="D329" s="532" t="s">
        <v>2038</v>
      </c>
      <c r="E329" s="532" t="s">
        <v>1100</v>
      </c>
      <c r="F329" s="533">
        <v>0</v>
      </c>
      <c r="G329" s="533">
        <v>224662.88</v>
      </c>
      <c r="H329" s="533">
        <v>1635179566</v>
      </c>
      <c r="I329" s="533">
        <v>1635179566</v>
      </c>
      <c r="J329" s="567" t="s">
        <v>75</v>
      </c>
      <c r="K329" s="567" t="s">
        <v>319</v>
      </c>
      <c r="L329" s="567" t="s">
        <v>260</v>
      </c>
      <c r="M329" s="568" t="s">
        <v>6540</v>
      </c>
      <c r="N329" s="569" t="s">
        <v>326</v>
      </c>
      <c r="O329" s="569" t="s">
        <v>6544</v>
      </c>
      <c r="Q329" s="480" t="e">
        <v>#N/A</v>
      </c>
      <c r="R329" s="480" t="e">
        <v>#N/A</v>
      </c>
    </row>
    <row r="330" spans="1:18" x14ac:dyDescent="0.25">
      <c r="A330" s="566" t="str">
        <f t="shared" si="5"/>
        <v>CRÉDITOS VIGENTES POR INTERMEDIACIÓN FINANCIERA SECTOR NO FINANCIERO Deudores por productos financieros devengados</v>
      </c>
      <c r="B330" s="532" t="s">
        <v>315</v>
      </c>
      <c r="C330" s="532" t="s">
        <v>2039</v>
      </c>
      <c r="D330" s="532" t="s">
        <v>2040</v>
      </c>
      <c r="E330" s="532" t="s">
        <v>1103</v>
      </c>
      <c r="F330" s="533">
        <v>0</v>
      </c>
      <c r="G330" s="533">
        <v>756333.12</v>
      </c>
      <c r="H330" s="533">
        <v>5504872291</v>
      </c>
      <c r="I330" s="533">
        <v>5504872291</v>
      </c>
      <c r="J330" s="567" t="s">
        <v>75</v>
      </c>
      <c r="K330" s="567" t="s">
        <v>319</v>
      </c>
      <c r="L330" s="567" t="s">
        <v>260</v>
      </c>
      <c r="M330" s="568" t="s">
        <v>6540</v>
      </c>
      <c r="N330" s="569" t="s">
        <v>326</v>
      </c>
      <c r="O330" s="569" t="s">
        <v>6543</v>
      </c>
      <c r="Q330" s="480" t="e">
        <v>#N/A</v>
      </c>
      <c r="R330" s="480" t="e">
        <v>#N/A</v>
      </c>
    </row>
    <row r="331" spans="1:18" x14ac:dyDescent="0.25">
      <c r="A331" s="566" t="str">
        <f t="shared" si="5"/>
        <v>CRÉDITOS VIGENTES POR INTERMEDIACIÓN FINANCIERA SECTOR NO FINANCIERO Deudores por productos financieros devengados</v>
      </c>
      <c r="B331" s="532" t="s">
        <v>315</v>
      </c>
      <c r="C331" s="532" t="s">
        <v>2041</v>
      </c>
      <c r="D331" s="532" t="s">
        <v>2042</v>
      </c>
      <c r="E331" s="532" t="s">
        <v>1033</v>
      </c>
      <c r="F331" s="533">
        <v>0</v>
      </c>
      <c r="G331" s="533">
        <v>1182183.22</v>
      </c>
      <c r="H331" s="533">
        <v>8604366883</v>
      </c>
      <c r="I331" s="533">
        <v>8604366883</v>
      </c>
      <c r="J331" s="567" t="s">
        <v>75</v>
      </c>
      <c r="K331" s="567" t="s">
        <v>319</v>
      </c>
      <c r="L331" s="567" t="s">
        <v>260</v>
      </c>
      <c r="M331" s="568" t="s">
        <v>6540</v>
      </c>
      <c r="N331" s="569" t="s">
        <v>326</v>
      </c>
      <c r="O331" s="569" t="s">
        <v>6541</v>
      </c>
      <c r="Q331" s="480" t="e">
        <v>#N/A</v>
      </c>
      <c r="R331" s="480" t="e">
        <v>#N/A</v>
      </c>
    </row>
    <row r="332" spans="1:18" x14ac:dyDescent="0.25">
      <c r="A332" s="566" t="str">
        <f t="shared" si="5"/>
        <v>CRÉDITOS VIGENTES POR INTERMEDIACIÓN FINANCIERA SECTOR NO FINANCIERO Deudores por productos financieros devengados</v>
      </c>
      <c r="B332" s="532" t="s">
        <v>315</v>
      </c>
      <c r="C332" s="532" t="s">
        <v>2043</v>
      </c>
      <c r="D332" s="532" t="s">
        <v>2044</v>
      </c>
      <c r="E332" s="532" t="s">
        <v>1036</v>
      </c>
      <c r="F332" s="533">
        <v>0</v>
      </c>
      <c r="G332" s="533">
        <v>9590905.8499999996</v>
      </c>
      <c r="H332" s="533">
        <v>69806161411</v>
      </c>
      <c r="I332" s="533">
        <v>69806161411</v>
      </c>
      <c r="J332" s="567" t="s">
        <v>75</v>
      </c>
      <c r="K332" s="567" t="s">
        <v>319</v>
      </c>
      <c r="L332" s="567" t="s">
        <v>260</v>
      </c>
      <c r="M332" s="568" t="s">
        <v>6540</v>
      </c>
      <c r="N332" s="569" t="s">
        <v>326</v>
      </c>
      <c r="O332" s="569" t="s">
        <v>6542</v>
      </c>
      <c r="Q332" s="480" t="e">
        <v>#N/A</v>
      </c>
      <c r="R332" s="480" t="e">
        <v>#N/A</v>
      </c>
    </row>
    <row r="333" spans="1:18" x14ac:dyDescent="0.25">
      <c r="A333" s="566" t="str">
        <f t="shared" si="5"/>
        <v>CRÉDITOS VIGENTES POR INTERMEDIACIÓN FINANCIERA SECTOR NO FINANCIERO Deudores por productos financieros devengados</v>
      </c>
      <c r="B333" s="532" t="s">
        <v>495</v>
      </c>
      <c r="C333" s="532" t="s">
        <v>2045</v>
      </c>
      <c r="D333" s="532" t="s">
        <v>2046</v>
      </c>
      <c r="E333" s="532" t="s">
        <v>2047</v>
      </c>
      <c r="F333" s="533">
        <v>20630118</v>
      </c>
      <c r="G333" s="533">
        <v>0</v>
      </c>
      <c r="H333" s="533">
        <v>0</v>
      </c>
      <c r="I333" s="533">
        <v>20630118</v>
      </c>
      <c r="J333" s="567" t="s">
        <v>75</v>
      </c>
      <c r="K333" s="567" t="s">
        <v>319</v>
      </c>
      <c r="L333" s="567" t="s">
        <v>260</v>
      </c>
      <c r="M333" s="568" t="s">
        <v>6540</v>
      </c>
      <c r="N333" s="569" t="s">
        <v>326</v>
      </c>
      <c r="O333" s="569" t="s">
        <v>6550</v>
      </c>
      <c r="Q333" s="480" t="e">
        <v>#N/A</v>
      </c>
      <c r="R333" s="480" t="e">
        <v>#N/A</v>
      </c>
    </row>
    <row r="334" spans="1:18" x14ac:dyDescent="0.25">
      <c r="A334" s="566" t="str">
        <f t="shared" si="5"/>
        <v>CRÉDITOS VIGENTES POR INTERMEDIACIÓN FINANCIERA SECTOR NO FINANCIERO Deudores por productos financieros devengados</v>
      </c>
      <c r="B334" s="532" t="s">
        <v>495</v>
      </c>
      <c r="C334" s="532" t="s">
        <v>2048</v>
      </c>
      <c r="D334" s="532" t="s">
        <v>2049</v>
      </c>
      <c r="E334" s="532" t="s">
        <v>1108</v>
      </c>
      <c r="F334" s="533">
        <v>390088855</v>
      </c>
      <c r="G334" s="533">
        <v>0</v>
      </c>
      <c r="H334" s="533">
        <v>0</v>
      </c>
      <c r="I334" s="533">
        <v>390088855</v>
      </c>
      <c r="J334" s="567" t="s">
        <v>75</v>
      </c>
      <c r="K334" s="567" t="s">
        <v>319</v>
      </c>
      <c r="L334" s="567" t="s">
        <v>260</v>
      </c>
      <c r="M334" s="568" t="s">
        <v>6540</v>
      </c>
      <c r="N334" s="569" t="s">
        <v>326</v>
      </c>
      <c r="O334" s="569" t="s">
        <v>6546</v>
      </c>
      <c r="Q334" s="480" t="e">
        <v>#N/A</v>
      </c>
      <c r="R334" s="480" t="e">
        <v>#N/A</v>
      </c>
    </row>
    <row r="335" spans="1:18" x14ac:dyDescent="0.25">
      <c r="A335" s="566" t="str">
        <f t="shared" si="5"/>
        <v>CRÉDITOS VIGENTES POR INTERMEDIACIÓN FINANCIERA SECTOR NO FINANCIERO Deudores por productos financieros devengados</v>
      </c>
      <c r="B335" s="532" t="s">
        <v>495</v>
      </c>
      <c r="C335" s="532" t="s">
        <v>2050</v>
      </c>
      <c r="D335" s="532" t="s">
        <v>2051</v>
      </c>
      <c r="E335" s="532" t="s">
        <v>1037</v>
      </c>
      <c r="F335" s="533">
        <v>255373352</v>
      </c>
      <c r="G335" s="533">
        <v>0</v>
      </c>
      <c r="H335" s="533">
        <v>0</v>
      </c>
      <c r="I335" s="533">
        <v>255373352</v>
      </c>
      <c r="J335" s="567" t="s">
        <v>75</v>
      </c>
      <c r="K335" s="567" t="s">
        <v>319</v>
      </c>
      <c r="L335" s="567" t="s">
        <v>260</v>
      </c>
      <c r="M335" s="568" t="s">
        <v>6540</v>
      </c>
      <c r="N335" s="569" t="s">
        <v>326</v>
      </c>
      <c r="O335" s="569" t="s">
        <v>6545</v>
      </c>
      <c r="Q335" s="480" t="e">
        <v>#N/A</v>
      </c>
      <c r="R335" s="480" t="e">
        <v>#N/A</v>
      </c>
    </row>
    <row r="336" spans="1:18" x14ac:dyDescent="0.25">
      <c r="A336" s="566" t="str">
        <f t="shared" si="5"/>
        <v>CRÉDITOS VIGENTES POR INTERMEDIACIÓN FINANCIERA SECTOR NO FINANCIERO Deudores por productos financieros devengados</v>
      </c>
      <c r="B336" s="532" t="s">
        <v>495</v>
      </c>
      <c r="C336" s="532" t="s">
        <v>2052</v>
      </c>
      <c r="D336" s="532" t="s">
        <v>2053</v>
      </c>
      <c r="E336" s="532" t="s">
        <v>1113</v>
      </c>
      <c r="F336" s="533">
        <v>1957210135</v>
      </c>
      <c r="G336" s="533">
        <v>0</v>
      </c>
      <c r="H336" s="533">
        <v>0</v>
      </c>
      <c r="I336" s="533">
        <v>1957210135</v>
      </c>
      <c r="J336" s="567" t="s">
        <v>75</v>
      </c>
      <c r="K336" s="567" t="s">
        <v>319</v>
      </c>
      <c r="L336" s="567" t="s">
        <v>260</v>
      </c>
      <c r="M336" s="568" t="s">
        <v>6540</v>
      </c>
      <c r="N336" s="569" t="s">
        <v>326</v>
      </c>
      <c r="O336" s="569" t="s">
        <v>6544</v>
      </c>
      <c r="Q336" s="480" t="e">
        <v>#N/A</v>
      </c>
      <c r="R336" s="480" t="e">
        <v>#N/A</v>
      </c>
    </row>
    <row r="337" spans="1:18" x14ac:dyDescent="0.25">
      <c r="A337" s="566" t="str">
        <f t="shared" si="5"/>
        <v>CRÉDITOS VIGENTES POR INTERMEDIACIÓN FINANCIERA SECTOR NO FINANCIERO Deudores por productos financieros devengados</v>
      </c>
      <c r="B337" s="532" t="s">
        <v>495</v>
      </c>
      <c r="C337" s="532" t="s">
        <v>2054</v>
      </c>
      <c r="D337" s="532" t="s">
        <v>2055</v>
      </c>
      <c r="E337" s="532" t="s">
        <v>1040</v>
      </c>
      <c r="F337" s="533">
        <v>9513971294</v>
      </c>
      <c r="G337" s="533">
        <v>0</v>
      </c>
      <c r="H337" s="533">
        <v>0</v>
      </c>
      <c r="I337" s="533">
        <v>9513971294</v>
      </c>
      <c r="J337" s="567" t="s">
        <v>75</v>
      </c>
      <c r="K337" s="567" t="s">
        <v>319</v>
      </c>
      <c r="L337" s="567" t="s">
        <v>260</v>
      </c>
      <c r="M337" s="568" t="s">
        <v>6540</v>
      </c>
      <c r="N337" s="569" t="s">
        <v>326</v>
      </c>
      <c r="O337" s="569" t="s">
        <v>6543</v>
      </c>
      <c r="Q337" s="480" t="e">
        <v>#N/A</v>
      </c>
      <c r="R337" s="480" t="e">
        <v>#N/A</v>
      </c>
    </row>
    <row r="338" spans="1:18" x14ac:dyDescent="0.25">
      <c r="A338" s="566" t="str">
        <f t="shared" si="5"/>
        <v>CRÉDITOS VIGENTES POR INTERMEDIACIÓN FINANCIERA SECTOR NO FINANCIERO Deudores por productos financieros devengados</v>
      </c>
      <c r="B338" s="532" t="s">
        <v>495</v>
      </c>
      <c r="C338" s="532" t="s">
        <v>2056</v>
      </c>
      <c r="D338" s="532" t="s">
        <v>2057</v>
      </c>
      <c r="E338" s="532" t="s">
        <v>1041</v>
      </c>
      <c r="F338" s="533">
        <v>14458075442</v>
      </c>
      <c r="G338" s="533">
        <v>0</v>
      </c>
      <c r="H338" s="533">
        <v>0</v>
      </c>
      <c r="I338" s="533">
        <v>14458075442</v>
      </c>
      <c r="J338" s="567" t="s">
        <v>75</v>
      </c>
      <c r="K338" s="567" t="s">
        <v>319</v>
      </c>
      <c r="L338" s="567" t="s">
        <v>260</v>
      </c>
      <c r="M338" s="568" t="s">
        <v>6540</v>
      </c>
      <c r="N338" s="569" t="s">
        <v>326</v>
      </c>
      <c r="O338" s="569" t="s">
        <v>6541</v>
      </c>
      <c r="Q338" s="480" t="e">
        <v>#N/A</v>
      </c>
      <c r="R338" s="480" t="e">
        <v>#N/A</v>
      </c>
    </row>
    <row r="339" spans="1:18" x14ac:dyDescent="0.25">
      <c r="A339" s="566" t="str">
        <f t="shared" si="5"/>
        <v>CRÉDITOS VIGENTES POR INTERMEDIACIÓN FINANCIERA SECTOR NO FINANCIERO Deudores por productos financieros devengados</v>
      </c>
      <c r="B339" s="532" t="s">
        <v>495</v>
      </c>
      <c r="C339" s="532" t="s">
        <v>2058</v>
      </c>
      <c r="D339" s="532" t="s">
        <v>2059</v>
      </c>
      <c r="E339" s="532" t="s">
        <v>1001</v>
      </c>
      <c r="F339" s="533">
        <v>207247509333</v>
      </c>
      <c r="G339" s="533">
        <v>0</v>
      </c>
      <c r="H339" s="533">
        <v>0</v>
      </c>
      <c r="I339" s="533">
        <v>207247509333</v>
      </c>
      <c r="J339" s="567" t="s">
        <v>75</v>
      </c>
      <c r="K339" s="567" t="s">
        <v>319</v>
      </c>
      <c r="L339" s="567" t="s">
        <v>260</v>
      </c>
      <c r="M339" s="568" t="s">
        <v>6540</v>
      </c>
      <c r="N339" s="569" t="s">
        <v>326</v>
      </c>
      <c r="O339" s="569" t="s">
        <v>6542</v>
      </c>
      <c r="Q339" s="480" t="e">
        <v>#N/A</v>
      </c>
      <c r="R339" s="480" t="e">
        <v>#N/A</v>
      </c>
    </row>
    <row r="340" spans="1:18" x14ac:dyDescent="0.25">
      <c r="A340" s="566" t="str">
        <f t="shared" si="5"/>
        <v>CRÉDITOS VIGENTES POR INTERMEDIACIÓN FINANCIERA SECTOR NO FINANCIERO Deudores por productos financieros devengados</v>
      </c>
      <c r="B340" s="532" t="s">
        <v>315</v>
      </c>
      <c r="C340" s="532" t="s">
        <v>6554</v>
      </c>
      <c r="D340" s="532" t="s">
        <v>6555</v>
      </c>
      <c r="E340" s="532" t="s">
        <v>6556</v>
      </c>
      <c r="F340" s="533">
        <v>0</v>
      </c>
      <c r="G340" s="533">
        <v>114</v>
      </c>
      <c r="H340" s="533">
        <v>829734</v>
      </c>
      <c r="I340" s="533">
        <v>829734</v>
      </c>
      <c r="J340" s="567" t="s">
        <v>75</v>
      </c>
      <c r="K340" s="567" t="s">
        <v>319</v>
      </c>
      <c r="L340" s="567" t="s">
        <v>260</v>
      </c>
      <c r="M340" s="568" t="s">
        <v>6540</v>
      </c>
      <c r="N340" s="569" t="s">
        <v>326</v>
      </c>
      <c r="O340" s="569" t="s">
        <v>6544</v>
      </c>
      <c r="Q340" s="480" t="e">
        <v>#N/A</v>
      </c>
      <c r="R340" s="480" t="e">
        <v>#N/A</v>
      </c>
    </row>
    <row r="341" spans="1:18" x14ac:dyDescent="0.25">
      <c r="A341" s="566" t="str">
        <f t="shared" si="5"/>
        <v>CRÉDITOS VIGENTES POR INTERMEDIACIÓN FINANCIERA SECTOR NO FINANCIERO Deudores por productos financieros devengados</v>
      </c>
      <c r="B341" s="532" t="s">
        <v>315</v>
      </c>
      <c r="C341" s="532" t="s">
        <v>2062</v>
      </c>
      <c r="D341" s="532" t="s">
        <v>2063</v>
      </c>
      <c r="E341" s="532" t="s">
        <v>1123</v>
      </c>
      <c r="F341" s="533">
        <v>0</v>
      </c>
      <c r="G341" s="533">
        <v>30105.89</v>
      </c>
      <c r="H341" s="533">
        <v>219121807</v>
      </c>
      <c r="I341" s="533">
        <v>219121807</v>
      </c>
      <c r="J341" s="567" t="s">
        <v>75</v>
      </c>
      <c r="K341" s="567" t="s">
        <v>319</v>
      </c>
      <c r="L341" s="567" t="s">
        <v>260</v>
      </c>
      <c r="M341" s="568" t="s">
        <v>6540</v>
      </c>
      <c r="N341" s="569" t="s">
        <v>326</v>
      </c>
      <c r="O341" s="569" t="s">
        <v>6543</v>
      </c>
      <c r="Q341" s="480" t="e">
        <v>#N/A</v>
      </c>
      <c r="R341" s="480" t="e">
        <v>#N/A</v>
      </c>
    </row>
    <row r="342" spans="1:18" x14ac:dyDescent="0.25">
      <c r="A342" s="566" t="str">
        <f t="shared" si="5"/>
        <v>CRÉDITOS VIGENTES POR INTERMEDIACIÓN FINANCIERA SECTOR NO FINANCIERO Deudores por productos financieros devengados</v>
      </c>
      <c r="B342" s="532" t="s">
        <v>315</v>
      </c>
      <c r="C342" s="532" t="s">
        <v>2064</v>
      </c>
      <c r="D342" s="532" t="s">
        <v>2065</v>
      </c>
      <c r="E342" s="532" t="s">
        <v>1327</v>
      </c>
      <c r="F342" s="533">
        <v>0</v>
      </c>
      <c r="G342" s="533">
        <v>5792.48</v>
      </c>
      <c r="H342" s="533">
        <v>42159813</v>
      </c>
      <c r="I342" s="533">
        <v>42159813</v>
      </c>
      <c r="J342" s="567" t="s">
        <v>75</v>
      </c>
      <c r="K342" s="567" t="s">
        <v>319</v>
      </c>
      <c r="L342" s="567" t="s">
        <v>260</v>
      </c>
      <c r="M342" s="568" t="s">
        <v>6540</v>
      </c>
      <c r="N342" s="569" t="s">
        <v>326</v>
      </c>
      <c r="O342" s="569" t="s">
        <v>6541</v>
      </c>
      <c r="Q342" s="480" t="e">
        <v>#N/A</v>
      </c>
      <c r="R342" s="480" t="e">
        <v>#N/A</v>
      </c>
    </row>
    <row r="343" spans="1:18" x14ac:dyDescent="0.25">
      <c r="A343" s="566" t="str">
        <f t="shared" si="5"/>
        <v>CRÉDITOS VIGENTES POR INTERMEDIACIÓN FINANCIERA SECTOR NO FINANCIERO Deudores por productos financieros devengados</v>
      </c>
      <c r="B343" s="532" t="s">
        <v>315</v>
      </c>
      <c r="C343" s="532" t="s">
        <v>2066</v>
      </c>
      <c r="D343" s="532" t="s">
        <v>2067</v>
      </c>
      <c r="E343" s="532" t="s">
        <v>1330</v>
      </c>
      <c r="F343" s="533">
        <v>0</v>
      </c>
      <c r="G343" s="533">
        <v>84617.37</v>
      </c>
      <c r="H343" s="533">
        <v>615876527</v>
      </c>
      <c r="I343" s="533">
        <v>615876527</v>
      </c>
      <c r="J343" s="567" t="s">
        <v>75</v>
      </c>
      <c r="K343" s="567" t="s">
        <v>319</v>
      </c>
      <c r="L343" s="567" t="s">
        <v>260</v>
      </c>
      <c r="M343" s="568" t="s">
        <v>6540</v>
      </c>
      <c r="N343" s="569" t="s">
        <v>326</v>
      </c>
      <c r="O343" s="569" t="s">
        <v>6542</v>
      </c>
      <c r="Q343" s="480" t="e">
        <v>#N/A</v>
      </c>
      <c r="R343" s="480" t="e">
        <v>#N/A</v>
      </c>
    </row>
    <row r="344" spans="1:18" x14ac:dyDescent="0.25">
      <c r="A344" s="566" t="str">
        <f t="shared" si="5"/>
        <v>CRÉDITOS VIGENTES POR INTERMEDIACIÓN FINANCIERA SECTOR NO FINANCIERO Deudores por productos financieros devengados</v>
      </c>
      <c r="B344" s="532" t="s">
        <v>495</v>
      </c>
      <c r="C344" s="532" t="s">
        <v>2068</v>
      </c>
      <c r="D344" s="532" t="s">
        <v>2069</v>
      </c>
      <c r="E344" s="532" t="s">
        <v>1333</v>
      </c>
      <c r="F344" s="533">
        <v>940125</v>
      </c>
      <c r="G344" s="533">
        <v>0</v>
      </c>
      <c r="H344" s="533">
        <v>0</v>
      </c>
      <c r="I344" s="533">
        <v>940125</v>
      </c>
      <c r="J344" s="567" t="s">
        <v>75</v>
      </c>
      <c r="K344" s="567" t="s">
        <v>319</v>
      </c>
      <c r="L344" s="567" t="s">
        <v>260</v>
      </c>
      <c r="M344" s="568" t="s">
        <v>6540</v>
      </c>
      <c r="N344" s="569" t="s">
        <v>326</v>
      </c>
      <c r="O344" s="569" t="s">
        <v>6550</v>
      </c>
      <c r="Q344" s="480" t="e">
        <v>#N/A</v>
      </c>
      <c r="R344" s="480" t="e">
        <v>#N/A</v>
      </c>
    </row>
    <row r="345" spans="1:18" x14ac:dyDescent="0.25">
      <c r="A345" s="566" t="str">
        <f t="shared" si="5"/>
        <v>CRÉDITOS VIGENTES POR INTERMEDIACIÓN FINANCIERA SECTOR NO FINANCIERO Deudores por productos financieros devengados</v>
      </c>
      <c r="B345" s="532" t="s">
        <v>495</v>
      </c>
      <c r="C345" s="532" t="s">
        <v>2070</v>
      </c>
      <c r="D345" s="532" t="s">
        <v>2071</v>
      </c>
      <c r="E345" s="532" t="s">
        <v>1126</v>
      </c>
      <c r="F345" s="533">
        <v>2319264</v>
      </c>
      <c r="G345" s="533">
        <v>0</v>
      </c>
      <c r="H345" s="533">
        <v>0</v>
      </c>
      <c r="I345" s="533">
        <v>2319264</v>
      </c>
      <c r="J345" s="567" t="s">
        <v>75</v>
      </c>
      <c r="K345" s="567" t="s">
        <v>319</v>
      </c>
      <c r="L345" s="567" t="s">
        <v>260</v>
      </c>
      <c r="M345" s="568" t="s">
        <v>6540</v>
      </c>
      <c r="N345" s="569" t="s">
        <v>326</v>
      </c>
      <c r="O345" s="569" t="s">
        <v>6546</v>
      </c>
      <c r="Q345" s="480" t="e">
        <v>#N/A</v>
      </c>
      <c r="R345" s="480" t="e">
        <v>#N/A</v>
      </c>
    </row>
    <row r="346" spans="1:18" x14ac:dyDescent="0.25">
      <c r="A346" s="566" t="str">
        <f t="shared" si="5"/>
        <v>CRÉDITOS VIGENTES POR INTERMEDIACIÓN FINANCIERA SECTOR NO FINANCIERO Deudores por productos financieros devengados</v>
      </c>
      <c r="B346" s="532" t="s">
        <v>495</v>
      </c>
      <c r="C346" s="532" t="s">
        <v>2072</v>
      </c>
      <c r="D346" s="532" t="s">
        <v>2073</v>
      </c>
      <c r="E346" s="532" t="s">
        <v>1129</v>
      </c>
      <c r="F346" s="533">
        <v>9568962</v>
      </c>
      <c r="G346" s="533">
        <v>0</v>
      </c>
      <c r="H346" s="533">
        <v>0</v>
      </c>
      <c r="I346" s="533">
        <v>9568962</v>
      </c>
      <c r="J346" s="567" t="s">
        <v>75</v>
      </c>
      <c r="K346" s="567" t="s">
        <v>319</v>
      </c>
      <c r="L346" s="567" t="s">
        <v>260</v>
      </c>
      <c r="M346" s="568" t="s">
        <v>6540</v>
      </c>
      <c r="N346" s="569" t="s">
        <v>326</v>
      </c>
      <c r="O346" s="569" t="s">
        <v>6545</v>
      </c>
      <c r="Q346" s="480" t="e">
        <v>#N/A</v>
      </c>
      <c r="R346" s="480" t="e">
        <v>#N/A</v>
      </c>
    </row>
    <row r="347" spans="1:18" x14ac:dyDescent="0.25">
      <c r="A347" s="566" t="str">
        <f t="shared" si="5"/>
        <v>CRÉDITOS VIGENTES POR INTERMEDIACIÓN FINANCIERA SECTOR NO FINANCIERO Deudores por productos financieros devengados</v>
      </c>
      <c r="B347" s="532" t="s">
        <v>495</v>
      </c>
      <c r="C347" s="532" t="s">
        <v>2074</v>
      </c>
      <c r="D347" s="532" t="s">
        <v>2075</v>
      </c>
      <c r="E347" s="532" t="s">
        <v>1132</v>
      </c>
      <c r="F347" s="533">
        <v>48750781</v>
      </c>
      <c r="G347" s="533">
        <v>0</v>
      </c>
      <c r="H347" s="533">
        <v>0</v>
      </c>
      <c r="I347" s="533">
        <v>48750781</v>
      </c>
      <c r="J347" s="567" t="s">
        <v>75</v>
      </c>
      <c r="K347" s="567" t="s">
        <v>319</v>
      </c>
      <c r="L347" s="567" t="s">
        <v>260</v>
      </c>
      <c r="M347" s="568" t="s">
        <v>6540</v>
      </c>
      <c r="N347" s="569" t="s">
        <v>326</v>
      </c>
      <c r="O347" s="569" t="s">
        <v>6544</v>
      </c>
      <c r="Q347" s="480" t="e">
        <v>#N/A</v>
      </c>
      <c r="R347" s="480" t="e">
        <v>#N/A</v>
      </c>
    </row>
    <row r="348" spans="1:18" x14ac:dyDescent="0.25">
      <c r="A348" s="566" t="str">
        <f t="shared" si="5"/>
        <v>CRÉDITOS VIGENTES POR INTERMEDIACIÓN FINANCIERA SECTOR NO FINANCIERO Deudores por productos financieros devengados</v>
      </c>
      <c r="B348" s="532" t="s">
        <v>495</v>
      </c>
      <c r="C348" s="532" t="s">
        <v>2076</v>
      </c>
      <c r="D348" s="532" t="s">
        <v>2077</v>
      </c>
      <c r="E348" s="532" t="s">
        <v>1135</v>
      </c>
      <c r="F348" s="533">
        <v>843871148</v>
      </c>
      <c r="G348" s="533">
        <v>0</v>
      </c>
      <c r="H348" s="533">
        <v>0</v>
      </c>
      <c r="I348" s="533">
        <v>843871148</v>
      </c>
      <c r="J348" s="567" t="s">
        <v>75</v>
      </c>
      <c r="K348" s="567" t="s">
        <v>319</v>
      </c>
      <c r="L348" s="567" t="s">
        <v>260</v>
      </c>
      <c r="M348" s="568" t="s">
        <v>6540</v>
      </c>
      <c r="N348" s="569" t="s">
        <v>326</v>
      </c>
      <c r="O348" s="569" t="s">
        <v>6543</v>
      </c>
      <c r="Q348" s="480" t="e">
        <v>#N/A</v>
      </c>
      <c r="R348" s="480" t="e">
        <v>#N/A</v>
      </c>
    </row>
    <row r="349" spans="1:18" x14ac:dyDescent="0.25">
      <c r="A349" s="566" t="str">
        <f t="shared" si="5"/>
        <v>CRÉDITOS VIGENTES POR INTERMEDIACIÓN FINANCIERA SECTOR NO FINANCIERO Deudores por productos financieros devengados</v>
      </c>
      <c r="B349" s="532" t="s">
        <v>495</v>
      </c>
      <c r="C349" s="532" t="s">
        <v>2078</v>
      </c>
      <c r="D349" s="532" t="s">
        <v>2079</v>
      </c>
      <c r="E349" s="532" t="s">
        <v>1138</v>
      </c>
      <c r="F349" s="533">
        <v>5250117879</v>
      </c>
      <c r="G349" s="533">
        <v>0</v>
      </c>
      <c r="H349" s="533">
        <v>0</v>
      </c>
      <c r="I349" s="533">
        <v>5250117879</v>
      </c>
      <c r="J349" s="567" t="s">
        <v>75</v>
      </c>
      <c r="K349" s="567" t="s">
        <v>319</v>
      </c>
      <c r="L349" s="567" t="s">
        <v>260</v>
      </c>
      <c r="M349" s="568" t="s">
        <v>6540</v>
      </c>
      <c r="N349" s="569" t="s">
        <v>326</v>
      </c>
      <c r="O349" s="569" t="s">
        <v>6541</v>
      </c>
      <c r="Q349" s="480" t="e">
        <v>#N/A</v>
      </c>
      <c r="R349" s="480" t="e">
        <v>#N/A</v>
      </c>
    </row>
    <row r="350" spans="1:18" x14ac:dyDescent="0.25">
      <c r="A350" s="566" t="str">
        <f t="shared" si="5"/>
        <v>CRÉDITOS VIGENTES POR INTERMEDIACIÓN FINANCIERA SECTOR NO FINANCIERO Deudores por productos financieros devengados</v>
      </c>
      <c r="B350" s="532" t="s">
        <v>495</v>
      </c>
      <c r="C350" s="532" t="s">
        <v>2080</v>
      </c>
      <c r="D350" s="532" t="s">
        <v>2081</v>
      </c>
      <c r="E350" s="532" t="s">
        <v>1141</v>
      </c>
      <c r="F350" s="533">
        <v>3703612153</v>
      </c>
      <c r="G350" s="533">
        <v>0</v>
      </c>
      <c r="H350" s="533">
        <v>0</v>
      </c>
      <c r="I350" s="533">
        <v>3703612153</v>
      </c>
      <c r="J350" s="567" t="s">
        <v>75</v>
      </c>
      <c r="K350" s="567" t="s">
        <v>319</v>
      </c>
      <c r="L350" s="567" t="s">
        <v>260</v>
      </c>
      <c r="M350" s="568" t="s">
        <v>6540</v>
      </c>
      <c r="N350" s="569" t="s">
        <v>326</v>
      </c>
      <c r="O350" s="569" t="s">
        <v>6542</v>
      </c>
      <c r="Q350" s="480" t="e">
        <v>#N/A</v>
      </c>
      <c r="R350" s="480" t="e">
        <v>#N/A</v>
      </c>
    </row>
    <row r="351" spans="1:18" x14ac:dyDescent="0.25">
      <c r="A351" s="566" t="str">
        <f t="shared" si="5"/>
        <v>CRÉDITOS VIGENTES POR INTERMEDIACIÓN FINANCIERA SECTOR NO FINANCIERO Deudores por productos financieros devengados</v>
      </c>
      <c r="B351" s="532" t="s">
        <v>495</v>
      </c>
      <c r="C351" s="532" t="s">
        <v>2097</v>
      </c>
      <c r="D351" s="532" t="s">
        <v>2098</v>
      </c>
      <c r="E351" s="532" t="s">
        <v>2099</v>
      </c>
      <c r="F351" s="533">
        <v>1049422</v>
      </c>
      <c r="G351" s="533">
        <v>0</v>
      </c>
      <c r="H351" s="533">
        <v>0</v>
      </c>
      <c r="I351" s="533">
        <v>1049422</v>
      </c>
      <c r="J351" s="567" t="s">
        <v>75</v>
      </c>
      <c r="K351" s="567" t="s">
        <v>319</v>
      </c>
      <c r="L351" s="567" t="s">
        <v>260</v>
      </c>
      <c r="M351" s="568" t="s">
        <v>6540</v>
      </c>
      <c r="N351" s="569" t="s">
        <v>326</v>
      </c>
      <c r="O351" s="569" t="s">
        <v>6541</v>
      </c>
      <c r="Q351" s="480" t="e">
        <v>#N/A</v>
      </c>
      <c r="R351" s="480" t="e">
        <v>#N/A</v>
      </c>
    </row>
    <row r="352" spans="1:18" x14ac:dyDescent="0.25">
      <c r="A352" s="566" t="str">
        <f t="shared" si="5"/>
        <v>CRÉDITOS VIGENTES POR INTERMEDIACIÓN FINANCIERA SECTOR NO FINANCIERO Deudores por productos financieros devengados</v>
      </c>
      <c r="B352" s="532" t="s">
        <v>495</v>
      </c>
      <c r="C352" s="532" t="s">
        <v>2100</v>
      </c>
      <c r="D352" s="532" t="s">
        <v>2101</v>
      </c>
      <c r="E352" s="532" t="s">
        <v>2102</v>
      </c>
      <c r="F352" s="533">
        <v>89343893</v>
      </c>
      <c r="G352" s="533">
        <v>0</v>
      </c>
      <c r="H352" s="533">
        <v>0</v>
      </c>
      <c r="I352" s="533">
        <v>89343893</v>
      </c>
      <c r="J352" s="567" t="s">
        <v>75</v>
      </c>
      <c r="K352" s="567" t="s">
        <v>319</v>
      </c>
      <c r="L352" s="567" t="s">
        <v>260</v>
      </c>
      <c r="M352" s="568" t="s">
        <v>6540</v>
      </c>
      <c r="N352" s="569" t="s">
        <v>326</v>
      </c>
      <c r="O352" s="569" t="s">
        <v>6542</v>
      </c>
      <c r="Q352" s="480" t="e">
        <v>#N/A</v>
      </c>
      <c r="R352" s="480" t="e">
        <v>#N/A</v>
      </c>
    </row>
    <row r="353" spans="1:18" x14ac:dyDescent="0.25">
      <c r="A353" s="566" t="str">
        <f t="shared" si="5"/>
        <v>CRÉDITOS VIGENTES POR INTERMEDIACIÓN FINANCIERA SECTOR NO FINANCIERO Deudores por productos financieros devengados</v>
      </c>
      <c r="B353" s="532" t="s">
        <v>315</v>
      </c>
      <c r="C353" s="532" t="s">
        <v>2106</v>
      </c>
      <c r="D353" s="532" t="s">
        <v>2107</v>
      </c>
      <c r="E353" s="532" t="s">
        <v>1363</v>
      </c>
      <c r="F353" s="533">
        <v>0</v>
      </c>
      <c r="G353" s="533">
        <v>28369.14</v>
      </c>
      <c r="H353" s="533">
        <v>206481098</v>
      </c>
      <c r="I353" s="533">
        <v>206481098</v>
      </c>
      <c r="J353" s="567" t="s">
        <v>75</v>
      </c>
      <c r="K353" s="567" t="s">
        <v>319</v>
      </c>
      <c r="L353" s="567" t="s">
        <v>260</v>
      </c>
      <c r="M353" s="568" t="s">
        <v>6540</v>
      </c>
      <c r="N353" s="569" t="s">
        <v>326</v>
      </c>
      <c r="O353" s="569" t="s">
        <v>6542</v>
      </c>
      <c r="Q353" s="480" t="e">
        <v>#N/A</v>
      </c>
      <c r="R353" s="480" t="e">
        <v>#N/A</v>
      </c>
    </row>
    <row r="354" spans="1:18" x14ac:dyDescent="0.25">
      <c r="A354" s="566" t="str">
        <f t="shared" si="5"/>
        <v>CRÉDITOS VIGENTES POR INTERMEDIACIÓN FINANCIERA SECTOR NO FINANCIERO Deudores por productos financieros devengados</v>
      </c>
      <c r="B354" s="532" t="s">
        <v>495</v>
      </c>
      <c r="C354" s="532" t="s">
        <v>2108</v>
      </c>
      <c r="D354" s="532" t="s">
        <v>2109</v>
      </c>
      <c r="E354" s="532" t="s">
        <v>2110</v>
      </c>
      <c r="F354" s="533">
        <v>5424944</v>
      </c>
      <c r="G354" s="533">
        <v>0</v>
      </c>
      <c r="H354" s="533">
        <v>0</v>
      </c>
      <c r="I354" s="533">
        <v>5424944</v>
      </c>
      <c r="J354" s="567" t="s">
        <v>75</v>
      </c>
      <c r="K354" s="567" t="s">
        <v>319</v>
      </c>
      <c r="L354" s="567" t="s">
        <v>260</v>
      </c>
      <c r="M354" s="568" t="s">
        <v>6540</v>
      </c>
      <c r="N354" s="569" t="s">
        <v>326</v>
      </c>
      <c r="O354" s="569" t="s">
        <v>6546</v>
      </c>
      <c r="Q354" s="480" t="e">
        <v>#N/A</v>
      </c>
      <c r="R354" s="480" t="e">
        <v>#N/A</v>
      </c>
    </row>
    <row r="355" spans="1:18" x14ac:dyDescent="0.25">
      <c r="A355" s="566" t="str">
        <f t="shared" si="5"/>
        <v>CRÉDITOS VIGENTES POR INTERMEDIACIÓN FINANCIERA SECTOR NO FINANCIERO Deudores por productos financieros devengados</v>
      </c>
      <c r="B355" s="532" t="s">
        <v>495</v>
      </c>
      <c r="C355" s="532" t="s">
        <v>2111</v>
      </c>
      <c r="D355" s="532" t="s">
        <v>2112</v>
      </c>
      <c r="E355" s="532" t="s">
        <v>2113</v>
      </c>
      <c r="F355" s="533">
        <v>130916755</v>
      </c>
      <c r="G355" s="533">
        <v>0</v>
      </c>
      <c r="H355" s="533">
        <v>0</v>
      </c>
      <c r="I355" s="533">
        <v>130916755</v>
      </c>
      <c r="J355" s="567" t="s">
        <v>75</v>
      </c>
      <c r="K355" s="567" t="s">
        <v>319</v>
      </c>
      <c r="L355" s="567" t="s">
        <v>260</v>
      </c>
      <c r="M355" s="568" t="s">
        <v>6540</v>
      </c>
      <c r="N355" s="569" t="s">
        <v>326</v>
      </c>
      <c r="O355" s="569" t="s">
        <v>6545</v>
      </c>
      <c r="Q355" s="480" t="e">
        <v>#N/A</v>
      </c>
      <c r="R355" s="480" t="e">
        <v>#N/A</v>
      </c>
    </row>
    <row r="356" spans="1:18" x14ac:dyDescent="0.25">
      <c r="A356" s="566" t="str">
        <f t="shared" si="5"/>
        <v>CRÉDITOS VIGENTES POR INTERMEDIACIÓN FINANCIERA SECTOR NO FINANCIERO Deudores por productos financieros devengados</v>
      </c>
      <c r="B356" s="532" t="s">
        <v>495</v>
      </c>
      <c r="C356" s="532" t="s">
        <v>2114</v>
      </c>
      <c r="D356" s="532" t="s">
        <v>2115</v>
      </c>
      <c r="E356" s="532" t="s">
        <v>2116</v>
      </c>
      <c r="F356" s="533">
        <v>246394267</v>
      </c>
      <c r="G356" s="533">
        <v>0</v>
      </c>
      <c r="H356" s="533">
        <v>0</v>
      </c>
      <c r="I356" s="533">
        <v>246394267</v>
      </c>
      <c r="J356" s="567" t="s">
        <v>75</v>
      </c>
      <c r="K356" s="567" t="s">
        <v>319</v>
      </c>
      <c r="L356" s="567" t="s">
        <v>260</v>
      </c>
      <c r="M356" s="568" t="s">
        <v>6540</v>
      </c>
      <c r="N356" s="569" t="s">
        <v>326</v>
      </c>
      <c r="O356" s="569" t="s">
        <v>6544</v>
      </c>
      <c r="Q356" s="480" t="e">
        <v>#N/A</v>
      </c>
      <c r="R356" s="480" t="e">
        <v>#N/A</v>
      </c>
    </row>
    <row r="357" spans="1:18" x14ac:dyDescent="0.25">
      <c r="A357" s="566" t="str">
        <f t="shared" si="5"/>
        <v>CRÉDITOS VIGENTES POR INTERMEDIACIÓN FINANCIERA SECTOR NO FINANCIERO Deudores por productos financieros devengados</v>
      </c>
      <c r="B357" s="532" t="s">
        <v>495</v>
      </c>
      <c r="C357" s="532" t="s">
        <v>2121</v>
      </c>
      <c r="D357" s="532" t="s">
        <v>2122</v>
      </c>
      <c r="E357" s="532" t="s">
        <v>1372</v>
      </c>
      <c r="F357" s="533">
        <v>53273078618</v>
      </c>
      <c r="G357" s="533">
        <v>0</v>
      </c>
      <c r="H357" s="533">
        <v>0</v>
      </c>
      <c r="I357" s="533">
        <v>53273078618</v>
      </c>
      <c r="J357" s="567" t="s">
        <v>75</v>
      </c>
      <c r="K357" s="567" t="s">
        <v>319</v>
      </c>
      <c r="L357" s="567" t="s">
        <v>260</v>
      </c>
      <c r="M357" s="568" t="s">
        <v>6540</v>
      </c>
      <c r="N357" s="569" t="s">
        <v>326</v>
      </c>
      <c r="O357" s="569" t="s">
        <v>6542</v>
      </c>
      <c r="Q357" s="480" t="e">
        <v>#N/A</v>
      </c>
      <c r="R357" s="480" t="e">
        <v>#N/A</v>
      </c>
    </row>
    <row r="358" spans="1:18" x14ac:dyDescent="0.25">
      <c r="A358" s="566" t="str">
        <f t="shared" si="5"/>
        <v>CRÉDITOS VIGENTES POR INTERMEDIACIÓN FINANCIERA SECTOR NO FINANCIERO Deudores por productos financieros devengados</v>
      </c>
      <c r="B358" s="532" t="s">
        <v>315</v>
      </c>
      <c r="C358" s="532" t="s">
        <v>6557</v>
      </c>
      <c r="D358" s="532" t="s">
        <v>6558</v>
      </c>
      <c r="E358" s="532" t="s">
        <v>6559</v>
      </c>
      <c r="F358" s="533">
        <v>0</v>
      </c>
      <c r="G358" s="533">
        <v>6304</v>
      </c>
      <c r="H358" s="533">
        <v>45882844</v>
      </c>
      <c r="I358" s="533">
        <v>45882844</v>
      </c>
      <c r="J358" s="567" t="s">
        <v>75</v>
      </c>
      <c r="K358" s="567" t="s">
        <v>319</v>
      </c>
      <c r="L358" s="567" t="s">
        <v>260</v>
      </c>
      <c r="M358" s="568" t="s">
        <v>6540</v>
      </c>
      <c r="N358" s="569" t="s">
        <v>326</v>
      </c>
      <c r="O358" s="569" t="s">
        <v>6545</v>
      </c>
      <c r="Q358" s="480" t="e">
        <v>#N/A</v>
      </c>
      <c r="R358" s="480" t="e">
        <v>#N/A</v>
      </c>
    </row>
    <row r="359" spans="1:18" x14ac:dyDescent="0.25">
      <c r="A359" s="566" t="str">
        <f t="shared" si="5"/>
        <v>CRÉDITOS VIGENTES POR INTERMEDIACIÓN FINANCIERA SECTOR NO FINANCIERO Deudores por productos financieros devengados</v>
      </c>
      <c r="B359" s="532" t="s">
        <v>315</v>
      </c>
      <c r="C359" s="532" t="s">
        <v>6560</v>
      </c>
      <c r="D359" s="532" t="s">
        <v>6561</v>
      </c>
      <c r="E359" s="532" t="s">
        <v>6562</v>
      </c>
      <c r="F359" s="533">
        <v>0</v>
      </c>
      <c r="G359" s="533">
        <v>78319.58</v>
      </c>
      <c r="H359" s="533">
        <v>570038881</v>
      </c>
      <c r="I359" s="533">
        <v>570038881</v>
      </c>
      <c r="J359" s="567" t="s">
        <v>75</v>
      </c>
      <c r="K359" s="567" t="s">
        <v>319</v>
      </c>
      <c r="L359" s="567" t="s">
        <v>260</v>
      </c>
      <c r="M359" s="568" t="s">
        <v>6540</v>
      </c>
      <c r="N359" s="569" t="s">
        <v>326</v>
      </c>
      <c r="O359" s="569" t="s">
        <v>6544</v>
      </c>
      <c r="Q359" s="480" t="e">
        <v>#N/A</v>
      </c>
      <c r="R359" s="480" t="e">
        <v>#N/A</v>
      </c>
    </row>
    <row r="360" spans="1:18" x14ac:dyDescent="0.25">
      <c r="A360" s="566" t="str">
        <f t="shared" si="5"/>
        <v>CRÉDITOS VIGENTES POR INTERMEDIACIÓN FINANCIERA SECTOR NO FINANCIERO Deudores por productos financieros devengados</v>
      </c>
      <c r="B360" s="532" t="s">
        <v>315</v>
      </c>
      <c r="C360" s="532" t="s">
        <v>2123</v>
      </c>
      <c r="D360" s="532" t="s">
        <v>2124</v>
      </c>
      <c r="E360" s="532" t="s">
        <v>2125</v>
      </c>
      <c r="F360" s="533">
        <v>0</v>
      </c>
      <c r="G360" s="533">
        <v>333196.33</v>
      </c>
      <c r="H360" s="533">
        <v>2425126172</v>
      </c>
      <c r="I360" s="533">
        <v>2425126172</v>
      </c>
      <c r="J360" s="567" t="s">
        <v>75</v>
      </c>
      <c r="K360" s="567" t="s">
        <v>319</v>
      </c>
      <c r="L360" s="567" t="s">
        <v>260</v>
      </c>
      <c r="M360" s="568" t="s">
        <v>6540</v>
      </c>
      <c r="N360" s="569" t="s">
        <v>326</v>
      </c>
      <c r="O360" s="569" t="s">
        <v>6541</v>
      </c>
      <c r="Q360" s="480" t="e">
        <v>#N/A</v>
      </c>
      <c r="R360" s="480" t="e">
        <v>#N/A</v>
      </c>
    </row>
    <row r="361" spans="1:18" x14ac:dyDescent="0.25">
      <c r="A361" s="566" t="str">
        <f t="shared" si="5"/>
        <v>CRÉDITOS VIGENTES POR INTERMEDIACIÓN FINANCIERA SECTOR NO FINANCIERO Deudores por productos financieros devengados</v>
      </c>
      <c r="B361" s="532" t="s">
        <v>315</v>
      </c>
      <c r="C361" s="532" t="s">
        <v>2126</v>
      </c>
      <c r="D361" s="532" t="s">
        <v>2127</v>
      </c>
      <c r="E361" s="532" t="s">
        <v>2128</v>
      </c>
      <c r="F361" s="533">
        <v>0</v>
      </c>
      <c r="G361" s="533">
        <v>31116.98</v>
      </c>
      <c r="H361" s="533">
        <v>226480894</v>
      </c>
      <c r="I361" s="533">
        <v>226480894</v>
      </c>
      <c r="J361" s="567" t="s">
        <v>75</v>
      </c>
      <c r="K361" s="567" t="s">
        <v>319</v>
      </c>
      <c r="L361" s="567" t="s">
        <v>260</v>
      </c>
      <c r="M361" s="568" t="s">
        <v>6540</v>
      </c>
      <c r="N361" s="569" t="s">
        <v>326</v>
      </c>
      <c r="O361" s="569" t="s">
        <v>6542</v>
      </c>
      <c r="Q361" s="480" t="e">
        <v>#N/A</v>
      </c>
      <c r="R361" s="480" t="e">
        <v>#N/A</v>
      </c>
    </row>
    <row r="362" spans="1:18" x14ac:dyDescent="0.25">
      <c r="A362" s="566" t="str">
        <f t="shared" si="5"/>
        <v>CRÉDITOS VIGENTES POR INTERMEDIACIÓN FINANCIERA SECTOR NO FINANCIERO Deudores por productos financieros devengados</v>
      </c>
      <c r="B362" s="532" t="s">
        <v>495</v>
      </c>
      <c r="C362" s="532" t="s">
        <v>2129</v>
      </c>
      <c r="D362" s="532" t="s">
        <v>2130</v>
      </c>
      <c r="E362" s="532" t="s">
        <v>1044</v>
      </c>
      <c r="F362" s="533">
        <v>1196137</v>
      </c>
      <c r="G362" s="533">
        <v>0</v>
      </c>
      <c r="H362" s="533">
        <v>0</v>
      </c>
      <c r="I362" s="533">
        <v>1196137</v>
      </c>
      <c r="J362" s="567" t="s">
        <v>75</v>
      </c>
      <c r="K362" s="567" t="s">
        <v>319</v>
      </c>
      <c r="L362" s="567" t="s">
        <v>260</v>
      </c>
      <c r="M362" s="568" t="s">
        <v>6540</v>
      </c>
      <c r="N362" s="569" t="s">
        <v>326</v>
      </c>
      <c r="O362" s="569" t="s">
        <v>6545</v>
      </c>
      <c r="Q362" s="480" t="e">
        <v>#N/A</v>
      </c>
      <c r="R362" s="480" t="e">
        <v>#N/A</v>
      </c>
    </row>
    <row r="363" spans="1:18" x14ac:dyDescent="0.25">
      <c r="A363" s="566" t="str">
        <f t="shared" si="5"/>
        <v>CRÉDITOS VIGENTES POR INTERMEDIACIÓN FINANCIERA SECTOR NO FINANCIERO Deudores por productos financieros devengados</v>
      </c>
      <c r="B363" s="532" t="s">
        <v>495</v>
      </c>
      <c r="C363" s="532" t="s">
        <v>2131</v>
      </c>
      <c r="D363" s="532" t="s">
        <v>2132</v>
      </c>
      <c r="E363" s="532" t="s">
        <v>1044</v>
      </c>
      <c r="F363" s="533">
        <v>2277498251</v>
      </c>
      <c r="G363" s="533">
        <v>0</v>
      </c>
      <c r="H363" s="533">
        <v>0</v>
      </c>
      <c r="I363" s="533">
        <v>2277498251</v>
      </c>
      <c r="J363" s="567" t="s">
        <v>75</v>
      </c>
      <c r="K363" s="567" t="s">
        <v>319</v>
      </c>
      <c r="L363" s="567" t="s">
        <v>260</v>
      </c>
      <c r="M363" s="568" t="s">
        <v>6540</v>
      </c>
      <c r="N363" s="569" t="s">
        <v>326</v>
      </c>
      <c r="O363" s="569" t="s">
        <v>6543</v>
      </c>
      <c r="Q363" s="480" t="e">
        <v>#N/A</v>
      </c>
      <c r="R363" s="480" t="e">
        <v>#N/A</v>
      </c>
    </row>
    <row r="364" spans="1:18" x14ac:dyDescent="0.25">
      <c r="A364" s="566" t="str">
        <f t="shared" si="5"/>
        <v>CRÉDITOS VIGENTES POR INTERMEDIACIÓN FINANCIERA SECTOR NO FINANCIERO Deudores por productos financieros devengados</v>
      </c>
      <c r="B364" s="532" t="s">
        <v>495</v>
      </c>
      <c r="C364" s="532" t="s">
        <v>2133</v>
      </c>
      <c r="D364" s="532" t="s">
        <v>2134</v>
      </c>
      <c r="E364" s="532" t="s">
        <v>1044</v>
      </c>
      <c r="F364" s="533">
        <v>212890690</v>
      </c>
      <c r="G364" s="533">
        <v>0</v>
      </c>
      <c r="H364" s="533">
        <v>0</v>
      </c>
      <c r="I364" s="533">
        <v>212890690</v>
      </c>
      <c r="J364" s="567" t="s">
        <v>75</v>
      </c>
      <c r="K364" s="567" t="s">
        <v>319</v>
      </c>
      <c r="L364" s="567" t="s">
        <v>260</v>
      </c>
      <c r="M364" s="568" t="s">
        <v>6540</v>
      </c>
      <c r="N364" s="569" t="s">
        <v>326</v>
      </c>
      <c r="O364" s="569" t="s">
        <v>6541</v>
      </c>
      <c r="Q364" s="480" t="e">
        <v>#N/A</v>
      </c>
      <c r="R364" s="480" t="e">
        <v>#N/A</v>
      </c>
    </row>
    <row r="365" spans="1:18" x14ac:dyDescent="0.25">
      <c r="A365" s="566" t="str">
        <f t="shared" si="5"/>
        <v>CRÉDITOS VIGENTES POR INTERMEDIACIÓN FINANCIERA SECTOR NO FINANCIERO Deudores por productos financieros devengados</v>
      </c>
      <c r="B365" s="532" t="s">
        <v>495</v>
      </c>
      <c r="C365" s="532" t="s">
        <v>2135</v>
      </c>
      <c r="D365" s="532" t="s">
        <v>2136</v>
      </c>
      <c r="E365" s="532" t="s">
        <v>1044</v>
      </c>
      <c r="F365" s="533">
        <v>7693825343</v>
      </c>
      <c r="G365" s="533">
        <v>0</v>
      </c>
      <c r="H365" s="533">
        <v>0</v>
      </c>
      <c r="I365" s="533">
        <v>7693825343</v>
      </c>
      <c r="J365" s="567" t="s">
        <v>75</v>
      </c>
      <c r="K365" s="567" t="s">
        <v>319</v>
      </c>
      <c r="L365" s="567" t="s">
        <v>260</v>
      </c>
      <c r="M365" s="568" t="s">
        <v>6540</v>
      </c>
      <c r="N365" s="569" t="s">
        <v>326</v>
      </c>
      <c r="O365" s="569" t="s">
        <v>6542</v>
      </c>
      <c r="Q365" s="480" t="e">
        <v>#N/A</v>
      </c>
      <c r="R365" s="480" t="e">
        <v>#N/A</v>
      </c>
    </row>
    <row r="366" spans="1:18" x14ac:dyDescent="0.25">
      <c r="A366" s="566" t="str">
        <f t="shared" si="5"/>
        <v>CRÉDITOS VIGENTES POR INTERMEDIACIÓN FINANCIERA SECTOR NO FINANCIERO Deudores por productos financieros devengados</v>
      </c>
      <c r="B366" s="532" t="s">
        <v>315</v>
      </c>
      <c r="C366" s="532" t="s">
        <v>2137</v>
      </c>
      <c r="D366" s="532" t="s">
        <v>2138</v>
      </c>
      <c r="E366" s="532" t="s">
        <v>2139</v>
      </c>
      <c r="F366" s="533">
        <v>0</v>
      </c>
      <c r="G366" s="533">
        <v>-424.35</v>
      </c>
      <c r="H366" s="533">
        <v>-3088576</v>
      </c>
      <c r="I366" s="533">
        <v>-3088576</v>
      </c>
      <c r="J366" s="567" t="s">
        <v>75</v>
      </c>
      <c r="K366" s="567" t="s">
        <v>319</v>
      </c>
      <c r="L366" s="567" t="s">
        <v>260</v>
      </c>
      <c r="M366" s="568" t="s">
        <v>6563</v>
      </c>
      <c r="N366" s="569" t="s">
        <v>326</v>
      </c>
      <c r="O366" s="569" t="s">
        <v>6541</v>
      </c>
      <c r="Q366" s="480" t="e">
        <v>#N/A</v>
      </c>
      <c r="R366" s="480" t="e">
        <v>#N/A</v>
      </c>
    </row>
    <row r="367" spans="1:18" x14ac:dyDescent="0.25">
      <c r="A367" s="566" t="str">
        <f t="shared" si="5"/>
        <v>CRÉDITOS VIGENTES POR INTERMEDIACIÓN FINANCIERA SECTOR NO FINANCIERO Deudores por productos financieros devengados</v>
      </c>
      <c r="B367" s="532" t="s">
        <v>315</v>
      </c>
      <c r="C367" s="532" t="s">
        <v>2140</v>
      </c>
      <c r="D367" s="532" t="s">
        <v>2141</v>
      </c>
      <c r="E367" s="532" t="s">
        <v>2142</v>
      </c>
      <c r="F367" s="533">
        <v>0</v>
      </c>
      <c r="G367" s="533">
        <v>-8331.7800000000007</v>
      </c>
      <c r="H367" s="533">
        <v>-60641778</v>
      </c>
      <c r="I367" s="533">
        <v>-60641778</v>
      </c>
      <c r="J367" s="567" t="s">
        <v>75</v>
      </c>
      <c r="K367" s="567" t="s">
        <v>319</v>
      </c>
      <c r="L367" s="567" t="s">
        <v>260</v>
      </c>
      <c r="M367" s="568" t="s">
        <v>6563</v>
      </c>
      <c r="N367" s="569" t="s">
        <v>326</v>
      </c>
      <c r="O367" s="569" t="s">
        <v>6542</v>
      </c>
      <c r="Q367" s="480" t="e">
        <v>#N/A</v>
      </c>
      <c r="R367" s="480" t="e">
        <v>#N/A</v>
      </c>
    </row>
    <row r="368" spans="1:18" x14ac:dyDescent="0.25">
      <c r="A368" s="566" t="str">
        <f t="shared" si="5"/>
        <v>CRÉDITOS VIGENTES POR INTERMEDIACIÓN FINANCIERA SECTOR NO FINANCIERO Deudores por productos financieros devengados</v>
      </c>
      <c r="B368" s="532" t="s">
        <v>495</v>
      </c>
      <c r="C368" s="532" t="s">
        <v>6564</v>
      </c>
      <c r="D368" s="532" t="s">
        <v>6565</v>
      </c>
      <c r="E368" s="532" t="s">
        <v>6566</v>
      </c>
      <c r="F368" s="533">
        <v>-7192</v>
      </c>
      <c r="G368" s="533">
        <v>0</v>
      </c>
      <c r="H368" s="533">
        <v>0</v>
      </c>
      <c r="I368" s="533">
        <v>-7192</v>
      </c>
      <c r="J368" s="567" t="s">
        <v>75</v>
      </c>
      <c r="K368" s="567" t="s">
        <v>319</v>
      </c>
      <c r="L368" s="567" t="s">
        <v>260</v>
      </c>
      <c r="M368" s="568" t="s">
        <v>6563</v>
      </c>
      <c r="N368" s="569" t="s">
        <v>326</v>
      </c>
      <c r="O368" s="569" t="s">
        <v>6545</v>
      </c>
      <c r="Q368" s="480" t="e">
        <v>#N/A</v>
      </c>
      <c r="R368" s="480" t="e">
        <v>#N/A</v>
      </c>
    </row>
    <row r="369" spans="1:18" x14ac:dyDescent="0.25">
      <c r="A369" s="566" t="str">
        <f t="shared" si="5"/>
        <v>CRÉDITOS VIGENTES POR INTERMEDIACIÓN FINANCIERA SECTOR NO FINANCIERO Deudores por productos financieros devengados</v>
      </c>
      <c r="B369" s="532" t="s">
        <v>495</v>
      </c>
      <c r="C369" s="532" t="s">
        <v>2146</v>
      </c>
      <c r="D369" s="532" t="s">
        <v>2147</v>
      </c>
      <c r="E369" s="532" t="s">
        <v>2148</v>
      </c>
      <c r="F369" s="533">
        <v>-258575</v>
      </c>
      <c r="G369" s="533">
        <v>0</v>
      </c>
      <c r="H369" s="533">
        <v>0</v>
      </c>
      <c r="I369" s="533">
        <v>-258575</v>
      </c>
      <c r="J369" s="567" t="s">
        <v>75</v>
      </c>
      <c r="K369" s="567" t="s">
        <v>319</v>
      </c>
      <c r="L369" s="567" t="s">
        <v>260</v>
      </c>
      <c r="M369" s="568" t="s">
        <v>6563</v>
      </c>
      <c r="N369" s="569" t="s">
        <v>326</v>
      </c>
      <c r="O369" s="569" t="s">
        <v>6544</v>
      </c>
      <c r="Q369" s="480" t="e">
        <v>#N/A</v>
      </c>
      <c r="R369" s="480" t="e">
        <v>#N/A</v>
      </c>
    </row>
    <row r="370" spans="1:18" x14ac:dyDescent="0.25">
      <c r="A370" s="566" t="str">
        <f t="shared" si="5"/>
        <v>CRÉDITOS VIGENTES POR INTERMEDIACIÓN FINANCIERA SECTOR NO FINANCIERO Deudores por productos financieros devengados</v>
      </c>
      <c r="B370" s="532" t="s">
        <v>495</v>
      </c>
      <c r="C370" s="532" t="s">
        <v>2149</v>
      </c>
      <c r="D370" s="532" t="s">
        <v>2150</v>
      </c>
      <c r="E370" s="532" t="s">
        <v>2151</v>
      </c>
      <c r="F370" s="533">
        <v>-1590041</v>
      </c>
      <c r="G370" s="533">
        <v>0</v>
      </c>
      <c r="H370" s="533">
        <v>0</v>
      </c>
      <c r="I370" s="533">
        <v>-1590041</v>
      </c>
      <c r="J370" s="567" t="s">
        <v>75</v>
      </c>
      <c r="K370" s="567" t="s">
        <v>319</v>
      </c>
      <c r="L370" s="567" t="s">
        <v>260</v>
      </c>
      <c r="M370" s="568" t="s">
        <v>6563</v>
      </c>
      <c r="N370" s="569" t="s">
        <v>326</v>
      </c>
      <c r="O370" s="569" t="s">
        <v>6543</v>
      </c>
      <c r="Q370" s="480" t="e">
        <v>#N/A</v>
      </c>
      <c r="R370" s="480" t="e">
        <v>#N/A</v>
      </c>
    </row>
    <row r="371" spans="1:18" x14ac:dyDescent="0.25">
      <c r="A371" s="566" t="str">
        <f t="shared" si="5"/>
        <v>CRÉDITOS VIGENTES POR INTERMEDIACIÓN FINANCIERA SECTOR NO FINANCIERO Deudores por productos financieros devengados</v>
      </c>
      <c r="B371" s="532" t="s">
        <v>495</v>
      </c>
      <c r="C371" s="532" t="s">
        <v>2152</v>
      </c>
      <c r="D371" s="532" t="s">
        <v>2153</v>
      </c>
      <c r="E371" s="532" t="s">
        <v>2154</v>
      </c>
      <c r="F371" s="533">
        <v>-5424762</v>
      </c>
      <c r="G371" s="533">
        <v>0</v>
      </c>
      <c r="H371" s="533">
        <v>0</v>
      </c>
      <c r="I371" s="533">
        <v>-5424762</v>
      </c>
      <c r="J371" s="567" t="s">
        <v>75</v>
      </c>
      <c r="K371" s="567" t="s">
        <v>319</v>
      </c>
      <c r="L371" s="567" t="s">
        <v>260</v>
      </c>
      <c r="M371" s="568" t="s">
        <v>6563</v>
      </c>
      <c r="N371" s="569" t="s">
        <v>326</v>
      </c>
      <c r="O371" s="569" t="s">
        <v>6541</v>
      </c>
      <c r="Q371" s="480" t="e">
        <v>#N/A</v>
      </c>
      <c r="R371" s="480" t="e">
        <v>#N/A</v>
      </c>
    </row>
    <row r="372" spans="1:18" x14ac:dyDescent="0.25">
      <c r="A372" s="566" t="str">
        <f t="shared" si="5"/>
        <v>CRÉDITOS VIGENTES POR INTERMEDIACIÓN FINANCIERA SECTOR NO FINANCIERO Deudores por productos financieros devengados</v>
      </c>
      <c r="B372" s="532" t="s">
        <v>495</v>
      </c>
      <c r="C372" s="532" t="s">
        <v>2155</v>
      </c>
      <c r="D372" s="532" t="s">
        <v>2156</v>
      </c>
      <c r="E372" s="532" t="s">
        <v>2157</v>
      </c>
      <c r="F372" s="533">
        <v>-524922229</v>
      </c>
      <c r="G372" s="533">
        <v>0</v>
      </c>
      <c r="H372" s="533">
        <v>0</v>
      </c>
      <c r="I372" s="533">
        <v>-524922229</v>
      </c>
      <c r="J372" s="567" t="s">
        <v>75</v>
      </c>
      <c r="K372" s="567" t="s">
        <v>319</v>
      </c>
      <c r="L372" s="567" t="s">
        <v>260</v>
      </c>
      <c r="M372" s="568" t="s">
        <v>6563</v>
      </c>
      <c r="N372" s="569" t="s">
        <v>326</v>
      </c>
      <c r="O372" s="569" t="s">
        <v>6542</v>
      </c>
      <c r="Q372" s="480" t="e">
        <v>#N/A</v>
      </c>
      <c r="R372" s="480" t="e">
        <v>#N/A</v>
      </c>
    </row>
    <row r="373" spans="1:18" x14ac:dyDescent="0.25">
      <c r="A373" s="566" t="str">
        <f t="shared" si="5"/>
        <v>CRÉDITOS VIGENTES POR INTERMEDIACIÓN FINANCIERA SECTOR NO FINANCIERO Deudores por productos financieros devengados</v>
      </c>
      <c r="B373" s="532" t="s">
        <v>315</v>
      </c>
      <c r="C373" s="532" t="s">
        <v>2170</v>
      </c>
      <c r="D373" s="532" t="s">
        <v>2171</v>
      </c>
      <c r="E373" s="532" t="s">
        <v>1070</v>
      </c>
      <c r="F373" s="533">
        <v>0</v>
      </c>
      <c r="G373" s="533">
        <v>-1168.8900000000001</v>
      </c>
      <c r="H373" s="533">
        <v>-8507614</v>
      </c>
      <c r="I373" s="533">
        <v>-8507614</v>
      </c>
      <c r="J373" s="567" t="s">
        <v>75</v>
      </c>
      <c r="K373" s="567" t="s">
        <v>319</v>
      </c>
      <c r="L373" s="567" t="s">
        <v>260</v>
      </c>
      <c r="M373" s="568" t="s">
        <v>6567</v>
      </c>
      <c r="N373" s="569" t="s">
        <v>326</v>
      </c>
      <c r="O373" s="569" t="s">
        <v>6543</v>
      </c>
      <c r="Q373" s="480" t="e">
        <v>#N/A</v>
      </c>
      <c r="R373" s="480" t="e">
        <v>#N/A</v>
      </c>
    </row>
    <row r="374" spans="1:18" x14ac:dyDescent="0.25">
      <c r="A374" s="566" t="str">
        <f t="shared" si="5"/>
        <v>CRÉDITOS VIGENTES POR INTERMEDIACIÓN FINANCIERA SECTOR NO FINANCIERO Deudores por productos financieros devengados</v>
      </c>
      <c r="B374" s="532" t="s">
        <v>315</v>
      </c>
      <c r="C374" s="532" t="s">
        <v>2172</v>
      </c>
      <c r="D374" s="532" t="s">
        <v>2173</v>
      </c>
      <c r="E374" s="532" t="s">
        <v>1156</v>
      </c>
      <c r="F374" s="533">
        <v>0</v>
      </c>
      <c r="G374" s="533">
        <v>-1633.7</v>
      </c>
      <c r="H374" s="533">
        <v>-11890673</v>
      </c>
      <c r="I374" s="533">
        <v>-11890673</v>
      </c>
      <c r="J374" s="567" t="s">
        <v>75</v>
      </c>
      <c r="K374" s="567" t="s">
        <v>319</v>
      </c>
      <c r="L374" s="567" t="s">
        <v>260</v>
      </c>
      <c r="M374" s="568" t="s">
        <v>6567</v>
      </c>
      <c r="N374" s="569" t="s">
        <v>326</v>
      </c>
      <c r="O374" s="569" t="s">
        <v>6541</v>
      </c>
      <c r="Q374" s="480" t="e">
        <v>#N/A</v>
      </c>
      <c r="R374" s="480" t="e">
        <v>#N/A</v>
      </c>
    </row>
    <row r="375" spans="1:18" x14ac:dyDescent="0.25">
      <c r="A375" s="566" t="str">
        <f t="shared" si="5"/>
        <v>CRÉDITOS VIGENTES POR INTERMEDIACIÓN FINANCIERA SECTOR NO FINANCIERO Deudores por productos financieros devengados</v>
      </c>
      <c r="B375" s="532" t="s">
        <v>495</v>
      </c>
      <c r="C375" s="532" t="s">
        <v>2178</v>
      </c>
      <c r="D375" s="532" t="s">
        <v>2179</v>
      </c>
      <c r="E375" s="532" t="s">
        <v>1933</v>
      </c>
      <c r="F375" s="533">
        <v>-10069642</v>
      </c>
      <c r="G375" s="533">
        <v>0</v>
      </c>
      <c r="H375" s="533">
        <v>0</v>
      </c>
      <c r="I375" s="533">
        <v>-10069642</v>
      </c>
      <c r="J375" s="567" t="s">
        <v>75</v>
      </c>
      <c r="K375" s="567" t="s">
        <v>319</v>
      </c>
      <c r="L375" s="567" t="s">
        <v>260</v>
      </c>
      <c r="M375" s="568" t="s">
        <v>6567</v>
      </c>
      <c r="N375" s="569" t="s">
        <v>326</v>
      </c>
      <c r="O375" s="569" t="s">
        <v>6544</v>
      </c>
      <c r="Q375" s="480" t="e">
        <v>#N/A</v>
      </c>
      <c r="R375" s="480" t="e">
        <v>#N/A</v>
      </c>
    </row>
    <row r="376" spans="1:18" x14ac:dyDescent="0.25">
      <c r="A376" s="566" t="str">
        <f t="shared" si="5"/>
        <v>CRÉDITOS VIGENTES POR INTERMEDIACIÓN FINANCIERA SECTOR NO FINANCIERO Deudores por productos financieros devengados</v>
      </c>
      <c r="B376" s="532" t="s">
        <v>495</v>
      </c>
      <c r="C376" s="532" t="s">
        <v>2180</v>
      </c>
      <c r="D376" s="532" t="s">
        <v>2181</v>
      </c>
      <c r="E376" s="532" t="s">
        <v>1936</v>
      </c>
      <c r="F376" s="533">
        <v>-7568155</v>
      </c>
      <c r="G376" s="533">
        <v>0</v>
      </c>
      <c r="H376" s="533">
        <v>0</v>
      </c>
      <c r="I376" s="533">
        <v>-7568155</v>
      </c>
      <c r="J376" s="567" t="s">
        <v>75</v>
      </c>
      <c r="K376" s="567" t="s">
        <v>319</v>
      </c>
      <c r="L376" s="567" t="s">
        <v>260</v>
      </c>
      <c r="M376" s="568" t="s">
        <v>6567</v>
      </c>
      <c r="N376" s="569" t="s">
        <v>326</v>
      </c>
      <c r="O376" s="569" t="s">
        <v>6543</v>
      </c>
      <c r="Q376" s="480" t="e">
        <v>#N/A</v>
      </c>
      <c r="R376" s="480" t="e">
        <v>#N/A</v>
      </c>
    </row>
    <row r="377" spans="1:18" x14ac:dyDescent="0.25">
      <c r="A377" s="566" t="str">
        <f t="shared" si="5"/>
        <v>CRÉDITOS VIGENTES POR INTERMEDIACIÓN FINANCIERA SECTOR NO FINANCIERO Deudores por productos financieros devengados</v>
      </c>
      <c r="B377" s="532" t="s">
        <v>495</v>
      </c>
      <c r="C377" s="532" t="s">
        <v>2182</v>
      </c>
      <c r="D377" s="532" t="s">
        <v>2183</v>
      </c>
      <c r="E377" s="532" t="s">
        <v>1939</v>
      </c>
      <c r="F377" s="533">
        <v>-4053953</v>
      </c>
      <c r="G377" s="533">
        <v>0</v>
      </c>
      <c r="H377" s="533">
        <v>0</v>
      </c>
      <c r="I377" s="533">
        <v>-4053953</v>
      </c>
      <c r="J377" s="567" t="s">
        <v>75</v>
      </c>
      <c r="K377" s="567" t="s">
        <v>319</v>
      </c>
      <c r="L377" s="567" t="s">
        <v>260</v>
      </c>
      <c r="M377" s="568" t="s">
        <v>6567</v>
      </c>
      <c r="N377" s="569" t="s">
        <v>326</v>
      </c>
      <c r="O377" s="569" t="s">
        <v>6541</v>
      </c>
      <c r="Q377" s="480" t="e">
        <v>#N/A</v>
      </c>
      <c r="R377" s="480" t="e">
        <v>#N/A</v>
      </c>
    </row>
    <row r="378" spans="1:18" x14ac:dyDescent="0.25">
      <c r="A378" s="566" t="str">
        <f t="shared" si="5"/>
        <v>CRÉDITOS VIGENTES POR INTERMEDIACIÓN FINANCIERA SECTOR NO FINANCIERO Deudores por productos financieros devengados</v>
      </c>
      <c r="B378" s="532" t="s">
        <v>495</v>
      </c>
      <c r="C378" s="532" t="s">
        <v>2184</v>
      </c>
      <c r="D378" s="532" t="s">
        <v>2185</v>
      </c>
      <c r="E378" s="532" t="s">
        <v>1942</v>
      </c>
      <c r="F378" s="533">
        <v>-95450893</v>
      </c>
      <c r="G378" s="533">
        <v>0</v>
      </c>
      <c r="H378" s="533">
        <v>0</v>
      </c>
      <c r="I378" s="533">
        <v>-95450893</v>
      </c>
      <c r="J378" s="567" t="s">
        <v>75</v>
      </c>
      <c r="K378" s="567" t="s">
        <v>319</v>
      </c>
      <c r="L378" s="567" t="s">
        <v>260</v>
      </c>
      <c r="M378" s="568" t="s">
        <v>6567</v>
      </c>
      <c r="N378" s="569" t="s">
        <v>326</v>
      </c>
      <c r="O378" s="569" t="s">
        <v>6542</v>
      </c>
      <c r="Q378" s="480" t="e">
        <v>#N/A</v>
      </c>
      <c r="R378" s="480" t="e">
        <v>#N/A</v>
      </c>
    </row>
    <row r="379" spans="1:18" x14ac:dyDescent="0.25">
      <c r="A379" s="566" t="str">
        <f t="shared" si="5"/>
        <v>CRÉDITOS VIGENTES POR INTERMEDIACIÓN FINANCIERA SECTOR NO FINANCIERO Deudores por productos financieros devengados</v>
      </c>
      <c r="B379" s="532" t="s">
        <v>495</v>
      </c>
      <c r="C379" s="532" t="s">
        <v>2196</v>
      </c>
      <c r="D379" s="532" t="s">
        <v>2197</v>
      </c>
      <c r="E379" s="532" t="s">
        <v>1960</v>
      </c>
      <c r="F379" s="533">
        <v>-281918</v>
      </c>
      <c r="G379" s="533">
        <v>0</v>
      </c>
      <c r="H379" s="533">
        <v>0</v>
      </c>
      <c r="I379" s="533">
        <v>-281918</v>
      </c>
      <c r="J379" s="567" t="s">
        <v>75</v>
      </c>
      <c r="K379" s="567" t="s">
        <v>319</v>
      </c>
      <c r="L379" s="567" t="s">
        <v>260</v>
      </c>
      <c r="M379" s="568" t="s">
        <v>6567</v>
      </c>
      <c r="N379" s="569" t="s">
        <v>326</v>
      </c>
      <c r="O379" s="569" t="s">
        <v>6545</v>
      </c>
      <c r="Q379" s="480" t="e">
        <v>#N/A</v>
      </c>
      <c r="R379" s="480" t="e">
        <v>#N/A</v>
      </c>
    </row>
    <row r="380" spans="1:18" x14ac:dyDescent="0.25">
      <c r="A380" s="566" t="str">
        <f t="shared" si="5"/>
        <v>CRÉDITOS VIGENTES POR INTERMEDIACIÓN FINANCIERA SECTOR NO FINANCIERO Deudores por productos financieros devengados</v>
      </c>
      <c r="B380" s="532" t="s">
        <v>495</v>
      </c>
      <c r="C380" s="532" t="s">
        <v>2198</v>
      </c>
      <c r="D380" s="532" t="s">
        <v>2199</v>
      </c>
      <c r="E380" s="532" t="s">
        <v>1080</v>
      </c>
      <c r="F380" s="533">
        <v>-6034726</v>
      </c>
      <c r="G380" s="533">
        <v>0</v>
      </c>
      <c r="H380" s="533">
        <v>0</v>
      </c>
      <c r="I380" s="533">
        <v>-6034726</v>
      </c>
      <c r="J380" s="567" t="s">
        <v>75</v>
      </c>
      <c r="K380" s="567" t="s">
        <v>319</v>
      </c>
      <c r="L380" s="567" t="s">
        <v>260</v>
      </c>
      <c r="M380" s="568" t="s">
        <v>6567</v>
      </c>
      <c r="N380" s="569" t="s">
        <v>326</v>
      </c>
      <c r="O380" s="569" t="s">
        <v>6544</v>
      </c>
      <c r="Q380" s="480" t="e">
        <v>#N/A</v>
      </c>
      <c r="R380" s="480" t="e">
        <v>#N/A</v>
      </c>
    </row>
    <row r="381" spans="1:18" x14ac:dyDescent="0.25">
      <c r="A381" s="566" t="str">
        <f t="shared" si="5"/>
        <v>CRÉDITOS VIGENTES POR INTERMEDIACIÓN FINANCIERA SECTOR NO FINANCIERO Deudores por productos financieros devengados</v>
      </c>
      <c r="B381" s="532" t="s">
        <v>495</v>
      </c>
      <c r="C381" s="532" t="s">
        <v>2202</v>
      </c>
      <c r="D381" s="532" t="s">
        <v>2203</v>
      </c>
      <c r="E381" s="532" t="s">
        <v>1168</v>
      </c>
      <c r="F381" s="533">
        <v>-74829507</v>
      </c>
      <c r="G381" s="533">
        <v>0</v>
      </c>
      <c r="H381" s="533">
        <v>0</v>
      </c>
      <c r="I381" s="533">
        <v>-74829507</v>
      </c>
      <c r="J381" s="567" t="s">
        <v>75</v>
      </c>
      <c r="K381" s="567" t="s">
        <v>319</v>
      </c>
      <c r="L381" s="567" t="s">
        <v>260</v>
      </c>
      <c r="M381" s="568" t="s">
        <v>6567</v>
      </c>
      <c r="N381" s="569" t="s">
        <v>326</v>
      </c>
      <c r="O381" s="569" t="s">
        <v>6541</v>
      </c>
      <c r="Q381" s="480" t="e">
        <v>#N/A</v>
      </c>
      <c r="R381" s="480" t="e">
        <v>#N/A</v>
      </c>
    </row>
    <row r="382" spans="1:18" x14ac:dyDescent="0.25">
      <c r="A382" s="566" t="str">
        <f t="shared" si="5"/>
        <v>CRÉDITOS VIGENTES POR INTERMEDIACIÓN FINANCIERA SECTOR NO FINANCIERO Deudores por productos financieros devengados</v>
      </c>
      <c r="B382" s="532" t="s">
        <v>315</v>
      </c>
      <c r="C382" s="532" t="s">
        <v>2206</v>
      </c>
      <c r="D382" s="532" t="s">
        <v>2207</v>
      </c>
      <c r="E382" s="532" t="s">
        <v>2208</v>
      </c>
      <c r="F382" s="533">
        <v>0</v>
      </c>
      <c r="G382" s="533">
        <v>-19720.490000000002</v>
      </c>
      <c r="H382" s="533">
        <v>-143533023</v>
      </c>
      <c r="I382" s="533">
        <v>-143533023</v>
      </c>
      <c r="J382" s="567" t="s">
        <v>75</v>
      </c>
      <c r="K382" s="567" t="s">
        <v>319</v>
      </c>
      <c r="L382" s="567" t="s">
        <v>260</v>
      </c>
      <c r="M382" s="568" t="s">
        <v>6567</v>
      </c>
      <c r="N382" s="569" t="s">
        <v>326</v>
      </c>
      <c r="O382" s="569" t="s">
        <v>6544</v>
      </c>
      <c r="Q382" s="480" t="e">
        <v>#N/A</v>
      </c>
      <c r="R382" s="480" t="e">
        <v>#N/A</v>
      </c>
    </row>
    <row r="383" spans="1:18" x14ac:dyDescent="0.25">
      <c r="A383" s="566" t="str">
        <f t="shared" si="5"/>
        <v>CRÉDITOS VIGENTES POR INTERMEDIACIÓN FINANCIERA SECTOR NO FINANCIERO Deudores por productos financieros devengados</v>
      </c>
      <c r="B383" s="532" t="s">
        <v>315</v>
      </c>
      <c r="C383" s="532" t="s">
        <v>2209</v>
      </c>
      <c r="D383" s="532" t="s">
        <v>2210</v>
      </c>
      <c r="E383" s="532" t="s">
        <v>2211</v>
      </c>
      <c r="F383" s="533">
        <v>0</v>
      </c>
      <c r="G383" s="533">
        <v>-20434.16</v>
      </c>
      <c r="H383" s="533">
        <v>-148727377</v>
      </c>
      <c r="I383" s="533">
        <v>-148727377</v>
      </c>
      <c r="J383" s="567" t="s">
        <v>75</v>
      </c>
      <c r="K383" s="567" t="s">
        <v>319</v>
      </c>
      <c r="L383" s="567" t="s">
        <v>260</v>
      </c>
      <c r="M383" s="568" t="s">
        <v>6567</v>
      </c>
      <c r="N383" s="569" t="s">
        <v>326</v>
      </c>
      <c r="O383" s="569" t="s">
        <v>6543</v>
      </c>
      <c r="Q383" s="480" t="e">
        <v>#N/A</v>
      </c>
      <c r="R383" s="480" t="e">
        <v>#N/A</v>
      </c>
    </row>
    <row r="384" spans="1:18" x14ac:dyDescent="0.25">
      <c r="A384" s="566" t="str">
        <f t="shared" si="5"/>
        <v>CRÉDITOS VIGENTES POR INTERMEDIACIÓN FINANCIERA SECTOR NO FINANCIERO Deudores por productos financieros devengados</v>
      </c>
      <c r="B384" s="532" t="s">
        <v>315</v>
      </c>
      <c r="C384" s="532" t="s">
        <v>2212</v>
      </c>
      <c r="D384" s="532" t="s">
        <v>2213</v>
      </c>
      <c r="E384" s="532" t="s">
        <v>2214</v>
      </c>
      <c r="F384" s="533">
        <v>0</v>
      </c>
      <c r="G384" s="533">
        <v>-5859.45</v>
      </c>
      <c r="H384" s="533">
        <v>-42647245</v>
      </c>
      <c r="I384" s="533">
        <v>-42647245</v>
      </c>
      <c r="J384" s="567" t="s">
        <v>75</v>
      </c>
      <c r="K384" s="567" t="s">
        <v>319</v>
      </c>
      <c r="L384" s="567" t="s">
        <v>260</v>
      </c>
      <c r="M384" s="568" t="s">
        <v>6567</v>
      </c>
      <c r="N384" s="569" t="s">
        <v>326</v>
      </c>
      <c r="O384" s="569" t="s">
        <v>6541</v>
      </c>
      <c r="Q384" s="480" t="e">
        <v>#N/A</v>
      </c>
      <c r="R384" s="480" t="e">
        <v>#N/A</v>
      </c>
    </row>
    <row r="385" spans="1:18" x14ac:dyDescent="0.25">
      <c r="A385" s="566" t="str">
        <f t="shared" si="5"/>
        <v>CRÉDITOS VIGENTES POR INTERMEDIACIÓN FINANCIERA SECTOR NO FINANCIERO Deudores por productos financieros devengados</v>
      </c>
      <c r="B385" s="532" t="s">
        <v>495</v>
      </c>
      <c r="C385" s="532" t="s">
        <v>2218</v>
      </c>
      <c r="D385" s="532" t="s">
        <v>2219</v>
      </c>
      <c r="E385" s="532" t="s">
        <v>1979</v>
      </c>
      <c r="F385" s="533">
        <v>-1015069</v>
      </c>
      <c r="G385" s="533">
        <v>0</v>
      </c>
      <c r="H385" s="533">
        <v>0</v>
      </c>
      <c r="I385" s="533">
        <v>-1015069</v>
      </c>
      <c r="J385" s="567" t="s">
        <v>75</v>
      </c>
      <c r="K385" s="567" t="s">
        <v>319</v>
      </c>
      <c r="L385" s="567" t="s">
        <v>260</v>
      </c>
      <c r="M385" s="568" t="s">
        <v>6567</v>
      </c>
      <c r="N385" s="569" t="s">
        <v>326</v>
      </c>
      <c r="O385" s="569" t="s">
        <v>6546</v>
      </c>
      <c r="Q385" s="480" t="e">
        <v>#N/A</v>
      </c>
      <c r="R385" s="480" t="e">
        <v>#N/A</v>
      </c>
    </row>
    <row r="386" spans="1:18" x14ac:dyDescent="0.25">
      <c r="A386" s="566" t="str">
        <f t="shared" si="5"/>
        <v>CRÉDITOS VIGENTES POR INTERMEDIACIÓN FINANCIERA SECTOR NO FINANCIERO Deudores por productos financieros devengados</v>
      </c>
      <c r="B386" s="532" t="s">
        <v>495</v>
      </c>
      <c r="C386" s="532" t="s">
        <v>2220</v>
      </c>
      <c r="D386" s="532" t="s">
        <v>2221</v>
      </c>
      <c r="E386" s="532" t="s">
        <v>1982</v>
      </c>
      <c r="F386" s="533">
        <v>-1233465</v>
      </c>
      <c r="G386" s="533">
        <v>0</v>
      </c>
      <c r="H386" s="533">
        <v>0</v>
      </c>
      <c r="I386" s="533">
        <v>-1233465</v>
      </c>
      <c r="J386" s="567" t="s">
        <v>75</v>
      </c>
      <c r="K386" s="567" t="s">
        <v>319</v>
      </c>
      <c r="L386" s="567" t="s">
        <v>260</v>
      </c>
      <c r="M386" s="568" t="s">
        <v>6567</v>
      </c>
      <c r="N386" s="569" t="s">
        <v>326</v>
      </c>
      <c r="O386" s="569" t="s">
        <v>6545</v>
      </c>
      <c r="Q386" s="480" t="e">
        <v>#N/A</v>
      </c>
      <c r="R386" s="480" t="e">
        <v>#N/A</v>
      </c>
    </row>
    <row r="387" spans="1:18" x14ac:dyDescent="0.25">
      <c r="A387" s="566" t="str">
        <f t="shared" si="5"/>
        <v>CRÉDITOS VIGENTES POR INTERMEDIACIÓN FINANCIERA SECTOR NO FINANCIERO Deudores por productos financieros devengados</v>
      </c>
      <c r="B387" s="532" t="s">
        <v>495</v>
      </c>
      <c r="C387" s="532" t="s">
        <v>2222</v>
      </c>
      <c r="D387" s="532" t="s">
        <v>2223</v>
      </c>
      <c r="E387" s="532" t="s">
        <v>1985</v>
      </c>
      <c r="F387" s="533">
        <v>-1639513</v>
      </c>
      <c r="G387" s="533">
        <v>0</v>
      </c>
      <c r="H387" s="533">
        <v>0</v>
      </c>
      <c r="I387" s="533">
        <v>-1639513</v>
      </c>
      <c r="J387" s="567" t="s">
        <v>75</v>
      </c>
      <c r="K387" s="567" t="s">
        <v>319</v>
      </c>
      <c r="L387" s="567" t="s">
        <v>260</v>
      </c>
      <c r="M387" s="568" t="s">
        <v>6567</v>
      </c>
      <c r="N387" s="569" t="s">
        <v>326</v>
      </c>
      <c r="O387" s="569" t="s">
        <v>6544</v>
      </c>
      <c r="Q387" s="480" t="e">
        <v>#N/A</v>
      </c>
      <c r="R387" s="480" t="e">
        <v>#N/A</v>
      </c>
    </row>
    <row r="388" spans="1:18" x14ac:dyDescent="0.25">
      <c r="A388" s="566" t="str">
        <f t="shared" si="5"/>
        <v>CRÉDITOS VIGENTES POR INTERMEDIACIÓN FINANCIERA SECTOR NO FINANCIERO Deudores por productos financieros devengados</v>
      </c>
      <c r="B388" s="532" t="s">
        <v>495</v>
      </c>
      <c r="C388" s="532" t="s">
        <v>2224</v>
      </c>
      <c r="D388" s="532" t="s">
        <v>2225</v>
      </c>
      <c r="E388" s="532" t="s">
        <v>1988</v>
      </c>
      <c r="F388" s="533">
        <v>-201497515</v>
      </c>
      <c r="G388" s="533">
        <v>0</v>
      </c>
      <c r="H388" s="533">
        <v>0</v>
      </c>
      <c r="I388" s="533">
        <v>-201497515</v>
      </c>
      <c r="J388" s="567" t="s">
        <v>75</v>
      </c>
      <c r="K388" s="567" t="s">
        <v>319</v>
      </c>
      <c r="L388" s="567" t="s">
        <v>260</v>
      </c>
      <c r="M388" s="568" t="s">
        <v>6567</v>
      </c>
      <c r="N388" s="569" t="s">
        <v>326</v>
      </c>
      <c r="O388" s="569" t="s">
        <v>6543</v>
      </c>
      <c r="Q388" s="480" t="e">
        <v>#N/A</v>
      </c>
      <c r="R388" s="480" t="e">
        <v>#N/A</v>
      </c>
    </row>
    <row r="389" spans="1:18" x14ac:dyDescent="0.25">
      <c r="A389" s="566" t="str">
        <f t="shared" si="5"/>
        <v>CRÉDITOS VIGENTES POR INTERMEDIACIÓN FINANCIERA SECTOR NO FINANCIERO Deudores por productos financieros devengados</v>
      </c>
      <c r="B389" s="532" t="s">
        <v>495</v>
      </c>
      <c r="C389" s="532" t="s">
        <v>2226</v>
      </c>
      <c r="D389" s="532" t="s">
        <v>2227</v>
      </c>
      <c r="E389" s="532" t="s">
        <v>1991</v>
      </c>
      <c r="F389" s="533">
        <v>-76515449</v>
      </c>
      <c r="G389" s="533">
        <v>0</v>
      </c>
      <c r="H389" s="533">
        <v>0</v>
      </c>
      <c r="I389" s="533">
        <v>-76515449</v>
      </c>
      <c r="J389" s="567" t="s">
        <v>75</v>
      </c>
      <c r="K389" s="567" t="s">
        <v>319</v>
      </c>
      <c r="L389" s="567" t="s">
        <v>260</v>
      </c>
      <c r="M389" s="568" t="s">
        <v>6567</v>
      </c>
      <c r="N389" s="569" t="s">
        <v>326</v>
      </c>
      <c r="O389" s="569" t="s">
        <v>6541</v>
      </c>
      <c r="Q389" s="480" t="e">
        <v>#N/A</v>
      </c>
      <c r="R389" s="480" t="e">
        <v>#N/A</v>
      </c>
    </row>
    <row r="390" spans="1:18" x14ac:dyDescent="0.25">
      <c r="A390" s="566" t="str">
        <f t="shared" ref="A390:A453" si="6">CONCATENATE(K390,L390)</f>
        <v>CRÉDITOS VIGENTES POR INTERMEDIACIÓN FINANCIERA SECTOR NO FINANCIERO Deudores por productos financieros devengados</v>
      </c>
      <c r="B390" s="532" t="s">
        <v>495</v>
      </c>
      <c r="C390" s="532" t="s">
        <v>2228</v>
      </c>
      <c r="D390" s="532" t="s">
        <v>2229</v>
      </c>
      <c r="E390" s="532" t="s">
        <v>1994</v>
      </c>
      <c r="F390" s="533">
        <v>-2818976441</v>
      </c>
      <c r="G390" s="533">
        <v>0</v>
      </c>
      <c r="H390" s="533">
        <v>0</v>
      </c>
      <c r="I390" s="533">
        <v>-2818976441</v>
      </c>
      <c r="J390" s="567" t="s">
        <v>75</v>
      </c>
      <c r="K390" s="567" t="s">
        <v>319</v>
      </c>
      <c r="L390" s="567" t="s">
        <v>260</v>
      </c>
      <c r="M390" s="568" t="s">
        <v>6567</v>
      </c>
      <c r="N390" s="569" t="s">
        <v>326</v>
      </c>
      <c r="O390" s="569" t="s">
        <v>6542</v>
      </c>
      <c r="Q390" s="480" t="e">
        <v>#N/A</v>
      </c>
      <c r="R390" s="480" t="e">
        <v>#N/A</v>
      </c>
    </row>
    <row r="391" spans="1:18" x14ac:dyDescent="0.25">
      <c r="A391" s="566" t="str">
        <f t="shared" si="6"/>
        <v>CRÉDITOS VIGENTES POR INTERMEDIACIÓN FINANCIERA SECTOR NO FINANCIERO Deudores por productos financieros devengados</v>
      </c>
      <c r="B391" s="532" t="s">
        <v>315</v>
      </c>
      <c r="C391" s="532" t="s">
        <v>2230</v>
      </c>
      <c r="D391" s="532" t="s">
        <v>2231</v>
      </c>
      <c r="E391" s="532" t="s">
        <v>1088</v>
      </c>
      <c r="F391" s="533">
        <v>0</v>
      </c>
      <c r="G391" s="533">
        <v>-468.02</v>
      </c>
      <c r="H391" s="533">
        <v>-3406423</v>
      </c>
      <c r="I391" s="533">
        <v>-3406423</v>
      </c>
      <c r="J391" s="567" t="s">
        <v>75</v>
      </c>
      <c r="K391" s="567" t="s">
        <v>319</v>
      </c>
      <c r="L391" s="567" t="s">
        <v>260</v>
      </c>
      <c r="M391" s="568" t="s">
        <v>6567</v>
      </c>
      <c r="N391" s="569" t="s">
        <v>326</v>
      </c>
      <c r="O391" s="569" t="s">
        <v>6544</v>
      </c>
      <c r="Q391" s="480" t="e">
        <v>#N/A</v>
      </c>
      <c r="R391" s="480" t="e">
        <v>#N/A</v>
      </c>
    </row>
    <row r="392" spans="1:18" x14ac:dyDescent="0.25">
      <c r="A392" s="566" t="str">
        <f t="shared" si="6"/>
        <v>CRÉDITOS VIGENTES POR INTERMEDIACIÓN FINANCIERA SECTOR NO FINANCIERO Deudores por productos financieros devengados</v>
      </c>
      <c r="B392" s="532" t="s">
        <v>315</v>
      </c>
      <c r="C392" s="532" t="s">
        <v>2235</v>
      </c>
      <c r="D392" s="532" t="s">
        <v>2236</v>
      </c>
      <c r="E392" s="532" t="s">
        <v>2237</v>
      </c>
      <c r="F392" s="533">
        <v>0</v>
      </c>
      <c r="G392" s="533">
        <v>-71278.960000000006</v>
      </c>
      <c r="H392" s="533">
        <v>-518794644</v>
      </c>
      <c r="I392" s="533">
        <v>-518794644</v>
      </c>
      <c r="J392" s="567" t="s">
        <v>75</v>
      </c>
      <c r="K392" s="567" t="s">
        <v>319</v>
      </c>
      <c r="L392" s="567" t="s">
        <v>260</v>
      </c>
      <c r="M392" s="568" t="s">
        <v>6567</v>
      </c>
      <c r="N392" s="569" t="s">
        <v>326</v>
      </c>
      <c r="O392" s="569" t="s">
        <v>6541</v>
      </c>
      <c r="Q392" s="480" t="e">
        <v>#N/A</v>
      </c>
      <c r="R392" s="480" t="e">
        <v>#N/A</v>
      </c>
    </row>
    <row r="393" spans="1:18" x14ac:dyDescent="0.25">
      <c r="A393" s="566" t="str">
        <f t="shared" si="6"/>
        <v>CRÉDITOS VIGENTES POR INTERMEDIACIÓN FINANCIERA SECTOR NO FINANCIERO Deudores por productos financieros devengados</v>
      </c>
      <c r="B393" s="532" t="s">
        <v>315</v>
      </c>
      <c r="C393" s="532" t="s">
        <v>2238</v>
      </c>
      <c r="D393" s="532" t="s">
        <v>2239</v>
      </c>
      <c r="E393" s="532" t="s">
        <v>2240</v>
      </c>
      <c r="F393" s="533">
        <v>0</v>
      </c>
      <c r="G393" s="533">
        <v>-175745.5</v>
      </c>
      <c r="H393" s="533">
        <v>-1279140775</v>
      </c>
      <c r="I393" s="533">
        <v>-1279140775</v>
      </c>
      <c r="J393" s="567" t="s">
        <v>75</v>
      </c>
      <c r="K393" s="567" t="s">
        <v>319</v>
      </c>
      <c r="L393" s="567" t="s">
        <v>260</v>
      </c>
      <c r="M393" s="568" t="s">
        <v>6567</v>
      </c>
      <c r="N393" s="569" t="s">
        <v>326</v>
      </c>
      <c r="O393" s="569" t="s">
        <v>6542</v>
      </c>
      <c r="Q393" s="480" t="e">
        <v>#N/A</v>
      </c>
      <c r="R393" s="480" t="e">
        <v>#N/A</v>
      </c>
    </row>
    <row r="394" spans="1:18" x14ac:dyDescent="0.25">
      <c r="A394" s="566" t="str">
        <f t="shared" si="6"/>
        <v>CRÉDITOS VIGENTES POR INTERMEDIACIÓN FINANCIERA SECTOR NO FINANCIERO Deudores por productos financieros devengados</v>
      </c>
      <c r="B394" s="532" t="s">
        <v>495</v>
      </c>
      <c r="C394" s="532" t="s">
        <v>2243</v>
      </c>
      <c r="D394" s="532" t="s">
        <v>2244</v>
      </c>
      <c r="E394" s="532" t="s">
        <v>2008</v>
      </c>
      <c r="F394" s="533">
        <v>-3696934</v>
      </c>
      <c r="G394" s="533">
        <v>0</v>
      </c>
      <c r="H394" s="533">
        <v>0</v>
      </c>
      <c r="I394" s="533">
        <v>-3696934</v>
      </c>
      <c r="J394" s="567" t="s">
        <v>75</v>
      </c>
      <c r="K394" s="567" t="s">
        <v>319</v>
      </c>
      <c r="L394" s="567" t="s">
        <v>260</v>
      </c>
      <c r="M394" s="568" t="s">
        <v>6567</v>
      </c>
      <c r="N394" s="569" t="s">
        <v>326</v>
      </c>
      <c r="O394" s="569" t="s">
        <v>6545</v>
      </c>
      <c r="Q394" s="480" t="e">
        <v>#N/A</v>
      </c>
      <c r="R394" s="480" t="e">
        <v>#N/A</v>
      </c>
    </row>
    <row r="395" spans="1:18" x14ac:dyDescent="0.25">
      <c r="A395" s="566" t="str">
        <f t="shared" si="6"/>
        <v>CRÉDITOS VIGENTES POR INTERMEDIACIÓN FINANCIERA SECTOR NO FINANCIERO Deudores por productos financieros devengados</v>
      </c>
      <c r="B395" s="532" t="s">
        <v>495</v>
      </c>
      <c r="C395" s="532" t="s">
        <v>2245</v>
      </c>
      <c r="D395" s="532" t="s">
        <v>2246</v>
      </c>
      <c r="E395" s="532" t="s">
        <v>1092</v>
      </c>
      <c r="F395" s="533">
        <v>-32182021</v>
      </c>
      <c r="G395" s="533">
        <v>0</v>
      </c>
      <c r="H395" s="533">
        <v>0</v>
      </c>
      <c r="I395" s="533">
        <v>-32182021</v>
      </c>
      <c r="J395" s="567" t="s">
        <v>75</v>
      </c>
      <c r="K395" s="567" t="s">
        <v>319</v>
      </c>
      <c r="L395" s="567" t="s">
        <v>260</v>
      </c>
      <c r="M395" s="568" t="s">
        <v>6567</v>
      </c>
      <c r="N395" s="569" t="s">
        <v>326</v>
      </c>
      <c r="O395" s="569" t="s">
        <v>6544</v>
      </c>
      <c r="Q395" s="480" t="e">
        <v>#N/A</v>
      </c>
      <c r="R395" s="480" t="e">
        <v>#N/A</v>
      </c>
    </row>
    <row r="396" spans="1:18" x14ac:dyDescent="0.25">
      <c r="A396" s="566" t="str">
        <f t="shared" si="6"/>
        <v>CRÉDITOS VIGENTES POR INTERMEDIACIÓN FINANCIERA SECTOR NO FINANCIERO Deudores por productos financieros devengados</v>
      </c>
      <c r="B396" s="532" t="s">
        <v>495</v>
      </c>
      <c r="C396" s="532" t="s">
        <v>2247</v>
      </c>
      <c r="D396" s="532" t="s">
        <v>2248</v>
      </c>
      <c r="E396" s="532" t="s">
        <v>2249</v>
      </c>
      <c r="F396" s="533">
        <v>-18824080</v>
      </c>
      <c r="G396" s="533">
        <v>0</v>
      </c>
      <c r="H396" s="533">
        <v>0</v>
      </c>
      <c r="I396" s="533">
        <v>-18824080</v>
      </c>
      <c r="J396" s="567" t="s">
        <v>75</v>
      </c>
      <c r="K396" s="567" t="s">
        <v>319</v>
      </c>
      <c r="L396" s="567" t="s">
        <v>260</v>
      </c>
      <c r="M396" s="568" t="s">
        <v>6567</v>
      </c>
      <c r="N396" s="569" t="s">
        <v>326</v>
      </c>
      <c r="O396" s="569" t="s">
        <v>6543</v>
      </c>
      <c r="Q396" s="480" t="e">
        <v>#N/A</v>
      </c>
      <c r="R396" s="480" t="e">
        <v>#N/A</v>
      </c>
    </row>
    <row r="397" spans="1:18" x14ac:dyDescent="0.25">
      <c r="A397" s="566" t="str">
        <f t="shared" si="6"/>
        <v>CRÉDITOS VIGENTES POR INTERMEDIACIÓN FINANCIERA SECTOR NO FINANCIERO Deudores por productos financieros devengados</v>
      </c>
      <c r="B397" s="532" t="s">
        <v>495</v>
      </c>
      <c r="C397" s="532" t="s">
        <v>2250</v>
      </c>
      <c r="D397" s="532" t="s">
        <v>2251</v>
      </c>
      <c r="E397" s="532" t="s">
        <v>1623</v>
      </c>
      <c r="F397" s="533">
        <v>-346169199</v>
      </c>
      <c r="G397" s="533">
        <v>0</v>
      </c>
      <c r="H397" s="533">
        <v>0</v>
      </c>
      <c r="I397" s="533">
        <v>-346169199</v>
      </c>
      <c r="J397" s="567" t="s">
        <v>75</v>
      </c>
      <c r="K397" s="567" t="s">
        <v>319</v>
      </c>
      <c r="L397" s="567" t="s">
        <v>260</v>
      </c>
      <c r="M397" s="568" t="s">
        <v>6567</v>
      </c>
      <c r="N397" s="569" t="s">
        <v>326</v>
      </c>
      <c r="O397" s="569" t="s">
        <v>6541</v>
      </c>
      <c r="Q397" s="480" t="e">
        <v>#N/A</v>
      </c>
      <c r="R397" s="480" t="e">
        <v>#N/A</v>
      </c>
    </row>
    <row r="398" spans="1:18" x14ac:dyDescent="0.25">
      <c r="A398" s="566" t="str">
        <f t="shared" si="6"/>
        <v>CRÉDITOS VIGENTES POR INTERMEDIACIÓN FINANCIERA SECTOR NO FINANCIERO Deudores por productos financieros devengados</v>
      </c>
      <c r="B398" s="532" t="s">
        <v>495</v>
      </c>
      <c r="C398" s="532" t="s">
        <v>2252</v>
      </c>
      <c r="D398" s="532" t="s">
        <v>2253</v>
      </c>
      <c r="E398" s="532" t="s">
        <v>1626</v>
      </c>
      <c r="F398" s="533">
        <v>-8704517</v>
      </c>
      <c r="G398" s="533">
        <v>0</v>
      </c>
      <c r="H398" s="533">
        <v>0</v>
      </c>
      <c r="I398" s="533">
        <v>-8704517</v>
      </c>
      <c r="J398" s="567" t="s">
        <v>75</v>
      </c>
      <c r="K398" s="567" t="s">
        <v>319</v>
      </c>
      <c r="L398" s="567" t="s">
        <v>260</v>
      </c>
      <c r="M398" s="568" t="s">
        <v>6567</v>
      </c>
      <c r="N398" s="569" t="s">
        <v>326</v>
      </c>
      <c r="O398" s="569" t="s">
        <v>6542</v>
      </c>
      <c r="Q398" s="480" t="e">
        <v>#N/A</v>
      </c>
      <c r="R398" s="480" t="e">
        <v>#N/A</v>
      </c>
    </row>
    <row r="399" spans="1:18" x14ac:dyDescent="0.25">
      <c r="A399" s="566" t="str">
        <f t="shared" si="6"/>
        <v>CRÉDITOS VIGENTES POR INTERMEDIACIÓN FINANCIERA SECTOR NO FINANCIERO Deudores por productos financieros devengados</v>
      </c>
      <c r="B399" s="532" t="s">
        <v>495</v>
      </c>
      <c r="C399" s="532" t="s">
        <v>2262</v>
      </c>
      <c r="D399" s="532" t="s">
        <v>2263</v>
      </c>
      <c r="E399" s="532" t="s">
        <v>2026</v>
      </c>
      <c r="F399" s="533">
        <v>-50342</v>
      </c>
      <c r="G399" s="533">
        <v>0</v>
      </c>
      <c r="H399" s="533">
        <v>0</v>
      </c>
      <c r="I399" s="533">
        <v>-50342</v>
      </c>
      <c r="J399" s="567" t="s">
        <v>75</v>
      </c>
      <c r="K399" s="567" t="s">
        <v>319</v>
      </c>
      <c r="L399" s="567" t="s">
        <v>260</v>
      </c>
      <c r="M399" s="568" t="s">
        <v>6567</v>
      </c>
      <c r="N399" s="569" t="s">
        <v>326</v>
      </c>
      <c r="O399" s="569" t="s">
        <v>6545</v>
      </c>
      <c r="Q399" s="480" t="e">
        <v>#N/A</v>
      </c>
      <c r="R399" s="480" t="e">
        <v>#N/A</v>
      </c>
    </row>
    <row r="400" spans="1:18" x14ac:dyDescent="0.25">
      <c r="A400" s="566" t="str">
        <f t="shared" si="6"/>
        <v>CRÉDITOS VIGENTES POR INTERMEDIACIÓN FINANCIERA SECTOR NO FINANCIERO Deudores por productos financieros devengados</v>
      </c>
      <c r="B400" s="532" t="s">
        <v>495</v>
      </c>
      <c r="C400" s="532" t="s">
        <v>2264</v>
      </c>
      <c r="D400" s="532" t="s">
        <v>2265</v>
      </c>
      <c r="E400" s="532" t="s">
        <v>1093</v>
      </c>
      <c r="F400" s="533">
        <v>-52804487</v>
      </c>
      <c r="G400" s="533">
        <v>0</v>
      </c>
      <c r="H400" s="533">
        <v>0</v>
      </c>
      <c r="I400" s="533">
        <v>-52804487</v>
      </c>
      <c r="J400" s="567" t="s">
        <v>75</v>
      </c>
      <c r="K400" s="567" t="s">
        <v>319</v>
      </c>
      <c r="L400" s="567" t="s">
        <v>260</v>
      </c>
      <c r="M400" s="568" t="s">
        <v>6567</v>
      </c>
      <c r="N400" s="569" t="s">
        <v>326</v>
      </c>
      <c r="O400" s="569" t="s">
        <v>6544</v>
      </c>
      <c r="Q400" s="480" t="e">
        <v>#N/A</v>
      </c>
      <c r="R400" s="480" t="e">
        <v>#N/A</v>
      </c>
    </row>
    <row r="401" spans="1:18" x14ac:dyDescent="0.25">
      <c r="A401" s="566" t="str">
        <f t="shared" si="6"/>
        <v>CRÉDITOS VIGENTES POR INTERMEDIACIÓN FINANCIERA SECTOR NO FINANCIERO Deudores por productos financieros devengados</v>
      </c>
      <c r="B401" s="532" t="s">
        <v>495</v>
      </c>
      <c r="C401" s="532" t="s">
        <v>2269</v>
      </c>
      <c r="D401" s="532" t="s">
        <v>2270</v>
      </c>
      <c r="E401" s="532" t="s">
        <v>1629</v>
      </c>
      <c r="F401" s="533">
        <v>-4196866</v>
      </c>
      <c r="G401" s="533">
        <v>0</v>
      </c>
      <c r="H401" s="533">
        <v>0</v>
      </c>
      <c r="I401" s="533">
        <v>-4196866</v>
      </c>
      <c r="J401" s="567" t="s">
        <v>75</v>
      </c>
      <c r="K401" s="567" t="s">
        <v>319</v>
      </c>
      <c r="L401" s="567" t="s">
        <v>260</v>
      </c>
      <c r="M401" s="568" t="s">
        <v>6567</v>
      </c>
      <c r="N401" s="569" t="s">
        <v>326</v>
      </c>
      <c r="O401" s="569" t="s">
        <v>6541</v>
      </c>
      <c r="Q401" s="480" t="e">
        <v>#N/A</v>
      </c>
      <c r="R401" s="480" t="e">
        <v>#N/A</v>
      </c>
    </row>
    <row r="402" spans="1:18" x14ac:dyDescent="0.25">
      <c r="A402" s="566" t="str">
        <f t="shared" si="6"/>
        <v>CRÉDITOS VIGENTES POR INTERMEDIACIÓN FINANCIERA SECTOR NO FINANCIERO Deudores por productos financieros devengados</v>
      </c>
      <c r="B402" s="532" t="s">
        <v>495</v>
      </c>
      <c r="C402" s="532" t="s">
        <v>2271</v>
      </c>
      <c r="D402" s="532" t="s">
        <v>2272</v>
      </c>
      <c r="E402" s="532" t="s">
        <v>1632</v>
      </c>
      <c r="F402" s="533">
        <v>-34072505753</v>
      </c>
      <c r="G402" s="533">
        <v>0</v>
      </c>
      <c r="H402" s="533">
        <v>0</v>
      </c>
      <c r="I402" s="533">
        <v>-34072505753</v>
      </c>
      <c r="J402" s="567" t="s">
        <v>75</v>
      </c>
      <c r="K402" s="567" t="s">
        <v>319</v>
      </c>
      <c r="L402" s="567" t="s">
        <v>260</v>
      </c>
      <c r="M402" s="568" t="s">
        <v>6567</v>
      </c>
      <c r="N402" s="569" t="s">
        <v>326</v>
      </c>
      <c r="O402" s="569" t="s">
        <v>6542</v>
      </c>
      <c r="Q402" s="480" t="e">
        <v>#N/A</v>
      </c>
      <c r="R402" s="480" t="e">
        <v>#N/A</v>
      </c>
    </row>
    <row r="403" spans="1:18" x14ac:dyDescent="0.25">
      <c r="A403" s="566" t="str">
        <f t="shared" si="6"/>
        <v>CRÉDITOS VIGENTES POR INTERMEDIACIÓN FINANCIERA SECTOR NO FINANCIERO Deudores por productos financieros devengados</v>
      </c>
      <c r="B403" s="532" t="s">
        <v>315</v>
      </c>
      <c r="C403" s="532" t="s">
        <v>6568</v>
      </c>
      <c r="D403" s="532" t="s">
        <v>6569</v>
      </c>
      <c r="E403" s="532" t="s">
        <v>6553</v>
      </c>
      <c r="F403" s="533">
        <v>0</v>
      </c>
      <c r="G403" s="533">
        <v>-37.68</v>
      </c>
      <c r="H403" s="533">
        <v>-274249</v>
      </c>
      <c r="I403" s="533">
        <v>-274249</v>
      </c>
      <c r="J403" s="567" t="s">
        <v>75</v>
      </c>
      <c r="K403" s="567" t="s">
        <v>319</v>
      </c>
      <c r="L403" s="567" t="s">
        <v>260</v>
      </c>
      <c r="M403" s="568" t="s">
        <v>6567</v>
      </c>
      <c r="N403" s="569" t="s">
        <v>326</v>
      </c>
      <c r="O403" s="569" t="s">
        <v>6546</v>
      </c>
      <c r="Q403" s="480" t="e">
        <v>#N/A</v>
      </c>
      <c r="R403" s="480" t="e">
        <v>#N/A</v>
      </c>
    </row>
    <row r="404" spans="1:18" x14ac:dyDescent="0.25">
      <c r="A404" s="566" t="str">
        <f t="shared" si="6"/>
        <v>CRÉDITOS VIGENTES POR INTERMEDIACIÓN FINANCIERA SECTOR NO FINANCIERO Deudores por productos financieros devengados</v>
      </c>
      <c r="B404" s="532" t="s">
        <v>315</v>
      </c>
      <c r="C404" s="532" t="s">
        <v>2273</v>
      </c>
      <c r="D404" s="532" t="s">
        <v>2274</v>
      </c>
      <c r="E404" s="532" t="s">
        <v>1097</v>
      </c>
      <c r="F404" s="533">
        <v>0</v>
      </c>
      <c r="G404" s="533">
        <v>-16972.330000000002</v>
      </c>
      <c r="H404" s="533">
        <v>-123530898</v>
      </c>
      <c r="I404" s="533">
        <v>-123530898</v>
      </c>
      <c r="J404" s="567" t="s">
        <v>75</v>
      </c>
      <c r="K404" s="567" t="s">
        <v>319</v>
      </c>
      <c r="L404" s="567" t="s">
        <v>260</v>
      </c>
      <c r="M404" s="568" t="s">
        <v>6567</v>
      </c>
      <c r="N404" s="569" t="s">
        <v>326</v>
      </c>
      <c r="O404" s="569" t="s">
        <v>6545</v>
      </c>
      <c r="Q404" s="480" t="e">
        <v>#N/A</v>
      </c>
      <c r="R404" s="480" t="e">
        <v>#N/A</v>
      </c>
    </row>
    <row r="405" spans="1:18" x14ac:dyDescent="0.25">
      <c r="A405" s="566" t="str">
        <f t="shared" si="6"/>
        <v>CRÉDITOS VIGENTES POR INTERMEDIACIÓN FINANCIERA SECTOR NO FINANCIERO Deudores por productos financieros devengados</v>
      </c>
      <c r="B405" s="532" t="s">
        <v>315</v>
      </c>
      <c r="C405" s="532" t="s">
        <v>2275</v>
      </c>
      <c r="D405" s="532" t="s">
        <v>2276</v>
      </c>
      <c r="E405" s="532" t="s">
        <v>1100</v>
      </c>
      <c r="F405" s="533">
        <v>0</v>
      </c>
      <c r="G405" s="533">
        <v>-153951.12</v>
      </c>
      <c r="H405" s="533">
        <v>-1120513213</v>
      </c>
      <c r="I405" s="533">
        <v>-1120513213</v>
      </c>
      <c r="J405" s="567" t="s">
        <v>75</v>
      </c>
      <c r="K405" s="567" t="s">
        <v>319</v>
      </c>
      <c r="L405" s="567" t="s">
        <v>260</v>
      </c>
      <c r="M405" s="568" t="s">
        <v>6567</v>
      </c>
      <c r="N405" s="569" t="s">
        <v>326</v>
      </c>
      <c r="O405" s="569" t="s">
        <v>6544</v>
      </c>
      <c r="Q405" s="480" t="e">
        <v>#N/A</v>
      </c>
      <c r="R405" s="480" t="e">
        <v>#N/A</v>
      </c>
    </row>
    <row r="406" spans="1:18" x14ac:dyDescent="0.25">
      <c r="A406" s="566" t="str">
        <f t="shared" si="6"/>
        <v>CRÉDITOS VIGENTES POR INTERMEDIACIÓN FINANCIERA SECTOR NO FINANCIERO Deudores por productos financieros devengados</v>
      </c>
      <c r="B406" s="532" t="s">
        <v>315</v>
      </c>
      <c r="C406" s="532" t="s">
        <v>2277</v>
      </c>
      <c r="D406" s="532" t="s">
        <v>2278</v>
      </c>
      <c r="E406" s="532" t="s">
        <v>1103</v>
      </c>
      <c r="F406" s="533">
        <v>0</v>
      </c>
      <c r="G406" s="533">
        <v>-529928.64</v>
      </c>
      <c r="H406" s="533">
        <v>-3857016716</v>
      </c>
      <c r="I406" s="533">
        <v>-3857016716</v>
      </c>
      <c r="J406" s="567" t="s">
        <v>75</v>
      </c>
      <c r="K406" s="567" t="s">
        <v>319</v>
      </c>
      <c r="L406" s="567" t="s">
        <v>260</v>
      </c>
      <c r="M406" s="568" t="s">
        <v>6567</v>
      </c>
      <c r="N406" s="569" t="s">
        <v>326</v>
      </c>
      <c r="O406" s="569" t="s">
        <v>6543</v>
      </c>
      <c r="Q406" s="480" t="e">
        <v>#N/A</v>
      </c>
      <c r="R406" s="480" t="e">
        <v>#N/A</v>
      </c>
    </row>
    <row r="407" spans="1:18" x14ac:dyDescent="0.25">
      <c r="A407" s="566" t="str">
        <f t="shared" si="6"/>
        <v>CRÉDITOS VIGENTES POR INTERMEDIACIÓN FINANCIERA SECTOR NO FINANCIERO Deudores por productos financieros devengados</v>
      </c>
      <c r="B407" s="532" t="s">
        <v>315</v>
      </c>
      <c r="C407" s="532" t="s">
        <v>2279</v>
      </c>
      <c r="D407" s="532" t="s">
        <v>2280</v>
      </c>
      <c r="E407" s="532" t="s">
        <v>1033</v>
      </c>
      <c r="F407" s="533">
        <v>0</v>
      </c>
      <c r="G407" s="533">
        <v>-946165.21</v>
      </c>
      <c r="H407" s="533">
        <v>-6886540480</v>
      </c>
      <c r="I407" s="533">
        <v>-6886540480</v>
      </c>
      <c r="J407" s="567" t="s">
        <v>75</v>
      </c>
      <c r="K407" s="567" t="s">
        <v>319</v>
      </c>
      <c r="L407" s="567" t="s">
        <v>260</v>
      </c>
      <c r="M407" s="568" t="s">
        <v>6567</v>
      </c>
      <c r="N407" s="569" t="s">
        <v>326</v>
      </c>
      <c r="O407" s="569" t="s">
        <v>6541</v>
      </c>
      <c r="Q407" s="480" t="e">
        <v>#N/A</v>
      </c>
      <c r="R407" s="480" t="e">
        <v>#N/A</v>
      </c>
    </row>
    <row r="408" spans="1:18" x14ac:dyDescent="0.25">
      <c r="A408" s="566" t="str">
        <f t="shared" si="6"/>
        <v>CRÉDITOS VIGENTES POR INTERMEDIACIÓN FINANCIERA SECTOR NO FINANCIERO Deudores por productos financieros devengados</v>
      </c>
      <c r="B408" s="532" t="s">
        <v>315</v>
      </c>
      <c r="C408" s="532" t="s">
        <v>2281</v>
      </c>
      <c r="D408" s="532" t="s">
        <v>2282</v>
      </c>
      <c r="E408" s="532" t="s">
        <v>1036</v>
      </c>
      <c r="F408" s="533">
        <v>0</v>
      </c>
      <c r="G408" s="533">
        <v>-8717900.3800000008</v>
      </c>
      <c r="H408" s="533">
        <v>-63452104589</v>
      </c>
      <c r="I408" s="533">
        <v>-63452104589</v>
      </c>
      <c r="J408" s="567" t="s">
        <v>75</v>
      </c>
      <c r="K408" s="567" t="s">
        <v>319</v>
      </c>
      <c r="L408" s="567" t="s">
        <v>260</v>
      </c>
      <c r="M408" s="568" t="s">
        <v>6567</v>
      </c>
      <c r="N408" s="569" t="s">
        <v>326</v>
      </c>
      <c r="O408" s="569" t="s">
        <v>6542</v>
      </c>
      <c r="Q408" s="480" t="e">
        <v>#N/A</v>
      </c>
      <c r="R408" s="480" t="e">
        <v>#N/A</v>
      </c>
    </row>
    <row r="409" spans="1:18" x14ac:dyDescent="0.25">
      <c r="A409" s="566" t="str">
        <f t="shared" si="6"/>
        <v>CRÉDITOS VIGENTES POR INTERMEDIACIÓN FINANCIERA SECTOR NO FINANCIERO Deudores por productos financieros devengados</v>
      </c>
      <c r="B409" s="532" t="s">
        <v>495</v>
      </c>
      <c r="C409" s="532" t="s">
        <v>2283</v>
      </c>
      <c r="D409" s="532" t="s">
        <v>2284</v>
      </c>
      <c r="E409" s="532" t="s">
        <v>2047</v>
      </c>
      <c r="F409" s="533">
        <v>-56262</v>
      </c>
      <c r="G409" s="533">
        <v>0</v>
      </c>
      <c r="H409" s="533">
        <v>0</v>
      </c>
      <c r="I409" s="533">
        <v>-56262</v>
      </c>
      <c r="J409" s="567" t="s">
        <v>75</v>
      </c>
      <c r="K409" s="567" t="s">
        <v>319</v>
      </c>
      <c r="L409" s="567" t="s">
        <v>260</v>
      </c>
      <c r="M409" s="568" t="s">
        <v>6567</v>
      </c>
      <c r="N409" s="569" t="s">
        <v>326</v>
      </c>
      <c r="O409" s="569" t="s">
        <v>6550</v>
      </c>
      <c r="Q409" s="480" t="e">
        <v>#N/A</v>
      </c>
      <c r="R409" s="480" t="e">
        <v>#N/A</v>
      </c>
    </row>
    <row r="410" spans="1:18" x14ac:dyDescent="0.25">
      <c r="A410" s="566" t="str">
        <f t="shared" si="6"/>
        <v>CRÉDITOS VIGENTES POR INTERMEDIACIÓN FINANCIERA SECTOR NO FINANCIERO Deudores por productos financieros devengados</v>
      </c>
      <c r="B410" s="532" t="s">
        <v>495</v>
      </c>
      <c r="C410" s="532" t="s">
        <v>2285</v>
      </c>
      <c r="D410" s="532" t="s">
        <v>2286</v>
      </c>
      <c r="E410" s="532" t="s">
        <v>1108</v>
      </c>
      <c r="F410" s="533">
        <v>-225485174</v>
      </c>
      <c r="G410" s="533">
        <v>0</v>
      </c>
      <c r="H410" s="533">
        <v>0</v>
      </c>
      <c r="I410" s="533">
        <v>-225485174</v>
      </c>
      <c r="J410" s="567" t="s">
        <v>75</v>
      </c>
      <c r="K410" s="567" t="s">
        <v>319</v>
      </c>
      <c r="L410" s="567" t="s">
        <v>260</v>
      </c>
      <c r="M410" s="568" t="s">
        <v>6567</v>
      </c>
      <c r="N410" s="569" t="s">
        <v>326</v>
      </c>
      <c r="O410" s="569" t="s">
        <v>6546</v>
      </c>
      <c r="Q410" s="480" t="e">
        <v>#N/A</v>
      </c>
      <c r="R410" s="480" t="e">
        <v>#N/A</v>
      </c>
    </row>
    <row r="411" spans="1:18" x14ac:dyDescent="0.25">
      <c r="A411" s="566" t="str">
        <f t="shared" si="6"/>
        <v>CRÉDITOS VIGENTES POR INTERMEDIACIÓN FINANCIERA SECTOR NO FINANCIERO Deudores por productos financieros devengados</v>
      </c>
      <c r="B411" s="532" t="s">
        <v>495</v>
      </c>
      <c r="C411" s="532" t="s">
        <v>2287</v>
      </c>
      <c r="D411" s="532" t="s">
        <v>2288</v>
      </c>
      <c r="E411" s="532" t="s">
        <v>1037</v>
      </c>
      <c r="F411" s="533">
        <v>-148639518</v>
      </c>
      <c r="G411" s="533">
        <v>0</v>
      </c>
      <c r="H411" s="533">
        <v>0</v>
      </c>
      <c r="I411" s="533">
        <v>-148639518</v>
      </c>
      <c r="J411" s="567" t="s">
        <v>75</v>
      </c>
      <c r="K411" s="567" t="s">
        <v>319</v>
      </c>
      <c r="L411" s="567" t="s">
        <v>260</v>
      </c>
      <c r="M411" s="568" t="s">
        <v>6567</v>
      </c>
      <c r="N411" s="569" t="s">
        <v>326</v>
      </c>
      <c r="O411" s="569" t="s">
        <v>6545</v>
      </c>
      <c r="Q411" s="480" t="e">
        <v>#N/A</v>
      </c>
      <c r="R411" s="480" t="e">
        <v>#N/A</v>
      </c>
    </row>
    <row r="412" spans="1:18" x14ac:dyDescent="0.25">
      <c r="A412" s="566" t="str">
        <f t="shared" si="6"/>
        <v>CRÉDITOS VIGENTES POR INTERMEDIACIÓN FINANCIERA SECTOR NO FINANCIERO Deudores por productos financieros devengados</v>
      </c>
      <c r="B412" s="532" t="s">
        <v>495</v>
      </c>
      <c r="C412" s="532" t="s">
        <v>2289</v>
      </c>
      <c r="D412" s="532" t="s">
        <v>2290</v>
      </c>
      <c r="E412" s="532" t="s">
        <v>1113</v>
      </c>
      <c r="F412" s="533">
        <v>-1136814330</v>
      </c>
      <c r="G412" s="533">
        <v>0</v>
      </c>
      <c r="H412" s="533">
        <v>0</v>
      </c>
      <c r="I412" s="533">
        <v>-1136814330</v>
      </c>
      <c r="J412" s="567" t="s">
        <v>75</v>
      </c>
      <c r="K412" s="567" t="s">
        <v>319</v>
      </c>
      <c r="L412" s="567" t="s">
        <v>260</v>
      </c>
      <c r="M412" s="568" t="s">
        <v>6567</v>
      </c>
      <c r="N412" s="569" t="s">
        <v>326</v>
      </c>
      <c r="O412" s="569" t="s">
        <v>6544</v>
      </c>
      <c r="Q412" s="480" t="e">
        <v>#N/A</v>
      </c>
      <c r="R412" s="480" t="e">
        <v>#N/A</v>
      </c>
    </row>
    <row r="413" spans="1:18" x14ac:dyDescent="0.25">
      <c r="A413" s="566" t="str">
        <f t="shared" si="6"/>
        <v>CRÉDITOS VIGENTES POR INTERMEDIACIÓN FINANCIERA SECTOR NO FINANCIERO Deudores por productos financieros devengados</v>
      </c>
      <c r="B413" s="532" t="s">
        <v>495</v>
      </c>
      <c r="C413" s="532" t="s">
        <v>2291</v>
      </c>
      <c r="D413" s="532" t="s">
        <v>2292</v>
      </c>
      <c r="E413" s="532" t="s">
        <v>1040</v>
      </c>
      <c r="F413" s="533">
        <v>-7257431971</v>
      </c>
      <c r="G413" s="533">
        <v>0</v>
      </c>
      <c r="H413" s="533">
        <v>0</v>
      </c>
      <c r="I413" s="533">
        <v>-7257431971</v>
      </c>
      <c r="J413" s="567" t="s">
        <v>75</v>
      </c>
      <c r="K413" s="567" t="s">
        <v>319</v>
      </c>
      <c r="L413" s="567" t="s">
        <v>260</v>
      </c>
      <c r="M413" s="568" t="s">
        <v>6567</v>
      </c>
      <c r="N413" s="569" t="s">
        <v>326</v>
      </c>
      <c r="O413" s="569" t="s">
        <v>6543</v>
      </c>
      <c r="Q413" s="480" t="e">
        <v>#N/A</v>
      </c>
      <c r="R413" s="480" t="e">
        <v>#N/A</v>
      </c>
    </row>
    <row r="414" spans="1:18" x14ac:dyDescent="0.25">
      <c r="A414" s="566" t="str">
        <f t="shared" si="6"/>
        <v>CRÉDITOS VIGENTES POR INTERMEDIACIÓN FINANCIERA SECTOR NO FINANCIERO Deudores por productos financieros devengados</v>
      </c>
      <c r="B414" s="532" t="s">
        <v>495</v>
      </c>
      <c r="C414" s="532" t="s">
        <v>2293</v>
      </c>
      <c r="D414" s="532" t="s">
        <v>2294</v>
      </c>
      <c r="E414" s="532" t="s">
        <v>1041</v>
      </c>
      <c r="F414" s="533">
        <v>-10939458562</v>
      </c>
      <c r="G414" s="533">
        <v>0</v>
      </c>
      <c r="H414" s="533">
        <v>0</v>
      </c>
      <c r="I414" s="533">
        <v>-10939458562</v>
      </c>
      <c r="J414" s="567" t="s">
        <v>75</v>
      </c>
      <c r="K414" s="567" t="s">
        <v>319</v>
      </c>
      <c r="L414" s="567" t="s">
        <v>260</v>
      </c>
      <c r="M414" s="568" t="s">
        <v>6567</v>
      </c>
      <c r="N414" s="569" t="s">
        <v>326</v>
      </c>
      <c r="O414" s="569" t="s">
        <v>6541</v>
      </c>
      <c r="Q414" s="480" t="e">
        <v>#N/A</v>
      </c>
      <c r="R414" s="480" t="e">
        <v>#N/A</v>
      </c>
    </row>
    <row r="415" spans="1:18" x14ac:dyDescent="0.25">
      <c r="A415" s="566" t="str">
        <f t="shared" si="6"/>
        <v>CRÉDITOS VIGENTES POR INTERMEDIACIÓN FINANCIERA SECTOR NO FINANCIERO Deudores por productos financieros devengados</v>
      </c>
      <c r="B415" s="532" t="s">
        <v>495</v>
      </c>
      <c r="C415" s="532" t="s">
        <v>2295</v>
      </c>
      <c r="D415" s="532" t="s">
        <v>2296</v>
      </c>
      <c r="E415" s="532" t="s">
        <v>1001</v>
      </c>
      <c r="F415" s="533">
        <v>-198219543363</v>
      </c>
      <c r="G415" s="533">
        <v>0</v>
      </c>
      <c r="H415" s="533">
        <v>0</v>
      </c>
      <c r="I415" s="533">
        <v>-198219543363</v>
      </c>
      <c r="J415" s="567" t="s">
        <v>75</v>
      </c>
      <c r="K415" s="567" t="s">
        <v>319</v>
      </c>
      <c r="L415" s="567" t="s">
        <v>260</v>
      </c>
      <c r="M415" s="568" t="s">
        <v>6567</v>
      </c>
      <c r="N415" s="569" t="s">
        <v>326</v>
      </c>
      <c r="O415" s="569" t="s">
        <v>6542</v>
      </c>
      <c r="Q415" s="480" t="e">
        <v>#N/A</v>
      </c>
      <c r="R415" s="480" t="e">
        <v>#N/A</v>
      </c>
    </row>
    <row r="416" spans="1:18" x14ac:dyDescent="0.25">
      <c r="A416" s="566" t="str">
        <f t="shared" si="6"/>
        <v>CRÉDITOS VIGENTES POR INTERMEDIACIÓN FINANCIERA SECTOR NO FINANCIERO Deudores por productos financieros devengados</v>
      </c>
      <c r="B416" s="532" t="s">
        <v>315</v>
      </c>
      <c r="C416" s="532" t="s">
        <v>6570</v>
      </c>
      <c r="D416" s="532" t="s">
        <v>6571</v>
      </c>
      <c r="E416" s="532" t="s">
        <v>6556</v>
      </c>
      <c r="F416" s="533">
        <v>0</v>
      </c>
      <c r="G416" s="533">
        <v>-16.920000000000002</v>
      </c>
      <c r="H416" s="533">
        <v>-123150</v>
      </c>
      <c r="I416" s="533">
        <v>-123150</v>
      </c>
      <c r="J416" s="567" t="s">
        <v>75</v>
      </c>
      <c r="K416" s="567" t="s">
        <v>319</v>
      </c>
      <c r="L416" s="567" t="s">
        <v>260</v>
      </c>
      <c r="M416" s="568" t="s">
        <v>6567</v>
      </c>
      <c r="N416" s="569" t="s">
        <v>326</v>
      </c>
      <c r="O416" s="569" t="s">
        <v>6544</v>
      </c>
      <c r="Q416" s="480" t="e">
        <v>#N/A</v>
      </c>
      <c r="R416" s="480" t="e">
        <v>#N/A</v>
      </c>
    </row>
    <row r="417" spans="1:18" x14ac:dyDescent="0.25">
      <c r="A417" s="566" t="str">
        <f t="shared" si="6"/>
        <v>CRÉDITOS VIGENTES POR INTERMEDIACIÓN FINANCIERA SECTOR NO FINANCIERO Deudores por productos financieros devengados</v>
      </c>
      <c r="B417" s="532" t="s">
        <v>315</v>
      </c>
      <c r="C417" s="532" t="s">
        <v>2299</v>
      </c>
      <c r="D417" s="532" t="s">
        <v>2300</v>
      </c>
      <c r="E417" s="532" t="s">
        <v>1123</v>
      </c>
      <c r="F417" s="533">
        <v>0</v>
      </c>
      <c r="G417" s="533">
        <v>-19220.580000000002</v>
      </c>
      <c r="H417" s="533">
        <v>-139894493</v>
      </c>
      <c r="I417" s="533">
        <v>-139894493</v>
      </c>
      <c r="J417" s="567" t="s">
        <v>75</v>
      </c>
      <c r="K417" s="567" t="s">
        <v>319</v>
      </c>
      <c r="L417" s="567" t="s">
        <v>260</v>
      </c>
      <c r="M417" s="568" t="s">
        <v>6567</v>
      </c>
      <c r="N417" s="569" t="s">
        <v>326</v>
      </c>
      <c r="O417" s="569" t="s">
        <v>6543</v>
      </c>
      <c r="Q417" s="480" t="e">
        <v>#N/A</v>
      </c>
      <c r="R417" s="480" t="e">
        <v>#N/A</v>
      </c>
    </row>
    <row r="418" spans="1:18" x14ac:dyDescent="0.25">
      <c r="A418" s="566" t="str">
        <f t="shared" si="6"/>
        <v>CRÉDITOS VIGENTES POR INTERMEDIACIÓN FINANCIERA SECTOR NO FINANCIERO Deudores por productos financieros devengados</v>
      </c>
      <c r="B418" s="532" t="s">
        <v>315</v>
      </c>
      <c r="C418" s="532" t="s">
        <v>2301</v>
      </c>
      <c r="D418" s="532" t="s">
        <v>2302</v>
      </c>
      <c r="E418" s="532" t="s">
        <v>1327</v>
      </c>
      <c r="F418" s="533">
        <v>0</v>
      </c>
      <c r="G418" s="533">
        <v>-1580.41</v>
      </c>
      <c r="H418" s="533">
        <v>-11502809</v>
      </c>
      <c r="I418" s="533">
        <v>-11502809</v>
      </c>
      <c r="J418" s="567" t="s">
        <v>75</v>
      </c>
      <c r="K418" s="567" t="s">
        <v>319</v>
      </c>
      <c r="L418" s="567" t="s">
        <v>260</v>
      </c>
      <c r="M418" s="568" t="s">
        <v>6567</v>
      </c>
      <c r="N418" s="569" t="s">
        <v>326</v>
      </c>
      <c r="O418" s="569" t="s">
        <v>6541</v>
      </c>
      <c r="Q418" s="480" t="e">
        <v>#N/A</v>
      </c>
      <c r="R418" s="480" t="e">
        <v>#N/A</v>
      </c>
    </row>
    <row r="419" spans="1:18" x14ac:dyDescent="0.25">
      <c r="A419" s="566" t="str">
        <f t="shared" si="6"/>
        <v>CRÉDITOS VIGENTES POR INTERMEDIACIÓN FINANCIERA SECTOR NO FINANCIERO Deudores por productos financieros devengados</v>
      </c>
      <c r="B419" s="532" t="s">
        <v>315</v>
      </c>
      <c r="C419" s="532" t="s">
        <v>2303</v>
      </c>
      <c r="D419" s="532" t="s">
        <v>2304</v>
      </c>
      <c r="E419" s="532" t="s">
        <v>1330</v>
      </c>
      <c r="F419" s="533">
        <v>0</v>
      </c>
      <c r="G419" s="533">
        <v>-39668.769999999997</v>
      </c>
      <c r="H419" s="533">
        <v>-288723986</v>
      </c>
      <c r="I419" s="533">
        <v>-288723986</v>
      </c>
      <c r="J419" s="567" t="s">
        <v>75</v>
      </c>
      <c r="K419" s="567" t="s">
        <v>319</v>
      </c>
      <c r="L419" s="567" t="s">
        <v>260</v>
      </c>
      <c r="M419" s="568" t="s">
        <v>6567</v>
      </c>
      <c r="N419" s="569" t="s">
        <v>326</v>
      </c>
      <c r="O419" s="569" t="s">
        <v>6542</v>
      </c>
      <c r="Q419" s="480" t="e">
        <v>#N/A</v>
      </c>
      <c r="R419" s="480" t="e">
        <v>#N/A</v>
      </c>
    </row>
    <row r="420" spans="1:18" x14ac:dyDescent="0.25">
      <c r="A420" s="566" t="str">
        <f t="shared" si="6"/>
        <v>CRÉDITOS VIGENTES POR INTERMEDIACIÓN FINANCIERA SECTOR NO FINANCIERO Deudores por productos financieros devengados</v>
      </c>
      <c r="B420" s="532" t="s">
        <v>495</v>
      </c>
      <c r="C420" s="532" t="s">
        <v>2305</v>
      </c>
      <c r="D420" s="532" t="s">
        <v>2306</v>
      </c>
      <c r="E420" s="532" t="s">
        <v>1333</v>
      </c>
      <c r="F420" s="533">
        <v>-783754</v>
      </c>
      <c r="G420" s="533">
        <v>0</v>
      </c>
      <c r="H420" s="533">
        <v>0</v>
      </c>
      <c r="I420" s="533">
        <v>-783754</v>
      </c>
      <c r="J420" s="567" t="s">
        <v>75</v>
      </c>
      <c r="K420" s="567" t="s">
        <v>319</v>
      </c>
      <c r="L420" s="567" t="s">
        <v>260</v>
      </c>
      <c r="M420" s="568" t="s">
        <v>6567</v>
      </c>
      <c r="N420" s="569" t="s">
        <v>326</v>
      </c>
      <c r="O420" s="569" t="s">
        <v>6550</v>
      </c>
      <c r="Q420" s="480" t="e">
        <v>#N/A</v>
      </c>
      <c r="R420" s="480" t="e">
        <v>#N/A</v>
      </c>
    </row>
    <row r="421" spans="1:18" x14ac:dyDescent="0.25">
      <c r="A421" s="566" t="str">
        <f t="shared" si="6"/>
        <v>CRÉDITOS VIGENTES POR INTERMEDIACIÓN FINANCIERA SECTOR NO FINANCIERO Deudores por productos financieros devengados</v>
      </c>
      <c r="B421" s="532" t="s">
        <v>495</v>
      </c>
      <c r="C421" s="532" t="s">
        <v>2307</v>
      </c>
      <c r="D421" s="532" t="s">
        <v>2308</v>
      </c>
      <c r="E421" s="532" t="s">
        <v>1126</v>
      </c>
      <c r="F421" s="533">
        <v>-1318810</v>
      </c>
      <c r="G421" s="533">
        <v>0</v>
      </c>
      <c r="H421" s="533">
        <v>0</v>
      </c>
      <c r="I421" s="533">
        <v>-1318810</v>
      </c>
      <c r="J421" s="567" t="s">
        <v>75</v>
      </c>
      <c r="K421" s="567" t="s">
        <v>319</v>
      </c>
      <c r="L421" s="567" t="s">
        <v>260</v>
      </c>
      <c r="M421" s="568" t="s">
        <v>6567</v>
      </c>
      <c r="N421" s="569" t="s">
        <v>326</v>
      </c>
      <c r="O421" s="569" t="s">
        <v>6546</v>
      </c>
      <c r="Q421" s="480" t="e">
        <v>#N/A</v>
      </c>
      <c r="R421" s="480" t="e">
        <v>#N/A</v>
      </c>
    </row>
    <row r="422" spans="1:18" x14ac:dyDescent="0.25">
      <c r="A422" s="566" t="str">
        <f t="shared" si="6"/>
        <v>CRÉDITOS VIGENTES POR INTERMEDIACIÓN FINANCIERA SECTOR NO FINANCIERO Deudores por productos financieros devengados</v>
      </c>
      <c r="B422" s="532" t="s">
        <v>495</v>
      </c>
      <c r="C422" s="532" t="s">
        <v>2309</v>
      </c>
      <c r="D422" s="532" t="s">
        <v>2310</v>
      </c>
      <c r="E422" s="532" t="s">
        <v>1129</v>
      </c>
      <c r="F422" s="533">
        <v>-5429770</v>
      </c>
      <c r="G422" s="533">
        <v>0</v>
      </c>
      <c r="H422" s="533">
        <v>0</v>
      </c>
      <c r="I422" s="533">
        <v>-5429770</v>
      </c>
      <c r="J422" s="567" t="s">
        <v>75</v>
      </c>
      <c r="K422" s="567" t="s">
        <v>319</v>
      </c>
      <c r="L422" s="567" t="s">
        <v>260</v>
      </c>
      <c r="M422" s="568" t="s">
        <v>6567</v>
      </c>
      <c r="N422" s="569" t="s">
        <v>326</v>
      </c>
      <c r="O422" s="569" t="s">
        <v>6545</v>
      </c>
      <c r="Q422" s="480" t="e">
        <v>#N/A</v>
      </c>
      <c r="R422" s="480" t="e">
        <v>#N/A</v>
      </c>
    </row>
    <row r="423" spans="1:18" x14ac:dyDescent="0.25">
      <c r="A423" s="566" t="str">
        <f t="shared" si="6"/>
        <v>CRÉDITOS VIGENTES POR INTERMEDIACIÓN FINANCIERA SECTOR NO FINANCIERO Deudores por productos financieros devengados</v>
      </c>
      <c r="B423" s="532" t="s">
        <v>495</v>
      </c>
      <c r="C423" s="532" t="s">
        <v>2311</v>
      </c>
      <c r="D423" s="532" t="s">
        <v>2312</v>
      </c>
      <c r="E423" s="532" t="s">
        <v>1132</v>
      </c>
      <c r="F423" s="533">
        <v>-35445329</v>
      </c>
      <c r="G423" s="533">
        <v>0</v>
      </c>
      <c r="H423" s="533">
        <v>0</v>
      </c>
      <c r="I423" s="533">
        <v>-35445329</v>
      </c>
      <c r="J423" s="567" t="s">
        <v>75</v>
      </c>
      <c r="K423" s="567" t="s">
        <v>319</v>
      </c>
      <c r="L423" s="567" t="s">
        <v>260</v>
      </c>
      <c r="M423" s="568" t="s">
        <v>6567</v>
      </c>
      <c r="N423" s="569" t="s">
        <v>326</v>
      </c>
      <c r="O423" s="569" t="s">
        <v>6544</v>
      </c>
      <c r="Q423" s="480" t="e">
        <v>#N/A</v>
      </c>
      <c r="R423" s="480" t="e">
        <v>#N/A</v>
      </c>
    </row>
    <row r="424" spans="1:18" x14ac:dyDescent="0.25">
      <c r="A424" s="566" t="str">
        <f t="shared" si="6"/>
        <v>CRÉDITOS VIGENTES POR INTERMEDIACIÓN FINANCIERA SECTOR NO FINANCIERO Deudores por productos financieros devengados</v>
      </c>
      <c r="B424" s="532" t="s">
        <v>495</v>
      </c>
      <c r="C424" s="532" t="s">
        <v>2313</v>
      </c>
      <c r="D424" s="532" t="s">
        <v>2314</v>
      </c>
      <c r="E424" s="532" t="s">
        <v>1135</v>
      </c>
      <c r="F424" s="533">
        <v>-235560193</v>
      </c>
      <c r="G424" s="533">
        <v>0</v>
      </c>
      <c r="H424" s="533">
        <v>0</v>
      </c>
      <c r="I424" s="533">
        <v>-235560193</v>
      </c>
      <c r="J424" s="567" t="s">
        <v>75</v>
      </c>
      <c r="K424" s="567" t="s">
        <v>319</v>
      </c>
      <c r="L424" s="567" t="s">
        <v>260</v>
      </c>
      <c r="M424" s="568" t="s">
        <v>6567</v>
      </c>
      <c r="N424" s="569" t="s">
        <v>326</v>
      </c>
      <c r="O424" s="569" t="s">
        <v>6543</v>
      </c>
      <c r="Q424" s="480" t="e">
        <v>#N/A</v>
      </c>
      <c r="R424" s="480" t="e">
        <v>#N/A</v>
      </c>
    </row>
    <row r="425" spans="1:18" x14ac:dyDescent="0.25">
      <c r="A425" s="566" t="str">
        <f t="shared" si="6"/>
        <v>CRÉDITOS VIGENTES POR INTERMEDIACIÓN FINANCIERA SECTOR NO FINANCIERO Deudores por productos financieros devengados</v>
      </c>
      <c r="B425" s="532" t="s">
        <v>495</v>
      </c>
      <c r="C425" s="532" t="s">
        <v>2315</v>
      </c>
      <c r="D425" s="532" t="s">
        <v>2316</v>
      </c>
      <c r="E425" s="532" t="s">
        <v>1138</v>
      </c>
      <c r="F425" s="533">
        <v>-4492734071</v>
      </c>
      <c r="G425" s="533">
        <v>0</v>
      </c>
      <c r="H425" s="533">
        <v>0</v>
      </c>
      <c r="I425" s="533">
        <v>-4492734071</v>
      </c>
      <c r="J425" s="567" t="s">
        <v>75</v>
      </c>
      <c r="K425" s="567" t="s">
        <v>319</v>
      </c>
      <c r="L425" s="567" t="s">
        <v>260</v>
      </c>
      <c r="M425" s="568" t="s">
        <v>6567</v>
      </c>
      <c r="N425" s="569" t="s">
        <v>326</v>
      </c>
      <c r="O425" s="569" t="s">
        <v>6541</v>
      </c>
      <c r="Q425" s="480" t="e">
        <v>#N/A</v>
      </c>
      <c r="R425" s="480" t="e">
        <v>#N/A</v>
      </c>
    </row>
    <row r="426" spans="1:18" x14ac:dyDescent="0.25">
      <c r="A426" s="566" t="str">
        <f t="shared" si="6"/>
        <v>CRÉDITOS VIGENTES POR INTERMEDIACIÓN FINANCIERA SECTOR NO FINANCIERO Deudores por productos financieros devengados</v>
      </c>
      <c r="B426" s="532" t="s">
        <v>495</v>
      </c>
      <c r="C426" s="532" t="s">
        <v>2317</v>
      </c>
      <c r="D426" s="532" t="s">
        <v>2318</v>
      </c>
      <c r="E426" s="532" t="s">
        <v>1141</v>
      </c>
      <c r="F426" s="533">
        <v>-3133048957</v>
      </c>
      <c r="G426" s="533">
        <v>0</v>
      </c>
      <c r="H426" s="533">
        <v>0</v>
      </c>
      <c r="I426" s="533">
        <v>-3133048957</v>
      </c>
      <c r="J426" s="567" t="s">
        <v>75</v>
      </c>
      <c r="K426" s="567" t="s">
        <v>319</v>
      </c>
      <c r="L426" s="567" t="s">
        <v>260</v>
      </c>
      <c r="M426" s="568" t="s">
        <v>6567</v>
      </c>
      <c r="N426" s="569" t="s">
        <v>326</v>
      </c>
      <c r="O426" s="569" t="s">
        <v>6542</v>
      </c>
      <c r="Q426" s="480" t="e">
        <v>#N/A</v>
      </c>
      <c r="R426" s="480" t="e">
        <v>#N/A</v>
      </c>
    </row>
    <row r="427" spans="1:18" x14ac:dyDescent="0.25">
      <c r="A427" s="566" t="str">
        <f t="shared" si="6"/>
        <v>CRÉDITOS VIGENTES POR INTERMEDIACIÓN FINANCIERA SECTOR NO FINANCIERO Deudores por productos financieros devengados</v>
      </c>
      <c r="B427" s="532" t="s">
        <v>495</v>
      </c>
      <c r="C427" s="532" t="s">
        <v>2334</v>
      </c>
      <c r="D427" s="532" t="s">
        <v>2335</v>
      </c>
      <c r="E427" s="532" t="s">
        <v>2336</v>
      </c>
      <c r="F427" s="533">
        <v>-442157</v>
      </c>
      <c r="G427" s="533">
        <v>0</v>
      </c>
      <c r="H427" s="533">
        <v>0</v>
      </c>
      <c r="I427" s="533">
        <v>-442157</v>
      </c>
      <c r="J427" s="567" t="s">
        <v>75</v>
      </c>
      <c r="K427" s="567" t="s">
        <v>319</v>
      </c>
      <c r="L427" s="567" t="s">
        <v>260</v>
      </c>
      <c r="M427" s="568" t="s">
        <v>6567</v>
      </c>
      <c r="N427" s="569" t="s">
        <v>326</v>
      </c>
      <c r="O427" s="569" t="s">
        <v>6541</v>
      </c>
      <c r="Q427" s="480" t="e">
        <v>#N/A</v>
      </c>
      <c r="R427" s="480" t="e">
        <v>#N/A</v>
      </c>
    </row>
    <row r="428" spans="1:18" x14ac:dyDescent="0.25">
      <c r="A428" s="566" t="str">
        <f t="shared" si="6"/>
        <v>CRÉDITOS VIGENTES POR INTERMEDIACIÓN FINANCIERA SECTOR NO FINANCIERO Deudores por productos financieros devengados</v>
      </c>
      <c r="B428" s="532" t="s">
        <v>495</v>
      </c>
      <c r="C428" s="532" t="s">
        <v>2337</v>
      </c>
      <c r="D428" s="532" t="s">
        <v>2338</v>
      </c>
      <c r="E428" s="532" t="s">
        <v>2339</v>
      </c>
      <c r="F428" s="533">
        <v>-85250001</v>
      </c>
      <c r="G428" s="533">
        <v>0</v>
      </c>
      <c r="H428" s="533">
        <v>0</v>
      </c>
      <c r="I428" s="533">
        <v>-85250001</v>
      </c>
      <c r="J428" s="567" t="s">
        <v>75</v>
      </c>
      <c r="K428" s="567" t="s">
        <v>319</v>
      </c>
      <c r="L428" s="567" t="s">
        <v>260</v>
      </c>
      <c r="M428" s="568" t="s">
        <v>6567</v>
      </c>
      <c r="N428" s="569" t="s">
        <v>326</v>
      </c>
      <c r="O428" s="569" t="s">
        <v>6542</v>
      </c>
      <c r="Q428" s="480" t="e">
        <v>#N/A</v>
      </c>
      <c r="R428" s="480" t="e">
        <v>#N/A</v>
      </c>
    </row>
    <row r="429" spans="1:18" x14ac:dyDescent="0.25">
      <c r="A429" s="566" t="str">
        <f t="shared" si="6"/>
        <v>CRÉDITOS VIGENTES POR INTERMEDIACIÓN FINANCIERA SECTOR NO FINANCIERO Deudores por productos financieros devengados</v>
      </c>
      <c r="B429" s="532" t="s">
        <v>315</v>
      </c>
      <c r="C429" s="532" t="s">
        <v>2342</v>
      </c>
      <c r="D429" s="532" t="s">
        <v>2343</v>
      </c>
      <c r="E429" s="532" t="s">
        <v>1363</v>
      </c>
      <c r="F429" s="533">
        <v>0</v>
      </c>
      <c r="G429" s="533">
        <v>-27243.81</v>
      </c>
      <c r="H429" s="533">
        <v>-198290529</v>
      </c>
      <c r="I429" s="533">
        <v>-198290529</v>
      </c>
      <c r="J429" s="567" t="s">
        <v>75</v>
      </c>
      <c r="K429" s="567" t="s">
        <v>319</v>
      </c>
      <c r="L429" s="567" t="s">
        <v>260</v>
      </c>
      <c r="M429" s="568" t="s">
        <v>6567</v>
      </c>
      <c r="N429" s="569" t="s">
        <v>326</v>
      </c>
      <c r="O429" s="569" t="s">
        <v>6542</v>
      </c>
      <c r="Q429" s="480" t="e">
        <v>#N/A</v>
      </c>
      <c r="R429" s="480" t="e">
        <v>#N/A</v>
      </c>
    </row>
    <row r="430" spans="1:18" x14ac:dyDescent="0.25">
      <c r="A430" s="566" t="str">
        <f t="shared" si="6"/>
        <v>CRÉDITOS VIGENTES POR INTERMEDIACIÓN FINANCIERA SECTOR NO FINANCIERO Deudores por productos financieros devengados</v>
      </c>
      <c r="B430" s="532" t="s">
        <v>495</v>
      </c>
      <c r="C430" s="532" t="s">
        <v>2344</v>
      </c>
      <c r="D430" s="532" t="s">
        <v>2345</v>
      </c>
      <c r="E430" s="532" t="s">
        <v>2110</v>
      </c>
      <c r="F430" s="533">
        <v>-2350809</v>
      </c>
      <c r="G430" s="533">
        <v>0</v>
      </c>
      <c r="H430" s="533">
        <v>0</v>
      </c>
      <c r="I430" s="533">
        <v>-2350809</v>
      </c>
      <c r="J430" s="567" t="s">
        <v>75</v>
      </c>
      <c r="K430" s="567" t="s">
        <v>319</v>
      </c>
      <c r="L430" s="567" t="s">
        <v>260</v>
      </c>
      <c r="M430" s="568" t="s">
        <v>6567</v>
      </c>
      <c r="N430" s="569" t="s">
        <v>326</v>
      </c>
      <c r="O430" s="569" t="s">
        <v>6546</v>
      </c>
      <c r="Q430" s="480" t="e">
        <v>#N/A</v>
      </c>
      <c r="R430" s="480" t="e">
        <v>#N/A</v>
      </c>
    </row>
    <row r="431" spans="1:18" x14ac:dyDescent="0.25">
      <c r="A431" s="566" t="str">
        <f t="shared" si="6"/>
        <v>CRÉDITOS VIGENTES POR INTERMEDIACIÓN FINANCIERA SECTOR NO FINANCIERO Deudores por productos financieros devengados</v>
      </c>
      <c r="B431" s="532" t="s">
        <v>495</v>
      </c>
      <c r="C431" s="532" t="s">
        <v>2346</v>
      </c>
      <c r="D431" s="532" t="s">
        <v>2347</v>
      </c>
      <c r="E431" s="532" t="s">
        <v>2113</v>
      </c>
      <c r="F431" s="533">
        <v>-9616047</v>
      </c>
      <c r="G431" s="533">
        <v>0</v>
      </c>
      <c r="H431" s="533">
        <v>0</v>
      </c>
      <c r="I431" s="533">
        <v>-9616047</v>
      </c>
      <c r="J431" s="567" t="s">
        <v>75</v>
      </c>
      <c r="K431" s="567" t="s">
        <v>319</v>
      </c>
      <c r="L431" s="567" t="s">
        <v>260</v>
      </c>
      <c r="M431" s="568" t="s">
        <v>6567</v>
      </c>
      <c r="N431" s="569" t="s">
        <v>326</v>
      </c>
      <c r="O431" s="569" t="s">
        <v>6545</v>
      </c>
      <c r="Q431" s="480" t="e">
        <v>#N/A</v>
      </c>
      <c r="R431" s="480" t="e">
        <v>#N/A</v>
      </c>
    </row>
    <row r="432" spans="1:18" x14ac:dyDescent="0.25">
      <c r="A432" s="566" t="str">
        <f t="shared" si="6"/>
        <v>CRÉDITOS VIGENTES POR INTERMEDIACIÓN FINANCIERA SECTOR NO FINANCIERO Deudores por productos financieros devengados</v>
      </c>
      <c r="B432" s="532" t="s">
        <v>495</v>
      </c>
      <c r="C432" s="532" t="s">
        <v>2348</v>
      </c>
      <c r="D432" s="532" t="s">
        <v>2349</v>
      </c>
      <c r="E432" s="532" t="s">
        <v>2116</v>
      </c>
      <c r="F432" s="533">
        <v>-115593664</v>
      </c>
      <c r="G432" s="533">
        <v>0</v>
      </c>
      <c r="H432" s="533">
        <v>0</v>
      </c>
      <c r="I432" s="533">
        <v>-115593664</v>
      </c>
      <c r="J432" s="567" t="s">
        <v>75</v>
      </c>
      <c r="K432" s="567" t="s">
        <v>319</v>
      </c>
      <c r="L432" s="567" t="s">
        <v>260</v>
      </c>
      <c r="M432" s="568" t="s">
        <v>6567</v>
      </c>
      <c r="N432" s="569" t="s">
        <v>326</v>
      </c>
      <c r="O432" s="569" t="s">
        <v>6544</v>
      </c>
      <c r="Q432" s="480" t="e">
        <v>#N/A</v>
      </c>
      <c r="R432" s="480" t="e">
        <v>#N/A</v>
      </c>
    </row>
    <row r="433" spans="1:18" x14ac:dyDescent="0.25">
      <c r="A433" s="566" t="str">
        <f t="shared" si="6"/>
        <v>CRÉDITOS VIGENTES POR INTERMEDIACIÓN FINANCIERA SECTOR NO FINANCIERO Deudores por productos financieros devengados</v>
      </c>
      <c r="B433" s="532" t="s">
        <v>495</v>
      </c>
      <c r="C433" s="532" t="s">
        <v>2354</v>
      </c>
      <c r="D433" s="532" t="s">
        <v>2355</v>
      </c>
      <c r="E433" s="532" t="s">
        <v>1372</v>
      </c>
      <c r="F433" s="533">
        <v>-52944276908</v>
      </c>
      <c r="G433" s="533">
        <v>0</v>
      </c>
      <c r="H433" s="533">
        <v>0</v>
      </c>
      <c r="I433" s="533">
        <v>-52944276908</v>
      </c>
      <c r="J433" s="567" t="s">
        <v>75</v>
      </c>
      <c r="K433" s="567" t="s">
        <v>319</v>
      </c>
      <c r="L433" s="567" t="s">
        <v>260</v>
      </c>
      <c r="M433" s="568" t="s">
        <v>6567</v>
      </c>
      <c r="N433" s="569" t="s">
        <v>326</v>
      </c>
      <c r="O433" s="569" t="s">
        <v>6542</v>
      </c>
      <c r="Q433" s="480" t="e">
        <v>#N/A</v>
      </c>
      <c r="R433" s="480" t="e">
        <v>#N/A</v>
      </c>
    </row>
    <row r="434" spans="1:18" x14ac:dyDescent="0.25">
      <c r="A434" s="566" t="str">
        <f t="shared" si="6"/>
        <v>CRÉDITOS VIGENTES POR INTERMEDIACIÓN FINANCIERA SECTOR NO FINANCIERO Deudores por productos financieros devengados</v>
      </c>
      <c r="B434" s="532" t="s">
        <v>315</v>
      </c>
      <c r="C434" s="532" t="s">
        <v>6572</v>
      </c>
      <c r="D434" s="532" t="s">
        <v>6573</v>
      </c>
      <c r="E434" s="532" t="s">
        <v>6574</v>
      </c>
      <c r="F434" s="533">
        <v>0</v>
      </c>
      <c r="G434" s="533">
        <v>-4062.63</v>
      </c>
      <c r="H434" s="533">
        <v>-29569324</v>
      </c>
      <c r="I434" s="533">
        <v>-29569324</v>
      </c>
      <c r="J434" s="567" t="s">
        <v>75</v>
      </c>
      <c r="K434" s="567" t="s">
        <v>319</v>
      </c>
      <c r="L434" s="567" t="s">
        <v>260</v>
      </c>
      <c r="M434" s="568" t="s">
        <v>6567</v>
      </c>
      <c r="N434" s="569" t="s">
        <v>326</v>
      </c>
      <c r="O434" s="569" t="s">
        <v>6545</v>
      </c>
      <c r="Q434" s="480" t="e">
        <v>#N/A</v>
      </c>
      <c r="R434" s="480" t="e">
        <v>#N/A</v>
      </c>
    </row>
    <row r="435" spans="1:18" x14ac:dyDescent="0.25">
      <c r="A435" s="566" t="str">
        <f t="shared" si="6"/>
        <v>CRÉDITOS VIGENTES POR INTERMEDIACIÓN FINANCIERA SECTOR NO FINANCIERO Deudores por productos financieros devengados</v>
      </c>
      <c r="B435" s="532" t="s">
        <v>315</v>
      </c>
      <c r="C435" s="532" t="s">
        <v>6575</v>
      </c>
      <c r="D435" s="532" t="s">
        <v>6576</v>
      </c>
      <c r="E435" s="532" t="s">
        <v>6577</v>
      </c>
      <c r="F435" s="533">
        <v>0</v>
      </c>
      <c r="G435" s="533">
        <v>-62775.42</v>
      </c>
      <c r="H435" s="533">
        <v>-456902734</v>
      </c>
      <c r="I435" s="533">
        <v>-456902734</v>
      </c>
      <c r="J435" s="567" t="s">
        <v>75</v>
      </c>
      <c r="K435" s="567" t="s">
        <v>319</v>
      </c>
      <c r="L435" s="567" t="s">
        <v>260</v>
      </c>
      <c r="M435" s="568" t="s">
        <v>6567</v>
      </c>
      <c r="N435" s="569" t="s">
        <v>326</v>
      </c>
      <c r="O435" s="569" t="s">
        <v>6544</v>
      </c>
      <c r="Q435" s="480" t="e">
        <v>#N/A</v>
      </c>
      <c r="R435" s="480" t="e">
        <v>#N/A</v>
      </c>
    </row>
    <row r="436" spans="1:18" x14ac:dyDescent="0.25">
      <c r="A436" s="566" t="str">
        <f t="shared" si="6"/>
        <v>CRÉDITOS VIGENTES POR INTERMEDIACIÓN FINANCIERA SECTOR NO FINANCIERO Deudores por productos financieros devengados</v>
      </c>
      <c r="B436" s="532" t="s">
        <v>315</v>
      </c>
      <c r="C436" s="532" t="s">
        <v>2356</v>
      </c>
      <c r="D436" s="532" t="s">
        <v>2357</v>
      </c>
      <c r="E436" s="532" t="s">
        <v>2125</v>
      </c>
      <c r="F436" s="533">
        <v>0</v>
      </c>
      <c r="G436" s="533">
        <v>-329451.76</v>
      </c>
      <c r="H436" s="533">
        <v>-2397871806</v>
      </c>
      <c r="I436" s="533">
        <v>-2397871806</v>
      </c>
      <c r="J436" s="567" t="s">
        <v>75</v>
      </c>
      <c r="K436" s="567" t="s">
        <v>319</v>
      </c>
      <c r="L436" s="567" t="s">
        <v>260</v>
      </c>
      <c r="M436" s="568" t="s">
        <v>6567</v>
      </c>
      <c r="N436" s="569" t="s">
        <v>326</v>
      </c>
      <c r="O436" s="569" t="s">
        <v>6541</v>
      </c>
      <c r="Q436" s="480" t="e">
        <v>#N/A</v>
      </c>
      <c r="R436" s="480" t="e">
        <v>#N/A</v>
      </c>
    </row>
    <row r="437" spans="1:18" x14ac:dyDescent="0.25">
      <c r="A437" s="566" t="str">
        <f t="shared" si="6"/>
        <v>CRÉDITOS VIGENTES POR INTERMEDIACIÓN FINANCIERA SECTOR NO FINANCIERO Deudores por productos financieros devengados</v>
      </c>
      <c r="B437" s="532" t="s">
        <v>315</v>
      </c>
      <c r="C437" s="532" t="s">
        <v>2358</v>
      </c>
      <c r="D437" s="532" t="s">
        <v>2359</v>
      </c>
      <c r="E437" s="532" t="s">
        <v>2360</v>
      </c>
      <c r="F437" s="533">
        <v>0</v>
      </c>
      <c r="G437" s="533">
        <v>-30940.39</v>
      </c>
      <c r="H437" s="533">
        <v>-225195606</v>
      </c>
      <c r="I437" s="533">
        <v>-225195606</v>
      </c>
      <c r="J437" s="567" t="s">
        <v>75</v>
      </c>
      <c r="K437" s="567" t="s">
        <v>319</v>
      </c>
      <c r="L437" s="567" t="s">
        <v>260</v>
      </c>
      <c r="M437" s="568" t="s">
        <v>6567</v>
      </c>
      <c r="N437" s="569" t="s">
        <v>326</v>
      </c>
      <c r="O437" s="569" t="s">
        <v>6542</v>
      </c>
      <c r="Q437" s="480" t="e">
        <v>#N/A</v>
      </c>
      <c r="R437" s="480" t="e">
        <v>#N/A</v>
      </c>
    </row>
    <row r="438" spans="1:18" x14ac:dyDescent="0.25">
      <c r="A438" s="566" t="str">
        <f t="shared" si="6"/>
        <v>CRÉDITOS VIGENTES POR INTERMEDIACIÓN FINANCIERA SECTOR NO FINANCIERO Deudores por productos financieros devengados</v>
      </c>
      <c r="B438" s="532" t="s">
        <v>495</v>
      </c>
      <c r="C438" s="532" t="s">
        <v>2361</v>
      </c>
      <c r="D438" s="532" t="s">
        <v>2362</v>
      </c>
      <c r="E438" s="532" t="s">
        <v>2363</v>
      </c>
      <c r="F438" s="533">
        <v>-869918</v>
      </c>
      <c r="G438" s="533">
        <v>0</v>
      </c>
      <c r="H438" s="533">
        <v>0</v>
      </c>
      <c r="I438" s="533">
        <v>-869918</v>
      </c>
      <c r="J438" s="567" t="s">
        <v>75</v>
      </c>
      <c r="K438" s="567" t="s">
        <v>319</v>
      </c>
      <c r="L438" s="567" t="s">
        <v>260</v>
      </c>
      <c r="M438" s="568" t="s">
        <v>6567</v>
      </c>
      <c r="N438" s="569" t="s">
        <v>326</v>
      </c>
      <c r="O438" s="569" t="s">
        <v>6545</v>
      </c>
      <c r="Q438" s="480" t="e">
        <v>#N/A</v>
      </c>
      <c r="R438" s="480" t="e">
        <v>#N/A</v>
      </c>
    </row>
    <row r="439" spans="1:18" x14ac:dyDescent="0.25">
      <c r="A439" s="566" t="str">
        <f t="shared" si="6"/>
        <v>CRÉDITOS VIGENTES POR INTERMEDIACIÓN FINANCIERA SECTOR NO FINANCIERO Deudores por productos financieros devengados</v>
      </c>
      <c r="B439" s="532" t="s">
        <v>495</v>
      </c>
      <c r="C439" s="532" t="s">
        <v>2364</v>
      </c>
      <c r="D439" s="532" t="s">
        <v>2365</v>
      </c>
      <c r="E439" s="532" t="s">
        <v>2363</v>
      </c>
      <c r="F439" s="533">
        <v>-1239979804</v>
      </c>
      <c r="G439" s="533">
        <v>0</v>
      </c>
      <c r="H439" s="533">
        <v>0</v>
      </c>
      <c r="I439" s="533">
        <v>-1239979804</v>
      </c>
      <c r="J439" s="567" t="s">
        <v>75</v>
      </c>
      <c r="K439" s="567" t="s">
        <v>319</v>
      </c>
      <c r="L439" s="567" t="s">
        <v>260</v>
      </c>
      <c r="M439" s="568" t="s">
        <v>6567</v>
      </c>
      <c r="N439" s="569" t="s">
        <v>326</v>
      </c>
      <c r="O439" s="569" t="s">
        <v>6543</v>
      </c>
      <c r="Q439" s="480" t="e">
        <v>#N/A</v>
      </c>
      <c r="R439" s="480" t="e">
        <v>#N/A</v>
      </c>
    </row>
    <row r="440" spans="1:18" x14ac:dyDescent="0.25">
      <c r="A440" s="566" t="str">
        <f t="shared" si="6"/>
        <v>CRÉDITOS VIGENTES POR INTERMEDIACIÓN FINANCIERA SECTOR NO FINANCIERO Deudores por productos financieros devengados</v>
      </c>
      <c r="B440" s="532" t="s">
        <v>495</v>
      </c>
      <c r="C440" s="532" t="s">
        <v>2366</v>
      </c>
      <c r="D440" s="532" t="s">
        <v>2367</v>
      </c>
      <c r="E440" s="532" t="s">
        <v>2363</v>
      </c>
      <c r="F440" s="533">
        <v>-183245418</v>
      </c>
      <c r="G440" s="533">
        <v>0</v>
      </c>
      <c r="H440" s="533">
        <v>0</v>
      </c>
      <c r="I440" s="533">
        <v>-183245418</v>
      </c>
      <c r="J440" s="567" t="s">
        <v>75</v>
      </c>
      <c r="K440" s="567" t="s">
        <v>319</v>
      </c>
      <c r="L440" s="567" t="s">
        <v>260</v>
      </c>
      <c r="M440" s="568" t="s">
        <v>6567</v>
      </c>
      <c r="N440" s="569" t="s">
        <v>326</v>
      </c>
      <c r="O440" s="569" t="s">
        <v>6541</v>
      </c>
      <c r="Q440" s="480" t="e">
        <v>#N/A</v>
      </c>
      <c r="R440" s="480" t="e">
        <v>#N/A</v>
      </c>
    </row>
    <row r="441" spans="1:18" x14ac:dyDescent="0.25">
      <c r="A441" s="566" t="str">
        <f t="shared" si="6"/>
        <v>CRÉDITOS VIGENTES POR INTERMEDIACIÓN FINANCIERA SECTOR NO FINANCIERO Deudores por productos financieros devengados</v>
      </c>
      <c r="B441" s="532" t="s">
        <v>495</v>
      </c>
      <c r="C441" s="532" t="s">
        <v>2368</v>
      </c>
      <c r="D441" s="532" t="s">
        <v>2369</v>
      </c>
      <c r="E441" s="532" t="s">
        <v>2363</v>
      </c>
      <c r="F441" s="533">
        <v>-7175016819</v>
      </c>
      <c r="G441" s="533">
        <v>0</v>
      </c>
      <c r="H441" s="533">
        <v>0</v>
      </c>
      <c r="I441" s="533">
        <v>-7175016819</v>
      </c>
      <c r="J441" s="567" t="s">
        <v>75</v>
      </c>
      <c r="K441" s="567" t="s">
        <v>319</v>
      </c>
      <c r="L441" s="567" t="s">
        <v>260</v>
      </c>
      <c r="M441" s="568" t="s">
        <v>6567</v>
      </c>
      <c r="N441" s="569" t="s">
        <v>326</v>
      </c>
      <c r="O441" s="569" t="s">
        <v>6542</v>
      </c>
      <c r="Q441" s="480" t="e">
        <v>#N/A</v>
      </c>
      <c r="R441" s="480" t="e">
        <v>#N/A</v>
      </c>
    </row>
    <row r="442" spans="1:18" x14ac:dyDescent="0.25">
      <c r="A442" s="566" t="str">
        <f t="shared" si="6"/>
        <v>CRÉDITOS VIGENTES POR INTERMEDIACIÓN FINANCIERA SECTOR NO FINANCIERO Deudores por productos financieros devengados</v>
      </c>
      <c r="B442" s="532" t="s">
        <v>495</v>
      </c>
      <c r="C442" s="532" t="s">
        <v>6578</v>
      </c>
      <c r="D442" s="532" t="s">
        <v>6579</v>
      </c>
      <c r="E442" s="532" t="s">
        <v>1835</v>
      </c>
      <c r="F442" s="533">
        <v>1061116</v>
      </c>
      <c r="G442" s="533">
        <v>0</v>
      </c>
      <c r="H442" s="533">
        <v>0</v>
      </c>
      <c r="I442" s="533">
        <v>1061116</v>
      </c>
      <c r="J442" s="567" t="s">
        <v>75</v>
      </c>
      <c r="K442" s="567" t="s">
        <v>319</v>
      </c>
      <c r="L442" s="567" t="s">
        <v>260</v>
      </c>
      <c r="M442" s="568" t="s">
        <v>6580</v>
      </c>
      <c r="N442" s="569" t="s">
        <v>326</v>
      </c>
      <c r="O442" s="569" t="s">
        <v>6541</v>
      </c>
      <c r="Q442" s="480" t="e">
        <v>#N/A</v>
      </c>
      <c r="R442" s="480" t="e">
        <v>#N/A</v>
      </c>
    </row>
    <row r="443" spans="1:18" x14ac:dyDescent="0.25">
      <c r="A443" s="566" t="str">
        <f t="shared" si="6"/>
        <v>CRÉDITOS VIGENTES POR INTERMEDIACIÓN FINANCIERA SECTOR NO FINANCIERO Deudores por productos financieros devengados</v>
      </c>
      <c r="B443" s="532" t="s">
        <v>315</v>
      </c>
      <c r="C443" s="532" t="s">
        <v>2384</v>
      </c>
      <c r="D443" s="532" t="s">
        <v>2385</v>
      </c>
      <c r="E443" s="532" t="s">
        <v>1840</v>
      </c>
      <c r="F443" s="533">
        <v>0</v>
      </c>
      <c r="G443" s="533">
        <v>405.51</v>
      </c>
      <c r="H443" s="533">
        <v>2951452</v>
      </c>
      <c r="I443" s="533">
        <v>2951452</v>
      </c>
      <c r="J443" s="567" t="s">
        <v>75</v>
      </c>
      <c r="K443" s="567" t="s">
        <v>319</v>
      </c>
      <c r="L443" s="567" t="s">
        <v>260</v>
      </c>
      <c r="M443" s="568" t="s">
        <v>6580</v>
      </c>
      <c r="N443" s="569" t="s">
        <v>326</v>
      </c>
      <c r="O443" s="569" t="s">
        <v>6541</v>
      </c>
      <c r="Q443" s="480" t="e">
        <v>#N/A</v>
      </c>
      <c r="R443" s="480" t="e">
        <v>#N/A</v>
      </c>
    </row>
    <row r="444" spans="1:18" x14ac:dyDescent="0.25">
      <c r="A444" s="566" t="str">
        <f t="shared" si="6"/>
        <v>CRÉDITOS VIGENTES POR INTERMEDIACIÓN FINANCIERA SECTOR NO FINANCIERO Deudores por productos financieros devengados</v>
      </c>
      <c r="B444" s="532" t="s">
        <v>495</v>
      </c>
      <c r="C444" s="532" t="s">
        <v>6581</v>
      </c>
      <c r="D444" s="532" t="s">
        <v>6582</v>
      </c>
      <c r="E444" s="532" t="s">
        <v>1840</v>
      </c>
      <c r="F444" s="533">
        <v>1285084</v>
      </c>
      <c r="G444" s="533">
        <v>0</v>
      </c>
      <c r="H444" s="533">
        <v>0</v>
      </c>
      <c r="I444" s="533">
        <v>1285084</v>
      </c>
      <c r="J444" s="567" t="s">
        <v>75</v>
      </c>
      <c r="K444" s="567" t="s">
        <v>319</v>
      </c>
      <c r="L444" s="567" t="s">
        <v>260</v>
      </c>
      <c r="M444" s="568" t="s">
        <v>6580</v>
      </c>
      <c r="N444" s="569" t="s">
        <v>326</v>
      </c>
      <c r="O444" s="569" t="s">
        <v>6541</v>
      </c>
      <c r="Q444" s="480" t="e">
        <v>#N/A</v>
      </c>
      <c r="R444" s="480" t="e">
        <v>#N/A</v>
      </c>
    </row>
    <row r="445" spans="1:18" x14ac:dyDescent="0.25">
      <c r="A445" s="566" t="str">
        <f t="shared" si="6"/>
        <v>CRÉDITOS VIGENTES POR INTERMEDIACIÓN FINANCIERA SECTOR NO FINANCIERO Deudores por productos financieros devengados</v>
      </c>
      <c r="B445" s="532" t="s">
        <v>495</v>
      </c>
      <c r="C445" s="532" t="s">
        <v>2388</v>
      </c>
      <c r="D445" s="532" t="s">
        <v>2389</v>
      </c>
      <c r="E445" s="532" t="s">
        <v>1840</v>
      </c>
      <c r="F445" s="533">
        <v>137307360</v>
      </c>
      <c r="G445" s="533">
        <v>0</v>
      </c>
      <c r="H445" s="533">
        <v>0</v>
      </c>
      <c r="I445" s="533">
        <v>137307360</v>
      </c>
      <c r="J445" s="567" t="s">
        <v>75</v>
      </c>
      <c r="K445" s="567" t="s">
        <v>319</v>
      </c>
      <c r="L445" s="567" t="s">
        <v>260</v>
      </c>
      <c r="M445" s="568" t="s">
        <v>6580</v>
      </c>
      <c r="N445" s="569" t="s">
        <v>326</v>
      </c>
      <c r="O445" s="569" t="s">
        <v>6542</v>
      </c>
      <c r="Q445" s="480" t="e">
        <v>#N/A</v>
      </c>
      <c r="R445" s="480" t="e">
        <v>#N/A</v>
      </c>
    </row>
    <row r="446" spans="1:18" x14ac:dyDescent="0.25">
      <c r="A446" s="566" t="str">
        <f t="shared" si="6"/>
        <v>CRÉDITOS VIGENTES POR INTERMEDIACIÓN FINANCIERA SECTOR NO FINANCIERO Deudores por productos financieros devengados</v>
      </c>
      <c r="B446" s="532" t="s">
        <v>495</v>
      </c>
      <c r="C446" s="532" t="s">
        <v>2393</v>
      </c>
      <c r="D446" s="532" t="s">
        <v>2394</v>
      </c>
      <c r="E446" s="532" t="s">
        <v>2395</v>
      </c>
      <c r="F446" s="533">
        <v>11731</v>
      </c>
      <c r="G446" s="533">
        <v>0</v>
      </c>
      <c r="H446" s="533">
        <v>0</v>
      </c>
      <c r="I446" s="533">
        <v>11731</v>
      </c>
      <c r="J446" s="567" t="s">
        <v>75</v>
      </c>
      <c r="K446" s="567" t="s">
        <v>319</v>
      </c>
      <c r="L446" s="567" t="s">
        <v>260</v>
      </c>
      <c r="M446" s="568" t="s">
        <v>6580</v>
      </c>
      <c r="N446" s="569" t="s">
        <v>326</v>
      </c>
      <c r="O446" s="569" t="s">
        <v>6541</v>
      </c>
      <c r="Q446" s="480" t="e">
        <v>#N/A</v>
      </c>
      <c r="R446" s="480" t="e">
        <v>#N/A</v>
      </c>
    </row>
    <row r="447" spans="1:18" x14ac:dyDescent="0.25">
      <c r="A447" s="566" t="str">
        <f t="shared" si="6"/>
        <v>CRÉDITOS VIGENTES POR INTERMEDIACIÓN FINANCIERA SECTOR NO FINANCIERO Deudores por productos financieros devengados</v>
      </c>
      <c r="B447" s="532" t="s">
        <v>495</v>
      </c>
      <c r="C447" s="532" t="s">
        <v>2396</v>
      </c>
      <c r="D447" s="532" t="s">
        <v>2397</v>
      </c>
      <c r="E447" s="532" t="s">
        <v>2395</v>
      </c>
      <c r="F447" s="533">
        <v>120260738</v>
      </c>
      <c r="G447" s="533">
        <v>0</v>
      </c>
      <c r="H447" s="533">
        <v>0</v>
      </c>
      <c r="I447" s="533">
        <v>120260738</v>
      </c>
      <c r="J447" s="567" t="s">
        <v>75</v>
      </c>
      <c r="K447" s="567" t="s">
        <v>319</v>
      </c>
      <c r="L447" s="567" t="s">
        <v>260</v>
      </c>
      <c r="M447" s="568" t="s">
        <v>6580</v>
      </c>
      <c r="N447" s="569" t="s">
        <v>326</v>
      </c>
      <c r="O447" s="569" t="s">
        <v>6542</v>
      </c>
      <c r="Q447" s="480" t="e">
        <v>#N/A</v>
      </c>
      <c r="R447" s="480" t="e">
        <v>#N/A</v>
      </c>
    </row>
    <row r="448" spans="1:18" x14ac:dyDescent="0.25">
      <c r="A448" s="566" t="str">
        <f t="shared" si="6"/>
        <v>CRÉDITOS VIGENTES POR INTERMEDIACIÓN FINANCIERA SECTOR NO FINANCIERO Deudores por productos financieros devengados</v>
      </c>
      <c r="B448" s="532" t="s">
        <v>495</v>
      </c>
      <c r="C448" s="532" t="s">
        <v>2398</v>
      </c>
      <c r="D448" s="532" t="s">
        <v>2399</v>
      </c>
      <c r="E448" s="532" t="s">
        <v>2400</v>
      </c>
      <c r="F448" s="533">
        <v>3623687</v>
      </c>
      <c r="G448" s="533">
        <v>0</v>
      </c>
      <c r="H448" s="533">
        <v>0</v>
      </c>
      <c r="I448" s="533">
        <v>3623687</v>
      </c>
      <c r="J448" s="567" t="s">
        <v>75</v>
      </c>
      <c r="K448" s="567" t="s">
        <v>319</v>
      </c>
      <c r="L448" s="567" t="s">
        <v>260</v>
      </c>
      <c r="M448" s="568" t="s">
        <v>6580</v>
      </c>
      <c r="N448" s="569" t="s">
        <v>326</v>
      </c>
      <c r="O448" s="569" t="s">
        <v>6542</v>
      </c>
      <c r="Q448" s="480" t="e">
        <v>#N/A</v>
      </c>
      <c r="R448" s="480" t="e">
        <v>#N/A</v>
      </c>
    </row>
    <row r="449" spans="1:18" x14ac:dyDescent="0.25">
      <c r="A449" s="566" t="str">
        <f t="shared" si="6"/>
        <v>CRÉDITOS VIGENTES POR INTERMEDIACIÓN FINANCIERA SECTOR NO FINANCIERO Deudores por productos financieros devengados</v>
      </c>
      <c r="B449" s="532" t="s">
        <v>315</v>
      </c>
      <c r="C449" s="532" t="s">
        <v>2415</v>
      </c>
      <c r="D449" s="532" t="s">
        <v>2416</v>
      </c>
      <c r="E449" s="532" t="s">
        <v>1840</v>
      </c>
      <c r="F449" s="533">
        <v>0</v>
      </c>
      <c r="G449" s="533">
        <v>-312.7</v>
      </c>
      <c r="H449" s="533">
        <v>-2275946</v>
      </c>
      <c r="I449" s="533">
        <v>-2275946</v>
      </c>
      <c r="J449" s="567" t="s">
        <v>75</v>
      </c>
      <c r="K449" s="567" t="s">
        <v>319</v>
      </c>
      <c r="L449" s="567" t="s">
        <v>260</v>
      </c>
      <c r="M449" s="568" t="s">
        <v>6583</v>
      </c>
      <c r="N449" s="569" t="s">
        <v>326</v>
      </c>
      <c r="O449" s="569" t="s">
        <v>6541</v>
      </c>
      <c r="Q449" s="480" t="e">
        <v>#N/A</v>
      </c>
      <c r="R449" s="480" t="e">
        <v>#N/A</v>
      </c>
    </row>
    <row r="450" spans="1:18" x14ac:dyDescent="0.25">
      <c r="A450" s="566" t="str">
        <f t="shared" si="6"/>
        <v>CRÉDITOS VIGENTES POR INTERMEDIACIÓN FINANCIERA SECTOR NO FINANCIERO Deudores por productos financieros devengados</v>
      </c>
      <c r="B450" s="532" t="s">
        <v>495</v>
      </c>
      <c r="C450" s="532" t="s">
        <v>6584</v>
      </c>
      <c r="D450" s="532" t="s">
        <v>6585</v>
      </c>
      <c r="E450" s="532" t="s">
        <v>1840</v>
      </c>
      <c r="F450" s="533">
        <v>-258829</v>
      </c>
      <c r="G450" s="533">
        <v>0</v>
      </c>
      <c r="H450" s="533">
        <v>0</v>
      </c>
      <c r="I450" s="533">
        <v>-258829</v>
      </c>
      <c r="J450" s="567" t="s">
        <v>75</v>
      </c>
      <c r="K450" s="567" t="s">
        <v>319</v>
      </c>
      <c r="L450" s="567" t="s">
        <v>260</v>
      </c>
      <c r="M450" s="568" t="s">
        <v>6583</v>
      </c>
      <c r="N450" s="569" t="s">
        <v>326</v>
      </c>
      <c r="O450" s="569" t="s">
        <v>6541</v>
      </c>
      <c r="Q450" s="480" t="e">
        <v>#N/A</v>
      </c>
      <c r="R450" s="480" t="e">
        <v>#N/A</v>
      </c>
    </row>
    <row r="451" spans="1:18" x14ac:dyDescent="0.25">
      <c r="A451" s="566" t="str">
        <f t="shared" si="6"/>
        <v>CRÉDITOS VIGENTES POR INTERMEDIACIÓN FINANCIERA SECTOR NO FINANCIERO Deudores por productos financieros devengados</v>
      </c>
      <c r="B451" s="532" t="s">
        <v>495</v>
      </c>
      <c r="C451" s="532" t="s">
        <v>2419</v>
      </c>
      <c r="D451" s="532" t="s">
        <v>2420</v>
      </c>
      <c r="E451" s="532" t="s">
        <v>1840</v>
      </c>
      <c r="F451" s="533">
        <v>-132361179</v>
      </c>
      <c r="G451" s="533">
        <v>0</v>
      </c>
      <c r="H451" s="533">
        <v>0</v>
      </c>
      <c r="I451" s="533">
        <v>-132361179</v>
      </c>
      <c r="J451" s="567" t="s">
        <v>75</v>
      </c>
      <c r="K451" s="567" t="s">
        <v>319</v>
      </c>
      <c r="L451" s="567" t="s">
        <v>260</v>
      </c>
      <c r="M451" s="568" t="s">
        <v>6583</v>
      </c>
      <c r="N451" s="569" t="s">
        <v>326</v>
      </c>
      <c r="O451" s="569" t="s">
        <v>6542</v>
      </c>
      <c r="Q451" s="480" t="e">
        <v>#N/A</v>
      </c>
      <c r="R451" s="480" t="e">
        <v>#N/A</v>
      </c>
    </row>
    <row r="452" spans="1:18" x14ac:dyDescent="0.25">
      <c r="A452" s="566" t="str">
        <f t="shared" si="6"/>
        <v>CRÉDITOS VIGENTES POR INTERMEDIACIÓN FINANCIERA SECTOR NO FINANCIERO Deudores por productos financieros devengados</v>
      </c>
      <c r="B452" s="532" t="s">
        <v>495</v>
      </c>
      <c r="C452" s="532" t="s">
        <v>6586</v>
      </c>
      <c r="D452" s="532" t="s">
        <v>6587</v>
      </c>
      <c r="E452" s="532" t="s">
        <v>2395</v>
      </c>
      <c r="F452" s="533">
        <v>-11731</v>
      </c>
      <c r="G452" s="533">
        <v>0</v>
      </c>
      <c r="H452" s="533">
        <v>0</v>
      </c>
      <c r="I452" s="533">
        <v>-11731</v>
      </c>
      <c r="J452" s="567" t="s">
        <v>75</v>
      </c>
      <c r="K452" s="567" t="s">
        <v>319</v>
      </c>
      <c r="L452" s="567" t="s">
        <v>260</v>
      </c>
      <c r="M452" s="568" t="s">
        <v>6583</v>
      </c>
      <c r="N452" s="569" t="s">
        <v>326</v>
      </c>
      <c r="O452" s="569" t="s">
        <v>6541</v>
      </c>
      <c r="Q452" s="480" t="e">
        <v>#N/A</v>
      </c>
      <c r="R452" s="480" t="e">
        <v>#N/A</v>
      </c>
    </row>
    <row r="453" spans="1:18" x14ac:dyDescent="0.25">
      <c r="A453" s="566" t="str">
        <f t="shared" si="6"/>
        <v>CRÉDITOS VIGENTES POR INTERMEDIACIÓN FINANCIERA SECTOR NO FINANCIERO Deudores por productos financieros devengados</v>
      </c>
      <c r="B453" s="532" t="s">
        <v>495</v>
      </c>
      <c r="C453" s="532" t="s">
        <v>2423</v>
      </c>
      <c r="D453" s="532" t="s">
        <v>2424</v>
      </c>
      <c r="E453" s="532" t="s">
        <v>2395</v>
      </c>
      <c r="F453" s="533">
        <v>-120260738</v>
      </c>
      <c r="G453" s="533">
        <v>0</v>
      </c>
      <c r="H453" s="533">
        <v>0</v>
      </c>
      <c r="I453" s="533">
        <v>-120260738</v>
      </c>
      <c r="J453" s="567" t="s">
        <v>75</v>
      </c>
      <c r="K453" s="567" t="s">
        <v>319</v>
      </c>
      <c r="L453" s="567" t="s">
        <v>260</v>
      </c>
      <c r="M453" s="568" t="s">
        <v>6583</v>
      </c>
      <c r="N453" s="569" t="s">
        <v>326</v>
      </c>
      <c r="O453" s="569" t="s">
        <v>6542</v>
      </c>
      <c r="Q453" s="480" t="e">
        <v>#N/A</v>
      </c>
      <c r="R453" s="480" t="e">
        <v>#N/A</v>
      </c>
    </row>
    <row r="454" spans="1:18" x14ac:dyDescent="0.25">
      <c r="A454" s="566" t="str">
        <f t="shared" ref="A454:A517" si="7">CONCATENATE(K454,L454)</f>
        <v>CRÉDITOS VIGENTES POR INTERMEDIACIÓN FINANCIERA SECTOR NO FINANCIERO Deudores por productos financieros devengados</v>
      </c>
      <c r="B454" s="532" t="s">
        <v>495</v>
      </c>
      <c r="C454" s="532" t="s">
        <v>2425</v>
      </c>
      <c r="D454" s="532" t="s">
        <v>2426</v>
      </c>
      <c r="E454" s="532" t="s">
        <v>2427</v>
      </c>
      <c r="F454" s="533">
        <v>-1459975</v>
      </c>
      <c r="G454" s="533">
        <v>0</v>
      </c>
      <c r="H454" s="533">
        <v>0</v>
      </c>
      <c r="I454" s="533">
        <v>-1459975</v>
      </c>
      <c r="J454" s="567" t="s">
        <v>75</v>
      </c>
      <c r="K454" s="567" t="s">
        <v>319</v>
      </c>
      <c r="L454" s="567" t="s">
        <v>260</v>
      </c>
      <c r="M454" s="568" t="s">
        <v>6583</v>
      </c>
      <c r="N454" s="569" t="s">
        <v>326</v>
      </c>
      <c r="O454" s="569" t="s">
        <v>6542</v>
      </c>
      <c r="Q454" s="480" t="e">
        <v>#N/A</v>
      </c>
      <c r="R454" s="480" t="e">
        <v>#N/A</v>
      </c>
    </row>
    <row r="455" spans="1:18" x14ac:dyDescent="0.25">
      <c r="A455" s="566" t="str">
        <f t="shared" si="7"/>
        <v>CRÉDITOS VIGENTES POR INTERMEDIACIÓN FINANCIERA SECTOR NO FINANCIERO Deudores por productos financieros devengados</v>
      </c>
      <c r="B455" s="532" t="s">
        <v>495</v>
      </c>
      <c r="C455" s="532" t="s">
        <v>6588</v>
      </c>
      <c r="D455" s="532" t="s">
        <v>6589</v>
      </c>
      <c r="E455" s="532" t="s">
        <v>6590</v>
      </c>
      <c r="F455" s="533">
        <v>-770976</v>
      </c>
      <c r="G455" s="533">
        <v>0</v>
      </c>
      <c r="H455" s="533">
        <v>0</v>
      </c>
      <c r="I455" s="533">
        <v>-770976</v>
      </c>
      <c r="J455" s="567" t="s">
        <v>75</v>
      </c>
      <c r="K455" s="567" t="s">
        <v>319</v>
      </c>
      <c r="L455" s="567" t="s">
        <v>260</v>
      </c>
      <c r="M455" s="568" t="s">
        <v>6591</v>
      </c>
      <c r="N455" s="569" t="s">
        <v>326</v>
      </c>
      <c r="O455" s="569" t="s">
        <v>6541</v>
      </c>
      <c r="Q455" s="480" t="e">
        <v>#N/A</v>
      </c>
      <c r="R455" s="480" t="e">
        <v>#N/A</v>
      </c>
    </row>
    <row r="456" spans="1:18" x14ac:dyDescent="0.25">
      <c r="A456" s="566" t="str">
        <f t="shared" si="7"/>
        <v>CRÉDITOS VIGENTES POR INTERMEDIACIÓN FINANCIERA SECTOR NO FINANCIERO Deudores por productos financieros devengados</v>
      </c>
      <c r="B456" s="532" t="s">
        <v>495</v>
      </c>
      <c r="C456" s="532" t="s">
        <v>6592</v>
      </c>
      <c r="D456" s="532" t="s">
        <v>6593</v>
      </c>
      <c r="E456" s="532" t="s">
        <v>1840</v>
      </c>
      <c r="F456" s="533">
        <v>51443</v>
      </c>
      <c r="G456" s="533">
        <v>0</v>
      </c>
      <c r="H456" s="533">
        <v>0</v>
      </c>
      <c r="I456" s="533">
        <v>51443</v>
      </c>
      <c r="J456" s="567" t="s">
        <v>75</v>
      </c>
      <c r="K456" s="567" t="s">
        <v>319</v>
      </c>
      <c r="L456" s="567" t="s">
        <v>260</v>
      </c>
      <c r="M456" s="568" t="s">
        <v>6594</v>
      </c>
      <c r="N456" s="569" t="s">
        <v>326</v>
      </c>
      <c r="O456" s="569" t="s">
        <v>6541</v>
      </c>
      <c r="Q456" s="480" t="e">
        <v>#N/A</v>
      </c>
      <c r="R456" s="480" t="e">
        <v>#N/A</v>
      </c>
    </row>
    <row r="457" spans="1:18" x14ac:dyDescent="0.25">
      <c r="A457" s="566" t="str">
        <f t="shared" si="7"/>
        <v>CRÉDITOS VIGENTES POR INTERMEDIACIÓN FINANCIERA SECTOR NO FINANCIERO Deudores por productos financieros devengados</v>
      </c>
      <c r="B457" s="532" t="s">
        <v>495</v>
      </c>
      <c r="C457" s="532" t="s">
        <v>6595</v>
      </c>
      <c r="D457" s="532" t="s">
        <v>6596</v>
      </c>
      <c r="E457" s="532" t="s">
        <v>1840</v>
      </c>
      <c r="F457" s="533">
        <v>2010455</v>
      </c>
      <c r="G457" s="533">
        <v>0</v>
      </c>
      <c r="H457" s="533">
        <v>0</v>
      </c>
      <c r="I457" s="533">
        <v>2010455</v>
      </c>
      <c r="J457" s="567" t="s">
        <v>75</v>
      </c>
      <c r="K457" s="567" t="s">
        <v>319</v>
      </c>
      <c r="L457" s="567" t="s">
        <v>260</v>
      </c>
      <c r="M457" s="568" t="s">
        <v>6594</v>
      </c>
      <c r="N457" s="569" t="s">
        <v>326</v>
      </c>
      <c r="O457" s="569" t="s">
        <v>6542</v>
      </c>
      <c r="Q457" s="480" t="e">
        <v>#N/A</v>
      </c>
      <c r="R457" s="480" t="e">
        <v>#N/A</v>
      </c>
    </row>
    <row r="458" spans="1:18" x14ac:dyDescent="0.25">
      <c r="A458" s="566" t="str">
        <f t="shared" si="7"/>
        <v>CRÉDITOS VIGENTES POR INTERMEDIACIÓN FINANCIERA SECTOR NO FINANCIERO Deudores por productos financieros devengados</v>
      </c>
      <c r="B458" s="532" t="s">
        <v>495</v>
      </c>
      <c r="C458" s="532" t="s">
        <v>6597</v>
      </c>
      <c r="D458" s="532" t="s">
        <v>6598</v>
      </c>
      <c r="E458" s="532" t="s">
        <v>2395</v>
      </c>
      <c r="F458" s="533">
        <v>273112</v>
      </c>
      <c r="G458" s="533">
        <v>0</v>
      </c>
      <c r="H458" s="533">
        <v>0</v>
      </c>
      <c r="I458" s="533">
        <v>273112</v>
      </c>
      <c r="J458" s="567" t="s">
        <v>75</v>
      </c>
      <c r="K458" s="567" t="s">
        <v>319</v>
      </c>
      <c r="L458" s="567" t="s">
        <v>260</v>
      </c>
      <c r="M458" s="568" t="s">
        <v>6594</v>
      </c>
      <c r="N458" s="569" t="s">
        <v>326</v>
      </c>
      <c r="O458" s="569" t="s">
        <v>6542</v>
      </c>
      <c r="Q458" s="480" t="e">
        <v>#N/A</v>
      </c>
      <c r="R458" s="480" t="e">
        <v>#N/A</v>
      </c>
    </row>
    <row r="459" spans="1:18" x14ac:dyDescent="0.25">
      <c r="A459" s="566" t="str">
        <f t="shared" si="7"/>
        <v>CRÉDITOS VIGENTES POR INTERMEDIACIÓN FINANCIERA SECTOR NO FINANCIERO Deudores por productos financieros devengados</v>
      </c>
      <c r="B459" s="532" t="s">
        <v>495</v>
      </c>
      <c r="C459" s="532" t="s">
        <v>6599</v>
      </c>
      <c r="D459" s="532" t="s">
        <v>6600</v>
      </c>
      <c r="E459" s="532" t="s">
        <v>1840</v>
      </c>
      <c r="F459" s="533">
        <v>-1854018</v>
      </c>
      <c r="G459" s="533">
        <v>0</v>
      </c>
      <c r="H459" s="533">
        <v>0</v>
      </c>
      <c r="I459" s="533">
        <v>-1854018</v>
      </c>
      <c r="J459" s="567" t="s">
        <v>75</v>
      </c>
      <c r="K459" s="567" t="s">
        <v>319</v>
      </c>
      <c r="L459" s="567" t="s">
        <v>260</v>
      </c>
      <c r="M459" s="568" t="s">
        <v>6601</v>
      </c>
      <c r="N459" s="569" t="s">
        <v>326</v>
      </c>
      <c r="O459" s="569" t="s">
        <v>6542</v>
      </c>
      <c r="Q459" s="480" t="e">
        <v>#N/A</v>
      </c>
      <c r="R459" s="480" t="e">
        <v>#N/A</v>
      </c>
    </row>
    <row r="460" spans="1:18" x14ac:dyDescent="0.25">
      <c r="A460" s="566" t="str">
        <f t="shared" si="7"/>
        <v>CRÉDITOS VIGENTES POR INTERMEDIACIÓN FINANCIERA SECTOR NO FINANCIERO Deudores por productos financieros devengados</v>
      </c>
      <c r="B460" s="532" t="s">
        <v>495</v>
      </c>
      <c r="C460" s="532" t="s">
        <v>6602</v>
      </c>
      <c r="D460" s="532" t="s">
        <v>6603</v>
      </c>
      <c r="E460" s="532" t="s">
        <v>2395</v>
      </c>
      <c r="F460" s="533">
        <v>-27030</v>
      </c>
      <c r="G460" s="533">
        <v>0</v>
      </c>
      <c r="H460" s="533">
        <v>0</v>
      </c>
      <c r="I460" s="533">
        <v>-27030</v>
      </c>
      <c r="J460" s="567" t="s">
        <v>75</v>
      </c>
      <c r="K460" s="567" t="s">
        <v>319</v>
      </c>
      <c r="L460" s="567" t="s">
        <v>260</v>
      </c>
      <c r="M460" s="568" t="s">
        <v>6601</v>
      </c>
      <c r="N460" s="569" t="s">
        <v>326</v>
      </c>
      <c r="O460" s="569" t="s">
        <v>6542</v>
      </c>
      <c r="Q460" s="480" t="e">
        <v>#N/A</v>
      </c>
      <c r="R460" s="480" t="e">
        <v>#N/A</v>
      </c>
    </row>
    <row r="461" spans="1:18" x14ac:dyDescent="0.25">
      <c r="A461" s="566" t="str">
        <f t="shared" si="7"/>
        <v xml:space="preserve">CRÉDITOS VIGENTES POR INTERMEDIACIÓN FINANCIERA SECTOR NO FINANCIERO Previsiones </v>
      </c>
      <c r="B461" s="532" t="s">
        <v>315</v>
      </c>
      <c r="C461" s="532" t="s">
        <v>2520</v>
      </c>
      <c r="D461" s="532" t="s">
        <v>2521</v>
      </c>
      <c r="E461" s="532" t="s">
        <v>2522</v>
      </c>
      <c r="F461" s="533">
        <v>0</v>
      </c>
      <c r="G461" s="533">
        <v>-360.19</v>
      </c>
      <c r="H461" s="533">
        <v>-2621596</v>
      </c>
      <c r="I461" s="533">
        <v>-2621596</v>
      </c>
      <c r="J461" s="567" t="s">
        <v>75</v>
      </c>
      <c r="K461" s="567" t="s">
        <v>319</v>
      </c>
      <c r="L461" s="567" t="s">
        <v>261</v>
      </c>
      <c r="M461" s="568" t="s">
        <v>6604</v>
      </c>
      <c r="N461" s="569" t="s">
        <v>326</v>
      </c>
      <c r="O461" s="569" t="s">
        <v>6605</v>
      </c>
      <c r="P461" s="571" t="s">
        <v>107</v>
      </c>
      <c r="Q461" s="480" t="e">
        <v>#N/A</v>
      </c>
      <c r="R461" s="480" t="e">
        <v>#N/A</v>
      </c>
    </row>
    <row r="462" spans="1:18" x14ac:dyDescent="0.25">
      <c r="A462" s="566" t="str">
        <f t="shared" si="7"/>
        <v xml:space="preserve">CRÉDITOS VIGENTES POR INTERMEDIACIÓN FINANCIERA SECTOR NO FINANCIERO Previsiones </v>
      </c>
      <c r="B462" s="532" t="s">
        <v>315</v>
      </c>
      <c r="C462" s="532" t="s">
        <v>6606</v>
      </c>
      <c r="D462" s="532" t="s">
        <v>6607</v>
      </c>
      <c r="E462" s="532" t="s">
        <v>6608</v>
      </c>
      <c r="F462" s="533">
        <v>0</v>
      </c>
      <c r="G462" s="533">
        <v>-19.559999999999999</v>
      </c>
      <c r="H462" s="533">
        <v>-142365</v>
      </c>
      <c r="I462" s="533">
        <v>-142365</v>
      </c>
      <c r="J462" s="567" t="s">
        <v>75</v>
      </c>
      <c r="K462" s="567" t="s">
        <v>319</v>
      </c>
      <c r="L462" s="567" t="s">
        <v>261</v>
      </c>
      <c r="M462" s="568" t="s">
        <v>6604</v>
      </c>
      <c r="N462" s="569" t="s">
        <v>326</v>
      </c>
      <c r="O462" s="569" t="s">
        <v>6609</v>
      </c>
      <c r="P462" s="571" t="s">
        <v>107</v>
      </c>
      <c r="Q462" s="480" t="e">
        <v>#N/A</v>
      </c>
      <c r="R462" s="480" t="e">
        <v>#N/A</v>
      </c>
    </row>
    <row r="463" spans="1:18" x14ac:dyDescent="0.25">
      <c r="A463" s="566" t="str">
        <f t="shared" si="7"/>
        <v xml:space="preserve">CRÉDITOS VIGENTES POR INTERMEDIACIÓN FINANCIERA SECTOR NO FINANCIERO Previsiones </v>
      </c>
      <c r="B463" s="532" t="s">
        <v>315</v>
      </c>
      <c r="C463" s="532" t="s">
        <v>6610</v>
      </c>
      <c r="D463" s="532" t="s">
        <v>6611</v>
      </c>
      <c r="E463" s="532" t="s">
        <v>6612</v>
      </c>
      <c r="F463" s="533">
        <v>0</v>
      </c>
      <c r="G463" s="533">
        <v>-33.72</v>
      </c>
      <c r="H463" s="533">
        <v>-245427</v>
      </c>
      <c r="I463" s="533">
        <v>-245427</v>
      </c>
      <c r="J463" s="567" t="s">
        <v>75</v>
      </c>
      <c r="K463" s="567" t="s">
        <v>319</v>
      </c>
      <c r="L463" s="567" t="s">
        <v>261</v>
      </c>
      <c r="M463" s="568" t="s">
        <v>6604</v>
      </c>
      <c r="N463" s="569" t="s">
        <v>326</v>
      </c>
      <c r="O463" s="569" t="s">
        <v>6613</v>
      </c>
      <c r="P463" s="571" t="s">
        <v>107</v>
      </c>
      <c r="Q463" s="480" t="e">
        <v>#N/A</v>
      </c>
      <c r="R463" s="480" t="e">
        <v>#N/A</v>
      </c>
    </row>
    <row r="464" spans="1:18" x14ac:dyDescent="0.25">
      <c r="A464" s="566" t="str">
        <f t="shared" si="7"/>
        <v xml:space="preserve">CRÉDITOS VIGENTES POR INTERMEDIACIÓN FINANCIERA SECTOR NO FINANCIERO Previsiones </v>
      </c>
      <c r="B464" s="532" t="s">
        <v>315</v>
      </c>
      <c r="C464" s="532" t="s">
        <v>2523</v>
      </c>
      <c r="D464" s="532" t="s">
        <v>2524</v>
      </c>
      <c r="E464" s="532" t="s">
        <v>2525</v>
      </c>
      <c r="F464" s="533">
        <v>0</v>
      </c>
      <c r="G464" s="533">
        <v>-8294.07</v>
      </c>
      <c r="H464" s="533">
        <v>-60367310</v>
      </c>
      <c r="I464" s="533">
        <v>-60367310</v>
      </c>
      <c r="J464" s="567" t="s">
        <v>75</v>
      </c>
      <c r="K464" s="567" t="s">
        <v>319</v>
      </c>
      <c r="L464" s="567" t="s">
        <v>261</v>
      </c>
      <c r="M464" s="568" t="s">
        <v>6604</v>
      </c>
      <c r="N464" s="569" t="s">
        <v>326</v>
      </c>
      <c r="O464" s="569" t="s">
        <v>6614</v>
      </c>
      <c r="P464" s="571" t="s">
        <v>107</v>
      </c>
      <c r="Q464" s="480" t="e">
        <v>#N/A</v>
      </c>
      <c r="R464" s="480" t="e">
        <v>#N/A</v>
      </c>
    </row>
    <row r="465" spans="1:18" x14ac:dyDescent="0.25">
      <c r="A465" s="566" t="str">
        <f t="shared" si="7"/>
        <v xml:space="preserve">CRÉDITOS VIGENTES POR INTERMEDIACIÓN FINANCIERA SECTOR NO FINANCIERO Previsiones </v>
      </c>
      <c r="B465" s="532" t="s">
        <v>315</v>
      </c>
      <c r="C465" s="532" t="s">
        <v>2526</v>
      </c>
      <c r="D465" s="532" t="s">
        <v>2527</v>
      </c>
      <c r="E465" s="532" t="s">
        <v>2528</v>
      </c>
      <c r="F465" s="533">
        <v>0</v>
      </c>
      <c r="G465" s="533">
        <v>-3292.1</v>
      </c>
      <c r="H465" s="533">
        <v>-23961122</v>
      </c>
      <c r="I465" s="533">
        <v>-23961122</v>
      </c>
      <c r="J465" s="567" t="s">
        <v>75</v>
      </c>
      <c r="K465" s="567" t="s">
        <v>319</v>
      </c>
      <c r="L465" s="567" t="s">
        <v>261</v>
      </c>
      <c r="M465" s="568" t="s">
        <v>6604</v>
      </c>
      <c r="N465" s="569" t="s">
        <v>326</v>
      </c>
      <c r="O465" s="569" t="s">
        <v>6615</v>
      </c>
      <c r="P465" s="571" t="s">
        <v>107</v>
      </c>
      <c r="Q465" s="480" t="e">
        <v>#N/A</v>
      </c>
      <c r="R465" s="480" t="e">
        <v>#N/A</v>
      </c>
    </row>
    <row r="466" spans="1:18" x14ac:dyDescent="0.25">
      <c r="A466" s="566" t="str">
        <f t="shared" si="7"/>
        <v xml:space="preserve">CRÉDITOS VIGENTES POR INTERMEDIACIÓN FINANCIERA SECTOR NO FINANCIERO Previsiones </v>
      </c>
      <c r="B466" s="532" t="s">
        <v>315</v>
      </c>
      <c r="C466" s="532" t="s">
        <v>2529</v>
      </c>
      <c r="D466" s="532" t="s">
        <v>2530</v>
      </c>
      <c r="E466" s="532" t="s">
        <v>2531</v>
      </c>
      <c r="F466" s="533">
        <v>0</v>
      </c>
      <c r="G466" s="533">
        <v>-11485.54</v>
      </c>
      <c r="H466" s="533">
        <v>-83596010</v>
      </c>
      <c r="I466" s="533">
        <v>-83596010</v>
      </c>
      <c r="J466" s="567" t="s">
        <v>75</v>
      </c>
      <c r="K466" s="567" t="s">
        <v>319</v>
      </c>
      <c r="L466" s="567" t="s">
        <v>261</v>
      </c>
      <c r="M466" s="568" t="s">
        <v>6604</v>
      </c>
      <c r="N466" s="569" t="s">
        <v>326</v>
      </c>
      <c r="O466" s="569" t="s">
        <v>6616</v>
      </c>
      <c r="P466" s="571" t="s">
        <v>107</v>
      </c>
      <c r="Q466" s="480" t="e">
        <v>#N/A</v>
      </c>
      <c r="R466" s="480" t="e">
        <v>#N/A</v>
      </c>
    </row>
    <row r="467" spans="1:18" x14ac:dyDescent="0.25">
      <c r="A467" s="566" t="str">
        <f t="shared" si="7"/>
        <v xml:space="preserve">CRÉDITOS VIGENTES POR INTERMEDIACIÓN FINANCIERA SECTOR NO FINANCIERO Previsiones </v>
      </c>
      <c r="B467" s="532" t="s">
        <v>315</v>
      </c>
      <c r="C467" s="532" t="s">
        <v>2532</v>
      </c>
      <c r="D467" s="532" t="s">
        <v>2533</v>
      </c>
      <c r="E467" s="532" t="s">
        <v>2525</v>
      </c>
      <c r="F467" s="533">
        <v>0</v>
      </c>
      <c r="G467" s="533">
        <v>-288655.65999999997</v>
      </c>
      <c r="H467" s="533">
        <v>-2100942696</v>
      </c>
      <c r="I467" s="533">
        <v>-2100942696</v>
      </c>
      <c r="J467" s="567" t="s">
        <v>75</v>
      </c>
      <c r="K467" s="567" t="s">
        <v>319</v>
      </c>
      <c r="L467" s="567" t="s">
        <v>261</v>
      </c>
      <c r="M467" s="568" t="s">
        <v>6604</v>
      </c>
      <c r="N467" s="569" t="s">
        <v>326</v>
      </c>
      <c r="O467" s="569" t="s">
        <v>6617</v>
      </c>
      <c r="P467" s="571" t="s">
        <v>107</v>
      </c>
      <c r="Q467" s="480" t="e">
        <v>#N/A</v>
      </c>
      <c r="R467" s="480" t="e">
        <v>#N/A</v>
      </c>
    </row>
    <row r="468" spans="1:18" x14ac:dyDescent="0.25">
      <c r="A468" s="566" t="str">
        <f t="shared" si="7"/>
        <v xml:space="preserve">CRÉDITOS VIGENTES POR INTERMEDIACIÓN FINANCIERA SECTOR NO FINANCIERO Previsiones </v>
      </c>
      <c r="B468" s="532" t="s">
        <v>495</v>
      </c>
      <c r="C468" s="532" t="s">
        <v>6618</v>
      </c>
      <c r="D468" s="532" t="s">
        <v>6619</v>
      </c>
      <c r="E468" s="532" t="s">
        <v>6620</v>
      </c>
      <c r="F468" s="533">
        <v>-4137500</v>
      </c>
      <c r="G468" s="533">
        <v>0</v>
      </c>
      <c r="H468" s="533">
        <v>0</v>
      </c>
      <c r="I468" s="533">
        <v>-4137500</v>
      </c>
      <c r="J468" s="567" t="s">
        <v>75</v>
      </c>
      <c r="K468" s="567" t="s">
        <v>319</v>
      </c>
      <c r="L468" s="567" t="s">
        <v>261</v>
      </c>
      <c r="M468" s="568">
        <v>23192</v>
      </c>
      <c r="N468" s="569" t="s">
        <v>326</v>
      </c>
      <c r="O468" s="569" t="s">
        <v>6621</v>
      </c>
      <c r="P468" s="571" t="s">
        <v>107</v>
      </c>
      <c r="Q468" s="480" t="e">
        <v>#N/A</v>
      </c>
      <c r="R468" s="480" t="e">
        <v>#N/A</v>
      </c>
    </row>
    <row r="469" spans="1:18" x14ac:dyDescent="0.25">
      <c r="A469" s="566" t="str">
        <f t="shared" si="7"/>
        <v xml:space="preserve">CRÉDITOS VIGENTES POR INTERMEDIACIÓN FINANCIERA SECTOR NO FINANCIERO Previsiones </v>
      </c>
      <c r="B469" s="532" t="s">
        <v>495</v>
      </c>
      <c r="C469" s="532" t="s">
        <v>2534</v>
      </c>
      <c r="D469" s="532" t="s">
        <v>2535</v>
      </c>
      <c r="E469" s="532" t="s">
        <v>2536</v>
      </c>
      <c r="F469" s="533">
        <v>-13655062</v>
      </c>
      <c r="G469" s="533">
        <v>0</v>
      </c>
      <c r="H469" s="533">
        <v>0</v>
      </c>
      <c r="I469" s="533">
        <v>-13655062</v>
      </c>
      <c r="J469" s="567" t="s">
        <v>75</v>
      </c>
      <c r="K469" s="567" t="s">
        <v>319</v>
      </c>
      <c r="L469" s="567" t="s">
        <v>261</v>
      </c>
      <c r="M469" s="568" t="s">
        <v>6604</v>
      </c>
      <c r="N469" s="569" t="s">
        <v>326</v>
      </c>
      <c r="O469" s="569" t="s">
        <v>6605</v>
      </c>
      <c r="P469" s="571" t="s">
        <v>107</v>
      </c>
      <c r="Q469" s="480" t="e">
        <v>#N/A</v>
      </c>
      <c r="R469" s="480" t="e">
        <v>#N/A</v>
      </c>
    </row>
    <row r="470" spans="1:18" x14ac:dyDescent="0.25">
      <c r="A470" s="566" t="str">
        <f t="shared" si="7"/>
        <v xml:space="preserve">CRÉDITOS VIGENTES POR INTERMEDIACIÓN FINANCIERA SECTOR NO FINANCIERO Previsiones </v>
      </c>
      <c r="B470" s="532" t="s">
        <v>495</v>
      </c>
      <c r="C470" s="532" t="s">
        <v>2537</v>
      </c>
      <c r="D470" s="532" t="s">
        <v>2538</v>
      </c>
      <c r="E470" s="532" t="s">
        <v>2539</v>
      </c>
      <c r="F470" s="533">
        <v>-38281934</v>
      </c>
      <c r="G470" s="533">
        <v>0</v>
      </c>
      <c r="H470" s="533">
        <v>0</v>
      </c>
      <c r="I470" s="533">
        <v>-38281934</v>
      </c>
      <c r="J470" s="567" t="s">
        <v>75</v>
      </c>
      <c r="K470" s="567" t="s">
        <v>319</v>
      </c>
      <c r="L470" s="567" t="s">
        <v>261</v>
      </c>
      <c r="M470" s="568" t="s">
        <v>6604</v>
      </c>
      <c r="N470" s="569" t="s">
        <v>326</v>
      </c>
      <c r="O470" s="569" t="s">
        <v>6609</v>
      </c>
      <c r="P470" s="571" t="s">
        <v>107</v>
      </c>
      <c r="Q470" s="480" t="e">
        <v>#N/A</v>
      </c>
      <c r="R470" s="480" t="e">
        <v>#N/A</v>
      </c>
    </row>
    <row r="471" spans="1:18" x14ac:dyDescent="0.25">
      <c r="A471" s="566" t="str">
        <f t="shared" si="7"/>
        <v xml:space="preserve">CRÉDITOS VIGENTES POR INTERMEDIACIÓN FINANCIERA SECTOR NO FINANCIERO Previsiones </v>
      </c>
      <c r="B471" s="532" t="s">
        <v>495</v>
      </c>
      <c r="C471" s="532" t="s">
        <v>2540</v>
      </c>
      <c r="D471" s="532" t="s">
        <v>2541</v>
      </c>
      <c r="E471" s="532" t="s">
        <v>2542</v>
      </c>
      <c r="F471" s="533">
        <v>-26572658</v>
      </c>
      <c r="G471" s="533">
        <v>0</v>
      </c>
      <c r="H471" s="533">
        <v>0</v>
      </c>
      <c r="I471" s="533">
        <v>-26572658</v>
      </c>
      <c r="J471" s="567" t="s">
        <v>75</v>
      </c>
      <c r="K471" s="567" t="s">
        <v>319</v>
      </c>
      <c r="L471" s="567" t="s">
        <v>261</v>
      </c>
      <c r="M471" s="568" t="s">
        <v>6604</v>
      </c>
      <c r="N471" s="569" t="s">
        <v>326</v>
      </c>
      <c r="O471" s="569" t="s">
        <v>6613</v>
      </c>
      <c r="P471" s="571" t="s">
        <v>107</v>
      </c>
      <c r="Q471" s="480" t="e">
        <v>#N/A</v>
      </c>
      <c r="R471" s="480" t="e">
        <v>#N/A</v>
      </c>
    </row>
    <row r="472" spans="1:18" x14ac:dyDescent="0.25">
      <c r="A472" s="566" t="str">
        <f t="shared" si="7"/>
        <v xml:space="preserve">CRÉDITOS VIGENTES POR INTERMEDIACIÓN FINANCIERA SECTOR NO FINANCIERO Previsiones </v>
      </c>
      <c r="B472" s="532" t="s">
        <v>495</v>
      </c>
      <c r="C472" s="532" t="s">
        <v>2543</v>
      </c>
      <c r="D472" s="532" t="s">
        <v>2544</v>
      </c>
      <c r="E472" s="532" t="s">
        <v>2545</v>
      </c>
      <c r="F472" s="533">
        <v>-57027045</v>
      </c>
      <c r="G472" s="533">
        <v>0</v>
      </c>
      <c r="H472" s="533">
        <v>0</v>
      </c>
      <c r="I472" s="533">
        <v>-57027045</v>
      </c>
      <c r="J472" s="567" t="s">
        <v>75</v>
      </c>
      <c r="K472" s="567" t="s">
        <v>319</v>
      </c>
      <c r="L472" s="567" t="s">
        <v>261</v>
      </c>
      <c r="M472" s="568" t="s">
        <v>6604</v>
      </c>
      <c r="N472" s="569" t="s">
        <v>326</v>
      </c>
      <c r="O472" s="569" t="s">
        <v>6614</v>
      </c>
      <c r="P472" s="571" t="s">
        <v>107</v>
      </c>
      <c r="Q472" s="480" t="e">
        <v>#N/A</v>
      </c>
      <c r="R472" s="480" t="e">
        <v>#N/A</v>
      </c>
    </row>
    <row r="473" spans="1:18" x14ac:dyDescent="0.25">
      <c r="A473" s="566" t="str">
        <f t="shared" si="7"/>
        <v xml:space="preserve">CRÉDITOS VIGENTES POR INTERMEDIACIÓN FINANCIERA SECTOR NO FINANCIERO Previsiones </v>
      </c>
      <c r="B473" s="532" t="s">
        <v>495</v>
      </c>
      <c r="C473" s="532" t="s">
        <v>2546</v>
      </c>
      <c r="D473" s="532" t="s">
        <v>2547</v>
      </c>
      <c r="E473" s="532" t="s">
        <v>2548</v>
      </c>
      <c r="F473" s="533">
        <v>-260447381</v>
      </c>
      <c r="G473" s="533">
        <v>0</v>
      </c>
      <c r="H473" s="533">
        <v>0</v>
      </c>
      <c r="I473" s="533">
        <v>-260447381</v>
      </c>
      <c r="J473" s="567" t="s">
        <v>75</v>
      </c>
      <c r="K473" s="567" t="s">
        <v>319</v>
      </c>
      <c r="L473" s="567" t="s">
        <v>261</v>
      </c>
      <c r="M473" s="568" t="s">
        <v>6604</v>
      </c>
      <c r="N473" s="569" t="s">
        <v>326</v>
      </c>
      <c r="O473" s="569" t="s">
        <v>6615</v>
      </c>
      <c r="P473" s="571" t="s">
        <v>107</v>
      </c>
      <c r="Q473" s="480" t="e">
        <v>#N/A</v>
      </c>
      <c r="R473" s="480" t="e">
        <v>#N/A</v>
      </c>
    </row>
    <row r="474" spans="1:18" x14ac:dyDescent="0.25">
      <c r="A474" s="566" t="str">
        <f t="shared" si="7"/>
        <v xml:space="preserve">CRÉDITOS VIGENTES POR INTERMEDIACIÓN FINANCIERA SECTOR NO FINANCIERO Previsiones </v>
      </c>
      <c r="B474" s="532" t="s">
        <v>495</v>
      </c>
      <c r="C474" s="532" t="s">
        <v>2549</v>
      </c>
      <c r="D474" s="532" t="s">
        <v>2550</v>
      </c>
      <c r="E474" s="532" t="s">
        <v>2551</v>
      </c>
      <c r="F474" s="533">
        <v>-772607250</v>
      </c>
      <c r="G474" s="533">
        <v>0</v>
      </c>
      <c r="H474" s="533">
        <v>0</v>
      </c>
      <c r="I474" s="533">
        <v>-772607250</v>
      </c>
      <c r="J474" s="567" t="s">
        <v>75</v>
      </c>
      <c r="K474" s="567" t="s">
        <v>319</v>
      </c>
      <c r="L474" s="567" t="s">
        <v>261</v>
      </c>
      <c r="M474" s="568" t="s">
        <v>6604</v>
      </c>
      <c r="N474" s="569" t="s">
        <v>326</v>
      </c>
      <c r="O474" s="569" t="s">
        <v>6616</v>
      </c>
      <c r="P474" s="571" t="s">
        <v>107</v>
      </c>
      <c r="Q474" s="480" t="e">
        <v>#N/A</v>
      </c>
      <c r="R474" s="480" t="e">
        <v>#N/A</v>
      </c>
    </row>
    <row r="475" spans="1:18" x14ac:dyDescent="0.25">
      <c r="A475" s="566" t="str">
        <f t="shared" si="7"/>
        <v xml:space="preserve">CRÉDITOS VIGENTES POR INTERMEDIACIÓN FINANCIERA SECTOR NO FINANCIERO Previsiones </v>
      </c>
      <c r="B475" s="532" t="s">
        <v>495</v>
      </c>
      <c r="C475" s="532" t="s">
        <v>2552</v>
      </c>
      <c r="D475" s="532" t="s">
        <v>2553</v>
      </c>
      <c r="E475" s="532" t="s">
        <v>2554</v>
      </c>
      <c r="F475" s="533">
        <v>-3662367831</v>
      </c>
      <c r="G475" s="533">
        <v>0</v>
      </c>
      <c r="H475" s="533">
        <v>0</v>
      </c>
      <c r="I475" s="533">
        <v>-3662367831</v>
      </c>
      <c r="J475" s="567" t="s">
        <v>75</v>
      </c>
      <c r="K475" s="567" t="s">
        <v>319</v>
      </c>
      <c r="L475" s="567" t="s">
        <v>261</v>
      </c>
      <c r="M475" s="568" t="s">
        <v>6604</v>
      </c>
      <c r="N475" s="569" t="s">
        <v>326</v>
      </c>
      <c r="O475" s="569" t="s">
        <v>6617</v>
      </c>
      <c r="P475" s="571" t="s">
        <v>107</v>
      </c>
      <c r="Q475" s="480" t="e">
        <v>#N/A</v>
      </c>
      <c r="R475" s="480" t="e">
        <v>#N/A</v>
      </c>
    </row>
    <row r="476" spans="1:18" x14ac:dyDescent="0.25">
      <c r="A476" s="566" t="str">
        <f t="shared" si="7"/>
        <v xml:space="preserve">CRÉDITOS VIGENTES POR INTERMEDIACIÓN FINANCIERA SECTOR NO FINANCIERO Previsiones </v>
      </c>
      <c r="B476" s="532" t="s">
        <v>495</v>
      </c>
      <c r="C476" s="532" t="s">
        <v>2555</v>
      </c>
      <c r="D476" s="532" t="s">
        <v>2556</v>
      </c>
      <c r="E476" s="532" t="s">
        <v>2557</v>
      </c>
      <c r="F476" s="533">
        <v>-30559825</v>
      </c>
      <c r="G476" s="533">
        <v>0</v>
      </c>
      <c r="H476" s="533">
        <v>0</v>
      </c>
      <c r="I476" s="533">
        <v>-30559825</v>
      </c>
      <c r="J476" s="567" t="s">
        <v>75</v>
      </c>
      <c r="K476" s="567" t="s">
        <v>319</v>
      </c>
      <c r="L476" s="567" t="s">
        <v>261</v>
      </c>
      <c r="M476" s="568" t="s">
        <v>6604</v>
      </c>
      <c r="N476" s="569" t="s">
        <v>326</v>
      </c>
      <c r="O476" s="569" t="s">
        <v>6605</v>
      </c>
      <c r="P476" s="571" t="s">
        <v>107</v>
      </c>
      <c r="Q476" s="480" t="e">
        <v>#N/A</v>
      </c>
      <c r="R476" s="480" t="e">
        <v>#N/A</v>
      </c>
    </row>
    <row r="477" spans="1:18" x14ac:dyDescent="0.25">
      <c r="A477" s="566" t="str">
        <f t="shared" si="7"/>
        <v xml:space="preserve">CRÉDITOS VIGENTES POR INTERMEDIACIÓN FINANCIERA SECTOR NO FINANCIERO Previsiones </v>
      </c>
      <c r="B477" s="532" t="s">
        <v>315</v>
      </c>
      <c r="C477" s="532" t="s">
        <v>2566</v>
      </c>
      <c r="D477" s="532" t="s">
        <v>2567</v>
      </c>
      <c r="E477" s="532" t="s">
        <v>2565</v>
      </c>
      <c r="F477" s="533">
        <v>0</v>
      </c>
      <c r="G477" s="533">
        <v>-984.83</v>
      </c>
      <c r="H477" s="533">
        <v>-7167957</v>
      </c>
      <c r="I477" s="533">
        <v>-7167957</v>
      </c>
      <c r="J477" s="567" t="s">
        <v>75</v>
      </c>
      <c r="K477" s="567" t="s">
        <v>319</v>
      </c>
      <c r="L477" s="567" t="s">
        <v>261</v>
      </c>
      <c r="M477" s="568" t="s">
        <v>6604</v>
      </c>
      <c r="N477" s="569" t="s">
        <v>326</v>
      </c>
      <c r="O477" s="569" t="s">
        <v>6616</v>
      </c>
      <c r="P477" s="571" t="s">
        <v>107</v>
      </c>
      <c r="Q477" s="480" t="e">
        <v>#N/A</v>
      </c>
      <c r="R477" s="480" t="e">
        <v>#N/A</v>
      </c>
    </row>
    <row r="478" spans="1:18" x14ac:dyDescent="0.25">
      <c r="A478" s="566" t="str">
        <f t="shared" si="7"/>
        <v xml:space="preserve">CRÉDITOS VIGENTES POR INTERMEDIACIÓN FINANCIERA SECTOR NO FINANCIERO Previsiones </v>
      </c>
      <c r="B478" s="532" t="s">
        <v>495</v>
      </c>
      <c r="C478" s="532" t="s">
        <v>2570</v>
      </c>
      <c r="D478" s="532" t="s">
        <v>2571</v>
      </c>
      <c r="E478" s="532" t="s">
        <v>2565</v>
      </c>
      <c r="F478" s="533">
        <v>-1019560</v>
      </c>
      <c r="G478" s="533">
        <v>0</v>
      </c>
      <c r="H478" s="533">
        <v>0</v>
      </c>
      <c r="I478" s="533">
        <v>-1019560</v>
      </c>
      <c r="J478" s="567" t="s">
        <v>75</v>
      </c>
      <c r="K478" s="567" t="s">
        <v>319</v>
      </c>
      <c r="L478" s="567" t="s">
        <v>261</v>
      </c>
      <c r="M478" s="568" t="s">
        <v>6604</v>
      </c>
      <c r="N478" s="569" t="s">
        <v>326</v>
      </c>
      <c r="O478" s="569" t="s">
        <v>6616</v>
      </c>
      <c r="P478" s="571" t="s">
        <v>107</v>
      </c>
      <c r="Q478" s="480" t="e">
        <v>#N/A</v>
      </c>
      <c r="R478" s="480" t="e">
        <v>#N/A</v>
      </c>
    </row>
    <row r="479" spans="1:18" x14ac:dyDescent="0.25">
      <c r="A479" s="566" t="str">
        <f t="shared" si="7"/>
        <v xml:space="preserve">CRÉDITOS VIGENTES POR INTERMEDIACIÓN FINANCIERA SECTOR NO FINANCIERO Previsiones </v>
      </c>
      <c r="B479" s="532" t="s">
        <v>495</v>
      </c>
      <c r="C479" s="532" t="s">
        <v>2572</v>
      </c>
      <c r="D479" s="532" t="s">
        <v>2573</v>
      </c>
      <c r="E479" s="532" t="s">
        <v>2565</v>
      </c>
      <c r="F479" s="533">
        <v>-11245329</v>
      </c>
      <c r="G479" s="533">
        <v>0</v>
      </c>
      <c r="H479" s="533">
        <v>0</v>
      </c>
      <c r="I479" s="533">
        <v>-11245329</v>
      </c>
      <c r="J479" s="567" t="s">
        <v>75</v>
      </c>
      <c r="K479" s="567" t="s">
        <v>319</v>
      </c>
      <c r="L479" s="567" t="s">
        <v>261</v>
      </c>
      <c r="M479" s="568" t="s">
        <v>6604</v>
      </c>
      <c r="N479" s="569" t="s">
        <v>326</v>
      </c>
      <c r="O479" s="569" t="s">
        <v>6617</v>
      </c>
      <c r="P479" s="571" t="s">
        <v>107</v>
      </c>
      <c r="Q479" s="480" t="e">
        <v>#N/A</v>
      </c>
      <c r="R479" s="480" t="e">
        <v>#N/A</v>
      </c>
    </row>
    <row r="480" spans="1:18" x14ac:dyDescent="0.25">
      <c r="A480" s="566" t="str">
        <f t="shared" si="7"/>
        <v xml:space="preserve">CRÉDITOS VIGENTES POR INTERMEDIACIÓN FINANCIERA SECTOR NO FINANCIERO Previsiones </v>
      </c>
      <c r="B480" s="532" t="s">
        <v>495</v>
      </c>
      <c r="C480" s="532" t="s">
        <v>2574</v>
      </c>
      <c r="D480" s="532" t="s">
        <v>2575</v>
      </c>
      <c r="E480" s="532" t="s">
        <v>2576</v>
      </c>
      <c r="F480" s="533">
        <v>-10737912710</v>
      </c>
      <c r="G480" s="533">
        <v>0</v>
      </c>
      <c r="H480" s="533">
        <v>0</v>
      </c>
      <c r="I480" s="533">
        <v>-10737912710</v>
      </c>
      <c r="J480" s="567" t="s">
        <v>75</v>
      </c>
      <c r="K480" s="567" t="s">
        <v>319</v>
      </c>
      <c r="L480" s="567" t="s">
        <v>261</v>
      </c>
      <c r="M480" s="568" t="s">
        <v>6622</v>
      </c>
      <c r="N480" s="569" t="s">
        <v>326</v>
      </c>
      <c r="O480" s="569" t="s">
        <v>6616</v>
      </c>
      <c r="P480" s="571" t="s">
        <v>6623</v>
      </c>
      <c r="Q480" s="480" t="e">
        <v>#N/A</v>
      </c>
      <c r="R480" s="480" t="e">
        <v>#N/A</v>
      </c>
    </row>
    <row r="481" spans="1:18" x14ac:dyDescent="0.25">
      <c r="A481" s="566" t="str">
        <f t="shared" si="7"/>
        <v xml:space="preserve">CRÉDITOS VIGENTES POR INTERMEDIACIÓN FINANCIERA SECTOR NO FINANCIERO Previsiones </v>
      </c>
      <c r="B481" s="532" t="s">
        <v>495</v>
      </c>
      <c r="C481" s="532" t="s">
        <v>2580</v>
      </c>
      <c r="D481" s="532" t="s">
        <v>2581</v>
      </c>
      <c r="E481" s="532" t="s">
        <v>6624</v>
      </c>
      <c r="F481" s="533">
        <v>-6369609565</v>
      </c>
      <c r="G481" s="533">
        <v>0</v>
      </c>
      <c r="H481" s="533">
        <v>0</v>
      </c>
      <c r="I481" s="533">
        <v>-6369609565</v>
      </c>
      <c r="J481" s="567" t="s">
        <v>75</v>
      </c>
      <c r="K481" s="567" t="s">
        <v>319</v>
      </c>
      <c r="L481" s="567" t="s">
        <v>261</v>
      </c>
      <c r="M481" s="568" t="s">
        <v>6622</v>
      </c>
      <c r="N481" s="569" t="s">
        <v>326</v>
      </c>
      <c r="O481" s="569" t="s">
        <v>6616</v>
      </c>
      <c r="P481" s="571" t="s">
        <v>125</v>
      </c>
      <c r="Q481" s="480" t="e">
        <v>#N/A</v>
      </c>
      <c r="R481" s="480" t="e">
        <v>#N/A</v>
      </c>
    </row>
    <row r="482" spans="1:18" x14ac:dyDescent="0.25">
      <c r="A482" s="566" t="str">
        <f t="shared" si="7"/>
        <v xml:space="preserve">CRÉDITOS DIVERSOSDiversos </v>
      </c>
      <c r="B482" s="532" t="s">
        <v>495</v>
      </c>
      <c r="C482" s="532" t="s">
        <v>2672</v>
      </c>
      <c r="D482" s="532" t="s">
        <v>2673</v>
      </c>
      <c r="E482" s="532" t="s">
        <v>2674</v>
      </c>
      <c r="F482" s="533">
        <v>242745282708</v>
      </c>
      <c r="G482" s="533">
        <v>0</v>
      </c>
      <c r="H482" s="533">
        <v>0</v>
      </c>
      <c r="I482" s="533">
        <v>242745282708</v>
      </c>
      <c r="J482" s="567" t="s">
        <v>75</v>
      </c>
      <c r="K482" s="567" t="s">
        <v>172</v>
      </c>
      <c r="L482" s="567" t="s">
        <v>322</v>
      </c>
      <c r="M482" s="568" t="s">
        <v>6625</v>
      </c>
      <c r="N482" s="569" t="s">
        <v>326</v>
      </c>
      <c r="O482" s="569" t="s">
        <v>6626</v>
      </c>
      <c r="Q482" s="480" t="e">
        <v>#N/A</v>
      </c>
      <c r="R482" s="480" t="e">
        <v>#N/A</v>
      </c>
    </row>
    <row r="483" spans="1:18" x14ac:dyDescent="0.25">
      <c r="A483" s="566" t="str">
        <f t="shared" si="7"/>
        <v xml:space="preserve">CRÉDITOS DIVERSOSDiversos </v>
      </c>
      <c r="B483" s="532" t="s">
        <v>495</v>
      </c>
      <c r="C483" s="532" t="s">
        <v>6627</v>
      </c>
      <c r="D483" s="532" t="s">
        <v>6628</v>
      </c>
      <c r="E483" s="532" t="s">
        <v>6629</v>
      </c>
      <c r="F483" s="533">
        <v>79169484172</v>
      </c>
      <c r="G483" s="533">
        <v>0</v>
      </c>
      <c r="H483" s="533">
        <v>0</v>
      </c>
      <c r="I483" s="533">
        <v>79169484172</v>
      </c>
      <c r="J483" s="567" t="s">
        <v>75</v>
      </c>
      <c r="K483" s="567" t="s">
        <v>172</v>
      </c>
      <c r="L483" s="567" t="s">
        <v>322</v>
      </c>
      <c r="M483" s="568" t="s">
        <v>6625</v>
      </c>
      <c r="N483" s="569" t="s">
        <v>326</v>
      </c>
      <c r="O483" s="569" t="s">
        <v>6626</v>
      </c>
      <c r="Q483" s="480" t="e">
        <v>#N/A</v>
      </c>
      <c r="R483" s="480" t="e">
        <v>#N/A</v>
      </c>
    </row>
    <row r="484" spans="1:18" x14ac:dyDescent="0.25">
      <c r="A484" s="566" t="str">
        <f t="shared" si="7"/>
        <v xml:space="preserve">CRÉDITOS DIVERSOSDiversos </v>
      </c>
      <c r="B484" s="532" t="s">
        <v>495</v>
      </c>
      <c r="C484" s="532" t="s">
        <v>2675</v>
      </c>
      <c r="D484" s="532" t="s">
        <v>2676</v>
      </c>
      <c r="E484" s="532" t="s">
        <v>2677</v>
      </c>
      <c r="F484" s="533">
        <v>420236789</v>
      </c>
      <c r="G484" s="533">
        <v>0</v>
      </c>
      <c r="H484" s="533">
        <v>0</v>
      </c>
      <c r="I484" s="533">
        <v>420236789</v>
      </c>
      <c r="J484" s="567" t="s">
        <v>75</v>
      </c>
      <c r="K484" s="567" t="s">
        <v>172</v>
      </c>
      <c r="L484" s="567" t="s">
        <v>322</v>
      </c>
      <c r="M484" s="568" t="s">
        <v>6630</v>
      </c>
      <c r="N484" s="569" t="s">
        <v>326</v>
      </c>
      <c r="O484" s="569" t="s">
        <v>6626</v>
      </c>
      <c r="Q484" s="480" t="e">
        <v>#N/A</v>
      </c>
      <c r="R484" s="480" t="e">
        <v>#N/A</v>
      </c>
    </row>
    <row r="485" spans="1:18" x14ac:dyDescent="0.25">
      <c r="A485" s="566" t="str">
        <f t="shared" si="7"/>
        <v xml:space="preserve">CRÉDITOS DIVERSOSDiversos </v>
      </c>
      <c r="B485" s="532" t="s">
        <v>495</v>
      </c>
      <c r="C485" s="532" t="s">
        <v>2681</v>
      </c>
      <c r="D485" s="532" t="s">
        <v>2682</v>
      </c>
      <c r="E485" s="532" t="s">
        <v>2683</v>
      </c>
      <c r="F485" s="533">
        <v>31083044257</v>
      </c>
      <c r="G485" s="533">
        <v>0</v>
      </c>
      <c r="H485" s="533">
        <v>0</v>
      </c>
      <c r="I485" s="533">
        <v>31083044257</v>
      </c>
      <c r="J485" s="567" t="s">
        <v>75</v>
      </c>
      <c r="K485" s="567" t="s">
        <v>172</v>
      </c>
      <c r="L485" s="567" t="s">
        <v>322</v>
      </c>
      <c r="M485" s="568" t="s">
        <v>6630</v>
      </c>
      <c r="N485" s="569" t="s">
        <v>326</v>
      </c>
      <c r="O485" s="569" t="s">
        <v>6626</v>
      </c>
      <c r="Q485" s="480" t="e">
        <v>#N/A</v>
      </c>
      <c r="R485" s="480" t="e">
        <v>#N/A</v>
      </c>
    </row>
    <row r="486" spans="1:18" x14ac:dyDescent="0.25">
      <c r="A486" s="566" t="str">
        <f t="shared" si="7"/>
        <v xml:space="preserve">CRÉDITOS DIVERSOSDiversos </v>
      </c>
      <c r="B486" s="532" t="s">
        <v>495</v>
      </c>
      <c r="C486" s="532" t="s">
        <v>2684</v>
      </c>
      <c r="D486" s="532" t="s">
        <v>2685</v>
      </c>
      <c r="E486" s="532" t="s">
        <v>2686</v>
      </c>
      <c r="F486" s="533">
        <v>71009665834</v>
      </c>
      <c r="G486" s="533">
        <v>0</v>
      </c>
      <c r="H486" s="533">
        <v>0</v>
      </c>
      <c r="I486" s="533">
        <v>71009665834</v>
      </c>
      <c r="J486" s="567" t="s">
        <v>75</v>
      </c>
      <c r="K486" s="567" t="s">
        <v>172</v>
      </c>
      <c r="L486" s="567" t="s">
        <v>322</v>
      </c>
      <c r="M486" s="568" t="s">
        <v>6630</v>
      </c>
      <c r="N486" s="569" t="s">
        <v>326</v>
      </c>
      <c r="O486" s="569" t="s">
        <v>6626</v>
      </c>
      <c r="Q486" s="480" t="e">
        <v>#N/A</v>
      </c>
      <c r="R486" s="480" t="e">
        <v>#N/A</v>
      </c>
    </row>
    <row r="487" spans="1:18" x14ac:dyDescent="0.25">
      <c r="A487" s="566" t="str">
        <f t="shared" si="7"/>
        <v xml:space="preserve">CRÉDITOS DIVERSOSDiversos </v>
      </c>
      <c r="B487" s="532" t="s">
        <v>495</v>
      </c>
      <c r="C487" s="532" t="s">
        <v>6631</v>
      </c>
      <c r="D487" s="532" t="s">
        <v>6632</v>
      </c>
      <c r="E487" s="532" t="s">
        <v>6633</v>
      </c>
      <c r="F487" s="533">
        <v>576422</v>
      </c>
      <c r="G487" s="533">
        <v>0</v>
      </c>
      <c r="H487" s="533">
        <v>0</v>
      </c>
      <c r="I487" s="533">
        <v>576422</v>
      </c>
      <c r="J487" s="567" t="s">
        <v>75</v>
      </c>
      <c r="K487" s="567" t="s">
        <v>172</v>
      </c>
      <c r="L487" s="567" t="s">
        <v>322</v>
      </c>
      <c r="M487" s="568" t="s">
        <v>6630</v>
      </c>
      <c r="N487" s="569" t="s">
        <v>326</v>
      </c>
      <c r="O487" s="569" t="s">
        <v>6626</v>
      </c>
      <c r="Q487" s="480" t="e">
        <v>#N/A</v>
      </c>
      <c r="R487" s="480" t="e">
        <v>#N/A</v>
      </c>
    </row>
    <row r="488" spans="1:18" x14ac:dyDescent="0.25">
      <c r="A488" s="566" t="str">
        <f t="shared" si="7"/>
        <v xml:space="preserve">CRÉDITOS DIVERSOSDiversos </v>
      </c>
      <c r="B488" s="532" t="s">
        <v>495</v>
      </c>
      <c r="C488" s="532" t="s">
        <v>2687</v>
      </c>
      <c r="D488" s="532" t="s">
        <v>2688</v>
      </c>
      <c r="E488" s="532" t="s">
        <v>2689</v>
      </c>
      <c r="F488" s="533">
        <v>25618262</v>
      </c>
      <c r="G488" s="533">
        <v>0</v>
      </c>
      <c r="H488" s="533">
        <v>0</v>
      </c>
      <c r="I488" s="533">
        <v>25618262</v>
      </c>
      <c r="J488" s="567" t="s">
        <v>75</v>
      </c>
      <c r="K488" s="567" t="s">
        <v>172</v>
      </c>
      <c r="L488" s="567" t="s">
        <v>322</v>
      </c>
      <c r="M488" s="568" t="s">
        <v>6630</v>
      </c>
      <c r="N488" s="569" t="s">
        <v>326</v>
      </c>
      <c r="O488" s="569" t="s">
        <v>6626</v>
      </c>
      <c r="Q488" s="480" t="e">
        <v>#N/A</v>
      </c>
      <c r="R488" s="480" t="e">
        <v>#N/A</v>
      </c>
    </row>
    <row r="489" spans="1:18" x14ac:dyDescent="0.25">
      <c r="A489" s="566" t="str">
        <f t="shared" si="7"/>
        <v xml:space="preserve">CRÉDITOS DIVERSOSDiversos </v>
      </c>
      <c r="B489" s="532" t="s">
        <v>495</v>
      </c>
      <c r="C489" s="532" t="s">
        <v>2696</v>
      </c>
      <c r="D489" s="532" t="s">
        <v>2697</v>
      </c>
      <c r="E489" s="532" t="s">
        <v>2698</v>
      </c>
      <c r="F489" s="533">
        <v>1233157382</v>
      </c>
      <c r="G489" s="533">
        <v>0</v>
      </c>
      <c r="H489" s="533">
        <v>0</v>
      </c>
      <c r="I489" s="533">
        <v>1233157382</v>
      </c>
      <c r="J489" s="567" t="s">
        <v>75</v>
      </c>
      <c r="K489" s="567" t="s">
        <v>172</v>
      </c>
      <c r="L489" s="567" t="s">
        <v>322</v>
      </c>
      <c r="M489" s="568" t="s">
        <v>6634</v>
      </c>
      <c r="N489" s="569" t="s">
        <v>326</v>
      </c>
      <c r="O489" s="569" t="s">
        <v>6626</v>
      </c>
      <c r="Q489" s="480" t="e">
        <v>#N/A</v>
      </c>
      <c r="R489" s="480" t="e">
        <v>#N/A</v>
      </c>
    </row>
    <row r="490" spans="1:18" x14ac:dyDescent="0.25">
      <c r="A490" s="566" t="str">
        <f t="shared" si="7"/>
        <v xml:space="preserve">CRÉDITOS DIVERSOSDiversos </v>
      </c>
      <c r="B490" s="532" t="s">
        <v>495</v>
      </c>
      <c r="C490" s="532" t="s">
        <v>2708</v>
      </c>
      <c r="D490" s="532" t="s">
        <v>2709</v>
      </c>
      <c r="E490" s="532" t="s">
        <v>2710</v>
      </c>
      <c r="F490" s="533">
        <v>1952186005</v>
      </c>
      <c r="G490" s="533">
        <v>0</v>
      </c>
      <c r="H490" s="533">
        <v>0</v>
      </c>
      <c r="I490" s="533">
        <v>1952186005</v>
      </c>
      <c r="J490" s="567" t="s">
        <v>75</v>
      </c>
      <c r="K490" s="567" t="s">
        <v>172</v>
      </c>
      <c r="L490" s="567" t="s">
        <v>322</v>
      </c>
      <c r="M490" s="568" t="s">
        <v>6635</v>
      </c>
      <c r="N490" s="569" t="s">
        <v>326</v>
      </c>
      <c r="O490" s="569" t="s">
        <v>6626</v>
      </c>
      <c r="Q490" s="480" t="e">
        <v>#N/A</v>
      </c>
      <c r="R490" s="480" t="e">
        <v>#N/A</v>
      </c>
    </row>
    <row r="491" spans="1:18" x14ac:dyDescent="0.25">
      <c r="A491" s="566" t="str">
        <f t="shared" si="7"/>
        <v xml:space="preserve">CRÉDITOS DIVERSOSDiversos </v>
      </c>
      <c r="B491" s="532" t="s">
        <v>495</v>
      </c>
      <c r="C491" s="532" t="s">
        <v>2714</v>
      </c>
      <c r="D491" s="532" t="s">
        <v>2715</v>
      </c>
      <c r="E491" s="532" t="s">
        <v>2716</v>
      </c>
      <c r="F491" s="533">
        <v>20523196086</v>
      </c>
      <c r="G491" s="533">
        <v>0</v>
      </c>
      <c r="H491" s="533">
        <v>0</v>
      </c>
      <c r="I491" s="533">
        <v>20523196086</v>
      </c>
      <c r="J491" s="567" t="s">
        <v>75</v>
      </c>
      <c r="K491" s="567" t="s">
        <v>172</v>
      </c>
      <c r="L491" s="567" t="s">
        <v>322</v>
      </c>
      <c r="M491" s="568" t="s">
        <v>6635</v>
      </c>
      <c r="N491" s="569" t="s">
        <v>326</v>
      </c>
      <c r="O491" s="569" t="s">
        <v>6626</v>
      </c>
      <c r="Q491" s="480" t="e">
        <v>#N/A</v>
      </c>
      <c r="R491" s="480" t="e">
        <v>#N/A</v>
      </c>
    </row>
    <row r="492" spans="1:18" x14ac:dyDescent="0.25">
      <c r="A492" s="566" t="str">
        <f t="shared" si="7"/>
        <v xml:space="preserve">CRÉDITOS DIVERSOSDiversos </v>
      </c>
      <c r="B492" s="532" t="s">
        <v>495</v>
      </c>
      <c r="C492" s="532" t="s">
        <v>2720</v>
      </c>
      <c r="D492" s="532" t="s">
        <v>2721</v>
      </c>
      <c r="E492" s="532" t="s">
        <v>2722</v>
      </c>
      <c r="F492" s="533">
        <v>64718073</v>
      </c>
      <c r="G492" s="533">
        <v>0</v>
      </c>
      <c r="H492" s="533">
        <v>0</v>
      </c>
      <c r="I492" s="533">
        <v>64718073</v>
      </c>
      <c r="J492" s="567" t="s">
        <v>75</v>
      </c>
      <c r="K492" s="567" t="s">
        <v>172</v>
      </c>
      <c r="L492" s="567" t="s">
        <v>322</v>
      </c>
      <c r="M492" s="568" t="s">
        <v>6635</v>
      </c>
      <c r="N492" s="569" t="s">
        <v>326</v>
      </c>
      <c r="O492" s="569" t="s">
        <v>6626</v>
      </c>
      <c r="Q492" s="480" t="e">
        <v>#N/A</v>
      </c>
      <c r="R492" s="480" t="e">
        <v>#N/A</v>
      </c>
    </row>
    <row r="493" spans="1:18" x14ac:dyDescent="0.25">
      <c r="A493" s="566" t="str">
        <f t="shared" si="7"/>
        <v xml:space="preserve">CRÉDITOS DIVERSOSDiversos </v>
      </c>
      <c r="B493" s="532" t="s">
        <v>315</v>
      </c>
      <c r="C493" s="532" t="s">
        <v>6636</v>
      </c>
      <c r="D493" s="532" t="s">
        <v>6637</v>
      </c>
      <c r="E493" s="532" t="s">
        <v>6638</v>
      </c>
      <c r="F493" s="533">
        <v>0</v>
      </c>
      <c r="G493" s="533">
        <v>10500</v>
      </c>
      <c r="H493" s="533">
        <v>76422885</v>
      </c>
      <c r="I493" s="533">
        <v>76422885</v>
      </c>
      <c r="J493" s="567" t="s">
        <v>75</v>
      </c>
      <c r="K493" s="567" t="s">
        <v>172</v>
      </c>
      <c r="L493" s="567" t="s">
        <v>322</v>
      </c>
      <c r="M493" s="568" t="s">
        <v>6639</v>
      </c>
      <c r="N493" s="569" t="s">
        <v>326</v>
      </c>
      <c r="O493" s="569" t="s">
        <v>6626</v>
      </c>
      <c r="Q493" s="480" t="e">
        <v>#N/A</v>
      </c>
      <c r="R493" s="480" t="e">
        <v>#N/A</v>
      </c>
    </row>
    <row r="494" spans="1:18" x14ac:dyDescent="0.25">
      <c r="A494" s="566" t="str">
        <f t="shared" si="7"/>
        <v xml:space="preserve">CRÉDITOS DIVERSOSDiversos </v>
      </c>
      <c r="B494" s="532" t="s">
        <v>495</v>
      </c>
      <c r="C494" s="532" t="s">
        <v>6640</v>
      </c>
      <c r="D494" s="532" t="s">
        <v>6641</v>
      </c>
      <c r="E494" s="532" t="s">
        <v>403</v>
      </c>
      <c r="F494" s="533">
        <v>7494260970</v>
      </c>
      <c r="G494" s="533">
        <v>0</v>
      </c>
      <c r="H494" s="533">
        <v>0</v>
      </c>
      <c r="I494" s="533">
        <v>7494260970</v>
      </c>
      <c r="J494" s="567" t="s">
        <v>75</v>
      </c>
      <c r="K494" s="567" t="s">
        <v>172</v>
      </c>
      <c r="L494" s="567" t="s">
        <v>322</v>
      </c>
      <c r="M494" s="568" t="s">
        <v>6639</v>
      </c>
      <c r="N494" s="569" t="s">
        <v>326</v>
      </c>
      <c r="O494" s="569" t="s">
        <v>6626</v>
      </c>
      <c r="Q494" s="480" t="e">
        <v>#N/A</v>
      </c>
      <c r="R494" s="480" t="e">
        <v>#N/A</v>
      </c>
    </row>
    <row r="495" spans="1:18" x14ac:dyDescent="0.25">
      <c r="A495" s="566" t="str">
        <f t="shared" si="7"/>
        <v xml:space="preserve">CRÉDITOS DIVERSOSDiversos </v>
      </c>
      <c r="B495" s="532" t="s">
        <v>495</v>
      </c>
      <c r="C495" s="532" t="s">
        <v>2735</v>
      </c>
      <c r="D495" s="532" t="s">
        <v>2736</v>
      </c>
      <c r="E495" s="532" t="s">
        <v>2737</v>
      </c>
      <c r="F495" s="533">
        <v>-504334843</v>
      </c>
      <c r="G495" s="533">
        <v>0</v>
      </c>
      <c r="H495" s="533">
        <v>0</v>
      </c>
      <c r="I495" s="533">
        <v>-504334843</v>
      </c>
      <c r="J495" s="567" t="s">
        <v>75</v>
      </c>
      <c r="K495" s="567" t="s">
        <v>172</v>
      </c>
      <c r="L495" s="567" t="s">
        <v>322</v>
      </c>
      <c r="M495" s="568" t="s">
        <v>6642</v>
      </c>
      <c r="N495" s="569" t="s">
        <v>326</v>
      </c>
      <c r="O495" s="569" t="s">
        <v>6626</v>
      </c>
      <c r="Q495" s="480" t="e">
        <v>#N/A</v>
      </c>
      <c r="R495" s="480" t="e">
        <v>#N/A</v>
      </c>
    </row>
    <row r="496" spans="1:18" x14ac:dyDescent="0.25">
      <c r="A496" s="566" t="str">
        <f t="shared" si="7"/>
        <v xml:space="preserve">CRÉDITOS DIVERSOSDiversos </v>
      </c>
      <c r="B496" s="532" t="s">
        <v>495</v>
      </c>
      <c r="C496" s="532" t="s">
        <v>6643</v>
      </c>
      <c r="D496" s="532" t="s">
        <v>6644</v>
      </c>
      <c r="E496" s="532" t="s">
        <v>4080</v>
      </c>
      <c r="F496" s="533">
        <v>302543507</v>
      </c>
      <c r="G496" s="533">
        <v>0</v>
      </c>
      <c r="H496" s="533">
        <v>0</v>
      </c>
      <c r="I496" s="533">
        <v>302543507</v>
      </c>
      <c r="J496" s="567" t="s">
        <v>75</v>
      </c>
      <c r="K496" s="567" t="s">
        <v>172</v>
      </c>
      <c r="L496" s="567" t="s">
        <v>322</v>
      </c>
      <c r="M496" s="568" t="s">
        <v>6645</v>
      </c>
      <c r="N496" s="569" t="s">
        <v>326</v>
      </c>
      <c r="O496" s="569" t="s">
        <v>6626</v>
      </c>
      <c r="Q496" s="480" t="e">
        <v>#N/A</v>
      </c>
      <c r="R496" s="480" t="e">
        <v>#N/A</v>
      </c>
    </row>
    <row r="497" spans="1:18" x14ac:dyDescent="0.25">
      <c r="A497" s="566" t="str">
        <f t="shared" si="7"/>
        <v xml:space="preserve">CRÉDITOS DIVERSOSDiversos </v>
      </c>
      <c r="B497" s="532" t="s">
        <v>495</v>
      </c>
      <c r="C497" s="532" t="s">
        <v>2752</v>
      </c>
      <c r="D497" s="532" t="s">
        <v>2753</v>
      </c>
      <c r="E497" s="532" t="s">
        <v>2754</v>
      </c>
      <c r="F497" s="533">
        <v>462603223</v>
      </c>
      <c r="G497" s="533">
        <v>0</v>
      </c>
      <c r="H497" s="533">
        <v>0</v>
      </c>
      <c r="I497" s="533">
        <v>462603223</v>
      </c>
      <c r="J497" s="567" t="s">
        <v>75</v>
      </c>
      <c r="K497" s="567" t="s">
        <v>172</v>
      </c>
      <c r="L497" s="567" t="s">
        <v>322</v>
      </c>
      <c r="M497" s="568" t="s">
        <v>6645</v>
      </c>
      <c r="N497" s="569" t="s">
        <v>326</v>
      </c>
      <c r="O497" s="569" t="s">
        <v>6626</v>
      </c>
      <c r="Q497" s="480" t="e">
        <v>#N/A</v>
      </c>
      <c r="R497" s="480" t="e">
        <v>#N/A</v>
      </c>
    </row>
    <row r="498" spans="1:18" x14ac:dyDescent="0.25">
      <c r="A498" s="566" t="str">
        <f t="shared" si="7"/>
        <v xml:space="preserve">CRÉDITOS DIVERSOSDiversos </v>
      </c>
      <c r="B498" s="532" t="s">
        <v>495</v>
      </c>
      <c r="C498" s="532" t="s">
        <v>2755</v>
      </c>
      <c r="D498" s="532" t="s">
        <v>2756</v>
      </c>
      <c r="E498" s="532" t="s">
        <v>2757</v>
      </c>
      <c r="F498" s="533">
        <v>2960332</v>
      </c>
      <c r="G498" s="533">
        <v>0</v>
      </c>
      <c r="H498" s="533">
        <v>0</v>
      </c>
      <c r="I498" s="533">
        <v>2960332</v>
      </c>
      <c r="J498" s="567" t="s">
        <v>75</v>
      </c>
      <c r="K498" s="567" t="s">
        <v>172</v>
      </c>
      <c r="L498" s="567" t="s">
        <v>322</v>
      </c>
      <c r="M498" s="568" t="s">
        <v>6645</v>
      </c>
      <c r="N498" s="569" t="s">
        <v>326</v>
      </c>
      <c r="O498" s="569" t="s">
        <v>6626</v>
      </c>
      <c r="Q498" s="480" t="e">
        <v>#N/A</v>
      </c>
      <c r="R498" s="480" t="e">
        <v>#N/A</v>
      </c>
    </row>
    <row r="499" spans="1:18" x14ac:dyDescent="0.25">
      <c r="A499" s="566" t="str">
        <f t="shared" si="7"/>
        <v xml:space="preserve">CRÉDITOS DIVERSOSDiversos </v>
      </c>
      <c r="B499" s="532" t="s">
        <v>495</v>
      </c>
      <c r="C499" s="532" t="s">
        <v>2758</v>
      </c>
      <c r="D499" s="532" t="s">
        <v>2759</v>
      </c>
      <c r="E499" s="532" t="s">
        <v>2760</v>
      </c>
      <c r="F499" s="533">
        <v>244518460</v>
      </c>
      <c r="G499" s="533">
        <v>0</v>
      </c>
      <c r="H499" s="533">
        <v>0</v>
      </c>
      <c r="I499" s="533">
        <v>244518460</v>
      </c>
      <c r="J499" s="567" t="s">
        <v>75</v>
      </c>
      <c r="K499" s="567" t="s">
        <v>172</v>
      </c>
      <c r="L499" s="567" t="s">
        <v>322</v>
      </c>
      <c r="M499" s="568" t="s">
        <v>6645</v>
      </c>
      <c r="N499" s="569" t="s">
        <v>326</v>
      </c>
      <c r="O499" s="569" t="s">
        <v>6626</v>
      </c>
      <c r="Q499" s="480" t="e">
        <v>#N/A</v>
      </c>
      <c r="R499" s="480" t="e">
        <v>#N/A</v>
      </c>
    </row>
    <row r="500" spans="1:18" x14ac:dyDescent="0.25">
      <c r="A500" s="566" t="str">
        <f t="shared" si="7"/>
        <v xml:space="preserve">CRÉDITOS DIVERSOSDiversos </v>
      </c>
      <c r="B500" s="532" t="s">
        <v>495</v>
      </c>
      <c r="C500" s="532" t="s">
        <v>2764</v>
      </c>
      <c r="D500" s="532" t="s">
        <v>2765</v>
      </c>
      <c r="E500" s="532" t="s">
        <v>2766</v>
      </c>
      <c r="F500" s="533">
        <v>38076979</v>
      </c>
      <c r="G500" s="533">
        <v>0</v>
      </c>
      <c r="H500" s="533">
        <v>0</v>
      </c>
      <c r="I500" s="533">
        <v>38076979</v>
      </c>
      <c r="J500" s="567" t="s">
        <v>75</v>
      </c>
      <c r="K500" s="567" t="s">
        <v>172</v>
      </c>
      <c r="L500" s="567" t="s">
        <v>322</v>
      </c>
      <c r="M500" s="568" t="s">
        <v>6645</v>
      </c>
      <c r="N500" s="569" t="s">
        <v>326</v>
      </c>
      <c r="O500" s="569" t="s">
        <v>6626</v>
      </c>
      <c r="Q500" s="480" t="e">
        <v>#N/A</v>
      </c>
      <c r="R500" s="480" t="e">
        <v>#N/A</v>
      </c>
    </row>
    <row r="501" spans="1:18" x14ac:dyDescent="0.25">
      <c r="A501" s="566" t="str">
        <f t="shared" si="7"/>
        <v xml:space="preserve">CRÉDITOS DIVERSOSDiversos </v>
      </c>
      <c r="B501" s="532" t="s">
        <v>495</v>
      </c>
      <c r="C501" s="532" t="s">
        <v>2771</v>
      </c>
      <c r="D501" s="532" t="s">
        <v>2772</v>
      </c>
      <c r="E501" s="532" t="s">
        <v>2770</v>
      </c>
      <c r="F501" s="533">
        <v>1499319573</v>
      </c>
      <c r="G501" s="533">
        <v>0</v>
      </c>
      <c r="H501" s="533">
        <v>0</v>
      </c>
      <c r="I501" s="533">
        <v>1499319573</v>
      </c>
      <c r="J501" s="567" t="s">
        <v>75</v>
      </c>
      <c r="K501" s="567" t="s">
        <v>172</v>
      </c>
      <c r="L501" s="567" t="s">
        <v>322</v>
      </c>
      <c r="M501" s="568" t="s">
        <v>6645</v>
      </c>
      <c r="N501" s="569" t="s">
        <v>326</v>
      </c>
      <c r="O501" s="569" t="s">
        <v>6626</v>
      </c>
      <c r="Q501" s="480" t="e">
        <v>#N/A</v>
      </c>
      <c r="R501" s="480" t="e">
        <v>#N/A</v>
      </c>
    </row>
    <row r="502" spans="1:18" x14ac:dyDescent="0.25">
      <c r="A502" s="566" t="str">
        <f t="shared" si="7"/>
        <v xml:space="preserve">CRÉDITOS DIVERSOSDiversos </v>
      </c>
      <c r="B502" s="532" t="s">
        <v>495</v>
      </c>
      <c r="C502" s="532" t="s">
        <v>2779</v>
      </c>
      <c r="D502" s="532" t="s">
        <v>2780</v>
      </c>
      <c r="E502" s="532" t="s">
        <v>2781</v>
      </c>
      <c r="F502" s="533">
        <v>3369519192</v>
      </c>
      <c r="G502" s="533">
        <v>0</v>
      </c>
      <c r="H502" s="533">
        <v>0</v>
      </c>
      <c r="I502" s="533">
        <v>3369519192</v>
      </c>
      <c r="J502" s="567" t="s">
        <v>75</v>
      </c>
      <c r="K502" s="567" t="s">
        <v>172</v>
      </c>
      <c r="L502" s="567" t="s">
        <v>322</v>
      </c>
      <c r="M502" s="568" t="s">
        <v>6645</v>
      </c>
      <c r="N502" s="569" t="s">
        <v>326</v>
      </c>
      <c r="O502" s="569" t="s">
        <v>6626</v>
      </c>
      <c r="Q502" s="480" t="e">
        <v>#N/A</v>
      </c>
      <c r="R502" s="480" t="e">
        <v>#N/A</v>
      </c>
    </row>
    <row r="503" spans="1:18" x14ac:dyDescent="0.25">
      <c r="A503" s="566" t="str">
        <f t="shared" si="7"/>
        <v xml:space="preserve">CRÉDITOS DIVERSOSDiversos </v>
      </c>
      <c r="B503" s="532" t="s">
        <v>495</v>
      </c>
      <c r="C503" s="532" t="s">
        <v>2783</v>
      </c>
      <c r="D503" s="532" t="s">
        <v>2784</v>
      </c>
      <c r="E503" s="532" t="s">
        <v>2782</v>
      </c>
      <c r="F503" s="533">
        <v>1985722</v>
      </c>
      <c r="G503" s="533">
        <v>0</v>
      </c>
      <c r="H503" s="533">
        <v>0</v>
      </c>
      <c r="I503" s="533">
        <v>1985722</v>
      </c>
      <c r="J503" s="567" t="s">
        <v>75</v>
      </c>
      <c r="K503" s="567" t="s">
        <v>172</v>
      </c>
      <c r="L503" s="567" t="s">
        <v>322</v>
      </c>
      <c r="M503" s="568" t="s">
        <v>6645</v>
      </c>
      <c r="N503" s="569" t="s">
        <v>326</v>
      </c>
      <c r="O503" s="569" t="s">
        <v>6626</v>
      </c>
      <c r="Q503" s="480" t="e">
        <v>#N/A</v>
      </c>
      <c r="R503" s="480" t="e">
        <v>#N/A</v>
      </c>
    </row>
    <row r="504" spans="1:18" x14ac:dyDescent="0.25">
      <c r="A504" s="566" t="str">
        <f t="shared" si="7"/>
        <v xml:space="preserve">CRÉDITOS DIVERSOSDiversos </v>
      </c>
      <c r="B504" s="532" t="s">
        <v>495</v>
      </c>
      <c r="C504" s="532" t="s">
        <v>2785</v>
      </c>
      <c r="D504" s="532" t="s">
        <v>2786</v>
      </c>
      <c r="E504" s="532" t="s">
        <v>2787</v>
      </c>
      <c r="F504" s="533">
        <v>1469418049</v>
      </c>
      <c r="G504" s="533">
        <v>0</v>
      </c>
      <c r="H504" s="533">
        <v>0</v>
      </c>
      <c r="I504" s="533">
        <v>1469418049</v>
      </c>
      <c r="J504" s="567" t="s">
        <v>75</v>
      </c>
      <c r="K504" s="567" t="s">
        <v>172</v>
      </c>
      <c r="L504" s="567" t="s">
        <v>322</v>
      </c>
      <c r="M504" s="568" t="s">
        <v>6645</v>
      </c>
      <c r="N504" s="569" t="s">
        <v>326</v>
      </c>
      <c r="O504" s="569" t="s">
        <v>6626</v>
      </c>
      <c r="Q504" s="480" t="e">
        <v>#N/A</v>
      </c>
      <c r="R504" s="480" t="e">
        <v>#N/A</v>
      </c>
    </row>
    <row r="505" spans="1:18" x14ac:dyDescent="0.25">
      <c r="A505" s="566" t="str">
        <f t="shared" si="7"/>
        <v xml:space="preserve">CRÉDITOS DIVERSOSDiversos </v>
      </c>
      <c r="B505" s="532" t="s">
        <v>315</v>
      </c>
      <c r="C505" s="532" t="s">
        <v>2788</v>
      </c>
      <c r="D505" s="532" t="s">
        <v>2789</v>
      </c>
      <c r="E505" s="532" t="s">
        <v>2790</v>
      </c>
      <c r="F505" s="533">
        <v>0</v>
      </c>
      <c r="G505" s="533">
        <v>5700</v>
      </c>
      <c r="H505" s="533">
        <v>41486709</v>
      </c>
      <c r="I505" s="533">
        <v>41486709</v>
      </c>
      <c r="J505" s="567" t="s">
        <v>75</v>
      </c>
      <c r="K505" s="567" t="s">
        <v>172</v>
      </c>
      <c r="L505" s="567" t="s">
        <v>322</v>
      </c>
      <c r="M505" s="568" t="s">
        <v>6645</v>
      </c>
      <c r="N505" s="569" t="s">
        <v>326</v>
      </c>
      <c r="O505" s="569" t="s">
        <v>6626</v>
      </c>
      <c r="Q505" s="480" t="e">
        <v>#N/A</v>
      </c>
      <c r="R505" s="480" t="e">
        <v>#N/A</v>
      </c>
    </row>
    <row r="506" spans="1:18" x14ac:dyDescent="0.25">
      <c r="A506" s="566" t="str">
        <f t="shared" si="7"/>
        <v xml:space="preserve">CRÉDITOS DIVERSOSDiversos </v>
      </c>
      <c r="B506" s="532" t="s">
        <v>495</v>
      </c>
      <c r="C506" s="532" t="s">
        <v>2791</v>
      </c>
      <c r="D506" s="532" t="s">
        <v>2792</v>
      </c>
      <c r="E506" s="532" t="s">
        <v>2793</v>
      </c>
      <c r="F506" s="533">
        <v>2461256477</v>
      </c>
      <c r="G506" s="533">
        <v>0</v>
      </c>
      <c r="H506" s="533">
        <v>0</v>
      </c>
      <c r="I506" s="533">
        <v>2461256477</v>
      </c>
      <c r="J506" s="567" t="s">
        <v>75</v>
      </c>
      <c r="K506" s="567" t="s">
        <v>172</v>
      </c>
      <c r="L506" s="567" t="s">
        <v>322</v>
      </c>
      <c r="M506" s="568" t="s">
        <v>6645</v>
      </c>
      <c r="N506" s="569" t="s">
        <v>326</v>
      </c>
      <c r="O506" s="569" t="s">
        <v>6626</v>
      </c>
      <c r="Q506" s="480" t="e">
        <v>#N/A</v>
      </c>
      <c r="R506" s="480" t="e">
        <v>#N/A</v>
      </c>
    </row>
    <row r="507" spans="1:18" x14ac:dyDescent="0.25">
      <c r="A507" s="566" t="str">
        <f t="shared" si="7"/>
        <v xml:space="preserve">CRÉDITOS DIVERSOSDiversos </v>
      </c>
      <c r="B507" s="532" t="s">
        <v>495</v>
      </c>
      <c r="C507" s="532" t="s">
        <v>6646</v>
      </c>
      <c r="D507" s="532" t="s">
        <v>6647</v>
      </c>
      <c r="E507" s="532" t="s">
        <v>6648</v>
      </c>
      <c r="F507" s="533">
        <v>505000</v>
      </c>
      <c r="G507" s="533">
        <v>0</v>
      </c>
      <c r="H507" s="533">
        <v>0</v>
      </c>
      <c r="I507" s="533">
        <v>505000</v>
      </c>
      <c r="J507" s="567" t="s">
        <v>75</v>
      </c>
      <c r="K507" s="567" t="s">
        <v>172</v>
      </c>
      <c r="L507" s="567" t="s">
        <v>322</v>
      </c>
      <c r="M507" s="568" t="s">
        <v>6645</v>
      </c>
      <c r="N507" s="569" t="s">
        <v>326</v>
      </c>
      <c r="O507" s="569" t="s">
        <v>6626</v>
      </c>
      <c r="Q507" s="480" t="e">
        <v>#N/A</v>
      </c>
      <c r="R507" s="480" t="e">
        <v>#N/A</v>
      </c>
    </row>
    <row r="508" spans="1:18" x14ac:dyDescent="0.25">
      <c r="A508" s="566" t="str">
        <f t="shared" si="7"/>
        <v xml:space="preserve">CRÉDITOS DIVERSOSDiversos </v>
      </c>
      <c r="B508" s="532" t="s">
        <v>495</v>
      </c>
      <c r="C508" s="532" t="s">
        <v>2794</v>
      </c>
      <c r="D508" s="532" t="s">
        <v>2795</v>
      </c>
      <c r="E508" s="532" t="s">
        <v>2796</v>
      </c>
      <c r="F508" s="533">
        <v>281894540</v>
      </c>
      <c r="G508" s="533">
        <v>0</v>
      </c>
      <c r="H508" s="533">
        <v>0</v>
      </c>
      <c r="I508" s="533">
        <v>281894540</v>
      </c>
      <c r="J508" s="567" t="s">
        <v>75</v>
      </c>
      <c r="K508" s="567" t="s">
        <v>172</v>
      </c>
      <c r="L508" s="567" t="s">
        <v>322</v>
      </c>
      <c r="M508" s="568" t="s">
        <v>6645</v>
      </c>
      <c r="N508" s="569" t="s">
        <v>326</v>
      </c>
      <c r="O508" s="569" t="s">
        <v>6626</v>
      </c>
      <c r="Q508" s="480" t="e">
        <v>#N/A</v>
      </c>
      <c r="R508" s="480" t="e">
        <v>#N/A</v>
      </c>
    </row>
    <row r="509" spans="1:18" x14ac:dyDescent="0.25">
      <c r="A509" s="566" t="str">
        <f t="shared" si="7"/>
        <v xml:space="preserve">CRÉDITOS DIVERSOSDiversos </v>
      </c>
      <c r="B509" s="532" t="s">
        <v>315</v>
      </c>
      <c r="C509" s="532" t="s">
        <v>2809</v>
      </c>
      <c r="D509" s="532" t="s">
        <v>2810</v>
      </c>
      <c r="E509" s="532" t="s">
        <v>2811</v>
      </c>
      <c r="F509" s="533">
        <v>0</v>
      </c>
      <c r="G509" s="533">
        <v>100</v>
      </c>
      <c r="H509" s="533">
        <v>727837</v>
      </c>
      <c r="I509" s="533">
        <v>727837</v>
      </c>
      <c r="J509" s="567" t="s">
        <v>75</v>
      </c>
      <c r="K509" s="567" t="s">
        <v>172</v>
      </c>
      <c r="L509" s="567" t="s">
        <v>322</v>
      </c>
      <c r="M509" s="568" t="s">
        <v>6645</v>
      </c>
      <c r="N509" s="569" t="s">
        <v>326</v>
      </c>
      <c r="O509" s="569" t="s">
        <v>6626</v>
      </c>
      <c r="Q509" s="480" t="e">
        <v>#N/A</v>
      </c>
      <c r="R509" s="480" t="e">
        <v>#N/A</v>
      </c>
    </row>
    <row r="510" spans="1:18" x14ac:dyDescent="0.25">
      <c r="A510" s="566" t="str">
        <f t="shared" si="7"/>
        <v xml:space="preserve">CRÉDITOS DIVERSOSDiversos </v>
      </c>
      <c r="B510" s="532" t="s">
        <v>315</v>
      </c>
      <c r="C510" s="532" t="s">
        <v>2814</v>
      </c>
      <c r="D510" s="532" t="s">
        <v>2815</v>
      </c>
      <c r="E510" s="532" t="s">
        <v>2816</v>
      </c>
      <c r="F510" s="533">
        <v>0</v>
      </c>
      <c r="G510" s="533">
        <v>14054.65</v>
      </c>
      <c r="H510" s="533">
        <v>102294943</v>
      </c>
      <c r="I510" s="533">
        <v>102294943</v>
      </c>
      <c r="J510" s="567" t="s">
        <v>75</v>
      </c>
      <c r="K510" s="567" t="s">
        <v>172</v>
      </c>
      <c r="L510" s="567" t="s">
        <v>322</v>
      </c>
      <c r="M510" s="568" t="s">
        <v>6645</v>
      </c>
      <c r="N510" s="569" t="s">
        <v>326</v>
      </c>
      <c r="O510" s="569" t="s">
        <v>6626</v>
      </c>
      <c r="Q510" s="480" t="e">
        <v>#N/A</v>
      </c>
      <c r="R510" s="480" t="e">
        <v>#N/A</v>
      </c>
    </row>
    <row r="511" spans="1:18" x14ac:dyDescent="0.25">
      <c r="A511" s="566" t="str">
        <f t="shared" si="7"/>
        <v xml:space="preserve">CRÉDITOS DIVERSOSDiversos </v>
      </c>
      <c r="B511" s="532" t="s">
        <v>495</v>
      </c>
      <c r="C511" s="532" t="s">
        <v>2817</v>
      </c>
      <c r="D511" s="532" t="s">
        <v>2818</v>
      </c>
      <c r="E511" s="532" t="s">
        <v>2819</v>
      </c>
      <c r="F511" s="533">
        <v>891669784</v>
      </c>
      <c r="G511" s="533">
        <v>0</v>
      </c>
      <c r="H511" s="533">
        <v>0</v>
      </c>
      <c r="I511" s="533">
        <v>891669784</v>
      </c>
      <c r="J511" s="567" t="s">
        <v>75</v>
      </c>
      <c r="K511" s="567" t="s">
        <v>172</v>
      </c>
      <c r="L511" s="567" t="s">
        <v>322</v>
      </c>
      <c r="M511" s="568" t="s">
        <v>6645</v>
      </c>
      <c r="N511" s="569" t="s">
        <v>326</v>
      </c>
      <c r="O511" s="569" t="s">
        <v>6626</v>
      </c>
      <c r="Q511" s="480" t="e">
        <v>#N/A</v>
      </c>
      <c r="R511" s="480" t="e">
        <v>#N/A</v>
      </c>
    </row>
    <row r="512" spans="1:18" x14ac:dyDescent="0.25">
      <c r="A512" s="566" t="str">
        <f t="shared" si="7"/>
        <v xml:space="preserve">CRÉDITOS DIVERSOSDiversos </v>
      </c>
      <c r="B512" s="532" t="s">
        <v>315</v>
      </c>
      <c r="C512" s="532" t="s">
        <v>2826</v>
      </c>
      <c r="D512" s="532" t="s">
        <v>2827</v>
      </c>
      <c r="E512" s="532" t="s">
        <v>2828</v>
      </c>
      <c r="F512" s="533">
        <v>0</v>
      </c>
      <c r="G512" s="533">
        <v>944225.51</v>
      </c>
      <c r="H512" s="533">
        <v>6872422625</v>
      </c>
      <c r="I512" s="533">
        <v>6872422625</v>
      </c>
      <c r="J512" s="567" t="s">
        <v>75</v>
      </c>
      <c r="K512" s="567" t="s">
        <v>172</v>
      </c>
      <c r="L512" s="567" t="s">
        <v>322</v>
      </c>
      <c r="M512" s="568" t="s">
        <v>6645</v>
      </c>
      <c r="N512" s="569" t="s">
        <v>326</v>
      </c>
      <c r="O512" s="569" t="s">
        <v>6626</v>
      </c>
      <c r="Q512" s="480" t="e">
        <v>#N/A</v>
      </c>
      <c r="R512" s="480" t="e">
        <v>#N/A</v>
      </c>
    </row>
    <row r="513" spans="1:18" x14ac:dyDescent="0.25">
      <c r="A513" s="566" t="str">
        <f t="shared" si="7"/>
        <v xml:space="preserve">CRÉDITOS DIVERSOSDiversos </v>
      </c>
      <c r="B513" s="532" t="s">
        <v>495</v>
      </c>
      <c r="C513" s="532" t="s">
        <v>2829</v>
      </c>
      <c r="D513" s="532" t="s">
        <v>2830</v>
      </c>
      <c r="E513" s="532" t="s">
        <v>2831</v>
      </c>
      <c r="F513" s="533">
        <v>68277783</v>
      </c>
      <c r="G513" s="533">
        <v>0</v>
      </c>
      <c r="H513" s="533">
        <v>0</v>
      </c>
      <c r="I513" s="533">
        <v>68277783</v>
      </c>
      <c r="J513" s="567" t="s">
        <v>75</v>
      </c>
      <c r="K513" s="567" t="s">
        <v>172</v>
      </c>
      <c r="L513" s="567" t="s">
        <v>322</v>
      </c>
      <c r="M513" s="568" t="s">
        <v>6645</v>
      </c>
      <c r="N513" s="569" t="s">
        <v>326</v>
      </c>
      <c r="O513" s="569" t="s">
        <v>6626</v>
      </c>
      <c r="Q513" s="480" t="e">
        <v>#N/A</v>
      </c>
      <c r="R513" s="480" t="e">
        <v>#N/A</v>
      </c>
    </row>
    <row r="514" spans="1:18" x14ac:dyDescent="0.25">
      <c r="A514" s="566" t="str">
        <f t="shared" si="7"/>
        <v xml:space="preserve">CRÉDITOS DIVERSOSDiversos </v>
      </c>
      <c r="B514" s="532" t="s">
        <v>495</v>
      </c>
      <c r="C514" s="532" t="s">
        <v>2832</v>
      </c>
      <c r="D514" s="532" t="s">
        <v>2833</v>
      </c>
      <c r="E514" s="532" t="s">
        <v>2834</v>
      </c>
      <c r="F514" s="533">
        <v>10940581217</v>
      </c>
      <c r="G514" s="533">
        <v>0</v>
      </c>
      <c r="H514" s="533">
        <v>0</v>
      </c>
      <c r="I514" s="533">
        <v>10940581217</v>
      </c>
      <c r="J514" s="567" t="s">
        <v>75</v>
      </c>
      <c r="K514" s="567" t="s">
        <v>172</v>
      </c>
      <c r="L514" s="567" t="s">
        <v>322</v>
      </c>
      <c r="M514" s="568" t="s">
        <v>6645</v>
      </c>
      <c r="N514" s="569" t="s">
        <v>326</v>
      </c>
      <c r="O514" s="569" t="s">
        <v>6626</v>
      </c>
      <c r="Q514" s="480" t="e">
        <v>#N/A</v>
      </c>
      <c r="R514" s="480" t="e">
        <v>#N/A</v>
      </c>
    </row>
    <row r="515" spans="1:18" x14ac:dyDescent="0.25">
      <c r="A515" s="566" t="str">
        <f t="shared" si="7"/>
        <v xml:space="preserve">CRÉDITOS DIVERSOSDiversos </v>
      </c>
      <c r="B515" s="532" t="s">
        <v>495</v>
      </c>
      <c r="C515" s="532" t="s">
        <v>6649</v>
      </c>
      <c r="D515" s="532" t="s">
        <v>6650</v>
      </c>
      <c r="E515" s="532" t="s">
        <v>6651</v>
      </c>
      <c r="F515" s="533">
        <v>60667117</v>
      </c>
      <c r="G515" s="533">
        <v>0</v>
      </c>
      <c r="H515" s="533">
        <v>0</v>
      </c>
      <c r="I515" s="533">
        <v>60667117</v>
      </c>
      <c r="J515" s="567" t="s">
        <v>75</v>
      </c>
      <c r="K515" s="567" t="s">
        <v>172</v>
      </c>
      <c r="L515" s="567" t="s">
        <v>322</v>
      </c>
      <c r="M515" s="568" t="s">
        <v>6645</v>
      </c>
      <c r="N515" s="569" t="s">
        <v>326</v>
      </c>
      <c r="O515" s="569" t="s">
        <v>6626</v>
      </c>
      <c r="Q515" s="480" t="e">
        <v>#N/A</v>
      </c>
      <c r="R515" s="480" t="e">
        <v>#N/A</v>
      </c>
    </row>
    <row r="516" spans="1:18" x14ac:dyDescent="0.25">
      <c r="A516" s="566" t="str">
        <f t="shared" si="7"/>
        <v xml:space="preserve">CRÉDITOS DIVERSOSDiversos </v>
      </c>
      <c r="B516" s="532" t="s">
        <v>495</v>
      </c>
      <c r="C516" s="532" t="s">
        <v>6652</v>
      </c>
      <c r="D516" s="532" t="s">
        <v>6653</v>
      </c>
      <c r="E516" s="532" t="s">
        <v>4041</v>
      </c>
      <c r="F516" s="533">
        <v>-6872998218</v>
      </c>
      <c r="G516" s="533">
        <v>0</v>
      </c>
      <c r="H516" s="533">
        <v>0</v>
      </c>
      <c r="I516" s="533">
        <v>-6872998218</v>
      </c>
      <c r="J516" s="567" t="s">
        <v>75</v>
      </c>
      <c r="K516" s="567" t="s">
        <v>172</v>
      </c>
      <c r="L516" s="567" t="s">
        <v>322</v>
      </c>
      <c r="M516" s="568" t="s">
        <v>6645</v>
      </c>
      <c r="N516" s="569" t="s">
        <v>326</v>
      </c>
      <c r="O516" s="569" t="s">
        <v>6626</v>
      </c>
      <c r="Q516" s="480" t="e">
        <v>#N/A</v>
      </c>
      <c r="R516" s="480" t="e">
        <v>#N/A</v>
      </c>
    </row>
    <row r="517" spans="1:18" x14ac:dyDescent="0.25">
      <c r="A517" s="566" t="str">
        <f t="shared" si="7"/>
        <v xml:space="preserve">CRÉDITOS DIVERSOSDiversos </v>
      </c>
      <c r="B517" s="532" t="s">
        <v>495</v>
      </c>
      <c r="C517" s="532" t="s">
        <v>6654</v>
      </c>
      <c r="D517" s="532" t="s">
        <v>6655</v>
      </c>
      <c r="E517" s="532" t="s">
        <v>6656</v>
      </c>
      <c r="F517" s="533">
        <v>47345810</v>
      </c>
      <c r="G517" s="533">
        <v>0</v>
      </c>
      <c r="H517" s="533">
        <v>0</v>
      </c>
      <c r="I517" s="533">
        <v>47345810</v>
      </c>
      <c r="J517" s="567" t="s">
        <v>75</v>
      </c>
      <c r="K517" s="567" t="s">
        <v>172</v>
      </c>
      <c r="L517" s="567" t="s">
        <v>322</v>
      </c>
      <c r="M517" s="568" t="s">
        <v>6645</v>
      </c>
      <c r="N517" s="569" t="s">
        <v>326</v>
      </c>
      <c r="O517" s="569" t="s">
        <v>6626</v>
      </c>
      <c r="Q517" s="480" t="e">
        <v>#N/A</v>
      </c>
      <c r="R517" s="480" t="e">
        <v>#N/A</v>
      </c>
    </row>
    <row r="518" spans="1:18" x14ac:dyDescent="0.25">
      <c r="A518" s="566" t="str">
        <f t="shared" ref="A518:A581" si="8">CONCATENATE(K518,L518)</f>
        <v xml:space="preserve">CRÉDITOS DIVERSOSDiversos </v>
      </c>
      <c r="B518" s="532" t="s">
        <v>315</v>
      </c>
      <c r="C518" s="532" t="s">
        <v>2838</v>
      </c>
      <c r="D518" s="532" t="s">
        <v>2839</v>
      </c>
      <c r="E518" s="532" t="s">
        <v>2840</v>
      </c>
      <c r="F518" s="533">
        <v>0</v>
      </c>
      <c r="G518" s="533">
        <v>74455</v>
      </c>
      <c r="H518" s="533">
        <v>541911038</v>
      </c>
      <c r="I518" s="533">
        <v>541911038</v>
      </c>
      <c r="J518" s="567" t="s">
        <v>75</v>
      </c>
      <c r="K518" s="567" t="s">
        <v>172</v>
      </c>
      <c r="L518" s="567" t="s">
        <v>322</v>
      </c>
      <c r="M518" s="568" t="s">
        <v>6645</v>
      </c>
      <c r="N518" s="569" t="s">
        <v>326</v>
      </c>
      <c r="O518" s="569" t="s">
        <v>6626</v>
      </c>
      <c r="Q518" s="480" t="e">
        <v>#N/A</v>
      </c>
      <c r="R518" s="480" t="e">
        <v>#N/A</v>
      </c>
    </row>
    <row r="519" spans="1:18" x14ac:dyDescent="0.25">
      <c r="A519" s="566" t="str">
        <f t="shared" si="8"/>
        <v xml:space="preserve">CRÉDITOS DIVERSOSDiversos </v>
      </c>
      <c r="B519" s="532" t="s">
        <v>495</v>
      </c>
      <c r="C519" s="532" t="s">
        <v>2841</v>
      </c>
      <c r="D519" s="532" t="s">
        <v>2842</v>
      </c>
      <c r="E519" s="532" t="s">
        <v>2843</v>
      </c>
      <c r="F519" s="533">
        <v>86680000</v>
      </c>
      <c r="G519" s="533">
        <v>0</v>
      </c>
      <c r="H519" s="533">
        <v>0</v>
      </c>
      <c r="I519" s="533">
        <v>86680000</v>
      </c>
      <c r="J519" s="567" t="s">
        <v>75</v>
      </c>
      <c r="K519" s="567" t="s">
        <v>172</v>
      </c>
      <c r="L519" s="567" t="s">
        <v>322</v>
      </c>
      <c r="M519" s="568" t="s">
        <v>6645</v>
      </c>
      <c r="N519" s="569" t="s">
        <v>326</v>
      </c>
      <c r="O519" s="569" t="s">
        <v>6626</v>
      </c>
      <c r="Q519" s="480" t="e">
        <v>#N/A</v>
      </c>
      <c r="R519" s="480" t="e">
        <v>#N/A</v>
      </c>
    </row>
    <row r="520" spans="1:18" x14ac:dyDescent="0.25">
      <c r="A520" s="566" t="str">
        <f t="shared" si="8"/>
        <v xml:space="preserve">CRÉDITOS DIVERSOSDiversos </v>
      </c>
      <c r="B520" s="532" t="s">
        <v>315</v>
      </c>
      <c r="C520" s="532" t="s">
        <v>2844</v>
      </c>
      <c r="D520" s="532" t="s">
        <v>2845</v>
      </c>
      <c r="E520" s="532" t="s">
        <v>2846</v>
      </c>
      <c r="F520" s="533">
        <v>0</v>
      </c>
      <c r="G520" s="533">
        <v>15774.49</v>
      </c>
      <c r="H520" s="533">
        <v>114812575</v>
      </c>
      <c r="I520" s="533">
        <v>114812575</v>
      </c>
      <c r="J520" s="567" t="s">
        <v>75</v>
      </c>
      <c r="K520" s="567" t="s">
        <v>172</v>
      </c>
      <c r="L520" s="567" t="s">
        <v>322</v>
      </c>
      <c r="M520" s="568" t="s">
        <v>6645</v>
      </c>
      <c r="N520" s="569" t="s">
        <v>326</v>
      </c>
      <c r="O520" s="569" t="s">
        <v>6626</v>
      </c>
      <c r="Q520" s="480" t="e">
        <v>#N/A</v>
      </c>
      <c r="R520" s="480" t="e">
        <v>#N/A</v>
      </c>
    </row>
    <row r="521" spans="1:18" x14ac:dyDescent="0.25">
      <c r="A521" s="566" t="str">
        <f t="shared" si="8"/>
        <v xml:space="preserve">CRÉDITOS DIVERSOSDiversos </v>
      </c>
      <c r="B521" s="532" t="s">
        <v>495</v>
      </c>
      <c r="C521" s="532" t="s">
        <v>2847</v>
      </c>
      <c r="D521" s="532" t="s">
        <v>2848</v>
      </c>
      <c r="E521" s="532" t="s">
        <v>2849</v>
      </c>
      <c r="F521" s="533">
        <v>3439162107</v>
      </c>
      <c r="G521" s="533">
        <v>0</v>
      </c>
      <c r="H521" s="533">
        <v>0</v>
      </c>
      <c r="I521" s="533">
        <v>3439162107</v>
      </c>
      <c r="J521" s="567" t="s">
        <v>75</v>
      </c>
      <c r="K521" s="567" t="s">
        <v>172</v>
      </c>
      <c r="L521" s="567" t="s">
        <v>322</v>
      </c>
      <c r="M521" s="568" t="s">
        <v>6645</v>
      </c>
      <c r="N521" s="569" t="s">
        <v>326</v>
      </c>
      <c r="O521" s="569" t="s">
        <v>6626</v>
      </c>
      <c r="Q521" s="480" t="e">
        <v>#N/A</v>
      </c>
      <c r="R521" s="480" t="e">
        <v>#N/A</v>
      </c>
    </row>
    <row r="522" spans="1:18" x14ac:dyDescent="0.25">
      <c r="A522" s="566" t="str">
        <f t="shared" si="8"/>
        <v xml:space="preserve">CRÉDITOS DIVERSOSDiversos </v>
      </c>
      <c r="B522" s="532" t="s">
        <v>495</v>
      </c>
      <c r="C522" s="532" t="s">
        <v>2851</v>
      </c>
      <c r="D522" s="532" t="s">
        <v>2852</v>
      </c>
      <c r="E522" s="532" t="s">
        <v>2853</v>
      </c>
      <c r="F522" s="533">
        <v>6053212333</v>
      </c>
      <c r="G522" s="533">
        <v>0</v>
      </c>
      <c r="H522" s="533">
        <v>0</v>
      </c>
      <c r="I522" s="533">
        <v>6053212333</v>
      </c>
      <c r="J522" s="567" t="s">
        <v>75</v>
      </c>
      <c r="K522" s="567" t="s">
        <v>172</v>
      </c>
      <c r="L522" s="567" t="s">
        <v>322</v>
      </c>
      <c r="M522" s="568" t="s">
        <v>6645</v>
      </c>
      <c r="N522" s="569" t="s">
        <v>326</v>
      </c>
      <c r="O522" s="569" t="s">
        <v>6626</v>
      </c>
      <c r="Q522" s="480" t="e">
        <v>#N/A</v>
      </c>
      <c r="R522" s="480" t="e">
        <v>#N/A</v>
      </c>
    </row>
    <row r="523" spans="1:18" x14ac:dyDescent="0.25">
      <c r="A523" s="566" t="str">
        <f t="shared" si="8"/>
        <v xml:space="preserve">CRÉDITOS DIVERSOSDiversos </v>
      </c>
      <c r="B523" s="532" t="s">
        <v>495</v>
      </c>
      <c r="C523" s="532" t="s">
        <v>2854</v>
      </c>
      <c r="D523" s="532" t="s">
        <v>2855</v>
      </c>
      <c r="E523" s="532" t="s">
        <v>2856</v>
      </c>
      <c r="F523" s="533">
        <v>5755366188</v>
      </c>
      <c r="G523" s="533">
        <v>0</v>
      </c>
      <c r="H523" s="533">
        <v>0</v>
      </c>
      <c r="I523" s="533">
        <v>5755366188</v>
      </c>
      <c r="J523" s="567" t="s">
        <v>75</v>
      </c>
      <c r="K523" s="567" t="s">
        <v>172</v>
      </c>
      <c r="L523" s="567" t="s">
        <v>322</v>
      </c>
      <c r="M523" s="568" t="s">
        <v>6645</v>
      </c>
      <c r="N523" s="569" t="s">
        <v>326</v>
      </c>
      <c r="O523" s="569" t="s">
        <v>6626</v>
      </c>
      <c r="Q523" s="480" t="e">
        <v>#N/A</v>
      </c>
      <c r="R523" s="480" t="e">
        <v>#N/A</v>
      </c>
    </row>
    <row r="524" spans="1:18" x14ac:dyDescent="0.25">
      <c r="A524" s="566" t="str">
        <f t="shared" si="8"/>
        <v xml:space="preserve">CRÉDITOS DIVERSOSDiversos </v>
      </c>
      <c r="B524" s="532" t="s">
        <v>495</v>
      </c>
      <c r="C524" s="532" t="s">
        <v>2857</v>
      </c>
      <c r="D524" s="532" t="s">
        <v>2858</v>
      </c>
      <c r="E524" s="532" t="s">
        <v>2859</v>
      </c>
      <c r="F524" s="533">
        <v>667888068</v>
      </c>
      <c r="G524" s="533">
        <v>0</v>
      </c>
      <c r="H524" s="533">
        <v>0</v>
      </c>
      <c r="I524" s="533">
        <v>667888068</v>
      </c>
      <c r="J524" s="567" t="s">
        <v>75</v>
      </c>
      <c r="K524" s="567" t="s">
        <v>172</v>
      </c>
      <c r="L524" s="567" t="s">
        <v>322</v>
      </c>
      <c r="M524" s="568" t="s">
        <v>6645</v>
      </c>
      <c r="N524" s="569" t="s">
        <v>326</v>
      </c>
      <c r="O524" s="569" t="s">
        <v>6626</v>
      </c>
      <c r="Q524" s="480" t="e">
        <v>#N/A</v>
      </c>
      <c r="R524" s="480" t="e">
        <v>#N/A</v>
      </c>
    </row>
    <row r="525" spans="1:18" x14ac:dyDescent="0.25">
      <c r="A525" s="566" t="str">
        <f t="shared" si="8"/>
        <v xml:space="preserve">CRÉDITOS DIVERSOSDiversos </v>
      </c>
      <c r="B525" s="532" t="s">
        <v>495</v>
      </c>
      <c r="C525" s="532" t="s">
        <v>2860</v>
      </c>
      <c r="D525" s="532" t="s">
        <v>2861</v>
      </c>
      <c r="E525" s="532" t="s">
        <v>2862</v>
      </c>
      <c r="F525" s="533">
        <v>184029479</v>
      </c>
      <c r="G525" s="533">
        <v>0</v>
      </c>
      <c r="H525" s="533">
        <v>0</v>
      </c>
      <c r="I525" s="533">
        <v>184029479</v>
      </c>
      <c r="J525" s="567" t="s">
        <v>75</v>
      </c>
      <c r="K525" s="567" t="s">
        <v>172</v>
      </c>
      <c r="L525" s="567" t="s">
        <v>322</v>
      </c>
      <c r="M525" s="568" t="s">
        <v>6645</v>
      </c>
      <c r="N525" s="569" t="s">
        <v>326</v>
      </c>
      <c r="O525" s="569" t="s">
        <v>6626</v>
      </c>
      <c r="Q525" s="480" t="e">
        <v>#N/A</v>
      </c>
      <c r="R525" s="480" t="e">
        <v>#N/A</v>
      </c>
    </row>
    <row r="526" spans="1:18" x14ac:dyDescent="0.25">
      <c r="A526" s="566" t="str">
        <f t="shared" si="8"/>
        <v xml:space="preserve">CRÉDITOS DIVERSOSPrevisiones </v>
      </c>
      <c r="B526" s="532" t="s">
        <v>495</v>
      </c>
      <c r="C526" s="532" t="s">
        <v>2872</v>
      </c>
      <c r="D526" s="532" t="s">
        <v>2873</v>
      </c>
      <c r="E526" s="532" t="s">
        <v>2874</v>
      </c>
      <c r="F526" s="533">
        <v>-78129158</v>
      </c>
      <c r="G526" s="533">
        <v>0</v>
      </c>
      <c r="H526" s="533">
        <v>0</v>
      </c>
      <c r="I526" s="533">
        <v>-78129158</v>
      </c>
      <c r="J526" s="567" t="s">
        <v>75</v>
      </c>
      <c r="K526" s="567" t="s">
        <v>172</v>
      </c>
      <c r="L526" s="567" t="s">
        <v>261</v>
      </c>
      <c r="M526" s="568" t="s">
        <v>6657</v>
      </c>
      <c r="N526" s="569" t="s">
        <v>326</v>
      </c>
      <c r="O526" s="569" t="s">
        <v>6658</v>
      </c>
      <c r="Q526" s="480" t="e">
        <v>#N/A</v>
      </c>
      <c r="R526" s="480" t="e">
        <v>#N/A</v>
      </c>
    </row>
    <row r="527" spans="1:18" x14ac:dyDescent="0.25">
      <c r="A527" s="566" t="str">
        <f t="shared" si="8"/>
        <v>CRÉDITOS VENCIDOS POR INTERMEDIACIÓN FINANCIERA SECTOR NO FINANCIERO Préstamos</v>
      </c>
      <c r="B527" s="532" t="s">
        <v>495</v>
      </c>
      <c r="C527" s="532" t="s">
        <v>2875</v>
      </c>
      <c r="D527" s="532" t="s">
        <v>2876</v>
      </c>
      <c r="E527" s="532" t="s">
        <v>2877</v>
      </c>
      <c r="F527" s="533">
        <v>2491042997</v>
      </c>
      <c r="G527" s="533">
        <v>0</v>
      </c>
      <c r="H527" s="533">
        <v>0</v>
      </c>
      <c r="I527" s="533">
        <v>2491042997</v>
      </c>
      <c r="J527" s="567" t="s">
        <v>75</v>
      </c>
      <c r="K527" s="567" t="s">
        <v>323</v>
      </c>
      <c r="L527" s="567" t="s">
        <v>171</v>
      </c>
      <c r="M527" s="568" t="s">
        <v>6659</v>
      </c>
      <c r="N527" s="569" t="s">
        <v>326</v>
      </c>
      <c r="O527" s="569" t="s">
        <v>6660</v>
      </c>
      <c r="Q527" s="480" t="e">
        <v>#N/A</v>
      </c>
      <c r="R527" s="480" t="e">
        <v>#N/A</v>
      </c>
    </row>
    <row r="528" spans="1:18" x14ac:dyDescent="0.25">
      <c r="A528" s="566" t="str">
        <f t="shared" si="8"/>
        <v>CRÉDITOS VENCIDOS POR INTERMEDIACIÓN FINANCIERA SECTOR NO FINANCIERO Préstamos</v>
      </c>
      <c r="B528" s="532" t="s">
        <v>495</v>
      </c>
      <c r="C528" s="532" t="s">
        <v>2878</v>
      </c>
      <c r="D528" s="532" t="s">
        <v>2879</v>
      </c>
      <c r="E528" s="532" t="s">
        <v>2880</v>
      </c>
      <c r="F528" s="533">
        <v>420345775</v>
      </c>
      <c r="G528" s="533">
        <v>0</v>
      </c>
      <c r="H528" s="533">
        <v>0</v>
      </c>
      <c r="I528" s="533">
        <v>420345775</v>
      </c>
      <c r="J528" s="567" t="s">
        <v>75</v>
      </c>
      <c r="K528" s="567" t="s">
        <v>323</v>
      </c>
      <c r="L528" s="567" t="s">
        <v>171</v>
      </c>
      <c r="M528" s="568" t="s">
        <v>6659</v>
      </c>
      <c r="N528" s="569" t="s">
        <v>326</v>
      </c>
      <c r="O528" s="569" t="s">
        <v>6660</v>
      </c>
      <c r="Q528" s="480" t="e">
        <v>#N/A</v>
      </c>
      <c r="R528" s="480" t="e">
        <v>#N/A</v>
      </c>
    </row>
    <row r="529" spans="1:18" x14ac:dyDescent="0.25">
      <c r="A529" s="566" t="str">
        <f t="shared" si="8"/>
        <v>CRÉDITOS VENCIDOS POR INTERMEDIACIÓN FINANCIERA SECTOR NO FINANCIERO Préstamos</v>
      </c>
      <c r="B529" s="532" t="s">
        <v>315</v>
      </c>
      <c r="C529" s="532" t="s">
        <v>2886</v>
      </c>
      <c r="D529" s="532" t="s">
        <v>2887</v>
      </c>
      <c r="E529" s="532" t="s">
        <v>2888</v>
      </c>
      <c r="F529" s="533">
        <v>0</v>
      </c>
      <c r="G529" s="533">
        <v>5568.69</v>
      </c>
      <c r="H529" s="533">
        <v>40530986</v>
      </c>
      <c r="I529" s="533">
        <v>40530986</v>
      </c>
      <c r="J529" s="567" t="s">
        <v>75</v>
      </c>
      <c r="K529" s="567" t="s">
        <v>323</v>
      </c>
      <c r="L529" s="567" t="s">
        <v>171</v>
      </c>
      <c r="M529" s="568" t="s">
        <v>6659</v>
      </c>
      <c r="N529" s="569" t="s">
        <v>326</v>
      </c>
      <c r="O529" s="569" t="s">
        <v>6660</v>
      </c>
      <c r="Q529" s="480" t="e">
        <v>#N/A</v>
      </c>
      <c r="R529" s="480" t="e">
        <v>#N/A</v>
      </c>
    </row>
    <row r="530" spans="1:18" x14ac:dyDescent="0.25">
      <c r="A530" s="566" t="str">
        <f t="shared" si="8"/>
        <v>CRÉDITOS VENCIDOS POR INTERMEDIACIÓN FINANCIERA SECTOR NO FINANCIERO Préstamos</v>
      </c>
      <c r="B530" s="532" t="s">
        <v>495</v>
      </c>
      <c r="C530" s="532" t="s">
        <v>2889</v>
      </c>
      <c r="D530" s="532" t="s">
        <v>2890</v>
      </c>
      <c r="E530" s="532" t="s">
        <v>2891</v>
      </c>
      <c r="F530" s="533">
        <v>126111504</v>
      </c>
      <c r="G530" s="533">
        <v>0</v>
      </c>
      <c r="H530" s="533">
        <v>0</v>
      </c>
      <c r="I530" s="533">
        <v>126111504</v>
      </c>
      <c r="J530" s="567" t="s">
        <v>75</v>
      </c>
      <c r="K530" s="567" t="s">
        <v>323</v>
      </c>
      <c r="L530" s="567" t="s">
        <v>171</v>
      </c>
      <c r="M530" s="568" t="s">
        <v>6659</v>
      </c>
      <c r="N530" s="569" t="s">
        <v>326</v>
      </c>
      <c r="O530" s="569" t="s">
        <v>6660</v>
      </c>
      <c r="Q530" s="480" t="e">
        <v>#N/A</v>
      </c>
      <c r="R530" s="480" t="e">
        <v>#N/A</v>
      </c>
    </row>
    <row r="531" spans="1:18" x14ac:dyDescent="0.25">
      <c r="A531" s="566" t="str">
        <f t="shared" si="8"/>
        <v>CRÉDITOS VENCIDOS POR INTERMEDIACIÓN FINANCIERA SECTOR NO FINANCIERO Préstamos</v>
      </c>
      <c r="B531" s="532" t="s">
        <v>495</v>
      </c>
      <c r="C531" s="532" t="s">
        <v>2892</v>
      </c>
      <c r="D531" s="532" t="s">
        <v>2893</v>
      </c>
      <c r="E531" s="532" t="s">
        <v>2894</v>
      </c>
      <c r="F531" s="533">
        <v>7044772</v>
      </c>
      <c r="G531" s="533">
        <v>0</v>
      </c>
      <c r="H531" s="533">
        <v>0</v>
      </c>
      <c r="I531" s="533">
        <v>7044772</v>
      </c>
      <c r="J531" s="567" t="s">
        <v>75</v>
      </c>
      <c r="K531" s="567" t="s">
        <v>323</v>
      </c>
      <c r="L531" s="567" t="s">
        <v>171</v>
      </c>
      <c r="M531" s="568" t="s">
        <v>6659</v>
      </c>
      <c r="N531" s="569" t="s">
        <v>326</v>
      </c>
      <c r="O531" s="569" t="s">
        <v>6660</v>
      </c>
      <c r="Q531" s="480" t="e">
        <v>#N/A</v>
      </c>
      <c r="R531" s="480" t="e">
        <v>#N/A</v>
      </c>
    </row>
    <row r="532" spans="1:18" x14ac:dyDescent="0.25">
      <c r="A532" s="566" t="str">
        <f t="shared" si="8"/>
        <v>CRÉDITOS VENCIDOS POR INTERMEDIACIÓN FINANCIERA SECTOR NO FINANCIERO Préstamos</v>
      </c>
      <c r="B532" s="532" t="s">
        <v>495</v>
      </c>
      <c r="C532" s="532" t="s">
        <v>2899</v>
      </c>
      <c r="D532" s="532" t="s">
        <v>2900</v>
      </c>
      <c r="E532" s="532" t="s">
        <v>2901</v>
      </c>
      <c r="F532" s="533">
        <v>30464996</v>
      </c>
      <c r="G532" s="533">
        <v>0</v>
      </c>
      <c r="H532" s="533">
        <v>0</v>
      </c>
      <c r="I532" s="533">
        <v>30464996</v>
      </c>
      <c r="J532" s="567" t="s">
        <v>75</v>
      </c>
      <c r="K532" s="567" t="s">
        <v>323</v>
      </c>
      <c r="L532" s="567" t="s">
        <v>171</v>
      </c>
      <c r="M532" s="568" t="s">
        <v>6659</v>
      </c>
      <c r="N532" s="569" t="s">
        <v>326</v>
      </c>
      <c r="O532" s="569" t="s">
        <v>6660</v>
      </c>
      <c r="Q532" s="480" t="e">
        <v>#N/A</v>
      </c>
      <c r="R532" s="480" t="e">
        <v>#N/A</v>
      </c>
    </row>
    <row r="533" spans="1:18" x14ac:dyDescent="0.25">
      <c r="A533" s="566" t="str">
        <f t="shared" si="8"/>
        <v>CRÉDITOS VENCIDOS POR INTERMEDIACIÓN FINANCIERA SECTOR NO FINANCIERO Préstamos</v>
      </c>
      <c r="B533" s="532" t="s">
        <v>315</v>
      </c>
      <c r="C533" s="532" t="s">
        <v>2905</v>
      </c>
      <c r="D533" s="532" t="s">
        <v>2906</v>
      </c>
      <c r="E533" s="532" t="s">
        <v>2907</v>
      </c>
      <c r="F533" s="533">
        <v>0</v>
      </c>
      <c r="G533" s="533">
        <v>31475.51</v>
      </c>
      <c r="H533" s="533">
        <v>229090408</v>
      </c>
      <c r="I533" s="533">
        <v>229090408</v>
      </c>
      <c r="J533" s="567" t="s">
        <v>75</v>
      </c>
      <c r="K533" s="567" t="s">
        <v>323</v>
      </c>
      <c r="L533" s="567" t="s">
        <v>171</v>
      </c>
      <c r="M533" s="568" t="s">
        <v>6659</v>
      </c>
      <c r="N533" s="569" t="s">
        <v>326</v>
      </c>
      <c r="O533" s="569" t="s">
        <v>6660</v>
      </c>
      <c r="Q533" s="480" t="e">
        <v>#N/A</v>
      </c>
      <c r="R533" s="480" t="e">
        <v>#N/A</v>
      </c>
    </row>
    <row r="534" spans="1:18" x14ac:dyDescent="0.25">
      <c r="A534" s="566" t="str">
        <f t="shared" si="8"/>
        <v>CRÉDITOS VENCIDOS POR INTERMEDIACIÓN FINANCIERA SECTOR NO FINANCIERO Préstamos</v>
      </c>
      <c r="B534" s="532" t="s">
        <v>495</v>
      </c>
      <c r="C534" s="532" t="s">
        <v>2908</v>
      </c>
      <c r="D534" s="532" t="s">
        <v>2909</v>
      </c>
      <c r="E534" s="532" t="s">
        <v>2910</v>
      </c>
      <c r="F534" s="533">
        <v>1051605754</v>
      </c>
      <c r="G534" s="533">
        <v>0</v>
      </c>
      <c r="H534" s="533">
        <v>0</v>
      </c>
      <c r="I534" s="533">
        <v>1051605754</v>
      </c>
      <c r="J534" s="567" t="s">
        <v>75</v>
      </c>
      <c r="K534" s="567" t="s">
        <v>323</v>
      </c>
      <c r="L534" s="567" t="s">
        <v>171</v>
      </c>
      <c r="M534" s="568" t="s">
        <v>6659</v>
      </c>
      <c r="N534" s="569" t="s">
        <v>326</v>
      </c>
      <c r="O534" s="569" t="s">
        <v>6660</v>
      </c>
      <c r="Q534" s="480" t="e">
        <v>#N/A</v>
      </c>
      <c r="R534" s="480" t="e">
        <v>#N/A</v>
      </c>
    </row>
    <row r="535" spans="1:18" x14ac:dyDescent="0.25">
      <c r="A535" s="566" t="str">
        <f t="shared" si="8"/>
        <v>CRÉDITOS VENCIDOS POR INTERMEDIACIÓN FINANCIERA SECTOR NO FINANCIERO Préstamos</v>
      </c>
      <c r="B535" s="532" t="s">
        <v>495</v>
      </c>
      <c r="C535" s="532" t="s">
        <v>2911</v>
      </c>
      <c r="D535" s="532" t="s">
        <v>2912</v>
      </c>
      <c r="E535" s="532" t="s">
        <v>2913</v>
      </c>
      <c r="F535" s="533">
        <v>2605113521</v>
      </c>
      <c r="G535" s="533">
        <v>0</v>
      </c>
      <c r="H535" s="533">
        <v>0</v>
      </c>
      <c r="I535" s="533">
        <v>2605113521</v>
      </c>
      <c r="J535" s="567" t="s">
        <v>75</v>
      </c>
      <c r="K535" s="567" t="s">
        <v>323</v>
      </c>
      <c r="L535" s="567" t="s">
        <v>171</v>
      </c>
      <c r="M535" s="568" t="s">
        <v>6659</v>
      </c>
      <c r="N535" s="569" t="s">
        <v>326</v>
      </c>
      <c r="O535" s="569" t="s">
        <v>6660</v>
      </c>
      <c r="Q535" s="480" t="e">
        <v>#N/A</v>
      </c>
      <c r="R535" s="480" t="e">
        <v>#N/A</v>
      </c>
    </row>
    <row r="536" spans="1:18" x14ac:dyDescent="0.25">
      <c r="A536" s="566" t="str">
        <f t="shared" si="8"/>
        <v>CRÉDITOS VENCIDOS POR INTERMEDIACIÓN FINANCIERA SECTOR NO FINANCIERO Préstamos</v>
      </c>
      <c r="B536" s="532" t="s">
        <v>495</v>
      </c>
      <c r="C536" s="532" t="s">
        <v>2920</v>
      </c>
      <c r="D536" s="532" t="s">
        <v>2921</v>
      </c>
      <c r="E536" s="532" t="s">
        <v>2922</v>
      </c>
      <c r="F536" s="533">
        <v>103237297</v>
      </c>
      <c r="G536" s="533">
        <v>0</v>
      </c>
      <c r="H536" s="533">
        <v>0</v>
      </c>
      <c r="I536" s="533">
        <v>103237297</v>
      </c>
      <c r="J536" s="567" t="s">
        <v>75</v>
      </c>
      <c r="K536" s="567" t="s">
        <v>323</v>
      </c>
      <c r="L536" s="567" t="s">
        <v>171</v>
      </c>
      <c r="M536" s="568" t="s">
        <v>6659</v>
      </c>
      <c r="N536" s="569" t="s">
        <v>326</v>
      </c>
      <c r="O536" s="569" t="s">
        <v>6660</v>
      </c>
      <c r="Q536" s="480" t="e">
        <v>#N/A</v>
      </c>
      <c r="R536" s="480" t="e">
        <v>#N/A</v>
      </c>
    </row>
    <row r="537" spans="1:18" x14ac:dyDescent="0.25">
      <c r="A537" s="566" t="str">
        <f t="shared" si="8"/>
        <v>CRÉDITOS VENCIDOS POR INTERMEDIACIÓN FINANCIERA SECTOR NO FINANCIERO Préstamos</v>
      </c>
      <c r="B537" s="532" t="s">
        <v>495</v>
      </c>
      <c r="C537" s="532" t="s">
        <v>2928</v>
      </c>
      <c r="D537" s="532" t="s">
        <v>2929</v>
      </c>
      <c r="E537" s="532" t="s">
        <v>2930</v>
      </c>
      <c r="F537" s="533">
        <v>1039096991</v>
      </c>
      <c r="G537" s="533">
        <v>0</v>
      </c>
      <c r="H537" s="533">
        <v>0</v>
      </c>
      <c r="I537" s="533">
        <v>1039096991</v>
      </c>
      <c r="J537" s="567" t="s">
        <v>75</v>
      </c>
      <c r="K537" s="567" t="s">
        <v>323</v>
      </c>
      <c r="L537" s="567" t="s">
        <v>171</v>
      </c>
      <c r="M537" s="568" t="s">
        <v>6661</v>
      </c>
      <c r="N537" s="569" t="s">
        <v>326</v>
      </c>
      <c r="O537" s="569" t="s">
        <v>6660</v>
      </c>
      <c r="Q537" s="480" t="e">
        <v>#N/A</v>
      </c>
      <c r="R537" s="480" t="e">
        <v>#N/A</v>
      </c>
    </row>
    <row r="538" spans="1:18" x14ac:dyDescent="0.25">
      <c r="A538" s="566" t="str">
        <f t="shared" si="8"/>
        <v>CRÉDITOS VENCIDOS POR INTERMEDIACIÓN FINANCIERA SECTOR NO FINANCIERO Préstamos</v>
      </c>
      <c r="B538" s="532" t="s">
        <v>315</v>
      </c>
      <c r="C538" s="532" t="s">
        <v>2939</v>
      </c>
      <c r="D538" s="532" t="s">
        <v>2940</v>
      </c>
      <c r="E538" s="532" t="s">
        <v>2933</v>
      </c>
      <c r="F538" s="533">
        <v>0</v>
      </c>
      <c r="G538" s="533">
        <v>6363</v>
      </c>
      <c r="H538" s="533">
        <v>46312268</v>
      </c>
      <c r="I538" s="533">
        <v>46312268</v>
      </c>
      <c r="J538" s="567" t="s">
        <v>75</v>
      </c>
      <c r="K538" s="567" t="s">
        <v>323</v>
      </c>
      <c r="L538" s="567" t="s">
        <v>171</v>
      </c>
      <c r="M538" s="568" t="s">
        <v>6662</v>
      </c>
      <c r="N538" s="569" t="s">
        <v>326</v>
      </c>
      <c r="O538" s="569" t="s">
        <v>6660</v>
      </c>
      <c r="Q538" s="480" t="e">
        <v>#N/A</v>
      </c>
      <c r="R538" s="480" t="e">
        <v>#N/A</v>
      </c>
    </row>
    <row r="539" spans="1:18" x14ac:dyDescent="0.25">
      <c r="A539" s="566" t="str">
        <f t="shared" si="8"/>
        <v>CRÉDITOS VENCIDOS POR INTERMEDIACIÓN FINANCIERA SECTOR NO FINANCIERO Préstamos</v>
      </c>
      <c r="B539" s="532" t="s">
        <v>495</v>
      </c>
      <c r="C539" s="532" t="s">
        <v>2941</v>
      </c>
      <c r="D539" s="532" t="s">
        <v>2942</v>
      </c>
      <c r="E539" s="532" t="s">
        <v>2933</v>
      </c>
      <c r="F539" s="533">
        <v>293343520</v>
      </c>
      <c r="G539" s="533">
        <v>0</v>
      </c>
      <c r="H539" s="533">
        <v>0</v>
      </c>
      <c r="I539" s="533">
        <v>293343520</v>
      </c>
      <c r="J539" s="567" t="s">
        <v>75</v>
      </c>
      <c r="K539" s="567" t="s">
        <v>323</v>
      </c>
      <c r="L539" s="567" t="s">
        <v>171</v>
      </c>
      <c r="M539" s="568" t="s">
        <v>6662</v>
      </c>
      <c r="N539" s="569" t="s">
        <v>326</v>
      </c>
      <c r="O539" s="569" t="s">
        <v>6660</v>
      </c>
      <c r="Q539" s="480" t="e">
        <v>#N/A</v>
      </c>
      <c r="R539" s="480" t="e">
        <v>#N/A</v>
      </c>
    </row>
    <row r="540" spans="1:18" x14ac:dyDescent="0.25">
      <c r="A540" s="566" t="str">
        <f t="shared" si="8"/>
        <v>CRÉDITOS VENCIDOS POR INTERMEDIACIÓN FINANCIERA SECTOR NO FINANCIERO Préstamos</v>
      </c>
      <c r="B540" s="532" t="s">
        <v>495</v>
      </c>
      <c r="C540" s="532" t="s">
        <v>6663</v>
      </c>
      <c r="D540" s="532" t="s">
        <v>6664</v>
      </c>
      <c r="E540" s="532" t="s">
        <v>1825</v>
      </c>
      <c r="F540" s="533">
        <v>4681351</v>
      </c>
      <c r="G540" s="533">
        <v>0</v>
      </c>
      <c r="H540" s="533">
        <v>0</v>
      </c>
      <c r="I540" s="533">
        <v>4681351</v>
      </c>
      <c r="J540" s="567" t="s">
        <v>75</v>
      </c>
      <c r="K540" s="567" t="s">
        <v>323</v>
      </c>
      <c r="L540" s="567" t="s">
        <v>171</v>
      </c>
      <c r="M540" s="568" t="s">
        <v>6665</v>
      </c>
      <c r="N540" s="569" t="s">
        <v>326</v>
      </c>
      <c r="O540" s="569" t="s">
        <v>6660</v>
      </c>
      <c r="Q540" s="480" t="e">
        <v>#N/A</v>
      </c>
      <c r="R540" s="480" t="e">
        <v>#N/A</v>
      </c>
    </row>
    <row r="541" spans="1:18" x14ac:dyDescent="0.25">
      <c r="A541" s="566" t="str">
        <f t="shared" si="8"/>
        <v>CRÉDITOS VENCIDOS POR INTERMEDIACIÓN FINANCIERA SECTOR NO FINANCIERO Préstamos</v>
      </c>
      <c r="B541" s="532" t="s">
        <v>495</v>
      </c>
      <c r="C541" s="532" t="s">
        <v>2945</v>
      </c>
      <c r="D541" s="532" t="s">
        <v>2946</v>
      </c>
      <c r="E541" s="532" t="s">
        <v>2877</v>
      </c>
      <c r="F541" s="533">
        <v>2405697190</v>
      </c>
      <c r="G541" s="533">
        <v>0</v>
      </c>
      <c r="H541" s="533">
        <v>0</v>
      </c>
      <c r="I541" s="533">
        <v>2405697190</v>
      </c>
      <c r="J541" s="567" t="s">
        <v>75</v>
      </c>
      <c r="K541" s="567" t="s">
        <v>323</v>
      </c>
      <c r="L541" s="567" t="s">
        <v>171</v>
      </c>
      <c r="M541" s="568" t="s">
        <v>6666</v>
      </c>
      <c r="N541" s="569" t="s">
        <v>326</v>
      </c>
      <c r="O541" s="569" t="s">
        <v>6660</v>
      </c>
      <c r="Q541" s="480" t="e">
        <v>#N/A</v>
      </c>
      <c r="R541" s="480" t="e">
        <v>#N/A</v>
      </c>
    </row>
    <row r="542" spans="1:18" x14ac:dyDescent="0.25">
      <c r="A542" s="566" t="str">
        <f t="shared" si="8"/>
        <v>CRÉDITOS VENCIDOS POR INTERMEDIACIÓN FINANCIERA SECTOR NO FINANCIERO Préstamos</v>
      </c>
      <c r="B542" s="532" t="s">
        <v>495</v>
      </c>
      <c r="C542" s="532" t="s">
        <v>2962</v>
      </c>
      <c r="D542" s="532" t="s">
        <v>2963</v>
      </c>
      <c r="E542" s="532" t="s">
        <v>2901</v>
      </c>
      <c r="F542" s="533">
        <v>282135355</v>
      </c>
      <c r="G542" s="533">
        <v>0</v>
      </c>
      <c r="H542" s="533">
        <v>0</v>
      </c>
      <c r="I542" s="533">
        <v>282135355</v>
      </c>
      <c r="J542" s="567" t="s">
        <v>75</v>
      </c>
      <c r="K542" s="567" t="s">
        <v>323</v>
      </c>
      <c r="L542" s="567" t="s">
        <v>171</v>
      </c>
      <c r="M542" s="568" t="s">
        <v>6666</v>
      </c>
      <c r="N542" s="569" t="s">
        <v>326</v>
      </c>
      <c r="O542" s="569" t="s">
        <v>6660</v>
      </c>
      <c r="Q542" s="480" t="e">
        <v>#N/A</v>
      </c>
      <c r="R542" s="480" t="e">
        <v>#N/A</v>
      </c>
    </row>
    <row r="543" spans="1:18" x14ac:dyDescent="0.25">
      <c r="A543" s="566" t="str">
        <f t="shared" si="8"/>
        <v>CRÉDITOS VENCIDOS POR INTERMEDIACIÓN FINANCIERA SECTOR NO FINANCIERO Préstamos</v>
      </c>
      <c r="B543" s="532" t="s">
        <v>495</v>
      </c>
      <c r="C543" s="532" t="s">
        <v>2968</v>
      </c>
      <c r="D543" s="532" t="s">
        <v>2969</v>
      </c>
      <c r="E543" s="532" t="s">
        <v>2910</v>
      </c>
      <c r="F543" s="533">
        <v>879767467</v>
      </c>
      <c r="G543" s="533">
        <v>0</v>
      </c>
      <c r="H543" s="533">
        <v>0</v>
      </c>
      <c r="I543" s="533">
        <v>879767467</v>
      </c>
      <c r="J543" s="567" t="s">
        <v>75</v>
      </c>
      <c r="K543" s="567" t="s">
        <v>323</v>
      </c>
      <c r="L543" s="567" t="s">
        <v>171</v>
      </c>
      <c r="M543" s="568" t="s">
        <v>6666</v>
      </c>
      <c r="N543" s="569" t="s">
        <v>326</v>
      </c>
      <c r="O543" s="569" t="s">
        <v>6660</v>
      </c>
      <c r="Q543" s="480" t="e">
        <v>#N/A</v>
      </c>
      <c r="R543" s="480" t="e">
        <v>#N/A</v>
      </c>
    </row>
    <row r="544" spans="1:18" x14ac:dyDescent="0.25">
      <c r="A544" s="566" t="str">
        <f t="shared" si="8"/>
        <v>CRÉDITOS VENCIDOS POR INTERMEDIACIÓN FINANCIERA SECTOR NO FINANCIERO Préstamos</v>
      </c>
      <c r="B544" s="532" t="s">
        <v>315</v>
      </c>
      <c r="C544" s="532" t="s">
        <v>2970</v>
      </c>
      <c r="D544" s="532" t="s">
        <v>2971</v>
      </c>
      <c r="E544" s="532" t="s">
        <v>2972</v>
      </c>
      <c r="F544" s="533">
        <v>0</v>
      </c>
      <c r="G544" s="533">
        <v>9585.19</v>
      </c>
      <c r="H544" s="533">
        <v>69764559</v>
      </c>
      <c r="I544" s="533">
        <v>69764559</v>
      </c>
      <c r="J544" s="567" t="s">
        <v>75</v>
      </c>
      <c r="K544" s="567" t="s">
        <v>323</v>
      </c>
      <c r="L544" s="567" t="s">
        <v>171</v>
      </c>
      <c r="M544" s="568" t="s">
        <v>6666</v>
      </c>
      <c r="N544" s="569" t="s">
        <v>326</v>
      </c>
      <c r="O544" s="569" t="s">
        <v>6660</v>
      </c>
      <c r="Q544" s="480" t="e">
        <v>#N/A</v>
      </c>
      <c r="R544" s="480" t="e">
        <v>#N/A</v>
      </c>
    </row>
    <row r="545" spans="1:18" x14ac:dyDescent="0.25">
      <c r="A545" s="566" t="str">
        <f t="shared" si="8"/>
        <v>CRÉDITOS VENCIDOS POR INTERMEDIACIÓN FINANCIERA SECTOR NO FINANCIERO Préstamos</v>
      </c>
      <c r="B545" s="532" t="s">
        <v>495</v>
      </c>
      <c r="C545" s="532" t="s">
        <v>2973</v>
      </c>
      <c r="D545" s="532" t="s">
        <v>2974</v>
      </c>
      <c r="E545" s="532" t="s">
        <v>2913</v>
      </c>
      <c r="F545" s="533">
        <v>4125867417</v>
      </c>
      <c r="G545" s="533">
        <v>0</v>
      </c>
      <c r="H545" s="533">
        <v>0</v>
      </c>
      <c r="I545" s="533">
        <v>4125867417</v>
      </c>
      <c r="J545" s="567" t="s">
        <v>75</v>
      </c>
      <c r="K545" s="567" t="s">
        <v>323</v>
      </c>
      <c r="L545" s="567" t="s">
        <v>171</v>
      </c>
      <c r="M545" s="568" t="s">
        <v>6666</v>
      </c>
      <c r="N545" s="569" t="s">
        <v>326</v>
      </c>
      <c r="O545" s="569" t="s">
        <v>6660</v>
      </c>
      <c r="Q545" s="480" t="e">
        <v>#N/A</v>
      </c>
      <c r="R545" s="480" t="e">
        <v>#N/A</v>
      </c>
    </row>
    <row r="546" spans="1:18" x14ac:dyDescent="0.25">
      <c r="A546" s="566" t="str">
        <f t="shared" si="8"/>
        <v>CRÉDITOS VENCIDOS POR INTERMEDIACIÓN FINANCIERA SECTOR NO FINANCIERO Préstamos</v>
      </c>
      <c r="B546" s="532" t="s">
        <v>495</v>
      </c>
      <c r="C546" s="532" t="s">
        <v>2978</v>
      </c>
      <c r="D546" s="532" t="s">
        <v>2979</v>
      </c>
      <c r="E546" s="532" t="s">
        <v>2919</v>
      </c>
      <c r="F546" s="533">
        <v>832166926</v>
      </c>
      <c r="G546" s="533">
        <v>0</v>
      </c>
      <c r="H546" s="533">
        <v>0</v>
      </c>
      <c r="I546" s="533">
        <v>832166926</v>
      </c>
      <c r="J546" s="567" t="s">
        <v>75</v>
      </c>
      <c r="K546" s="567" t="s">
        <v>323</v>
      </c>
      <c r="L546" s="567" t="s">
        <v>171</v>
      </c>
      <c r="M546" s="568" t="s">
        <v>6666</v>
      </c>
      <c r="N546" s="569" t="s">
        <v>326</v>
      </c>
      <c r="O546" s="569" t="s">
        <v>6660</v>
      </c>
      <c r="Q546" s="480" t="e">
        <v>#N/A</v>
      </c>
      <c r="R546" s="480" t="e">
        <v>#N/A</v>
      </c>
    </row>
    <row r="547" spans="1:18" x14ac:dyDescent="0.25">
      <c r="A547" s="566" t="str">
        <f t="shared" si="8"/>
        <v>CRÉDITOS VENCIDOS POR INTERMEDIACIÓN FINANCIERA SECTOR NO FINANCIERO Préstamos</v>
      </c>
      <c r="B547" s="532" t="s">
        <v>495</v>
      </c>
      <c r="C547" s="532" t="s">
        <v>2980</v>
      </c>
      <c r="D547" s="532" t="s">
        <v>2981</v>
      </c>
      <c r="E547" s="532" t="s">
        <v>2922</v>
      </c>
      <c r="F547" s="533">
        <v>25317845</v>
      </c>
      <c r="G547" s="533">
        <v>0</v>
      </c>
      <c r="H547" s="533">
        <v>0</v>
      </c>
      <c r="I547" s="533">
        <v>25317845</v>
      </c>
      <c r="J547" s="567" t="s">
        <v>75</v>
      </c>
      <c r="K547" s="567" t="s">
        <v>323</v>
      </c>
      <c r="L547" s="567" t="s">
        <v>171</v>
      </c>
      <c r="M547" s="568" t="s">
        <v>6666</v>
      </c>
      <c r="N547" s="569" t="s">
        <v>326</v>
      </c>
      <c r="O547" s="569" t="s">
        <v>6660</v>
      </c>
      <c r="Q547" s="480" t="e">
        <v>#N/A</v>
      </c>
      <c r="R547" s="480" t="e">
        <v>#N/A</v>
      </c>
    </row>
    <row r="548" spans="1:18" x14ac:dyDescent="0.25">
      <c r="A548" s="566" t="str">
        <f t="shared" si="8"/>
        <v>CRÉDITOS VENCIDOS POR INTERMEDIACIÓN FINANCIERA SECTOR NO FINANCIERO Préstamos</v>
      </c>
      <c r="B548" s="532" t="s">
        <v>315</v>
      </c>
      <c r="C548" s="532" t="s">
        <v>6667</v>
      </c>
      <c r="D548" s="532" t="s">
        <v>6668</v>
      </c>
      <c r="E548" s="532" t="s">
        <v>2933</v>
      </c>
      <c r="F548" s="533">
        <v>0</v>
      </c>
      <c r="G548" s="533">
        <v>11290</v>
      </c>
      <c r="H548" s="533">
        <v>82172797</v>
      </c>
      <c r="I548" s="533">
        <v>82172797</v>
      </c>
      <c r="J548" s="567" t="s">
        <v>75</v>
      </c>
      <c r="K548" s="567" t="s">
        <v>323</v>
      </c>
      <c r="L548" s="567" t="s">
        <v>171</v>
      </c>
      <c r="M548" s="568" t="s">
        <v>6669</v>
      </c>
      <c r="N548" s="569" t="s">
        <v>326</v>
      </c>
      <c r="O548" s="569" t="s">
        <v>6660</v>
      </c>
      <c r="Q548" s="480" t="e">
        <v>#N/A</v>
      </c>
      <c r="R548" s="480" t="e">
        <v>#N/A</v>
      </c>
    </row>
    <row r="549" spans="1:18" x14ac:dyDescent="0.25">
      <c r="A549" s="566" t="str">
        <f t="shared" si="8"/>
        <v>CRÉDITOS VENCIDOS POR INTERMEDIACIÓN FINANCIERA SECTOR NO FINANCIERO Préstamos</v>
      </c>
      <c r="B549" s="532" t="s">
        <v>495</v>
      </c>
      <c r="C549" s="532" t="s">
        <v>6670</v>
      </c>
      <c r="D549" s="532" t="s">
        <v>6671</v>
      </c>
      <c r="E549" s="532" t="s">
        <v>2933</v>
      </c>
      <c r="F549" s="533">
        <v>331270494</v>
      </c>
      <c r="G549" s="533">
        <v>0</v>
      </c>
      <c r="H549" s="533">
        <v>0</v>
      </c>
      <c r="I549" s="533">
        <v>331270494</v>
      </c>
      <c r="J549" s="567" t="s">
        <v>75</v>
      </c>
      <c r="K549" s="567" t="s">
        <v>323</v>
      </c>
      <c r="L549" s="567" t="s">
        <v>171</v>
      </c>
      <c r="M549" s="568" t="s">
        <v>6669</v>
      </c>
      <c r="N549" s="569" t="s">
        <v>326</v>
      </c>
      <c r="O549" s="569" t="s">
        <v>6660</v>
      </c>
      <c r="Q549" s="480" t="e">
        <v>#N/A</v>
      </c>
      <c r="R549" s="480" t="e">
        <v>#N/A</v>
      </c>
    </row>
    <row r="550" spans="1:18" x14ac:dyDescent="0.25">
      <c r="A550" s="566" t="str">
        <f t="shared" si="8"/>
        <v>CRÉDITOS VENCIDOS POR INTERMEDIACIÓN FINANCIERA SECTOR NO FINANCIERO Préstamos</v>
      </c>
      <c r="B550" s="532" t="s">
        <v>495</v>
      </c>
      <c r="C550" s="532" t="s">
        <v>2984</v>
      </c>
      <c r="D550" s="532" t="s">
        <v>2985</v>
      </c>
      <c r="E550" s="532" t="s">
        <v>1847</v>
      </c>
      <c r="F550" s="533">
        <v>5613561</v>
      </c>
      <c r="G550" s="533">
        <v>0</v>
      </c>
      <c r="H550" s="533">
        <v>0</v>
      </c>
      <c r="I550" s="533">
        <v>5613561</v>
      </c>
      <c r="J550" s="567" t="s">
        <v>75</v>
      </c>
      <c r="K550" s="567" t="s">
        <v>323</v>
      </c>
      <c r="L550" s="567" t="s">
        <v>171</v>
      </c>
      <c r="M550" s="568" t="s">
        <v>6672</v>
      </c>
      <c r="N550" s="569" t="s">
        <v>326</v>
      </c>
      <c r="O550" s="569" t="s">
        <v>6660</v>
      </c>
      <c r="Q550" s="480" t="e">
        <v>#N/A</v>
      </c>
      <c r="R550" s="480" t="e">
        <v>#N/A</v>
      </c>
    </row>
    <row r="551" spans="1:18" x14ac:dyDescent="0.25">
      <c r="A551" s="566" t="str">
        <f t="shared" si="8"/>
        <v>CRÉDITOS VENCIDOS POR INTERMEDIACIÓN FINANCIERA SECTOR NO FINANCIERO Préstamos</v>
      </c>
      <c r="B551" s="532" t="s">
        <v>495</v>
      </c>
      <c r="C551" s="532" t="s">
        <v>6673</v>
      </c>
      <c r="D551" s="532" t="s">
        <v>6674</v>
      </c>
      <c r="E551" s="532" t="s">
        <v>1208</v>
      </c>
      <c r="F551" s="533">
        <v>2506632873</v>
      </c>
      <c r="G551" s="533">
        <v>0</v>
      </c>
      <c r="H551" s="533">
        <v>0</v>
      </c>
      <c r="I551" s="533">
        <v>2506632873</v>
      </c>
      <c r="J551" s="567" t="s">
        <v>75</v>
      </c>
      <c r="K551" s="567" t="s">
        <v>323</v>
      </c>
      <c r="L551" s="567" t="s">
        <v>171</v>
      </c>
      <c r="M551" s="568" t="s">
        <v>6675</v>
      </c>
      <c r="N551" s="569" t="s">
        <v>326</v>
      </c>
      <c r="O551" s="569" t="s">
        <v>6660</v>
      </c>
      <c r="Q551" s="480" t="e">
        <v>#N/A</v>
      </c>
      <c r="R551" s="480" t="e">
        <v>#N/A</v>
      </c>
    </row>
    <row r="552" spans="1:18" x14ac:dyDescent="0.25">
      <c r="A552" s="566" t="str">
        <f t="shared" si="8"/>
        <v>CRÉDITOS VENCIDOS POR INTERMEDIACIÓN FINANCIERA SECTOR NO FINANCIERO Préstamos</v>
      </c>
      <c r="B552" s="532" t="s">
        <v>315</v>
      </c>
      <c r="C552" s="532" t="s">
        <v>6676</v>
      </c>
      <c r="D552" s="532" t="s">
        <v>6677</v>
      </c>
      <c r="E552" s="532" t="s">
        <v>1830</v>
      </c>
      <c r="F552" s="533">
        <v>0</v>
      </c>
      <c r="G552" s="533">
        <v>21171.37</v>
      </c>
      <c r="H552" s="533">
        <v>154093064</v>
      </c>
      <c r="I552" s="533">
        <v>154093064</v>
      </c>
      <c r="J552" s="567" t="s">
        <v>75</v>
      </c>
      <c r="K552" s="567" t="s">
        <v>323</v>
      </c>
      <c r="L552" s="567" t="s">
        <v>171</v>
      </c>
      <c r="M552" s="568" t="s">
        <v>6675</v>
      </c>
      <c r="N552" s="569" t="s">
        <v>326</v>
      </c>
      <c r="O552" s="569" t="s">
        <v>6660</v>
      </c>
      <c r="Q552" s="480" t="e">
        <v>#N/A</v>
      </c>
      <c r="R552" s="480" t="e">
        <v>#N/A</v>
      </c>
    </row>
    <row r="553" spans="1:18" x14ac:dyDescent="0.25">
      <c r="A553" s="566" t="str">
        <f t="shared" si="8"/>
        <v>CRÉDITOS VENCIDOS POR INTERMEDIACIÓN FINANCIERA SECTOR NO FINANCIERO Préstamos</v>
      </c>
      <c r="B553" s="532" t="s">
        <v>495</v>
      </c>
      <c r="C553" s="532" t="s">
        <v>2986</v>
      </c>
      <c r="D553" s="532" t="s">
        <v>2987</v>
      </c>
      <c r="E553" s="532" t="s">
        <v>2877</v>
      </c>
      <c r="F553" s="533">
        <v>39867545</v>
      </c>
      <c r="G553" s="533">
        <v>0</v>
      </c>
      <c r="H553" s="533">
        <v>0</v>
      </c>
      <c r="I553" s="533">
        <v>39867545</v>
      </c>
      <c r="J553" s="567" t="s">
        <v>75</v>
      </c>
      <c r="K553" s="567" t="s">
        <v>323</v>
      </c>
      <c r="L553" s="567" t="s">
        <v>171</v>
      </c>
      <c r="M553" s="568" t="s">
        <v>6678</v>
      </c>
      <c r="N553" s="569" t="s">
        <v>326</v>
      </c>
      <c r="O553" s="569" t="s">
        <v>6679</v>
      </c>
      <c r="Q553" s="480" t="e">
        <v>#N/A</v>
      </c>
      <c r="R553" s="480" t="e">
        <v>#N/A</v>
      </c>
    </row>
    <row r="554" spans="1:18" x14ac:dyDescent="0.25">
      <c r="A554" s="566" t="str">
        <f t="shared" si="8"/>
        <v>CRÉDITOS VENCIDOS POR INTERMEDIACIÓN FINANCIERA SECTOR NO FINANCIERO Préstamos</v>
      </c>
      <c r="B554" s="532" t="s">
        <v>495</v>
      </c>
      <c r="C554" s="532" t="s">
        <v>6680</v>
      </c>
      <c r="D554" s="532" t="s">
        <v>6681</v>
      </c>
      <c r="E554" s="532" t="s">
        <v>2901</v>
      </c>
      <c r="F554" s="533">
        <v>10454126</v>
      </c>
      <c r="G554" s="533">
        <v>0</v>
      </c>
      <c r="H554" s="533">
        <v>0</v>
      </c>
      <c r="I554" s="533">
        <v>10454126</v>
      </c>
      <c r="J554" s="567" t="s">
        <v>75</v>
      </c>
      <c r="K554" s="567" t="s">
        <v>323</v>
      </c>
      <c r="L554" s="567" t="s">
        <v>171</v>
      </c>
      <c r="M554" s="568" t="s">
        <v>6678</v>
      </c>
      <c r="N554" s="569" t="s">
        <v>326</v>
      </c>
      <c r="O554" s="569" t="s">
        <v>6679</v>
      </c>
      <c r="Q554" s="480" t="e">
        <v>#N/A</v>
      </c>
      <c r="R554" s="480" t="e">
        <v>#N/A</v>
      </c>
    </row>
    <row r="555" spans="1:18" x14ac:dyDescent="0.25">
      <c r="A555" s="566" t="str">
        <f t="shared" si="8"/>
        <v>CRÉDITOS VENCIDOS POR INTERMEDIACIÓN FINANCIERA SECTOR NO FINANCIERO Préstamos</v>
      </c>
      <c r="B555" s="532" t="s">
        <v>495</v>
      </c>
      <c r="C555" s="532" t="s">
        <v>6682</v>
      </c>
      <c r="D555" s="532" t="s">
        <v>6683</v>
      </c>
      <c r="E555" s="532" t="s">
        <v>2910</v>
      </c>
      <c r="F555" s="533">
        <v>105140213</v>
      </c>
      <c r="G555" s="533">
        <v>0</v>
      </c>
      <c r="H555" s="533">
        <v>0</v>
      </c>
      <c r="I555" s="533">
        <v>105140213</v>
      </c>
      <c r="J555" s="567" t="s">
        <v>75</v>
      </c>
      <c r="K555" s="567" t="s">
        <v>323</v>
      </c>
      <c r="L555" s="567" t="s">
        <v>171</v>
      </c>
      <c r="M555" s="568" t="s">
        <v>6678</v>
      </c>
      <c r="N555" s="569" t="s">
        <v>326</v>
      </c>
      <c r="O555" s="569" t="s">
        <v>6679</v>
      </c>
      <c r="Q555" s="480" t="e">
        <v>#N/A</v>
      </c>
      <c r="R555" s="480" t="e">
        <v>#N/A</v>
      </c>
    </row>
    <row r="556" spans="1:18" x14ac:dyDescent="0.25">
      <c r="A556" s="566" t="str">
        <f t="shared" si="8"/>
        <v>CRÉDITOS VENCIDOS POR INTERMEDIACIÓN FINANCIERA SECTOR NO FINANCIERO Préstamos</v>
      </c>
      <c r="B556" s="532" t="s">
        <v>495</v>
      </c>
      <c r="C556" s="532" t="s">
        <v>6684</v>
      </c>
      <c r="D556" s="532" t="s">
        <v>6685</v>
      </c>
      <c r="E556" s="532" t="s">
        <v>2913</v>
      </c>
      <c r="F556" s="533">
        <v>47905033</v>
      </c>
      <c r="G556" s="533">
        <v>0</v>
      </c>
      <c r="H556" s="533">
        <v>0</v>
      </c>
      <c r="I556" s="533">
        <v>47905033</v>
      </c>
      <c r="J556" s="567" t="s">
        <v>75</v>
      </c>
      <c r="K556" s="567" t="s">
        <v>323</v>
      </c>
      <c r="L556" s="567" t="s">
        <v>171</v>
      </c>
      <c r="M556" s="568" t="s">
        <v>6678</v>
      </c>
      <c r="N556" s="569" t="s">
        <v>326</v>
      </c>
      <c r="O556" s="569" t="s">
        <v>6679</v>
      </c>
      <c r="Q556" s="480" t="e">
        <v>#N/A</v>
      </c>
      <c r="R556" s="480" t="e">
        <v>#N/A</v>
      </c>
    </row>
    <row r="557" spans="1:18" x14ac:dyDescent="0.25">
      <c r="A557" s="566" t="str">
        <f t="shared" si="8"/>
        <v>CRÉDITOS VENCIDOS POR INTERMEDIACIÓN FINANCIERA SECTOR NO FINANCIERO Préstamos</v>
      </c>
      <c r="B557" s="532" t="s">
        <v>495</v>
      </c>
      <c r="C557" s="532" t="s">
        <v>6686</v>
      </c>
      <c r="D557" s="532" t="s">
        <v>6687</v>
      </c>
      <c r="E557" s="532" t="s">
        <v>2933</v>
      </c>
      <c r="F557" s="533">
        <v>894813</v>
      </c>
      <c r="G557" s="533">
        <v>0</v>
      </c>
      <c r="H557" s="533">
        <v>0</v>
      </c>
      <c r="I557" s="533">
        <v>894813</v>
      </c>
      <c r="J557" s="567" t="s">
        <v>75</v>
      </c>
      <c r="K557" s="567" t="s">
        <v>323</v>
      </c>
      <c r="L557" s="567" t="s">
        <v>171</v>
      </c>
      <c r="M557" s="568" t="s">
        <v>6688</v>
      </c>
      <c r="N557" s="569" t="s">
        <v>326</v>
      </c>
      <c r="O557" s="569" t="s">
        <v>6679</v>
      </c>
      <c r="Q557" s="480" t="e">
        <v>#N/A</v>
      </c>
      <c r="R557" s="480" t="e">
        <v>#N/A</v>
      </c>
    </row>
    <row r="558" spans="1:18" x14ac:dyDescent="0.25">
      <c r="A558" s="566" t="str">
        <f t="shared" si="8"/>
        <v>CRÉDITOS VENCIDOS POR INTERMEDIACIÓN FINANCIERA SECTOR NO FINANCIERO Préstamos</v>
      </c>
      <c r="B558" s="532" t="s">
        <v>495</v>
      </c>
      <c r="C558" s="532" t="s">
        <v>6689</v>
      </c>
      <c r="D558" s="532" t="s">
        <v>6690</v>
      </c>
      <c r="E558" s="532" t="s">
        <v>1840</v>
      </c>
      <c r="F558" s="533">
        <v>24801440</v>
      </c>
      <c r="G558" s="533">
        <v>0</v>
      </c>
      <c r="H558" s="533">
        <v>0</v>
      </c>
      <c r="I558" s="533">
        <v>24801440</v>
      </c>
      <c r="J558" s="567" t="s">
        <v>75</v>
      </c>
      <c r="K558" s="567" t="s">
        <v>323</v>
      </c>
      <c r="L558" s="567" t="s">
        <v>171</v>
      </c>
      <c r="M558" s="568" t="s">
        <v>6691</v>
      </c>
      <c r="N558" s="569" t="s">
        <v>326</v>
      </c>
      <c r="O558" s="569" t="s">
        <v>6679</v>
      </c>
      <c r="Q558" s="480" t="e">
        <v>#N/A</v>
      </c>
      <c r="R558" s="480" t="e">
        <v>#N/A</v>
      </c>
    </row>
    <row r="559" spans="1:18" x14ac:dyDescent="0.25">
      <c r="A559" s="566" t="str">
        <f t="shared" si="8"/>
        <v>CRÉDITOS VENCIDOS POR INTERMEDIACIÓN FINANCIERA SECTOR NO FINANCIERO Préstamos</v>
      </c>
      <c r="B559" s="532" t="s">
        <v>495</v>
      </c>
      <c r="C559" s="532" t="s">
        <v>6692</v>
      </c>
      <c r="D559" s="532" t="s">
        <v>6693</v>
      </c>
      <c r="E559" s="532" t="s">
        <v>1847</v>
      </c>
      <c r="F559" s="533">
        <v>6013985</v>
      </c>
      <c r="G559" s="533">
        <v>0</v>
      </c>
      <c r="H559" s="533">
        <v>0</v>
      </c>
      <c r="I559" s="533">
        <v>6013985</v>
      </c>
      <c r="J559" s="567" t="s">
        <v>75</v>
      </c>
      <c r="K559" s="567" t="s">
        <v>323</v>
      </c>
      <c r="L559" s="567" t="s">
        <v>171</v>
      </c>
      <c r="M559" s="568" t="s">
        <v>6691</v>
      </c>
      <c r="N559" s="569" t="s">
        <v>326</v>
      </c>
      <c r="O559" s="569" t="s">
        <v>6679</v>
      </c>
      <c r="Q559" s="480" t="e">
        <v>#N/A</v>
      </c>
      <c r="R559" s="480" t="e">
        <v>#N/A</v>
      </c>
    </row>
    <row r="560" spans="1:18" x14ac:dyDescent="0.25">
      <c r="A560" s="566" t="str">
        <f t="shared" si="8"/>
        <v>CRÉDITOS VENCIDOS POR INTERMEDIACIÓN FINANCIERA SECTOR NO FINANCIERO Préstamos</v>
      </c>
      <c r="B560" s="532" t="s">
        <v>495</v>
      </c>
      <c r="C560" s="532" t="s">
        <v>6694</v>
      </c>
      <c r="D560" s="532" t="s">
        <v>6695</v>
      </c>
      <c r="E560" s="532" t="s">
        <v>6696</v>
      </c>
      <c r="F560" s="533">
        <v>2404036</v>
      </c>
      <c r="G560" s="533">
        <v>0</v>
      </c>
      <c r="H560" s="533">
        <v>0</v>
      </c>
      <c r="I560" s="533">
        <v>2404036</v>
      </c>
      <c r="J560" s="567" t="s">
        <v>75</v>
      </c>
      <c r="K560" s="567" t="s">
        <v>323</v>
      </c>
      <c r="L560" s="567" t="s">
        <v>171</v>
      </c>
      <c r="M560" s="568" t="s">
        <v>6691</v>
      </c>
      <c r="N560" s="569" t="s">
        <v>326</v>
      </c>
      <c r="O560" s="569" t="s">
        <v>6679</v>
      </c>
      <c r="Q560" s="480" t="e">
        <v>#N/A</v>
      </c>
      <c r="R560" s="480" t="e">
        <v>#N/A</v>
      </c>
    </row>
    <row r="561" spans="1:18" x14ac:dyDescent="0.25">
      <c r="A561" s="566" t="str">
        <f t="shared" si="8"/>
        <v>CRÉDITOS VENCIDOS POR INTERMEDIACIÓN FINANCIERA SECTOR NO FINANCIERO Préstamos</v>
      </c>
      <c r="B561" s="532" t="s">
        <v>495</v>
      </c>
      <c r="C561" s="532" t="s">
        <v>6697</v>
      </c>
      <c r="D561" s="532" t="s">
        <v>6698</v>
      </c>
      <c r="E561" s="532" t="s">
        <v>1825</v>
      </c>
      <c r="F561" s="533">
        <v>351941690</v>
      </c>
      <c r="G561" s="533">
        <v>0</v>
      </c>
      <c r="H561" s="533">
        <v>0</v>
      </c>
      <c r="I561" s="533">
        <v>351941690</v>
      </c>
      <c r="J561" s="567" t="s">
        <v>75</v>
      </c>
      <c r="K561" s="567" t="s">
        <v>323</v>
      </c>
      <c r="L561" s="567" t="s">
        <v>171</v>
      </c>
      <c r="M561" s="568" t="s">
        <v>6699</v>
      </c>
      <c r="N561" s="569" t="s">
        <v>326</v>
      </c>
      <c r="O561" s="569" t="s">
        <v>6679</v>
      </c>
      <c r="Q561" s="480" t="e">
        <v>#N/A</v>
      </c>
      <c r="R561" s="480" t="e">
        <v>#N/A</v>
      </c>
    </row>
    <row r="562" spans="1:18" s="482" customFormat="1" x14ac:dyDescent="0.25">
      <c r="A562" s="565" t="str">
        <f t="shared" si="8"/>
        <v>CRÉDITOS VENCIDOS POR INTERMEDIACIÓN FINANCIERA SECTOR NO FINANCIERO Préstamos</v>
      </c>
      <c r="B562" s="532" t="s">
        <v>495</v>
      </c>
      <c r="C562" s="532" t="s">
        <v>6700</v>
      </c>
      <c r="D562" s="532" t="s">
        <v>6701</v>
      </c>
      <c r="E562" s="532" t="s">
        <v>1830</v>
      </c>
      <c r="F562" s="533">
        <v>238354757</v>
      </c>
      <c r="G562" s="533">
        <v>0</v>
      </c>
      <c r="H562" s="533">
        <v>0</v>
      </c>
      <c r="I562" s="533">
        <v>238354757</v>
      </c>
      <c r="J562" s="567" t="s">
        <v>75</v>
      </c>
      <c r="K562" s="567" t="s">
        <v>323</v>
      </c>
      <c r="L562" s="567" t="s">
        <v>171</v>
      </c>
      <c r="M562" s="568" t="s">
        <v>6699</v>
      </c>
      <c r="N562" s="569" t="s">
        <v>326</v>
      </c>
      <c r="O562" s="569" t="s">
        <v>6679</v>
      </c>
      <c r="Q562" s="480" t="e">
        <v>#N/A</v>
      </c>
      <c r="R562" s="480" t="e">
        <v>#N/A</v>
      </c>
    </row>
    <row r="563" spans="1:18" s="482" customFormat="1" x14ac:dyDescent="0.25">
      <c r="A563" s="565" t="str">
        <f t="shared" si="8"/>
        <v>CRÉDITOS VENCIDOS POR INTERMEDIACIÓN FINANCIERA SECTOR NO FINANCIERO Préstamos</v>
      </c>
      <c r="B563" s="532" t="s">
        <v>315</v>
      </c>
      <c r="C563" s="532" t="s">
        <v>6702</v>
      </c>
      <c r="D563" s="532" t="s">
        <v>6703</v>
      </c>
      <c r="E563" s="532" t="s">
        <v>1840</v>
      </c>
      <c r="F563" s="533">
        <v>0</v>
      </c>
      <c r="G563" s="533">
        <v>3363.53</v>
      </c>
      <c r="H563" s="533">
        <v>24481016</v>
      </c>
      <c r="I563" s="533">
        <v>24481016</v>
      </c>
      <c r="J563" s="567" t="s">
        <v>75</v>
      </c>
      <c r="K563" s="567" t="s">
        <v>323</v>
      </c>
      <c r="L563" s="567" t="s">
        <v>171</v>
      </c>
      <c r="M563" s="568" t="s">
        <v>6699</v>
      </c>
      <c r="N563" s="569" t="s">
        <v>326</v>
      </c>
      <c r="O563" s="569" t="s">
        <v>6679</v>
      </c>
      <c r="Q563" s="480" t="e">
        <v>#N/A</v>
      </c>
      <c r="R563" s="480" t="e">
        <v>#N/A</v>
      </c>
    </row>
    <row r="564" spans="1:18" s="482" customFormat="1" x14ac:dyDescent="0.25">
      <c r="A564" s="565" t="str">
        <f t="shared" si="8"/>
        <v>CRÉDITOS VENCIDOS POR INTERMEDIACIÓN FINANCIERA SECTOR NO FINANCIERO Préstamos</v>
      </c>
      <c r="B564" s="532" t="s">
        <v>495</v>
      </c>
      <c r="C564" s="532" t="s">
        <v>6704</v>
      </c>
      <c r="D564" s="532" t="s">
        <v>6705</v>
      </c>
      <c r="E564" s="532" t="s">
        <v>1840</v>
      </c>
      <c r="F564" s="533">
        <v>617697655</v>
      </c>
      <c r="G564" s="533">
        <v>0</v>
      </c>
      <c r="H564" s="533">
        <v>0</v>
      </c>
      <c r="I564" s="533">
        <v>617697655</v>
      </c>
      <c r="J564" s="567" t="s">
        <v>75</v>
      </c>
      <c r="K564" s="567" t="s">
        <v>323</v>
      </c>
      <c r="L564" s="567" t="s">
        <v>171</v>
      </c>
      <c r="M564" s="568" t="s">
        <v>6699</v>
      </c>
      <c r="N564" s="569" t="s">
        <v>326</v>
      </c>
      <c r="O564" s="569" t="s">
        <v>6679</v>
      </c>
      <c r="Q564" s="480" t="e">
        <v>#N/A</v>
      </c>
      <c r="R564" s="480" t="e">
        <v>#N/A</v>
      </c>
    </row>
    <row r="565" spans="1:18" s="482" customFormat="1" x14ac:dyDescent="0.25">
      <c r="A565" s="565" t="str">
        <f t="shared" si="8"/>
        <v>CRÉDITOS VENCIDOS POR INTERMEDIACIÓN FINANCIERA SECTOR NO FINANCIERO Préstamos</v>
      </c>
      <c r="B565" s="532" t="s">
        <v>495</v>
      </c>
      <c r="C565" s="532" t="s">
        <v>6706</v>
      </c>
      <c r="D565" s="532" t="s">
        <v>6707</v>
      </c>
      <c r="E565" s="532" t="s">
        <v>1847</v>
      </c>
      <c r="F565" s="533">
        <v>62248220</v>
      </c>
      <c r="G565" s="533">
        <v>0</v>
      </c>
      <c r="H565" s="533">
        <v>0</v>
      </c>
      <c r="I565" s="533">
        <v>62248220</v>
      </c>
      <c r="J565" s="567" t="s">
        <v>75</v>
      </c>
      <c r="K565" s="567" t="s">
        <v>323</v>
      </c>
      <c r="L565" s="567" t="s">
        <v>171</v>
      </c>
      <c r="M565" s="568" t="s">
        <v>6699</v>
      </c>
      <c r="N565" s="569" t="s">
        <v>326</v>
      </c>
      <c r="O565" s="569" t="s">
        <v>6679</v>
      </c>
      <c r="Q565" s="480" t="e">
        <v>#N/A</v>
      </c>
      <c r="R565" s="480" t="e">
        <v>#N/A</v>
      </c>
    </row>
    <row r="566" spans="1:18" x14ac:dyDescent="0.25">
      <c r="A566" s="566" t="str">
        <f t="shared" si="8"/>
        <v xml:space="preserve">CRÉDITOS VENCIDOS POR INTERMEDIACIÓN FINANCIERA SECTOR NO FINANCIERO Ganancias por valuación a realizar </v>
      </c>
      <c r="B566" s="532" t="s">
        <v>495</v>
      </c>
      <c r="C566" s="532" t="s">
        <v>2995</v>
      </c>
      <c r="D566" s="532" t="s">
        <v>2996</v>
      </c>
      <c r="E566" s="532" t="s">
        <v>2997</v>
      </c>
      <c r="F566" s="533">
        <v>0</v>
      </c>
      <c r="G566" s="533">
        <v>0</v>
      </c>
      <c r="H566" s="533">
        <v>-13715696</v>
      </c>
      <c r="I566" s="533">
        <v>-13715696</v>
      </c>
      <c r="J566" s="567" t="s">
        <v>75</v>
      </c>
      <c r="K566" s="567" t="s">
        <v>323</v>
      </c>
      <c r="L566" s="567" t="s">
        <v>251</v>
      </c>
      <c r="M566" s="568" t="s">
        <v>6708</v>
      </c>
      <c r="N566" s="569" t="s">
        <v>326</v>
      </c>
      <c r="O566" s="569" t="s">
        <v>6709</v>
      </c>
      <c r="Q566" s="480" t="e">
        <v>#N/A</v>
      </c>
      <c r="R566" s="480" t="e">
        <v>#N/A</v>
      </c>
    </row>
    <row r="567" spans="1:18" x14ac:dyDescent="0.25">
      <c r="A567" s="566" t="str">
        <f t="shared" si="8"/>
        <v>CRÉDITOS VENCIDOS POR INTERMEDIACIÓN FINANCIERA SECTOR NO FINANCIERO Deudores por Productos Financieros Devengados</v>
      </c>
      <c r="B567" s="532" t="s">
        <v>495</v>
      </c>
      <c r="C567" s="532" t="s">
        <v>2998</v>
      </c>
      <c r="D567" s="532" t="s">
        <v>2999</v>
      </c>
      <c r="E567" s="532" t="s">
        <v>6710</v>
      </c>
      <c r="F567" s="533">
        <v>582726948</v>
      </c>
      <c r="G567" s="533">
        <v>0</v>
      </c>
      <c r="H567" s="533">
        <v>0</v>
      </c>
      <c r="I567" s="533">
        <v>582726948</v>
      </c>
      <c r="J567" s="567" t="s">
        <v>75</v>
      </c>
      <c r="K567" s="567" t="s">
        <v>323</v>
      </c>
      <c r="L567" s="567" t="s">
        <v>162</v>
      </c>
      <c r="M567" s="568" t="s">
        <v>6711</v>
      </c>
      <c r="N567" s="569" t="s">
        <v>326</v>
      </c>
      <c r="O567" s="569" t="s">
        <v>6712</v>
      </c>
      <c r="Q567" s="480" t="e">
        <v>#N/A</v>
      </c>
      <c r="R567" s="480" t="e">
        <v>#N/A</v>
      </c>
    </row>
    <row r="568" spans="1:18" x14ac:dyDescent="0.25">
      <c r="A568" s="566" t="str">
        <f t="shared" si="8"/>
        <v>CRÉDITOS VENCIDOS POR INTERMEDIACIÓN FINANCIERA SECTOR NO FINANCIERO Deudores por Productos Financieros Devengados</v>
      </c>
      <c r="B568" s="532" t="s">
        <v>315</v>
      </c>
      <c r="C568" s="532" t="s">
        <v>3001</v>
      </c>
      <c r="D568" s="532" t="s">
        <v>3002</v>
      </c>
      <c r="E568" s="532" t="s">
        <v>2888</v>
      </c>
      <c r="F568" s="533">
        <v>0</v>
      </c>
      <c r="G568" s="533">
        <v>379.23</v>
      </c>
      <c r="H568" s="533">
        <v>2760176</v>
      </c>
      <c r="I568" s="533">
        <v>2760176</v>
      </c>
      <c r="J568" s="567" t="s">
        <v>75</v>
      </c>
      <c r="K568" s="567" t="s">
        <v>323</v>
      </c>
      <c r="L568" s="567" t="s">
        <v>162</v>
      </c>
      <c r="M568" s="568" t="s">
        <v>6711</v>
      </c>
      <c r="N568" s="569" t="s">
        <v>326</v>
      </c>
      <c r="O568" s="569" t="s">
        <v>6712</v>
      </c>
      <c r="Q568" s="480" t="e">
        <v>#N/A</v>
      </c>
      <c r="R568" s="480" t="e">
        <v>#N/A</v>
      </c>
    </row>
    <row r="569" spans="1:18" x14ac:dyDescent="0.25">
      <c r="A569" s="566" t="str">
        <f t="shared" si="8"/>
        <v>CRÉDITOS VENCIDOS POR INTERMEDIACIÓN FINANCIERA SECTOR NO FINANCIERO Deudores por Productos Financieros Devengados</v>
      </c>
      <c r="B569" s="532" t="s">
        <v>495</v>
      </c>
      <c r="C569" s="532" t="s">
        <v>3003</v>
      </c>
      <c r="D569" s="532" t="s">
        <v>3004</v>
      </c>
      <c r="E569" s="532" t="s">
        <v>2891</v>
      </c>
      <c r="F569" s="533">
        <v>24069130</v>
      </c>
      <c r="G569" s="533">
        <v>0</v>
      </c>
      <c r="H569" s="533">
        <v>0</v>
      </c>
      <c r="I569" s="533">
        <v>24069130</v>
      </c>
      <c r="J569" s="567" t="s">
        <v>75</v>
      </c>
      <c r="K569" s="567" t="s">
        <v>323</v>
      </c>
      <c r="L569" s="567" t="s">
        <v>162</v>
      </c>
      <c r="M569" s="568" t="s">
        <v>6711</v>
      </c>
      <c r="N569" s="569" t="s">
        <v>326</v>
      </c>
      <c r="O569" s="569" t="s">
        <v>6712</v>
      </c>
      <c r="Q569" s="480" t="e">
        <v>#N/A</v>
      </c>
      <c r="R569" s="480" t="e">
        <v>#N/A</v>
      </c>
    </row>
    <row r="570" spans="1:18" x14ac:dyDescent="0.25">
      <c r="A570" s="566" t="str">
        <f t="shared" si="8"/>
        <v>CRÉDITOS VENCIDOS POR INTERMEDIACIÓN FINANCIERA SECTOR NO FINANCIERO Deudores por Productos Financieros Devengados</v>
      </c>
      <c r="B570" s="532" t="s">
        <v>495</v>
      </c>
      <c r="C570" s="532" t="s">
        <v>3005</v>
      </c>
      <c r="D570" s="532" t="s">
        <v>3006</v>
      </c>
      <c r="E570" s="532" t="s">
        <v>2894</v>
      </c>
      <c r="F570" s="533">
        <v>416848</v>
      </c>
      <c r="G570" s="533">
        <v>0</v>
      </c>
      <c r="H570" s="533">
        <v>0</v>
      </c>
      <c r="I570" s="533">
        <v>416848</v>
      </c>
      <c r="J570" s="567" t="s">
        <v>75</v>
      </c>
      <c r="K570" s="567" t="s">
        <v>323</v>
      </c>
      <c r="L570" s="567" t="s">
        <v>162</v>
      </c>
      <c r="M570" s="568" t="s">
        <v>6711</v>
      </c>
      <c r="N570" s="569" t="s">
        <v>326</v>
      </c>
      <c r="O570" s="569" t="s">
        <v>6712</v>
      </c>
      <c r="Q570" s="480" t="e">
        <v>#N/A</v>
      </c>
      <c r="R570" s="480" t="e">
        <v>#N/A</v>
      </c>
    </row>
    <row r="571" spans="1:18" x14ac:dyDescent="0.25">
      <c r="A571" s="566" t="str">
        <f t="shared" si="8"/>
        <v>CRÉDITOS VENCIDOS POR INTERMEDIACIÓN FINANCIERA SECTOR NO FINANCIERO Deudores por Productos Financieros Devengados</v>
      </c>
      <c r="B571" s="532" t="s">
        <v>315</v>
      </c>
      <c r="C571" s="532" t="s">
        <v>3016</v>
      </c>
      <c r="D571" s="532" t="s">
        <v>3017</v>
      </c>
      <c r="E571" s="532" t="s">
        <v>2907</v>
      </c>
      <c r="F571" s="533">
        <v>0</v>
      </c>
      <c r="G571" s="533">
        <v>2086.41</v>
      </c>
      <c r="H571" s="533">
        <v>15185664</v>
      </c>
      <c r="I571" s="533">
        <v>15185664</v>
      </c>
      <c r="J571" s="567" t="s">
        <v>75</v>
      </c>
      <c r="K571" s="567" t="s">
        <v>323</v>
      </c>
      <c r="L571" s="567" t="s">
        <v>162</v>
      </c>
      <c r="M571" s="568" t="s">
        <v>6711</v>
      </c>
      <c r="N571" s="569" t="s">
        <v>326</v>
      </c>
      <c r="O571" s="569" t="s">
        <v>6712</v>
      </c>
      <c r="Q571" s="480" t="e">
        <v>#N/A</v>
      </c>
      <c r="R571" s="480" t="e">
        <v>#N/A</v>
      </c>
    </row>
    <row r="572" spans="1:18" x14ac:dyDescent="0.25">
      <c r="A572" s="566" t="str">
        <f t="shared" si="8"/>
        <v>CRÉDITOS VENCIDOS POR INTERMEDIACIÓN FINANCIERA SECTOR NO FINANCIERO Deudores por Productos Financieros Devengados</v>
      </c>
      <c r="B572" s="532" t="s">
        <v>495</v>
      </c>
      <c r="C572" s="532" t="s">
        <v>3018</v>
      </c>
      <c r="D572" s="532" t="s">
        <v>3019</v>
      </c>
      <c r="E572" s="532" t="s">
        <v>2910</v>
      </c>
      <c r="F572" s="533">
        <v>26087755</v>
      </c>
      <c r="G572" s="533">
        <v>0</v>
      </c>
      <c r="H572" s="533">
        <v>0</v>
      </c>
      <c r="I572" s="533">
        <v>26087755</v>
      </c>
      <c r="J572" s="567" t="s">
        <v>75</v>
      </c>
      <c r="K572" s="567" t="s">
        <v>323</v>
      </c>
      <c r="L572" s="567" t="s">
        <v>162</v>
      </c>
      <c r="M572" s="568" t="s">
        <v>6711</v>
      </c>
      <c r="N572" s="569" t="s">
        <v>326</v>
      </c>
      <c r="O572" s="569" t="s">
        <v>6712</v>
      </c>
      <c r="Q572" s="480" t="e">
        <v>#N/A</v>
      </c>
      <c r="R572" s="480" t="e">
        <v>#N/A</v>
      </c>
    </row>
    <row r="573" spans="1:18" x14ac:dyDescent="0.25">
      <c r="A573" s="566" t="str">
        <f t="shared" si="8"/>
        <v>CRÉDITOS VENCIDOS POR INTERMEDIACIÓN FINANCIERA SECTOR NO FINANCIERO Deudores por Productos Financieros Devengados</v>
      </c>
      <c r="B573" s="532" t="s">
        <v>315</v>
      </c>
      <c r="C573" s="532" t="s">
        <v>3020</v>
      </c>
      <c r="D573" s="532" t="s">
        <v>3021</v>
      </c>
      <c r="E573" s="532" t="s">
        <v>2972</v>
      </c>
      <c r="F573" s="533">
        <v>0</v>
      </c>
      <c r="G573" s="533">
        <v>2919</v>
      </c>
      <c r="H573" s="533">
        <v>21245562</v>
      </c>
      <c r="I573" s="533">
        <v>21245562</v>
      </c>
      <c r="J573" s="567" t="s">
        <v>75</v>
      </c>
      <c r="K573" s="567" t="s">
        <v>323</v>
      </c>
      <c r="L573" s="567" t="s">
        <v>162</v>
      </c>
      <c r="M573" s="568" t="s">
        <v>6711</v>
      </c>
      <c r="N573" s="569" t="s">
        <v>326</v>
      </c>
      <c r="O573" s="569" t="s">
        <v>6712</v>
      </c>
      <c r="Q573" s="480" t="e">
        <v>#N/A</v>
      </c>
      <c r="R573" s="480" t="e">
        <v>#N/A</v>
      </c>
    </row>
    <row r="574" spans="1:18" x14ac:dyDescent="0.25">
      <c r="A574" s="566" t="str">
        <f t="shared" si="8"/>
        <v>CRÉDITOS VENCIDOS POR INTERMEDIACIÓN FINANCIERA SECTOR NO FINANCIERO Deudores por Productos Financieros Devengados</v>
      </c>
      <c r="B574" s="532" t="s">
        <v>495</v>
      </c>
      <c r="C574" s="532" t="s">
        <v>3022</v>
      </c>
      <c r="D574" s="532" t="s">
        <v>3023</v>
      </c>
      <c r="E574" s="532" t="s">
        <v>2913</v>
      </c>
      <c r="F574" s="533">
        <v>370998918</v>
      </c>
      <c r="G574" s="533">
        <v>0</v>
      </c>
      <c r="H574" s="533">
        <v>0</v>
      </c>
      <c r="I574" s="533">
        <v>370998918</v>
      </c>
      <c r="J574" s="567" t="s">
        <v>75</v>
      </c>
      <c r="K574" s="567" t="s">
        <v>323</v>
      </c>
      <c r="L574" s="567" t="s">
        <v>162</v>
      </c>
      <c r="M574" s="568" t="s">
        <v>6711</v>
      </c>
      <c r="N574" s="569" t="s">
        <v>326</v>
      </c>
      <c r="O574" s="569" t="s">
        <v>6712</v>
      </c>
      <c r="Q574" s="480" t="e">
        <v>#N/A</v>
      </c>
      <c r="R574" s="480" t="e">
        <v>#N/A</v>
      </c>
    </row>
    <row r="575" spans="1:18" x14ac:dyDescent="0.25">
      <c r="A575" s="566" t="str">
        <f t="shared" si="8"/>
        <v>CRÉDITOS VENCIDOS POR INTERMEDIACIÓN FINANCIERA SECTOR NO FINANCIERO Deudores por Productos Financieros Devengados</v>
      </c>
      <c r="B575" s="532" t="s">
        <v>495</v>
      </c>
      <c r="C575" s="532" t="s">
        <v>3027</v>
      </c>
      <c r="D575" s="532" t="s">
        <v>3028</v>
      </c>
      <c r="E575" s="532" t="s">
        <v>3029</v>
      </c>
      <c r="F575" s="533">
        <v>847184526</v>
      </c>
      <c r="G575" s="533">
        <v>0</v>
      </c>
      <c r="H575" s="533">
        <v>0</v>
      </c>
      <c r="I575" s="533">
        <v>847184526</v>
      </c>
      <c r="J575" s="567" t="s">
        <v>75</v>
      </c>
      <c r="K575" s="567" t="s">
        <v>323</v>
      </c>
      <c r="L575" s="567" t="s">
        <v>162</v>
      </c>
      <c r="M575" s="568" t="s">
        <v>6711</v>
      </c>
      <c r="N575" s="569" t="s">
        <v>326</v>
      </c>
      <c r="O575" s="569" t="s">
        <v>6712</v>
      </c>
      <c r="Q575" s="480" t="e">
        <v>#N/A</v>
      </c>
      <c r="R575" s="480" t="e">
        <v>#N/A</v>
      </c>
    </row>
    <row r="576" spans="1:18" x14ac:dyDescent="0.25">
      <c r="A576" s="566" t="str">
        <f t="shared" si="8"/>
        <v>CRÉDITOS VENCIDOS POR INTERMEDIACIÓN FINANCIERA SECTOR NO FINANCIERO Deudores por Productos Financieros Devengados</v>
      </c>
      <c r="B576" s="532" t="s">
        <v>495</v>
      </c>
      <c r="C576" s="532" t="s">
        <v>3030</v>
      </c>
      <c r="D576" s="532" t="s">
        <v>3031</v>
      </c>
      <c r="E576" s="532" t="s">
        <v>2922</v>
      </c>
      <c r="F576" s="533">
        <v>17801558</v>
      </c>
      <c r="G576" s="533">
        <v>0</v>
      </c>
      <c r="H576" s="533">
        <v>0</v>
      </c>
      <c r="I576" s="533">
        <v>17801558</v>
      </c>
      <c r="J576" s="567" t="s">
        <v>75</v>
      </c>
      <c r="K576" s="567" t="s">
        <v>323</v>
      </c>
      <c r="L576" s="567" t="s">
        <v>162</v>
      </c>
      <c r="M576" s="568" t="s">
        <v>6711</v>
      </c>
      <c r="N576" s="569" t="s">
        <v>326</v>
      </c>
      <c r="O576" s="569" t="s">
        <v>6712</v>
      </c>
      <c r="Q576" s="480" t="e">
        <v>#N/A</v>
      </c>
      <c r="R576" s="480" t="e">
        <v>#N/A</v>
      </c>
    </row>
    <row r="577" spans="1:18" x14ac:dyDescent="0.25">
      <c r="A577" s="566" t="str">
        <f t="shared" si="8"/>
        <v>CRÉDITOS VENCIDOS POR INTERMEDIACIÓN FINANCIERA SECTOR NO FINANCIERO Deudores por Productos Financieros Devengados</v>
      </c>
      <c r="B577" s="532" t="s">
        <v>315</v>
      </c>
      <c r="C577" s="532" t="s">
        <v>3038</v>
      </c>
      <c r="D577" s="532" t="s">
        <v>3039</v>
      </c>
      <c r="E577" s="532" t="s">
        <v>2888</v>
      </c>
      <c r="F577" s="533">
        <v>0</v>
      </c>
      <c r="G577" s="533">
        <v>-8.01</v>
      </c>
      <c r="H577" s="533">
        <v>-58300</v>
      </c>
      <c r="I577" s="533">
        <v>-58300</v>
      </c>
      <c r="J577" s="567" t="s">
        <v>75</v>
      </c>
      <c r="K577" s="567" t="s">
        <v>323</v>
      </c>
      <c r="L577" s="567" t="s">
        <v>162</v>
      </c>
      <c r="M577" s="568" t="s">
        <v>6713</v>
      </c>
      <c r="N577" s="569" t="s">
        <v>326</v>
      </c>
      <c r="O577" s="569" t="s">
        <v>6712</v>
      </c>
      <c r="Q577" s="480" t="e">
        <v>#N/A</v>
      </c>
      <c r="R577" s="480" t="e">
        <v>#N/A</v>
      </c>
    </row>
    <row r="578" spans="1:18" x14ac:dyDescent="0.25">
      <c r="A578" s="566" t="str">
        <f t="shared" si="8"/>
        <v>CRÉDITOS VENCIDOS POR INTERMEDIACIÓN FINANCIERA SECTOR NO FINANCIERO Deudores por Productos Financieros Devengados</v>
      </c>
      <c r="B578" s="532" t="s">
        <v>495</v>
      </c>
      <c r="C578" s="532" t="s">
        <v>3040</v>
      </c>
      <c r="D578" s="532" t="s">
        <v>3041</v>
      </c>
      <c r="E578" s="532" t="s">
        <v>2891</v>
      </c>
      <c r="F578" s="533">
        <v>-1862344</v>
      </c>
      <c r="G578" s="533">
        <v>0</v>
      </c>
      <c r="H578" s="533">
        <v>0</v>
      </c>
      <c r="I578" s="533">
        <v>-1862344</v>
      </c>
      <c r="J578" s="567" t="s">
        <v>75</v>
      </c>
      <c r="K578" s="567" t="s">
        <v>323</v>
      </c>
      <c r="L578" s="567" t="s">
        <v>162</v>
      </c>
      <c r="M578" s="568" t="s">
        <v>6713</v>
      </c>
      <c r="N578" s="569" t="s">
        <v>326</v>
      </c>
      <c r="O578" s="569" t="s">
        <v>6712</v>
      </c>
      <c r="Q578" s="480" t="e">
        <v>#N/A</v>
      </c>
      <c r="R578" s="480" t="e">
        <v>#N/A</v>
      </c>
    </row>
    <row r="579" spans="1:18" x14ac:dyDescent="0.25">
      <c r="A579" s="566" t="str">
        <f t="shared" si="8"/>
        <v>CRÉDITOS VENCIDOS POR INTERMEDIACIÓN FINANCIERA SECTOR NO FINANCIERO Deudores por Productos Financieros Devengados</v>
      </c>
      <c r="B579" s="532" t="s">
        <v>495</v>
      </c>
      <c r="C579" s="532" t="s">
        <v>3042</v>
      </c>
      <c r="D579" s="532" t="s">
        <v>3043</v>
      </c>
      <c r="E579" s="532" t="s">
        <v>2894</v>
      </c>
      <c r="F579" s="533">
        <v>-393735</v>
      </c>
      <c r="G579" s="533">
        <v>0</v>
      </c>
      <c r="H579" s="533">
        <v>0</v>
      </c>
      <c r="I579" s="533">
        <v>-393735</v>
      </c>
      <c r="J579" s="567" t="s">
        <v>75</v>
      </c>
      <c r="K579" s="567" t="s">
        <v>323</v>
      </c>
      <c r="L579" s="567" t="s">
        <v>162</v>
      </c>
      <c r="M579" s="568" t="s">
        <v>6713</v>
      </c>
      <c r="N579" s="569" t="s">
        <v>326</v>
      </c>
      <c r="O579" s="569" t="s">
        <v>6712</v>
      </c>
      <c r="Q579" s="480" t="e">
        <v>#N/A</v>
      </c>
      <c r="R579" s="480" t="e">
        <v>#N/A</v>
      </c>
    </row>
    <row r="580" spans="1:18" x14ac:dyDescent="0.25">
      <c r="A580" s="566" t="str">
        <f t="shared" si="8"/>
        <v>CRÉDITOS VENCIDOS POR INTERMEDIACIÓN FINANCIERA SECTOR NO FINANCIERO Deudores por Productos Financieros Devengados</v>
      </c>
      <c r="B580" s="532" t="s">
        <v>495</v>
      </c>
      <c r="C580" s="532" t="s">
        <v>3046</v>
      </c>
      <c r="D580" s="532" t="s">
        <v>3047</v>
      </c>
      <c r="E580" s="532" t="s">
        <v>2901</v>
      </c>
      <c r="F580" s="533">
        <v>-237022</v>
      </c>
      <c r="G580" s="533">
        <v>0</v>
      </c>
      <c r="H580" s="533">
        <v>0</v>
      </c>
      <c r="I580" s="533">
        <v>-237022</v>
      </c>
      <c r="J580" s="567" t="s">
        <v>75</v>
      </c>
      <c r="K580" s="567" t="s">
        <v>323</v>
      </c>
      <c r="L580" s="567" t="s">
        <v>162</v>
      </c>
      <c r="M580" s="568" t="s">
        <v>6713</v>
      </c>
      <c r="N580" s="569" t="s">
        <v>326</v>
      </c>
      <c r="O580" s="569" t="s">
        <v>6712</v>
      </c>
      <c r="Q580" s="480" t="e">
        <v>#N/A</v>
      </c>
      <c r="R580" s="480" t="e">
        <v>#N/A</v>
      </c>
    </row>
    <row r="581" spans="1:18" x14ac:dyDescent="0.25">
      <c r="A581" s="566" t="str">
        <f t="shared" si="8"/>
        <v>CRÉDITOS VENCIDOS POR INTERMEDIACIÓN FINANCIERA SECTOR NO FINANCIERO Deudores por Productos Financieros Devengados</v>
      </c>
      <c r="B581" s="532" t="s">
        <v>315</v>
      </c>
      <c r="C581" s="532" t="s">
        <v>3050</v>
      </c>
      <c r="D581" s="532" t="s">
        <v>3051</v>
      </c>
      <c r="E581" s="532" t="s">
        <v>2907</v>
      </c>
      <c r="F581" s="533">
        <v>0</v>
      </c>
      <c r="G581" s="533">
        <v>-223.98</v>
      </c>
      <c r="H581" s="533">
        <v>-1630209</v>
      </c>
      <c r="I581" s="533">
        <v>-1630209</v>
      </c>
      <c r="J581" s="567" t="s">
        <v>75</v>
      </c>
      <c r="K581" s="567" t="s">
        <v>323</v>
      </c>
      <c r="L581" s="567" t="s">
        <v>162</v>
      </c>
      <c r="M581" s="568" t="s">
        <v>6713</v>
      </c>
      <c r="N581" s="569" t="s">
        <v>326</v>
      </c>
      <c r="O581" s="569" t="s">
        <v>6712</v>
      </c>
      <c r="Q581" s="480" t="e">
        <v>#N/A</v>
      </c>
      <c r="R581" s="480" t="e">
        <v>#N/A</v>
      </c>
    </row>
    <row r="582" spans="1:18" x14ac:dyDescent="0.25">
      <c r="A582" s="566" t="str">
        <f t="shared" ref="A582:A645" si="9">CONCATENATE(K582,L582)</f>
        <v>CRÉDITOS VENCIDOS POR INTERMEDIACIÓN FINANCIERA SECTOR NO FINANCIERO Deudores por Productos Financieros Devengados</v>
      </c>
      <c r="B582" s="532" t="s">
        <v>495</v>
      </c>
      <c r="C582" s="532" t="s">
        <v>3052</v>
      </c>
      <c r="D582" s="532" t="s">
        <v>3053</v>
      </c>
      <c r="E582" s="532" t="s">
        <v>2910</v>
      </c>
      <c r="F582" s="533">
        <v>-7308216</v>
      </c>
      <c r="G582" s="533">
        <v>0</v>
      </c>
      <c r="H582" s="533">
        <v>0</v>
      </c>
      <c r="I582" s="533">
        <v>-7308216</v>
      </c>
      <c r="J582" s="567" t="s">
        <v>75</v>
      </c>
      <c r="K582" s="567" t="s">
        <v>323</v>
      </c>
      <c r="L582" s="567" t="s">
        <v>162</v>
      </c>
      <c r="M582" s="568" t="s">
        <v>6713</v>
      </c>
      <c r="N582" s="569" t="s">
        <v>326</v>
      </c>
      <c r="O582" s="569" t="s">
        <v>6712</v>
      </c>
      <c r="Q582" s="480" t="e">
        <v>#N/A</v>
      </c>
      <c r="R582" s="480" t="e">
        <v>#N/A</v>
      </c>
    </row>
    <row r="583" spans="1:18" x14ac:dyDescent="0.25">
      <c r="A583" s="566" t="str">
        <f t="shared" si="9"/>
        <v>CRÉDITOS VENCIDOS POR INTERMEDIACIÓN FINANCIERA SECTOR NO FINANCIERO Deudores por Productos Financieros Devengados</v>
      </c>
      <c r="B583" s="532" t="s">
        <v>315</v>
      </c>
      <c r="C583" s="532" t="s">
        <v>3054</v>
      </c>
      <c r="D583" s="532" t="s">
        <v>3055</v>
      </c>
      <c r="E583" s="532" t="s">
        <v>2972</v>
      </c>
      <c r="F583" s="533">
        <v>0</v>
      </c>
      <c r="G583" s="533">
        <v>-259.92</v>
      </c>
      <c r="H583" s="533">
        <v>-1891794</v>
      </c>
      <c r="I583" s="533">
        <v>-1891794</v>
      </c>
      <c r="J583" s="567" t="s">
        <v>75</v>
      </c>
      <c r="K583" s="567" t="s">
        <v>323</v>
      </c>
      <c r="L583" s="567" t="s">
        <v>162</v>
      </c>
      <c r="M583" s="568" t="s">
        <v>6713</v>
      </c>
      <c r="N583" s="569" t="s">
        <v>326</v>
      </c>
      <c r="O583" s="569" t="s">
        <v>6712</v>
      </c>
      <c r="Q583" s="480" t="e">
        <v>#N/A</v>
      </c>
      <c r="R583" s="480" t="e">
        <v>#N/A</v>
      </c>
    </row>
    <row r="584" spans="1:18" x14ac:dyDescent="0.25">
      <c r="A584" s="566" t="str">
        <f t="shared" si="9"/>
        <v>CRÉDITOS VENCIDOS POR INTERMEDIACIÓN FINANCIERA SECTOR NO FINANCIERO Deudores por Productos Financieros Devengados</v>
      </c>
      <c r="B584" s="532" t="s">
        <v>495</v>
      </c>
      <c r="C584" s="532" t="s">
        <v>3056</v>
      </c>
      <c r="D584" s="532" t="s">
        <v>3057</v>
      </c>
      <c r="E584" s="532" t="s">
        <v>2913</v>
      </c>
      <c r="F584" s="533">
        <v>-44298365</v>
      </c>
      <c r="G584" s="533">
        <v>0</v>
      </c>
      <c r="H584" s="533">
        <v>0</v>
      </c>
      <c r="I584" s="533">
        <v>-44298365</v>
      </c>
      <c r="J584" s="567" t="s">
        <v>75</v>
      </c>
      <c r="K584" s="567" t="s">
        <v>323</v>
      </c>
      <c r="L584" s="567" t="s">
        <v>162</v>
      </c>
      <c r="M584" s="568" t="s">
        <v>6713</v>
      </c>
      <c r="N584" s="569" t="s">
        <v>326</v>
      </c>
      <c r="O584" s="569" t="s">
        <v>6712</v>
      </c>
      <c r="Q584" s="480" t="e">
        <v>#N/A</v>
      </c>
      <c r="R584" s="480" t="e">
        <v>#N/A</v>
      </c>
    </row>
    <row r="585" spans="1:18" x14ac:dyDescent="0.25">
      <c r="A585" s="566" t="str">
        <f t="shared" si="9"/>
        <v>CRÉDITOS VENCIDOS POR INTERMEDIACIÓN FINANCIERA SECTOR NO FINANCIERO Deudores por Productos Financieros Devengados</v>
      </c>
      <c r="B585" s="532" t="s">
        <v>495</v>
      </c>
      <c r="C585" s="532" t="s">
        <v>3061</v>
      </c>
      <c r="D585" s="532" t="s">
        <v>3062</v>
      </c>
      <c r="E585" s="532" t="s">
        <v>3063</v>
      </c>
      <c r="F585" s="533">
        <v>-4474486</v>
      </c>
      <c r="G585" s="533">
        <v>0</v>
      </c>
      <c r="H585" s="533">
        <v>0</v>
      </c>
      <c r="I585" s="533">
        <v>-4474486</v>
      </c>
      <c r="J585" s="567" t="s">
        <v>75</v>
      </c>
      <c r="K585" s="567" t="s">
        <v>323</v>
      </c>
      <c r="L585" s="567" t="s">
        <v>162</v>
      </c>
      <c r="M585" s="568" t="s">
        <v>6713</v>
      </c>
      <c r="N585" s="569" t="s">
        <v>326</v>
      </c>
      <c r="O585" s="569" t="s">
        <v>6712</v>
      </c>
      <c r="Q585" s="480" t="e">
        <v>#N/A</v>
      </c>
      <c r="R585" s="480" t="e">
        <v>#N/A</v>
      </c>
    </row>
    <row r="586" spans="1:18" x14ac:dyDescent="0.25">
      <c r="A586" s="566" t="str">
        <f t="shared" si="9"/>
        <v>CRÉDITOS VENCIDOS POR INTERMEDIACIÓN FINANCIERA SECTOR NO FINANCIERO Deudores por Productos Financieros Devengados</v>
      </c>
      <c r="B586" s="532" t="s">
        <v>495</v>
      </c>
      <c r="C586" s="532" t="s">
        <v>3064</v>
      </c>
      <c r="D586" s="532" t="s">
        <v>3065</v>
      </c>
      <c r="E586" s="532" t="s">
        <v>2922</v>
      </c>
      <c r="F586" s="533">
        <v>-222334</v>
      </c>
      <c r="G586" s="533">
        <v>0</v>
      </c>
      <c r="H586" s="533">
        <v>0</v>
      </c>
      <c r="I586" s="533">
        <v>-222334</v>
      </c>
      <c r="J586" s="567" t="s">
        <v>75</v>
      </c>
      <c r="K586" s="567" t="s">
        <v>323</v>
      </c>
      <c r="L586" s="567" t="s">
        <v>162</v>
      </c>
      <c r="M586" s="568" t="s">
        <v>6713</v>
      </c>
      <c r="N586" s="569" t="s">
        <v>326</v>
      </c>
      <c r="O586" s="569" t="s">
        <v>6712</v>
      </c>
      <c r="Q586" s="480" t="e">
        <v>#N/A</v>
      </c>
      <c r="R586" s="480" t="e">
        <v>#N/A</v>
      </c>
    </row>
    <row r="587" spans="1:18" x14ac:dyDescent="0.25">
      <c r="A587" s="566" t="str">
        <f t="shared" si="9"/>
        <v>CRÉDITOS VENCIDOS POR INTERMEDIACIÓN FINANCIERA SECTOR NO FINANCIERO Deudores por Productos Financieros Devengados</v>
      </c>
      <c r="B587" s="532" t="s">
        <v>315</v>
      </c>
      <c r="C587" s="532" t="s">
        <v>3066</v>
      </c>
      <c r="D587" s="532" t="s">
        <v>3067</v>
      </c>
      <c r="E587" s="532" t="s">
        <v>2888</v>
      </c>
      <c r="F587" s="533">
        <v>0</v>
      </c>
      <c r="G587" s="533">
        <v>-89.8</v>
      </c>
      <c r="H587" s="533">
        <v>-653598</v>
      </c>
      <c r="I587" s="533">
        <v>-653598</v>
      </c>
      <c r="J587" s="567" t="s">
        <v>75</v>
      </c>
      <c r="K587" s="567" t="s">
        <v>323</v>
      </c>
      <c r="L587" s="567" t="s">
        <v>162</v>
      </c>
      <c r="M587" s="568" t="s">
        <v>6714</v>
      </c>
      <c r="N587" s="569" t="s">
        <v>326</v>
      </c>
      <c r="O587" s="569" t="s">
        <v>6712</v>
      </c>
      <c r="Q587" s="480" t="e">
        <v>#N/A</v>
      </c>
      <c r="R587" s="480" t="e">
        <v>#N/A</v>
      </c>
    </row>
    <row r="588" spans="1:18" x14ac:dyDescent="0.25">
      <c r="A588" s="566" t="str">
        <f t="shared" si="9"/>
        <v>CRÉDITOS VENCIDOS POR INTERMEDIACIÓN FINANCIERA SECTOR NO FINANCIERO Deudores por Productos Financieros Devengados</v>
      </c>
      <c r="B588" s="532" t="s">
        <v>495</v>
      </c>
      <c r="C588" s="532" t="s">
        <v>3068</v>
      </c>
      <c r="D588" s="532" t="s">
        <v>3069</v>
      </c>
      <c r="E588" s="532" t="s">
        <v>2891</v>
      </c>
      <c r="F588" s="533">
        <v>-15124264</v>
      </c>
      <c r="G588" s="533">
        <v>0</v>
      </c>
      <c r="H588" s="533">
        <v>0</v>
      </c>
      <c r="I588" s="533">
        <v>-15124264</v>
      </c>
      <c r="J588" s="567" t="s">
        <v>75</v>
      </c>
      <c r="K588" s="567" t="s">
        <v>323</v>
      </c>
      <c r="L588" s="567" t="s">
        <v>162</v>
      </c>
      <c r="M588" s="568" t="s">
        <v>6714</v>
      </c>
      <c r="N588" s="569" t="s">
        <v>326</v>
      </c>
      <c r="O588" s="569" t="s">
        <v>6712</v>
      </c>
      <c r="Q588" s="480" t="e">
        <v>#N/A</v>
      </c>
      <c r="R588" s="480" t="e">
        <v>#N/A</v>
      </c>
    </row>
    <row r="589" spans="1:18" x14ac:dyDescent="0.25">
      <c r="A589" s="566" t="str">
        <f t="shared" si="9"/>
        <v>CRÉDITOS VENCIDOS POR INTERMEDIACIÓN FINANCIERA SECTOR NO FINANCIERO Deudores por Productos Financieros Devengados</v>
      </c>
      <c r="B589" s="532" t="s">
        <v>495</v>
      </c>
      <c r="C589" s="532" t="s">
        <v>3074</v>
      </c>
      <c r="D589" s="532" t="s">
        <v>3075</v>
      </c>
      <c r="E589" s="532" t="s">
        <v>2901</v>
      </c>
      <c r="F589" s="533">
        <v>-2123601</v>
      </c>
      <c r="G589" s="533">
        <v>0</v>
      </c>
      <c r="H589" s="533">
        <v>0</v>
      </c>
      <c r="I589" s="533">
        <v>-2123601</v>
      </c>
      <c r="J589" s="567" t="s">
        <v>75</v>
      </c>
      <c r="K589" s="567" t="s">
        <v>323</v>
      </c>
      <c r="L589" s="567" t="s">
        <v>162</v>
      </c>
      <c r="M589" s="568" t="s">
        <v>6714</v>
      </c>
      <c r="N589" s="569" t="s">
        <v>326</v>
      </c>
      <c r="O589" s="569" t="s">
        <v>6712</v>
      </c>
      <c r="Q589" s="480" t="e">
        <v>#N/A</v>
      </c>
      <c r="R589" s="480" t="e">
        <v>#N/A</v>
      </c>
    </row>
    <row r="590" spans="1:18" x14ac:dyDescent="0.25">
      <c r="A590" s="566" t="str">
        <f t="shared" si="9"/>
        <v>CRÉDITOS VENCIDOS POR INTERMEDIACIÓN FINANCIERA SECTOR NO FINANCIERO Deudores por Productos Financieros Devengados</v>
      </c>
      <c r="B590" s="532" t="s">
        <v>315</v>
      </c>
      <c r="C590" s="532" t="s">
        <v>3078</v>
      </c>
      <c r="D590" s="532" t="s">
        <v>3079</v>
      </c>
      <c r="E590" s="532" t="s">
        <v>2907</v>
      </c>
      <c r="F590" s="533">
        <v>0</v>
      </c>
      <c r="G590" s="533">
        <v>-904.13</v>
      </c>
      <c r="H590" s="533">
        <v>-6580593</v>
      </c>
      <c r="I590" s="533">
        <v>-6580593</v>
      </c>
      <c r="J590" s="567" t="s">
        <v>75</v>
      </c>
      <c r="K590" s="567" t="s">
        <v>323</v>
      </c>
      <c r="L590" s="567" t="s">
        <v>162</v>
      </c>
      <c r="M590" s="568" t="s">
        <v>6714</v>
      </c>
      <c r="N590" s="569" t="s">
        <v>326</v>
      </c>
      <c r="O590" s="569" t="s">
        <v>6712</v>
      </c>
      <c r="Q590" s="480" t="e">
        <v>#N/A</v>
      </c>
      <c r="R590" s="480" t="e">
        <v>#N/A</v>
      </c>
    </row>
    <row r="591" spans="1:18" x14ac:dyDescent="0.25">
      <c r="A591" s="566" t="str">
        <f t="shared" si="9"/>
        <v>CRÉDITOS VENCIDOS POR INTERMEDIACIÓN FINANCIERA SECTOR NO FINANCIERO Deudores por Productos Financieros Devengados</v>
      </c>
      <c r="B591" s="532" t="s">
        <v>495</v>
      </c>
      <c r="C591" s="532" t="s">
        <v>3080</v>
      </c>
      <c r="D591" s="532" t="s">
        <v>3081</v>
      </c>
      <c r="E591" s="532" t="s">
        <v>2910</v>
      </c>
      <c r="F591" s="533">
        <v>-366409636</v>
      </c>
      <c r="G591" s="533">
        <v>0</v>
      </c>
      <c r="H591" s="533">
        <v>0</v>
      </c>
      <c r="I591" s="533">
        <v>-366409636</v>
      </c>
      <c r="J591" s="567" t="s">
        <v>75</v>
      </c>
      <c r="K591" s="567" t="s">
        <v>323</v>
      </c>
      <c r="L591" s="567" t="s">
        <v>162</v>
      </c>
      <c r="M591" s="568" t="s">
        <v>6714</v>
      </c>
      <c r="N591" s="569" t="s">
        <v>326</v>
      </c>
      <c r="O591" s="569" t="s">
        <v>6712</v>
      </c>
      <c r="Q591" s="480" t="e">
        <v>#N/A</v>
      </c>
      <c r="R591" s="480" t="e">
        <v>#N/A</v>
      </c>
    </row>
    <row r="592" spans="1:18" x14ac:dyDescent="0.25">
      <c r="A592" s="566" t="str">
        <f t="shared" si="9"/>
        <v>CRÉDITOS VENCIDOS POR INTERMEDIACIÓN FINANCIERA SECTOR NO FINANCIERO Deudores por Productos Financieros Devengados</v>
      </c>
      <c r="B592" s="532" t="s">
        <v>315</v>
      </c>
      <c r="C592" s="532" t="s">
        <v>3082</v>
      </c>
      <c r="D592" s="532" t="s">
        <v>3083</v>
      </c>
      <c r="E592" s="532" t="s">
        <v>2972</v>
      </c>
      <c r="F592" s="533">
        <v>0</v>
      </c>
      <c r="G592" s="533">
        <v>-1334.16</v>
      </c>
      <c r="H592" s="533">
        <v>-9710510</v>
      </c>
      <c r="I592" s="533">
        <v>-9710510</v>
      </c>
      <c r="J592" s="567" t="s">
        <v>75</v>
      </c>
      <c r="K592" s="567" t="s">
        <v>323</v>
      </c>
      <c r="L592" s="567" t="s">
        <v>162</v>
      </c>
      <c r="M592" s="568" t="s">
        <v>6714</v>
      </c>
      <c r="N592" s="569" t="s">
        <v>326</v>
      </c>
      <c r="O592" s="569" t="s">
        <v>6712</v>
      </c>
      <c r="Q592" s="480" t="e">
        <v>#N/A</v>
      </c>
      <c r="R592" s="480" t="e">
        <v>#N/A</v>
      </c>
    </row>
    <row r="593" spans="1:18" x14ac:dyDescent="0.25">
      <c r="A593" s="566" t="str">
        <f t="shared" si="9"/>
        <v>CRÉDITOS VENCIDOS POR INTERMEDIACIÓN FINANCIERA SECTOR NO FINANCIERO Deudores por Productos Financieros Devengados</v>
      </c>
      <c r="B593" s="532" t="s">
        <v>495</v>
      </c>
      <c r="C593" s="532" t="s">
        <v>3084</v>
      </c>
      <c r="D593" s="532" t="s">
        <v>3085</v>
      </c>
      <c r="E593" s="532" t="s">
        <v>2913</v>
      </c>
      <c r="F593" s="533">
        <v>-286715804</v>
      </c>
      <c r="G593" s="533">
        <v>0</v>
      </c>
      <c r="H593" s="533">
        <v>0</v>
      </c>
      <c r="I593" s="533">
        <v>-286715804</v>
      </c>
      <c r="J593" s="567" t="s">
        <v>75</v>
      </c>
      <c r="K593" s="567" t="s">
        <v>323</v>
      </c>
      <c r="L593" s="567" t="s">
        <v>162</v>
      </c>
      <c r="M593" s="568" t="s">
        <v>6714</v>
      </c>
      <c r="N593" s="569" t="s">
        <v>326</v>
      </c>
      <c r="O593" s="569" t="s">
        <v>6712</v>
      </c>
      <c r="Q593" s="480" t="e">
        <v>#N/A</v>
      </c>
      <c r="R593" s="480" t="e">
        <v>#N/A</v>
      </c>
    </row>
    <row r="594" spans="1:18" x14ac:dyDescent="0.25">
      <c r="A594" s="566" t="str">
        <f t="shared" si="9"/>
        <v>CRÉDITOS VENCIDOS POR INTERMEDIACIÓN FINANCIERA SECTOR NO FINANCIERO Deudores por Productos Financieros Devengados</v>
      </c>
      <c r="B594" s="532" t="s">
        <v>495</v>
      </c>
      <c r="C594" s="532" t="s">
        <v>3089</v>
      </c>
      <c r="D594" s="532" t="s">
        <v>3090</v>
      </c>
      <c r="E594" s="532" t="s">
        <v>3091</v>
      </c>
      <c r="F594" s="533">
        <v>-829576343</v>
      </c>
      <c r="G594" s="533">
        <v>0</v>
      </c>
      <c r="H594" s="533">
        <v>0</v>
      </c>
      <c r="I594" s="533">
        <v>-829576343</v>
      </c>
      <c r="J594" s="567" t="s">
        <v>75</v>
      </c>
      <c r="K594" s="567" t="s">
        <v>323</v>
      </c>
      <c r="L594" s="567" t="s">
        <v>162</v>
      </c>
      <c r="M594" s="568" t="s">
        <v>6714</v>
      </c>
      <c r="N594" s="569" t="s">
        <v>326</v>
      </c>
      <c r="O594" s="569" t="s">
        <v>6712</v>
      </c>
      <c r="Q594" s="480" t="e">
        <v>#N/A</v>
      </c>
      <c r="R594" s="480" t="e">
        <v>#N/A</v>
      </c>
    </row>
    <row r="595" spans="1:18" x14ac:dyDescent="0.25">
      <c r="A595" s="566" t="str">
        <f t="shared" si="9"/>
        <v>CRÉDITOS VENCIDOS POR INTERMEDIACIÓN FINANCIERA SECTOR NO FINANCIERO Deudores por Productos Financieros Devengados</v>
      </c>
      <c r="B595" s="532" t="s">
        <v>495</v>
      </c>
      <c r="C595" s="532" t="s">
        <v>3092</v>
      </c>
      <c r="D595" s="532" t="s">
        <v>3093</v>
      </c>
      <c r="E595" s="532" t="s">
        <v>2922</v>
      </c>
      <c r="F595" s="533">
        <v>-12286654</v>
      </c>
      <c r="G595" s="533">
        <v>0</v>
      </c>
      <c r="H595" s="533">
        <v>0</v>
      </c>
      <c r="I595" s="533">
        <v>-12286654</v>
      </c>
      <c r="J595" s="567" t="s">
        <v>75</v>
      </c>
      <c r="K595" s="567" t="s">
        <v>323</v>
      </c>
      <c r="L595" s="567" t="s">
        <v>162</v>
      </c>
      <c r="M595" s="568" t="s">
        <v>6714</v>
      </c>
      <c r="N595" s="569" t="s">
        <v>326</v>
      </c>
      <c r="O595" s="569" t="s">
        <v>6712</v>
      </c>
      <c r="Q595" s="480" t="e">
        <v>#N/A</v>
      </c>
      <c r="R595" s="480" t="e">
        <v>#N/A</v>
      </c>
    </row>
    <row r="596" spans="1:18" x14ac:dyDescent="0.25">
      <c r="A596" s="566" t="str">
        <f t="shared" si="9"/>
        <v>CRÉDITOS VENCIDOS POR INTERMEDIACIÓN FINANCIERA SECTOR NO FINANCIERO Deudores por Productos Financieros Devengados</v>
      </c>
      <c r="B596" s="532" t="s">
        <v>495</v>
      </c>
      <c r="C596" s="532" t="s">
        <v>3110</v>
      </c>
      <c r="D596" s="532" t="s">
        <v>3111</v>
      </c>
      <c r="E596" s="532" t="s">
        <v>2901</v>
      </c>
      <c r="F596" s="533">
        <v>24168805</v>
      </c>
      <c r="G596" s="533">
        <v>0</v>
      </c>
      <c r="H596" s="533">
        <v>0</v>
      </c>
      <c r="I596" s="533">
        <v>24168805</v>
      </c>
      <c r="J596" s="567" t="s">
        <v>75</v>
      </c>
      <c r="K596" s="567" t="s">
        <v>323</v>
      </c>
      <c r="L596" s="567" t="s">
        <v>162</v>
      </c>
      <c r="M596" s="568" t="s">
        <v>6715</v>
      </c>
      <c r="N596" s="569" t="s">
        <v>326</v>
      </c>
      <c r="O596" s="569" t="s">
        <v>6712</v>
      </c>
      <c r="Q596" s="480" t="e">
        <v>#N/A</v>
      </c>
      <c r="R596" s="480" t="e">
        <v>#N/A</v>
      </c>
    </row>
    <row r="597" spans="1:18" x14ac:dyDescent="0.25">
      <c r="A597" s="566" t="str">
        <f t="shared" si="9"/>
        <v>CRÉDITOS VENCIDOS POR INTERMEDIACIÓN FINANCIERA SECTOR NO FINANCIERO Deudores por Productos Financieros Devengados</v>
      </c>
      <c r="B597" s="532" t="s">
        <v>495</v>
      </c>
      <c r="C597" s="532" t="s">
        <v>3116</v>
      </c>
      <c r="D597" s="532" t="s">
        <v>3117</v>
      </c>
      <c r="E597" s="532" t="s">
        <v>2910</v>
      </c>
      <c r="F597" s="533">
        <v>195149282</v>
      </c>
      <c r="G597" s="533">
        <v>0</v>
      </c>
      <c r="H597" s="533">
        <v>0</v>
      </c>
      <c r="I597" s="533">
        <v>195149282</v>
      </c>
      <c r="J597" s="567" t="s">
        <v>75</v>
      </c>
      <c r="K597" s="567" t="s">
        <v>323</v>
      </c>
      <c r="L597" s="567" t="s">
        <v>162</v>
      </c>
      <c r="M597" s="568" t="s">
        <v>6715</v>
      </c>
      <c r="N597" s="569" t="s">
        <v>326</v>
      </c>
      <c r="O597" s="569" t="s">
        <v>6712</v>
      </c>
      <c r="Q597" s="480" t="e">
        <v>#N/A</v>
      </c>
      <c r="R597" s="480" t="e">
        <v>#N/A</v>
      </c>
    </row>
    <row r="598" spans="1:18" x14ac:dyDescent="0.25">
      <c r="A598" s="566" t="str">
        <f t="shared" si="9"/>
        <v>CRÉDITOS VENCIDOS POR INTERMEDIACIÓN FINANCIERA SECTOR NO FINANCIERO Deudores por Productos Financieros Devengados</v>
      </c>
      <c r="B598" s="532" t="s">
        <v>315</v>
      </c>
      <c r="C598" s="532" t="s">
        <v>3118</v>
      </c>
      <c r="D598" s="532" t="s">
        <v>3119</v>
      </c>
      <c r="E598" s="532" t="s">
        <v>2972</v>
      </c>
      <c r="F598" s="533">
        <v>0</v>
      </c>
      <c r="G598" s="533">
        <v>3026.72</v>
      </c>
      <c r="H598" s="533">
        <v>22029588</v>
      </c>
      <c r="I598" s="533">
        <v>22029588</v>
      </c>
      <c r="J598" s="567" t="s">
        <v>75</v>
      </c>
      <c r="K598" s="567" t="s">
        <v>323</v>
      </c>
      <c r="L598" s="567" t="s">
        <v>162</v>
      </c>
      <c r="M598" s="568" t="s">
        <v>6715</v>
      </c>
      <c r="N598" s="569" t="s">
        <v>326</v>
      </c>
      <c r="O598" s="569" t="s">
        <v>6712</v>
      </c>
      <c r="Q598" s="480" t="e">
        <v>#N/A</v>
      </c>
      <c r="R598" s="480" t="e">
        <v>#N/A</v>
      </c>
    </row>
    <row r="599" spans="1:18" x14ac:dyDescent="0.25">
      <c r="A599" s="566" t="str">
        <f t="shared" si="9"/>
        <v>CRÉDITOS VENCIDOS POR INTERMEDIACIÓN FINANCIERA SECTOR NO FINANCIERO Deudores por Productos Financieros Devengados</v>
      </c>
      <c r="B599" s="532" t="s">
        <v>495</v>
      </c>
      <c r="C599" s="532" t="s">
        <v>3120</v>
      </c>
      <c r="D599" s="532" t="s">
        <v>3121</v>
      </c>
      <c r="E599" s="532" t="s">
        <v>3122</v>
      </c>
      <c r="F599" s="533">
        <v>800189068</v>
      </c>
      <c r="G599" s="533">
        <v>0</v>
      </c>
      <c r="H599" s="533">
        <v>0</v>
      </c>
      <c r="I599" s="533">
        <v>800189068</v>
      </c>
      <c r="J599" s="567" t="s">
        <v>75</v>
      </c>
      <c r="K599" s="567" t="s">
        <v>323</v>
      </c>
      <c r="L599" s="567" t="s">
        <v>162</v>
      </c>
      <c r="M599" s="568" t="s">
        <v>6715</v>
      </c>
      <c r="N599" s="569" t="s">
        <v>326</v>
      </c>
      <c r="O599" s="569" t="s">
        <v>6712</v>
      </c>
      <c r="Q599" s="480" t="e">
        <v>#N/A</v>
      </c>
      <c r="R599" s="480" t="e">
        <v>#N/A</v>
      </c>
    </row>
    <row r="600" spans="1:18" x14ac:dyDescent="0.25">
      <c r="A600" s="566" t="str">
        <f t="shared" si="9"/>
        <v>CRÉDITOS VENCIDOS POR INTERMEDIACIÓN FINANCIERA SECTOR NO FINANCIERO Deudores por Productos Financieros Devengados</v>
      </c>
      <c r="B600" s="532" t="s">
        <v>495</v>
      </c>
      <c r="C600" s="532" t="s">
        <v>3129</v>
      </c>
      <c r="D600" s="532" t="s">
        <v>3130</v>
      </c>
      <c r="E600" s="532" t="s">
        <v>3091</v>
      </c>
      <c r="F600" s="533">
        <v>714966464</v>
      </c>
      <c r="G600" s="533">
        <v>0</v>
      </c>
      <c r="H600" s="533">
        <v>0</v>
      </c>
      <c r="I600" s="533">
        <v>714966464</v>
      </c>
      <c r="J600" s="567" t="s">
        <v>75</v>
      </c>
      <c r="K600" s="567" t="s">
        <v>323</v>
      </c>
      <c r="L600" s="567" t="s">
        <v>162</v>
      </c>
      <c r="M600" s="568" t="s">
        <v>6715</v>
      </c>
      <c r="N600" s="569" t="s">
        <v>326</v>
      </c>
      <c r="O600" s="569" t="s">
        <v>6712</v>
      </c>
      <c r="Q600" s="480" t="e">
        <v>#N/A</v>
      </c>
      <c r="R600" s="480" t="e">
        <v>#N/A</v>
      </c>
    </row>
    <row r="601" spans="1:18" x14ac:dyDescent="0.25">
      <c r="A601" s="566" t="str">
        <f t="shared" si="9"/>
        <v>CRÉDITOS VENCIDOS POR INTERMEDIACIÓN FINANCIERA SECTOR NO FINANCIERO Deudores por Productos Financieros Devengados</v>
      </c>
      <c r="B601" s="532" t="s">
        <v>495</v>
      </c>
      <c r="C601" s="532" t="s">
        <v>3131</v>
      </c>
      <c r="D601" s="532" t="s">
        <v>3132</v>
      </c>
      <c r="E601" s="532" t="s">
        <v>2922</v>
      </c>
      <c r="F601" s="533">
        <v>2608782</v>
      </c>
      <c r="G601" s="533">
        <v>0</v>
      </c>
      <c r="H601" s="533">
        <v>0</v>
      </c>
      <c r="I601" s="533">
        <v>2608782</v>
      </c>
      <c r="J601" s="567" t="s">
        <v>75</v>
      </c>
      <c r="K601" s="567" t="s">
        <v>323</v>
      </c>
      <c r="L601" s="567" t="s">
        <v>162</v>
      </c>
      <c r="M601" s="568" t="s">
        <v>6715</v>
      </c>
      <c r="N601" s="569" t="s">
        <v>326</v>
      </c>
      <c r="O601" s="569" t="s">
        <v>6712</v>
      </c>
      <c r="Q601" s="480" t="e">
        <v>#N/A</v>
      </c>
      <c r="R601" s="480" t="e">
        <v>#N/A</v>
      </c>
    </row>
    <row r="602" spans="1:18" x14ac:dyDescent="0.25">
      <c r="A602" s="566" t="str">
        <f t="shared" si="9"/>
        <v>CRÉDITOS VENCIDOS POR INTERMEDIACIÓN FINANCIERA SECTOR NO FINANCIERO Deudores por Productos Financieros Devengados</v>
      </c>
      <c r="B602" s="532" t="s">
        <v>495</v>
      </c>
      <c r="C602" s="532" t="s">
        <v>3135</v>
      </c>
      <c r="D602" s="532" t="s">
        <v>3136</v>
      </c>
      <c r="E602" s="532" t="s">
        <v>1847</v>
      </c>
      <c r="F602" s="533">
        <v>2659140</v>
      </c>
      <c r="G602" s="533">
        <v>0</v>
      </c>
      <c r="H602" s="533">
        <v>0</v>
      </c>
      <c r="I602" s="533">
        <v>2659140</v>
      </c>
      <c r="J602" s="567" t="s">
        <v>75</v>
      </c>
      <c r="K602" s="567" t="s">
        <v>323</v>
      </c>
      <c r="L602" s="567" t="s">
        <v>162</v>
      </c>
      <c r="M602" s="568" t="s">
        <v>6716</v>
      </c>
      <c r="N602" s="569" t="s">
        <v>326</v>
      </c>
      <c r="O602" s="569" t="s">
        <v>6712</v>
      </c>
      <c r="Q602" s="480" t="e">
        <v>#N/A</v>
      </c>
      <c r="R602" s="480" t="e">
        <v>#N/A</v>
      </c>
    </row>
    <row r="603" spans="1:18" x14ac:dyDescent="0.25">
      <c r="A603" s="566" t="str">
        <f t="shared" si="9"/>
        <v>CRÉDITOS VENCIDOS POR INTERMEDIACIÓN FINANCIERA SECTOR NO FINANCIERO Deudores por Productos Financieros Devengados</v>
      </c>
      <c r="B603" s="532" t="s">
        <v>495</v>
      </c>
      <c r="C603" s="532" t="s">
        <v>6717</v>
      </c>
      <c r="D603" s="532" t="s">
        <v>6718</v>
      </c>
      <c r="E603" s="532" t="s">
        <v>1208</v>
      </c>
      <c r="F603" s="533">
        <v>79113454</v>
      </c>
      <c r="G603" s="533">
        <v>0</v>
      </c>
      <c r="H603" s="533">
        <v>0</v>
      </c>
      <c r="I603" s="533">
        <v>79113454</v>
      </c>
      <c r="J603" s="567" t="s">
        <v>75</v>
      </c>
      <c r="K603" s="567" t="s">
        <v>323</v>
      </c>
      <c r="L603" s="567" t="s">
        <v>162</v>
      </c>
      <c r="M603" s="568" t="s">
        <v>6719</v>
      </c>
      <c r="N603" s="569" t="s">
        <v>326</v>
      </c>
      <c r="O603" s="569" t="s">
        <v>6712</v>
      </c>
      <c r="Q603" s="480" t="e">
        <v>#N/A</v>
      </c>
      <c r="R603" s="480" t="e">
        <v>#N/A</v>
      </c>
    </row>
    <row r="604" spans="1:18" x14ac:dyDescent="0.25">
      <c r="A604" s="566" t="str">
        <f t="shared" si="9"/>
        <v>CRÉDITOS VENCIDOS POR INTERMEDIACIÓN FINANCIERA SECTOR NO FINANCIERO Deudores por Productos Financieros Devengados</v>
      </c>
      <c r="B604" s="532" t="s">
        <v>315</v>
      </c>
      <c r="C604" s="532" t="s">
        <v>6720</v>
      </c>
      <c r="D604" s="532" t="s">
        <v>6721</v>
      </c>
      <c r="E604" s="532" t="s">
        <v>6722</v>
      </c>
      <c r="F604" s="533">
        <v>0</v>
      </c>
      <c r="G604" s="533">
        <v>3278.55</v>
      </c>
      <c r="H604" s="533">
        <v>23862500</v>
      </c>
      <c r="I604" s="533">
        <v>23862500</v>
      </c>
      <c r="J604" s="567" t="s">
        <v>75</v>
      </c>
      <c r="K604" s="567" t="s">
        <v>323</v>
      </c>
      <c r="L604" s="567" t="s">
        <v>162</v>
      </c>
      <c r="M604" s="568" t="s">
        <v>6719</v>
      </c>
      <c r="N604" s="569" t="s">
        <v>326</v>
      </c>
      <c r="O604" s="569" t="s">
        <v>6712</v>
      </c>
      <c r="Q604" s="480" t="e">
        <v>#N/A</v>
      </c>
      <c r="R604" s="480" t="e">
        <v>#N/A</v>
      </c>
    </row>
    <row r="605" spans="1:18" x14ac:dyDescent="0.25">
      <c r="A605" s="566" t="str">
        <f t="shared" si="9"/>
        <v>CRÉDITOS VENCIDOS POR INTERMEDIACIÓN FINANCIERA SECTOR NO FINANCIERO Deudores por Productos Financieros Devengados</v>
      </c>
      <c r="B605" s="532" t="s">
        <v>495</v>
      </c>
      <c r="C605" s="532" t="s">
        <v>3145</v>
      </c>
      <c r="D605" s="532" t="s">
        <v>3146</v>
      </c>
      <c r="E605" s="532" t="s">
        <v>2901</v>
      </c>
      <c r="F605" s="533">
        <v>-4050849</v>
      </c>
      <c r="G605" s="533">
        <v>0</v>
      </c>
      <c r="H605" s="533">
        <v>0</v>
      </c>
      <c r="I605" s="533">
        <v>-4050849</v>
      </c>
      <c r="J605" s="567" t="s">
        <v>75</v>
      </c>
      <c r="K605" s="567" t="s">
        <v>323</v>
      </c>
      <c r="L605" s="567" t="s">
        <v>162</v>
      </c>
      <c r="M605" s="568" t="s">
        <v>6723</v>
      </c>
      <c r="N605" s="569" t="s">
        <v>326</v>
      </c>
      <c r="O605" s="569" t="s">
        <v>6712</v>
      </c>
      <c r="Q605" s="480" t="e">
        <v>#N/A</v>
      </c>
      <c r="R605" s="480" t="e">
        <v>#N/A</v>
      </c>
    </row>
    <row r="606" spans="1:18" x14ac:dyDescent="0.25">
      <c r="A606" s="566" t="str">
        <f t="shared" si="9"/>
        <v>CRÉDITOS VENCIDOS POR INTERMEDIACIÓN FINANCIERA SECTOR NO FINANCIERO Deudores por Productos Financieros Devengados</v>
      </c>
      <c r="B606" s="532" t="s">
        <v>495</v>
      </c>
      <c r="C606" s="532" t="s">
        <v>3151</v>
      </c>
      <c r="D606" s="532" t="s">
        <v>3152</v>
      </c>
      <c r="E606" s="532" t="s">
        <v>2910</v>
      </c>
      <c r="F606" s="533">
        <v>-17923589</v>
      </c>
      <c r="G606" s="533">
        <v>0</v>
      </c>
      <c r="H606" s="533">
        <v>0</v>
      </c>
      <c r="I606" s="533">
        <v>-17923589</v>
      </c>
      <c r="J606" s="567" t="s">
        <v>75</v>
      </c>
      <c r="K606" s="567" t="s">
        <v>323</v>
      </c>
      <c r="L606" s="567" t="s">
        <v>162</v>
      </c>
      <c r="M606" s="568" t="s">
        <v>6723</v>
      </c>
      <c r="N606" s="569" t="s">
        <v>326</v>
      </c>
      <c r="O606" s="569" t="s">
        <v>6712</v>
      </c>
      <c r="Q606" s="480" t="e">
        <v>#N/A</v>
      </c>
      <c r="R606" s="480" t="e">
        <v>#N/A</v>
      </c>
    </row>
    <row r="607" spans="1:18" x14ac:dyDescent="0.25">
      <c r="A607" s="566" t="str">
        <f t="shared" si="9"/>
        <v>CRÉDITOS VENCIDOS POR INTERMEDIACIÓN FINANCIERA SECTOR NO FINANCIERO Deudores por Productos Financieros Devengados</v>
      </c>
      <c r="B607" s="532" t="s">
        <v>315</v>
      </c>
      <c r="C607" s="532" t="s">
        <v>3153</v>
      </c>
      <c r="D607" s="532" t="s">
        <v>3154</v>
      </c>
      <c r="E607" s="532" t="s">
        <v>2972</v>
      </c>
      <c r="F607" s="533">
        <v>0</v>
      </c>
      <c r="G607" s="533">
        <v>-355.95</v>
      </c>
      <c r="H607" s="533">
        <v>-2590736</v>
      </c>
      <c r="I607" s="533">
        <v>-2590736</v>
      </c>
      <c r="J607" s="567" t="s">
        <v>75</v>
      </c>
      <c r="K607" s="567" t="s">
        <v>323</v>
      </c>
      <c r="L607" s="567" t="s">
        <v>162</v>
      </c>
      <c r="M607" s="568" t="s">
        <v>6723</v>
      </c>
      <c r="N607" s="569" t="s">
        <v>326</v>
      </c>
      <c r="O607" s="569" t="s">
        <v>6712</v>
      </c>
      <c r="Q607" s="480" t="e">
        <v>#N/A</v>
      </c>
      <c r="R607" s="480" t="e">
        <v>#N/A</v>
      </c>
    </row>
    <row r="608" spans="1:18" x14ac:dyDescent="0.25">
      <c r="A608" s="566" t="str">
        <f t="shared" si="9"/>
        <v>CRÉDITOS VENCIDOS POR INTERMEDIACIÓN FINANCIERA SECTOR NO FINANCIERO Deudores por Productos Financieros Devengados</v>
      </c>
      <c r="B608" s="532" t="s">
        <v>495</v>
      </c>
      <c r="C608" s="532" t="s">
        <v>3155</v>
      </c>
      <c r="D608" s="532" t="s">
        <v>3156</v>
      </c>
      <c r="E608" s="532" t="s">
        <v>3157</v>
      </c>
      <c r="F608" s="533">
        <v>-187208792</v>
      </c>
      <c r="G608" s="533">
        <v>0</v>
      </c>
      <c r="H608" s="533">
        <v>0</v>
      </c>
      <c r="I608" s="533">
        <v>-187208792</v>
      </c>
      <c r="J608" s="567" t="s">
        <v>75</v>
      </c>
      <c r="K608" s="567" t="s">
        <v>323</v>
      </c>
      <c r="L608" s="567" t="s">
        <v>162</v>
      </c>
      <c r="M608" s="568" t="s">
        <v>6723</v>
      </c>
      <c r="N608" s="569" t="s">
        <v>326</v>
      </c>
      <c r="O608" s="569" t="s">
        <v>6712</v>
      </c>
      <c r="Q608" s="480" t="e">
        <v>#N/A</v>
      </c>
      <c r="R608" s="480" t="e">
        <v>#N/A</v>
      </c>
    </row>
    <row r="609" spans="1:18" x14ac:dyDescent="0.25">
      <c r="A609" s="566" t="str">
        <f t="shared" si="9"/>
        <v>CRÉDITOS VENCIDOS POR INTERMEDIACIÓN FINANCIERA SECTOR NO FINANCIERO Deudores por Productos Financieros Devengados</v>
      </c>
      <c r="B609" s="532" t="s">
        <v>495</v>
      </c>
      <c r="C609" s="532" t="s">
        <v>3164</v>
      </c>
      <c r="D609" s="532" t="s">
        <v>3165</v>
      </c>
      <c r="E609" s="532" t="s">
        <v>3091</v>
      </c>
      <c r="F609" s="533">
        <v>-15310459</v>
      </c>
      <c r="G609" s="533">
        <v>0</v>
      </c>
      <c r="H609" s="533">
        <v>0</v>
      </c>
      <c r="I609" s="533">
        <v>-15310459</v>
      </c>
      <c r="J609" s="567" t="s">
        <v>75</v>
      </c>
      <c r="K609" s="567" t="s">
        <v>323</v>
      </c>
      <c r="L609" s="567" t="s">
        <v>162</v>
      </c>
      <c r="M609" s="568" t="s">
        <v>6723</v>
      </c>
      <c r="N609" s="569" t="s">
        <v>326</v>
      </c>
      <c r="O609" s="569" t="s">
        <v>6712</v>
      </c>
      <c r="Q609" s="480" t="e">
        <v>#N/A</v>
      </c>
      <c r="R609" s="480" t="e">
        <v>#N/A</v>
      </c>
    </row>
    <row r="610" spans="1:18" x14ac:dyDescent="0.25">
      <c r="A610" s="566" t="str">
        <f t="shared" si="9"/>
        <v>CRÉDITOS VENCIDOS POR INTERMEDIACIÓN FINANCIERA SECTOR NO FINANCIERO Deudores por Productos Financieros Devengados</v>
      </c>
      <c r="B610" s="532" t="s">
        <v>495</v>
      </c>
      <c r="C610" s="532" t="s">
        <v>3166</v>
      </c>
      <c r="D610" s="532" t="s">
        <v>3167</v>
      </c>
      <c r="E610" s="532" t="s">
        <v>2922</v>
      </c>
      <c r="F610" s="533">
        <v>-444985</v>
      </c>
      <c r="G610" s="533">
        <v>0</v>
      </c>
      <c r="H610" s="533">
        <v>0</v>
      </c>
      <c r="I610" s="533">
        <v>-444985</v>
      </c>
      <c r="J610" s="567" t="s">
        <v>75</v>
      </c>
      <c r="K610" s="567" t="s">
        <v>323</v>
      </c>
      <c r="L610" s="567" t="s">
        <v>162</v>
      </c>
      <c r="M610" s="568" t="s">
        <v>6723</v>
      </c>
      <c r="N610" s="569" t="s">
        <v>326</v>
      </c>
      <c r="O610" s="569" t="s">
        <v>6712</v>
      </c>
      <c r="Q610" s="480" t="e">
        <v>#N/A</v>
      </c>
      <c r="R610" s="480" t="e">
        <v>#N/A</v>
      </c>
    </row>
    <row r="611" spans="1:18" x14ac:dyDescent="0.25">
      <c r="A611" s="566" t="str">
        <f t="shared" si="9"/>
        <v>CRÉDITOS VENCIDOS POR INTERMEDIACIÓN FINANCIERA SECTOR NO FINANCIERO Deudores por Productos Financieros Devengados</v>
      </c>
      <c r="B611" s="532" t="s">
        <v>495</v>
      </c>
      <c r="C611" s="532" t="s">
        <v>3176</v>
      </c>
      <c r="D611" s="532" t="s">
        <v>3177</v>
      </c>
      <c r="E611" s="532" t="s">
        <v>2901</v>
      </c>
      <c r="F611" s="533">
        <v>-9342854</v>
      </c>
      <c r="G611" s="533">
        <v>0</v>
      </c>
      <c r="H611" s="533">
        <v>0</v>
      </c>
      <c r="I611" s="533">
        <v>-9342854</v>
      </c>
      <c r="J611" s="567" t="s">
        <v>75</v>
      </c>
      <c r="K611" s="567" t="s">
        <v>323</v>
      </c>
      <c r="L611" s="567" t="s">
        <v>162</v>
      </c>
      <c r="M611" s="568" t="s">
        <v>6724</v>
      </c>
      <c r="N611" s="569" t="s">
        <v>326</v>
      </c>
      <c r="O611" s="569" t="s">
        <v>6712</v>
      </c>
      <c r="Q611" s="480" t="e">
        <v>#N/A</v>
      </c>
      <c r="R611" s="480" t="e">
        <v>#N/A</v>
      </c>
    </row>
    <row r="612" spans="1:18" x14ac:dyDescent="0.25">
      <c r="A612" s="566" t="str">
        <f t="shared" si="9"/>
        <v>CRÉDITOS VENCIDOS POR INTERMEDIACIÓN FINANCIERA SECTOR NO FINANCIERO Deudores por Productos Financieros Devengados</v>
      </c>
      <c r="B612" s="532" t="s">
        <v>495</v>
      </c>
      <c r="C612" s="532" t="s">
        <v>3182</v>
      </c>
      <c r="D612" s="532" t="s">
        <v>3183</v>
      </c>
      <c r="E612" s="532" t="s">
        <v>2910</v>
      </c>
      <c r="F612" s="533">
        <v>-145429150</v>
      </c>
      <c r="G612" s="533">
        <v>0</v>
      </c>
      <c r="H612" s="533">
        <v>0</v>
      </c>
      <c r="I612" s="533">
        <v>-145429150</v>
      </c>
      <c r="J612" s="567" t="s">
        <v>75</v>
      </c>
      <c r="K612" s="567" t="s">
        <v>323</v>
      </c>
      <c r="L612" s="567" t="s">
        <v>162</v>
      </c>
      <c r="M612" s="568" t="s">
        <v>6724</v>
      </c>
      <c r="N612" s="569" t="s">
        <v>326</v>
      </c>
      <c r="O612" s="569" t="s">
        <v>6712</v>
      </c>
      <c r="Q612" s="480" t="e">
        <v>#N/A</v>
      </c>
      <c r="R612" s="480" t="e">
        <v>#N/A</v>
      </c>
    </row>
    <row r="613" spans="1:18" x14ac:dyDescent="0.25">
      <c r="A613" s="566" t="str">
        <f t="shared" si="9"/>
        <v>CRÉDITOS VENCIDOS POR INTERMEDIACIÓN FINANCIERA SECTOR NO FINANCIERO Deudores por Productos Financieros Devengados</v>
      </c>
      <c r="B613" s="532" t="s">
        <v>315</v>
      </c>
      <c r="C613" s="532" t="s">
        <v>3184</v>
      </c>
      <c r="D613" s="532" t="s">
        <v>3185</v>
      </c>
      <c r="E613" s="532" t="s">
        <v>2972</v>
      </c>
      <c r="F613" s="533">
        <v>0</v>
      </c>
      <c r="G613" s="533">
        <v>-1101.56</v>
      </c>
      <c r="H613" s="533">
        <v>-8017561</v>
      </c>
      <c r="I613" s="533">
        <v>-8017561</v>
      </c>
      <c r="J613" s="567" t="s">
        <v>75</v>
      </c>
      <c r="K613" s="567" t="s">
        <v>323</v>
      </c>
      <c r="L613" s="567" t="s">
        <v>162</v>
      </c>
      <c r="M613" s="568" t="s">
        <v>6724</v>
      </c>
      <c r="N613" s="569" t="s">
        <v>326</v>
      </c>
      <c r="O613" s="569" t="s">
        <v>6712</v>
      </c>
      <c r="Q613" s="480" t="e">
        <v>#N/A</v>
      </c>
      <c r="R613" s="480" t="e">
        <v>#N/A</v>
      </c>
    </row>
    <row r="614" spans="1:18" x14ac:dyDescent="0.25">
      <c r="A614" s="566" t="str">
        <f t="shared" si="9"/>
        <v>CRÉDITOS VENCIDOS POR INTERMEDIACIÓN FINANCIERA SECTOR NO FINANCIERO Deudores por Productos Financieros Devengados</v>
      </c>
      <c r="B614" s="532" t="s">
        <v>495</v>
      </c>
      <c r="C614" s="532" t="s">
        <v>3186</v>
      </c>
      <c r="D614" s="532" t="s">
        <v>3187</v>
      </c>
      <c r="E614" s="532" t="s">
        <v>2913</v>
      </c>
      <c r="F614" s="533">
        <v>-358238656</v>
      </c>
      <c r="G614" s="533">
        <v>0</v>
      </c>
      <c r="H614" s="533">
        <v>0</v>
      </c>
      <c r="I614" s="533">
        <v>-358238656</v>
      </c>
      <c r="J614" s="567" t="s">
        <v>75</v>
      </c>
      <c r="K614" s="567" t="s">
        <v>323</v>
      </c>
      <c r="L614" s="567" t="s">
        <v>162</v>
      </c>
      <c r="M614" s="568" t="s">
        <v>6724</v>
      </c>
      <c r="N614" s="569" t="s">
        <v>326</v>
      </c>
      <c r="O614" s="569" t="s">
        <v>6712</v>
      </c>
      <c r="Q614" s="480" t="e">
        <v>#N/A</v>
      </c>
      <c r="R614" s="480" t="e">
        <v>#N/A</v>
      </c>
    </row>
    <row r="615" spans="1:18" x14ac:dyDescent="0.25">
      <c r="A615" s="566" t="str">
        <f t="shared" si="9"/>
        <v>CRÉDITOS VENCIDOS POR INTERMEDIACIÓN FINANCIERA SECTOR NO FINANCIERO Deudores por Productos Financieros Devengados</v>
      </c>
      <c r="B615" s="532" t="s">
        <v>495</v>
      </c>
      <c r="C615" s="532" t="s">
        <v>3194</v>
      </c>
      <c r="D615" s="532" t="s">
        <v>3195</v>
      </c>
      <c r="E615" s="532" t="s">
        <v>3091</v>
      </c>
      <c r="F615" s="533">
        <v>-689715785</v>
      </c>
      <c r="G615" s="533">
        <v>0</v>
      </c>
      <c r="H615" s="533">
        <v>0</v>
      </c>
      <c r="I615" s="533">
        <v>-689715785</v>
      </c>
      <c r="J615" s="567" t="s">
        <v>75</v>
      </c>
      <c r="K615" s="567" t="s">
        <v>323</v>
      </c>
      <c r="L615" s="567" t="s">
        <v>162</v>
      </c>
      <c r="M615" s="568" t="s">
        <v>6724</v>
      </c>
      <c r="N615" s="569" t="s">
        <v>326</v>
      </c>
      <c r="O615" s="569" t="s">
        <v>6712</v>
      </c>
      <c r="Q615" s="480" t="e">
        <v>#N/A</v>
      </c>
      <c r="R615" s="480" t="e">
        <v>#N/A</v>
      </c>
    </row>
    <row r="616" spans="1:18" x14ac:dyDescent="0.25">
      <c r="A616" s="566" t="str">
        <f t="shared" si="9"/>
        <v>CRÉDITOS VENCIDOS POR INTERMEDIACIÓN FINANCIERA SECTOR NO FINANCIERO Deudores por Productos Financieros Devengados</v>
      </c>
      <c r="B616" s="532" t="s">
        <v>495</v>
      </c>
      <c r="C616" s="532" t="s">
        <v>3196</v>
      </c>
      <c r="D616" s="532" t="s">
        <v>3197</v>
      </c>
      <c r="E616" s="532" t="s">
        <v>2922</v>
      </c>
      <c r="F616" s="533">
        <v>-767277</v>
      </c>
      <c r="G616" s="533">
        <v>0</v>
      </c>
      <c r="H616" s="533">
        <v>0</v>
      </c>
      <c r="I616" s="533">
        <v>-767277</v>
      </c>
      <c r="J616" s="567" t="s">
        <v>75</v>
      </c>
      <c r="K616" s="567" t="s">
        <v>323</v>
      </c>
      <c r="L616" s="567" t="s">
        <v>162</v>
      </c>
      <c r="M616" s="568" t="s">
        <v>6724</v>
      </c>
      <c r="N616" s="569" t="s">
        <v>326</v>
      </c>
      <c r="O616" s="569" t="s">
        <v>6712</v>
      </c>
      <c r="Q616" s="480" t="e">
        <v>#N/A</v>
      </c>
      <c r="R616" s="480" t="e">
        <v>#N/A</v>
      </c>
    </row>
    <row r="617" spans="1:18" x14ac:dyDescent="0.25">
      <c r="A617" s="566" t="str">
        <f t="shared" si="9"/>
        <v>CRÉDITOS VENCIDOS POR INTERMEDIACIÓN FINANCIERA SECTOR NO FINANCIERO Deudores por Productos Financieros Devengados</v>
      </c>
      <c r="B617" s="532" t="s">
        <v>495</v>
      </c>
      <c r="C617" s="532" t="s">
        <v>6725</v>
      </c>
      <c r="D617" s="532" t="s">
        <v>6726</v>
      </c>
      <c r="E617" s="532" t="s">
        <v>1847</v>
      </c>
      <c r="F617" s="533">
        <v>-684704</v>
      </c>
      <c r="G617" s="533">
        <v>0</v>
      </c>
      <c r="H617" s="533">
        <v>0</v>
      </c>
      <c r="I617" s="533">
        <v>-684704</v>
      </c>
      <c r="J617" s="567" t="s">
        <v>75</v>
      </c>
      <c r="K617" s="567" t="s">
        <v>323</v>
      </c>
      <c r="L617" s="567" t="s">
        <v>162</v>
      </c>
      <c r="M617" s="568" t="s">
        <v>6727</v>
      </c>
      <c r="N617" s="569" t="s">
        <v>326</v>
      </c>
      <c r="O617" s="569" t="s">
        <v>6712</v>
      </c>
      <c r="Q617" s="480" t="e">
        <v>#N/A</v>
      </c>
      <c r="R617" s="480" t="e">
        <v>#N/A</v>
      </c>
    </row>
    <row r="618" spans="1:18" x14ac:dyDescent="0.25">
      <c r="A618" s="566" t="str">
        <f t="shared" si="9"/>
        <v>CRÉDITOS VENCIDOS POR INTERMEDIACIÓN FINANCIERA SECTOR NO FINANCIERO Deudores por Productos Financieros Devengados</v>
      </c>
      <c r="B618" s="532" t="s">
        <v>315</v>
      </c>
      <c r="C618" s="532" t="s">
        <v>6728</v>
      </c>
      <c r="D618" s="532" t="s">
        <v>6729</v>
      </c>
      <c r="E618" s="532" t="s">
        <v>1830</v>
      </c>
      <c r="F618" s="533">
        <v>0</v>
      </c>
      <c r="G618" s="533">
        <v>-487.61</v>
      </c>
      <c r="H618" s="533">
        <v>-3549006</v>
      </c>
      <c r="I618" s="533">
        <v>-3549006</v>
      </c>
      <c r="J618" s="567" t="s">
        <v>75</v>
      </c>
      <c r="K618" s="567" t="s">
        <v>323</v>
      </c>
      <c r="L618" s="567" t="s">
        <v>162</v>
      </c>
      <c r="M618" s="568" t="s">
        <v>6730</v>
      </c>
      <c r="N618" s="569" t="s">
        <v>326</v>
      </c>
      <c r="O618" s="569" t="s">
        <v>6712</v>
      </c>
      <c r="Q618" s="480" t="e">
        <v>#N/A</v>
      </c>
      <c r="R618" s="480" t="e">
        <v>#N/A</v>
      </c>
    </row>
    <row r="619" spans="1:18" x14ac:dyDescent="0.25">
      <c r="A619" s="566" t="str">
        <f t="shared" si="9"/>
        <v>CRÉDITOS VENCIDOS POR INTERMEDIACIÓN FINANCIERA SECTOR NO FINANCIERO Deudores por Productos Financieros Devengados</v>
      </c>
      <c r="B619" s="532" t="s">
        <v>315</v>
      </c>
      <c r="C619" s="532" t="s">
        <v>6731</v>
      </c>
      <c r="D619" s="532" t="s">
        <v>6732</v>
      </c>
      <c r="E619" s="532" t="s">
        <v>1830</v>
      </c>
      <c r="F619" s="533">
        <v>0</v>
      </c>
      <c r="G619" s="533">
        <v>-1920.18</v>
      </c>
      <c r="H619" s="533">
        <v>-13975781</v>
      </c>
      <c r="I619" s="533">
        <v>-13975781</v>
      </c>
      <c r="J619" s="567" t="s">
        <v>75</v>
      </c>
      <c r="K619" s="567" t="s">
        <v>323</v>
      </c>
      <c r="L619" s="567" t="s">
        <v>162</v>
      </c>
      <c r="M619" s="568" t="s">
        <v>6733</v>
      </c>
      <c r="N619" s="569" t="s">
        <v>326</v>
      </c>
      <c r="O619" s="569" t="s">
        <v>6712</v>
      </c>
      <c r="Q619" s="480" t="e">
        <v>#N/A</v>
      </c>
      <c r="R619" s="480" t="e">
        <v>#N/A</v>
      </c>
    </row>
    <row r="620" spans="1:18" x14ac:dyDescent="0.25">
      <c r="A620" s="566" t="str">
        <f t="shared" si="9"/>
        <v>CRÉDITOS VENCIDOS POR INTERMEDIACIÓN FINANCIERA SECTOR NO FINANCIERO Deudores por Productos Financieros Devengados</v>
      </c>
      <c r="B620" s="532" t="s">
        <v>495</v>
      </c>
      <c r="C620" s="532" t="s">
        <v>6734</v>
      </c>
      <c r="D620" s="532" t="s">
        <v>6735</v>
      </c>
      <c r="E620" s="532" t="s">
        <v>2901</v>
      </c>
      <c r="F620" s="533">
        <v>192470</v>
      </c>
      <c r="G620" s="533">
        <v>0</v>
      </c>
      <c r="H620" s="533">
        <v>0</v>
      </c>
      <c r="I620" s="533">
        <v>192470</v>
      </c>
      <c r="J620" s="567" t="s">
        <v>75</v>
      </c>
      <c r="K620" s="567" t="s">
        <v>323</v>
      </c>
      <c r="L620" s="567" t="s">
        <v>162</v>
      </c>
      <c r="M620" s="568" t="s">
        <v>6736</v>
      </c>
      <c r="N620" s="569" t="s">
        <v>326</v>
      </c>
      <c r="O620" s="569" t="s">
        <v>6712</v>
      </c>
      <c r="Q620" s="480" t="e">
        <v>#N/A</v>
      </c>
      <c r="R620" s="480" t="e">
        <v>#N/A</v>
      </c>
    </row>
    <row r="621" spans="1:18" x14ac:dyDescent="0.25">
      <c r="A621" s="566" t="str">
        <f t="shared" si="9"/>
        <v>CRÉDITOS VENCIDOS POR INTERMEDIACIÓN FINANCIERA SECTOR NO FINANCIERO Deudores por Productos Financieros Devengados</v>
      </c>
      <c r="B621" s="532" t="s">
        <v>495</v>
      </c>
      <c r="C621" s="532" t="s">
        <v>6737</v>
      </c>
      <c r="D621" s="532" t="s">
        <v>6738</v>
      </c>
      <c r="E621" s="532" t="s">
        <v>2910</v>
      </c>
      <c r="F621" s="533">
        <v>8944584</v>
      </c>
      <c r="G621" s="533">
        <v>0</v>
      </c>
      <c r="H621" s="533">
        <v>0</v>
      </c>
      <c r="I621" s="533">
        <v>8944584</v>
      </c>
      <c r="J621" s="567" t="s">
        <v>75</v>
      </c>
      <c r="K621" s="567" t="s">
        <v>323</v>
      </c>
      <c r="L621" s="567" t="s">
        <v>162</v>
      </c>
      <c r="M621" s="568" t="s">
        <v>6736</v>
      </c>
      <c r="N621" s="569" t="s">
        <v>326</v>
      </c>
      <c r="O621" s="569" t="s">
        <v>6712</v>
      </c>
      <c r="Q621" s="480" t="e">
        <v>#N/A</v>
      </c>
      <c r="R621" s="480" t="e">
        <v>#N/A</v>
      </c>
    </row>
    <row r="622" spans="1:18" x14ac:dyDescent="0.25">
      <c r="A622" s="566" t="str">
        <f t="shared" si="9"/>
        <v>CRÉDITOS VENCIDOS POR INTERMEDIACIÓN FINANCIERA SECTOR NO FINANCIERO Deudores por Productos Financieros Devengados</v>
      </c>
      <c r="B622" s="532" t="s">
        <v>495</v>
      </c>
      <c r="C622" s="532" t="s">
        <v>6739</v>
      </c>
      <c r="D622" s="532" t="s">
        <v>6740</v>
      </c>
      <c r="E622" s="532" t="s">
        <v>2913</v>
      </c>
      <c r="F622" s="533">
        <v>5206175</v>
      </c>
      <c r="G622" s="533">
        <v>0</v>
      </c>
      <c r="H622" s="533">
        <v>0</v>
      </c>
      <c r="I622" s="533">
        <v>5206175</v>
      </c>
      <c r="J622" s="567" t="s">
        <v>75</v>
      </c>
      <c r="K622" s="567" t="s">
        <v>323</v>
      </c>
      <c r="L622" s="567" t="s">
        <v>162</v>
      </c>
      <c r="M622" s="568" t="s">
        <v>6736</v>
      </c>
      <c r="N622" s="569" t="s">
        <v>326</v>
      </c>
      <c r="O622" s="569" t="s">
        <v>6712</v>
      </c>
      <c r="Q622" s="480" t="e">
        <v>#N/A</v>
      </c>
      <c r="R622" s="480" t="e">
        <v>#N/A</v>
      </c>
    </row>
    <row r="623" spans="1:18" x14ac:dyDescent="0.25">
      <c r="A623" s="566" t="str">
        <f t="shared" si="9"/>
        <v>CRÉDITOS VENCIDOS POR INTERMEDIACIÓN FINANCIERA SECTOR NO FINANCIERO Deudores por Productos Financieros Devengados</v>
      </c>
      <c r="B623" s="532" t="s">
        <v>495</v>
      </c>
      <c r="C623" s="532" t="s">
        <v>6741</v>
      </c>
      <c r="D623" s="532" t="s">
        <v>6742</v>
      </c>
      <c r="E623" s="532" t="s">
        <v>6743</v>
      </c>
      <c r="F623" s="533">
        <v>38799160</v>
      </c>
      <c r="G623" s="533">
        <v>0</v>
      </c>
      <c r="H623" s="533">
        <v>0</v>
      </c>
      <c r="I623" s="533">
        <v>38799160</v>
      </c>
      <c r="J623" s="567" t="s">
        <v>75</v>
      </c>
      <c r="K623" s="567" t="s">
        <v>323</v>
      </c>
      <c r="L623" s="567" t="s">
        <v>162</v>
      </c>
      <c r="M623" s="568" t="s">
        <v>6744</v>
      </c>
      <c r="N623" s="569" t="s">
        <v>326</v>
      </c>
      <c r="O623" s="569" t="s">
        <v>6712</v>
      </c>
      <c r="Q623" s="480" t="e">
        <v>#N/A</v>
      </c>
      <c r="R623" s="480" t="e">
        <v>#N/A</v>
      </c>
    </row>
    <row r="624" spans="1:18" x14ac:dyDescent="0.25">
      <c r="A624" s="566" t="str">
        <f t="shared" si="9"/>
        <v>CRÉDITOS VENCIDOS POR INTERMEDIACIÓN FINANCIERA SECTOR NO FINANCIERO Deudores por Productos Financieros Devengados</v>
      </c>
      <c r="B624" s="532" t="s">
        <v>495</v>
      </c>
      <c r="C624" s="532" t="s">
        <v>6745</v>
      </c>
      <c r="D624" s="532" t="s">
        <v>6746</v>
      </c>
      <c r="E624" s="532" t="s">
        <v>1830</v>
      </c>
      <c r="F624" s="533">
        <v>10243063</v>
      </c>
      <c r="G624" s="533">
        <v>0</v>
      </c>
      <c r="H624" s="533">
        <v>0</v>
      </c>
      <c r="I624" s="533">
        <v>10243063</v>
      </c>
      <c r="J624" s="567" t="s">
        <v>75</v>
      </c>
      <c r="K624" s="567" t="s">
        <v>323</v>
      </c>
      <c r="L624" s="567" t="s">
        <v>162</v>
      </c>
      <c r="M624" s="568" t="s">
        <v>6744</v>
      </c>
      <c r="N624" s="569" t="s">
        <v>326</v>
      </c>
      <c r="O624" s="569" t="s">
        <v>6712</v>
      </c>
      <c r="Q624" s="480" t="e">
        <v>#N/A</v>
      </c>
      <c r="R624" s="480" t="e">
        <v>#N/A</v>
      </c>
    </row>
    <row r="625" spans="1:18" x14ac:dyDescent="0.25">
      <c r="A625" s="566" t="str">
        <f t="shared" si="9"/>
        <v>CRÉDITOS VENCIDOS POR INTERMEDIACIÓN FINANCIERA SECTOR NO FINANCIERO Deudores por Productos Financieros Devengados</v>
      </c>
      <c r="B625" s="532" t="s">
        <v>315</v>
      </c>
      <c r="C625" s="532" t="s">
        <v>6747</v>
      </c>
      <c r="D625" s="532" t="s">
        <v>6748</v>
      </c>
      <c r="E625" s="532" t="s">
        <v>1840</v>
      </c>
      <c r="F625" s="533">
        <v>0</v>
      </c>
      <c r="G625" s="533">
        <v>140.31</v>
      </c>
      <c r="H625" s="533">
        <v>1021228</v>
      </c>
      <c r="I625" s="533">
        <v>1021228</v>
      </c>
      <c r="J625" s="567" t="s">
        <v>75</v>
      </c>
      <c r="K625" s="567" t="s">
        <v>323</v>
      </c>
      <c r="L625" s="567" t="s">
        <v>162</v>
      </c>
      <c r="M625" s="568" t="s">
        <v>6744</v>
      </c>
      <c r="N625" s="569" t="s">
        <v>326</v>
      </c>
      <c r="O625" s="569" t="s">
        <v>6712</v>
      </c>
      <c r="Q625" s="480" t="e">
        <v>#N/A</v>
      </c>
      <c r="R625" s="480" t="e">
        <v>#N/A</v>
      </c>
    </row>
    <row r="626" spans="1:18" x14ac:dyDescent="0.25">
      <c r="A626" s="566" t="str">
        <f t="shared" si="9"/>
        <v>CRÉDITOS VENCIDOS POR INTERMEDIACIÓN FINANCIERA SECTOR NO FINANCIERO Deudores por Productos Financieros Devengados</v>
      </c>
      <c r="B626" s="532" t="s">
        <v>495</v>
      </c>
      <c r="C626" s="532" t="s">
        <v>6749</v>
      </c>
      <c r="D626" s="532" t="s">
        <v>6750</v>
      </c>
      <c r="E626" s="532" t="s">
        <v>1840</v>
      </c>
      <c r="F626" s="533">
        <v>55456277</v>
      </c>
      <c r="G626" s="533">
        <v>0</v>
      </c>
      <c r="H626" s="533">
        <v>0</v>
      </c>
      <c r="I626" s="533">
        <v>55456277</v>
      </c>
      <c r="J626" s="567" t="s">
        <v>75</v>
      </c>
      <c r="K626" s="567" t="s">
        <v>323</v>
      </c>
      <c r="L626" s="567" t="s">
        <v>162</v>
      </c>
      <c r="M626" s="568" t="s">
        <v>6744</v>
      </c>
      <c r="N626" s="569" t="s">
        <v>326</v>
      </c>
      <c r="O626" s="569" t="s">
        <v>6712</v>
      </c>
      <c r="Q626" s="480" t="e">
        <v>#N/A</v>
      </c>
      <c r="R626" s="480" t="e">
        <v>#N/A</v>
      </c>
    </row>
    <row r="627" spans="1:18" x14ac:dyDescent="0.25">
      <c r="A627" s="566" t="str">
        <f t="shared" si="9"/>
        <v>CRÉDITOS VENCIDOS POR INTERMEDIACIÓN FINANCIERA SECTOR NO FINANCIERO Deudores por Productos Financieros Devengados</v>
      </c>
      <c r="B627" s="532" t="s">
        <v>495</v>
      </c>
      <c r="C627" s="532" t="s">
        <v>6751</v>
      </c>
      <c r="D627" s="532" t="s">
        <v>6752</v>
      </c>
      <c r="E627" s="532" t="s">
        <v>1847</v>
      </c>
      <c r="F627" s="533">
        <v>10003326</v>
      </c>
      <c r="G627" s="533">
        <v>0</v>
      </c>
      <c r="H627" s="533">
        <v>0</v>
      </c>
      <c r="I627" s="533">
        <v>10003326</v>
      </c>
      <c r="J627" s="572" t="s">
        <v>75</v>
      </c>
      <c r="K627" s="572" t="s">
        <v>323</v>
      </c>
      <c r="L627" s="572" t="s">
        <v>162</v>
      </c>
      <c r="M627" s="573" t="s">
        <v>6744</v>
      </c>
      <c r="N627" s="574" t="s">
        <v>326</v>
      </c>
      <c r="O627" s="574" t="s">
        <v>6712</v>
      </c>
      <c r="Q627" s="480" t="e">
        <v>#N/A</v>
      </c>
      <c r="R627" s="480" t="e">
        <v>#N/A</v>
      </c>
    </row>
    <row r="628" spans="1:18" x14ac:dyDescent="0.25">
      <c r="A628" s="566" t="str">
        <f t="shared" si="9"/>
        <v>CRÉDITOS VENCIDOS POR INTERMEDIACIÓN FINANCIERA SECTOR NO FINANCIERO Deudores por Productos Financieros Devengados</v>
      </c>
      <c r="B628" s="532" t="s">
        <v>495</v>
      </c>
      <c r="C628" s="532" t="s">
        <v>6753</v>
      </c>
      <c r="D628" s="532" t="s">
        <v>6754</v>
      </c>
      <c r="E628" s="532" t="s">
        <v>6755</v>
      </c>
      <c r="F628" s="533">
        <v>978607</v>
      </c>
      <c r="G628" s="533">
        <v>0</v>
      </c>
      <c r="H628" s="533">
        <v>0</v>
      </c>
      <c r="I628" s="533">
        <v>978607</v>
      </c>
      <c r="J628" s="567" t="s">
        <v>75</v>
      </c>
      <c r="K628" s="567" t="s">
        <v>323</v>
      </c>
      <c r="L628" s="567" t="s">
        <v>162</v>
      </c>
      <c r="M628" s="568" t="s">
        <v>6744</v>
      </c>
      <c r="N628" s="569" t="s">
        <v>326</v>
      </c>
      <c r="O628" s="569" t="s">
        <v>6712</v>
      </c>
      <c r="Q628" s="480" t="e">
        <v>#N/A</v>
      </c>
      <c r="R628" s="480" t="e">
        <v>#N/A</v>
      </c>
    </row>
    <row r="629" spans="1:18" x14ac:dyDescent="0.25">
      <c r="A629" s="566" t="str">
        <f t="shared" si="9"/>
        <v>CRÉDITOS VENCIDOS POR INTERMEDIACIÓN FINANCIERA SECTOR NO FINANCIERO Deudores por Productos Financieros Devengados</v>
      </c>
      <c r="B629" s="532" t="s">
        <v>495</v>
      </c>
      <c r="C629" s="532" t="s">
        <v>6756</v>
      </c>
      <c r="D629" s="532" t="s">
        <v>6757</v>
      </c>
      <c r="E629" s="532" t="s">
        <v>2910</v>
      </c>
      <c r="F629" s="533">
        <v>-8134713</v>
      </c>
      <c r="G629" s="533">
        <v>0</v>
      </c>
      <c r="H629" s="533">
        <v>0</v>
      </c>
      <c r="I629" s="533">
        <v>-8134713</v>
      </c>
      <c r="J629" s="567" t="s">
        <v>75</v>
      </c>
      <c r="K629" s="567" t="s">
        <v>323</v>
      </c>
      <c r="L629" s="567" t="s">
        <v>162</v>
      </c>
      <c r="M629" s="568" t="s">
        <v>6758</v>
      </c>
      <c r="N629" s="569" t="s">
        <v>326</v>
      </c>
      <c r="O629" s="569" t="s">
        <v>6712</v>
      </c>
      <c r="Q629" s="480" t="e">
        <v>#N/A</v>
      </c>
      <c r="R629" s="480" t="e">
        <v>#N/A</v>
      </c>
    </row>
    <row r="630" spans="1:18" x14ac:dyDescent="0.25">
      <c r="A630" s="566" t="str">
        <f t="shared" si="9"/>
        <v>CRÉDITOS VENCIDOS POR INTERMEDIACIÓN FINANCIERA SECTOR NO FINANCIERO Deudores por Productos Financieros Devengados</v>
      </c>
      <c r="B630" s="532" t="s">
        <v>495</v>
      </c>
      <c r="C630" s="532" t="s">
        <v>6759</v>
      </c>
      <c r="D630" s="532" t="s">
        <v>6760</v>
      </c>
      <c r="E630" s="532" t="s">
        <v>2913</v>
      </c>
      <c r="F630" s="533">
        <v>-2644041</v>
      </c>
      <c r="G630" s="533">
        <v>0</v>
      </c>
      <c r="H630" s="533">
        <v>0</v>
      </c>
      <c r="I630" s="533">
        <v>-2644041</v>
      </c>
      <c r="J630" s="567" t="s">
        <v>75</v>
      </c>
      <c r="K630" s="567" t="s">
        <v>323</v>
      </c>
      <c r="L630" s="567" t="s">
        <v>162</v>
      </c>
      <c r="M630" s="568" t="s">
        <v>6758</v>
      </c>
      <c r="N630" s="569" t="s">
        <v>326</v>
      </c>
      <c r="O630" s="569" t="s">
        <v>6712</v>
      </c>
      <c r="Q630" s="480" t="e">
        <v>#N/A</v>
      </c>
      <c r="R630" s="480" t="e">
        <v>#N/A</v>
      </c>
    </row>
    <row r="631" spans="1:18" x14ac:dyDescent="0.25">
      <c r="A631" s="566" t="str">
        <f t="shared" si="9"/>
        <v>CRÉDITOS VENCIDOS POR INTERMEDIACIÓN FINANCIERA SECTOR NO FINANCIERO Deudores por Productos Financieros Devengados</v>
      </c>
      <c r="B631" s="532" t="s">
        <v>495</v>
      </c>
      <c r="C631" s="532" t="s">
        <v>6761</v>
      </c>
      <c r="D631" s="532" t="s">
        <v>6762</v>
      </c>
      <c r="E631" s="532" t="s">
        <v>2910</v>
      </c>
      <c r="F631" s="533">
        <v>-809871</v>
      </c>
      <c r="G631" s="533">
        <v>0</v>
      </c>
      <c r="H631" s="533">
        <v>0</v>
      </c>
      <c r="I631" s="533">
        <v>-809871</v>
      </c>
      <c r="J631" s="567" t="s">
        <v>75</v>
      </c>
      <c r="K631" s="567" t="s">
        <v>323</v>
      </c>
      <c r="L631" s="567" t="s">
        <v>162</v>
      </c>
      <c r="M631" s="568" t="s">
        <v>6763</v>
      </c>
      <c r="N631" s="569" t="s">
        <v>326</v>
      </c>
      <c r="O631" s="569" t="s">
        <v>6712</v>
      </c>
      <c r="Q631" s="480" t="e">
        <v>#N/A</v>
      </c>
      <c r="R631" s="480" t="e">
        <v>#N/A</v>
      </c>
    </row>
    <row r="632" spans="1:18" x14ac:dyDescent="0.25">
      <c r="A632" s="566" t="str">
        <f t="shared" si="9"/>
        <v>CRÉDITOS VENCIDOS POR INTERMEDIACIÓN FINANCIERA SECTOR NO FINANCIERO Deudores por Productos Financieros Devengados</v>
      </c>
      <c r="B632" s="532" t="s">
        <v>495</v>
      </c>
      <c r="C632" s="532" t="s">
        <v>6764</v>
      </c>
      <c r="D632" s="532" t="s">
        <v>6765</v>
      </c>
      <c r="E632" s="532" t="s">
        <v>2913</v>
      </c>
      <c r="F632" s="533">
        <v>-484470</v>
      </c>
      <c r="G632" s="533">
        <v>0</v>
      </c>
      <c r="H632" s="533">
        <v>0</v>
      </c>
      <c r="I632" s="533">
        <v>-484470</v>
      </c>
      <c r="J632" s="567" t="s">
        <v>75</v>
      </c>
      <c r="K632" s="567" t="s">
        <v>323</v>
      </c>
      <c r="L632" s="567" t="s">
        <v>162</v>
      </c>
      <c r="M632" s="568" t="s">
        <v>6763</v>
      </c>
      <c r="N632" s="569" t="s">
        <v>326</v>
      </c>
      <c r="O632" s="569" t="s">
        <v>6712</v>
      </c>
      <c r="Q632" s="480" t="e">
        <v>#N/A</v>
      </c>
      <c r="R632" s="480" t="e">
        <v>#N/A</v>
      </c>
    </row>
    <row r="633" spans="1:18" x14ac:dyDescent="0.25">
      <c r="A633" s="566" t="str">
        <f t="shared" si="9"/>
        <v>CRÉDITOS VENCIDOS POR INTERMEDIACIÓN FINANCIERA SECTOR NO FINANCIERO Deudores por Productos Financieros Devengados</v>
      </c>
      <c r="B633" s="532" t="s">
        <v>495</v>
      </c>
      <c r="C633" s="532" t="s">
        <v>6766</v>
      </c>
      <c r="D633" s="532" t="s">
        <v>6767</v>
      </c>
      <c r="E633" s="532" t="s">
        <v>6743</v>
      </c>
      <c r="F633" s="533">
        <v>-28180497</v>
      </c>
      <c r="G633" s="533">
        <v>0</v>
      </c>
      <c r="H633" s="533">
        <v>0</v>
      </c>
      <c r="I633" s="533">
        <v>-28180497</v>
      </c>
      <c r="J633" s="567" t="s">
        <v>75</v>
      </c>
      <c r="K633" s="567" t="s">
        <v>323</v>
      </c>
      <c r="L633" s="567" t="s">
        <v>162</v>
      </c>
      <c r="M633" s="568" t="s">
        <v>6768</v>
      </c>
      <c r="N633" s="569" t="s">
        <v>326</v>
      </c>
      <c r="O633" s="569" t="s">
        <v>6712</v>
      </c>
      <c r="Q633" s="480" t="e">
        <v>#N/A</v>
      </c>
      <c r="R633" s="480" t="e">
        <v>#N/A</v>
      </c>
    </row>
    <row r="634" spans="1:18" x14ac:dyDescent="0.25">
      <c r="A634" s="566" t="str">
        <f t="shared" si="9"/>
        <v>CRÉDITOS VENCIDOS POR INTERMEDIACIÓN FINANCIERA SECTOR NO FINANCIERO Deudores por Productos Financieros Devengados</v>
      </c>
      <c r="B634" s="532" t="s">
        <v>495</v>
      </c>
      <c r="C634" s="532" t="s">
        <v>6769</v>
      </c>
      <c r="D634" s="532" t="s">
        <v>6770</v>
      </c>
      <c r="E634" s="532" t="s">
        <v>1830</v>
      </c>
      <c r="F634" s="533">
        <v>-6920468</v>
      </c>
      <c r="G634" s="533">
        <v>0</v>
      </c>
      <c r="H634" s="533">
        <v>0</v>
      </c>
      <c r="I634" s="533">
        <v>-6920468</v>
      </c>
      <c r="J634" s="567" t="s">
        <v>75</v>
      </c>
      <c r="K634" s="567" t="s">
        <v>323</v>
      </c>
      <c r="L634" s="567" t="s">
        <v>162</v>
      </c>
      <c r="M634" s="568" t="s">
        <v>6768</v>
      </c>
      <c r="N634" s="569" t="s">
        <v>326</v>
      </c>
      <c r="O634" s="569" t="s">
        <v>6712</v>
      </c>
      <c r="Q634" s="480" t="e">
        <v>#N/A</v>
      </c>
      <c r="R634" s="480" t="e">
        <v>#N/A</v>
      </c>
    </row>
    <row r="635" spans="1:18" x14ac:dyDescent="0.25">
      <c r="A635" s="566" t="str">
        <f t="shared" si="9"/>
        <v>CRÉDITOS VENCIDOS POR INTERMEDIACIÓN FINANCIERA SECTOR NO FINANCIERO Deudores por Productos Financieros Devengados</v>
      </c>
      <c r="B635" s="532" t="s">
        <v>315</v>
      </c>
      <c r="C635" s="532" t="s">
        <v>6771</v>
      </c>
      <c r="D635" s="532" t="s">
        <v>6772</v>
      </c>
      <c r="E635" s="532" t="s">
        <v>1840</v>
      </c>
      <c r="F635" s="533">
        <v>0</v>
      </c>
      <c r="G635" s="533">
        <v>-139.16</v>
      </c>
      <c r="H635" s="533">
        <v>-1012858</v>
      </c>
      <c r="I635" s="533">
        <v>-1012858</v>
      </c>
      <c r="J635" s="567" t="s">
        <v>75</v>
      </c>
      <c r="K635" s="567" t="s">
        <v>323</v>
      </c>
      <c r="L635" s="567" t="s">
        <v>162</v>
      </c>
      <c r="M635" s="568" t="s">
        <v>6768</v>
      </c>
      <c r="N635" s="569" t="s">
        <v>326</v>
      </c>
      <c r="O635" s="569" t="s">
        <v>6712</v>
      </c>
      <c r="Q635" s="480" t="e">
        <v>#N/A</v>
      </c>
      <c r="R635" s="480" t="e">
        <v>#N/A</v>
      </c>
    </row>
    <row r="636" spans="1:18" x14ac:dyDescent="0.25">
      <c r="A636" s="566" t="str">
        <f t="shared" si="9"/>
        <v>CRÉDITOS VENCIDOS POR INTERMEDIACIÓN FINANCIERA SECTOR NO FINANCIERO Deudores por Productos Financieros Devengados</v>
      </c>
      <c r="B636" s="532" t="s">
        <v>495</v>
      </c>
      <c r="C636" s="532" t="s">
        <v>6773</v>
      </c>
      <c r="D636" s="532" t="s">
        <v>6774</v>
      </c>
      <c r="E636" s="532" t="s">
        <v>1840</v>
      </c>
      <c r="F636" s="533">
        <v>-33962778</v>
      </c>
      <c r="G636" s="533">
        <v>0</v>
      </c>
      <c r="H636" s="533">
        <v>0</v>
      </c>
      <c r="I636" s="533">
        <v>-33962778</v>
      </c>
      <c r="J636" s="567" t="s">
        <v>75</v>
      </c>
      <c r="K636" s="567" t="s">
        <v>323</v>
      </c>
      <c r="L636" s="567" t="s">
        <v>162</v>
      </c>
      <c r="M636" s="568" t="s">
        <v>6768</v>
      </c>
      <c r="N636" s="569" t="s">
        <v>326</v>
      </c>
      <c r="O636" s="569" t="s">
        <v>6712</v>
      </c>
      <c r="Q636" s="480" t="e">
        <v>#N/A</v>
      </c>
      <c r="R636" s="480" t="e">
        <v>#N/A</v>
      </c>
    </row>
    <row r="637" spans="1:18" x14ac:dyDescent="0.25">
      <c r="A637" s="566" t="str">
        <f t="shared" si="9"/>
        <v>CRÉDITOS VENCIDOS POR INTERMEDIACIÓN FINANCIERA SECTOR NO FINANCIERO Deudores por Productos Financieros Devengados</v>
      </c>
      <c r="B637" s="532" t="s">
        <v>495</v>
      </c>
      <c r="C637" s="532" t="s">
        <v>6775</v>
      </c>
      <c r="D637" s="532" t="s">
        <v>6776</v>
      </c>
      <c r="E637" s="532" t="s">
        <v>1847</v>
      </c>
      <c r="F637" s="533">
        <v>-7306569</v>
      </c>
      <c r="G637" s="533">
        <v>0</v>
      </c>
      <c r="H637" s="533">
        <v>0</v>
      </c>
      <c r="I637" s="533">
        <v>-7306569</v>
      </c>
      <c r="J637" s="567" t="s">
        <v>75</v>
      </c>
      <c r="K637" s="567" t="s">
        <v>323</v>
      </c>
      <c r="L637" s="567" t="s">
        <v>162</v>
      </c>
      <c r="M637" s="568" t="s">
        <v>6768</v>
      </c>
      <c r="N637" s="569" t="s">
        <v>326</v>
      </c>
      <c r="O637" s="569" t="s">
        <v>6712</v>
      </c>
      <c r="Q637" s="480" t="e">
        <v>#N/A</v>
      </c>
      <c r="R637" s="480" t="e">
        <v>#N/A</v>
      </c>
    </row>
    <row r="638" spans="1:18" x14ac:dyDescent="0.25">
      <c r="A638" s="566" t="str">
        <f t="shared" si="9"/>
        <v>CRÉDITOS VENCIDOS POR INTERMEDIACIÓN FINANCIERA SECTOR NO FINANCIERO Deudores por Productos Financieros Devengados</v>
      </c>
      <c r="B638" s="532" t="s">
        <v>495</v>
      </c>
      <c r="C638" s="532" t="s">
        <v>6777</v>
      </c>
      <c r="D638" s="532" t="s">
        <v>6778</v>
      </c>
      <c r="E638" s="532" t="s">
        <v>1840</v>
      </c>
      <c r="F638" s="533">
        <v>-176784</v>
      </c>
      <c r="G638" s="533">
        <v>0</v>
      </c>
      <c r="H638" s="533">
        <v>0</v>
      </c>
      <c r="I638" s="533">
        <v>-176784</v>
      </c>
      <c r="J638" s="567" t="s">
        <v>75</v>
      </c>
      <c r="K638" s="567" t="s">
        <v>323</v>
      </c>
      <c r="L638" s="567" t="s">
        <v>162</v>
      </c>
      <c r="M638" s="568" t="s">
        <v>6779</v>
      </c>
      <c r="N638" s="569" t="s">
        <v>326</v>
      </c>
      <c r="O638" s="569" t="s">
        <v>6712</v>
      </c>
      <c r="Q638" s="480" t="e">
        <v>#N/A</v>
      </c>
      <c r="R638" s="480" t="e">
        <v>#N/A</v>
      </c>
    </row>
    <row r="639" spans="1:18" x14ac:dyDescent="0.25">
      <c r="A639" s="566" t="str">
        <f t="shared" si="9"/>
        <v>CRÉDITOS VENCIDOS POR INTERMEDIACIÓN FINANCIERA SECTOR NO FINANCIERO Deudores por Productos Financieros Devengados</v>
      </c>
      <c r="B639" s="532" t="s">
        <v>495</v>
      </c>
      <c r="C639" s="532" t="s">
        <v>6780</v>
      </c>
      <c r="D639" s="532" t="s">
        <v>6781</v>
      </c>
      <c r="E639" s="532" t="s">
        <v>1847</v>
      </c>
      <c r="F639" s="533">
        <v>-78788</v>
      </c>
      <c r="G639" s="533">
        <v>0</v>
      </c>
      <c r="H639" s="533">
        <v>0</v>
      </c>
      <c r="I639" s="533">
        <v>-78788</v>
      </c>
      <c r="J639" s="572" t="s">
        <v>75</v>
      </c>
      <c r="K639" s="572" t="s">
        <v>323</v>
      </c>
      <c r="L639" s="572" t="s">
        <v>162</v>
      </c>
      <c r="M639" s="573" t="s">
        <v>6779</v>
      </c>
      <c r="N639" s="574" t="s">
        <v>326</v>
      </c>
      <c r="O639" s="574" t="s">
        <v>6712</v>
      </c>
      <c r="Q639" s="480" t="e">
        <v>#N/A</v>
      </c>
      <c r="R639" s="480" t="e">
        <v>#N/A</v>
      </c>
    </row>
    <row r="640" spans="1:18" x14ac:dyDescent="0.25">
      <c r="A640" s="566" t="str">
        <f t="shared" si="9"/>
        <v xml:space="preserve">CRÉDITOS VENCIDOS POR INTERMEDIACIÓN FINANCIERA SECTOR NO FINANCIERO Previsiones </v>
      </c>
      <c r="B640" s="532" t="s">
        <v>315</v>
      </c>
      <c r="C640" s="532" t="s">
        <v>3206</v>
      </c>
      <c r="D640" s="532" t="s">
        <v>3207</v>
      </c>
      <c r="E640" s="532" t="s">
        <v>3208</v>
      </c>
      <c r="F640" s="533">
        <v>0</v>
      </c>
      <c r="G640" s="533">
        <v>-4735</v>
      </c>
      <c r="H640" s="533">
        <v>-34463082</v>
      </c>
      <c r="I640" s="533">
        <v>-34463082</v>
      </c>
      <c r="J640" s="567" t="s">
        <v>75</v>
      </c>
      <c r="K640" s="567" t="s">
        <v>323</v>
      </c>
      <c r="L640" s="567" t="s">
        <v>261</v>
      </c>
      <c r="M640" s="568" t="s">
        <v>6782</v>
      </c>
      <c r="N640" s="569" t="s">
        <v>326</v>
      </c>
      <c r="O640" s="569" t="s">
        <v>6783</v>
      </c>
      <c r="P640" s="571" t="s">
        <v>108</v>
      </c>
      <c r="Q640" s="480" t="e">
        <v>#N/A</v>
      </c>
      <c r="R640" s="480" t="e">
        <v>#N/A</v>
      </c>
    </row>
    <row r="641" spans="1:18" x14ac:dyDescent="0.25">
      <c r="A641" s="566" t="str">
        <f t="shared" si="9"/>
        <v xml:space="preserve">CRÉDITOS VENCIDOS POR INTERMEDIACIÓN FINANCIERA SECTOR NO FINANCIERO Previsiones </v>
      </c>
      <c r="B641" s="532" t="s">
        <v>495</v>
      </c>
      <c r="C641" s="532" t="s">
        <v>3209</v>
      </c>
      <c r="D641" s="532" t="s">
        <v>3210</v>
      </c>
      <c r="E641" s="532" t="s">
        <v>3211</v>
      </c>
      <c r="F641" s="533">
        <v>-801031134</v>
      </c>
      <c r="G641" s="533">
        <v>0</v>
      </c>
      <c r="H641" s="533">
        <v>0</v>
      </c>
      <c r="I641" s="533">
        <v>-801031134</v>
      </c>
      <c r="J641" s="567" t="s">
        <v>75</v>
      </c>
      <c r="K641" s="567" t="s">
        <v>323</v>
      </c>
      <c r="L641" s="567" t="s">
        <v>261</v>
      </c>
      <c r="M641" s="568" t="s">
        <v>6782</v>
      </c>
      <c r="N641" s="569" t="s">
        <v>326</v>
      </c>
      <c r="O641" s="569" t="s">
        <v>6783</v>
      </c>
      <c r="P641" s="571" t="s">
        <v>108</v>
      </c>
      <c r="Q641" s="480" t="e">
        <v>#N/A</v>
      </c>
      <c r="R641" s="480" t="e">
        <v>#N/A</v>
      </c>
    </row>
    <row r="642" spans="1:18" x14ac:dyDescent="0.25">
      <c r="A642" s="566" t="str">
        <f t="shared" si="9"/>
        <v xml:space="preserve">CRÉDITOS VENCIDOS POR INTERMEDIACIÓN FINANCIERA SECTOR NO FINANCIERO Previsiones </v>
      </c>
      <c r="B642" s="532" t="s">
        <v>495</v>
      </c>
      <c r="C642" s="532" t="s">
        <v>3212</v>
      </c>
      <c r="D642" s="532" t="s">
        <v>3213</v>
      </c>
      <c r="E642" s="532" t="s">
        <v>3214</v>
      </c>
      <c r="F642" s="533">
        <v>-20967845</v>
      </c>
      <c r="G642" s="533">
        <v>0</v>
      </c>
      <c r="H642" s="533">
        <v>0</v>
      </c>
      <c r="I642" s="533">
        <v>-20967845</v>
      </c>
      <c r="J642" s="567" t="s">
        <v>75</v>
      </c>
      <c r="K642" s="567" t="s">
        <v>323</v>
      </c>
      <c r="L642" s="567" t="s">
        <v>261</v>
      </c>
      <c r="M642" s="568" t="s">
        <v>6782</v>
      </c>
      <c r="N642" s="569" t="s">
        <v>326</v>
      </c>
      <c r="O642" s="569" t="s">
        <v>6783</v>
      </c>
      <c r="P642" s="571" t="s">
        <v>108</v>
      </c>
      <c r="Q642" s="480" t="e">
        <v>#N/A</v>
      </c>
      <c r="R642" s="480" t="e">
        <v>#N/A</v>
      </c>
    </row>
    <row r="643" spans="1:18" x14ac:dyDescent="0.25">
      <c r="A643" s="566" t="str">
        <f t="shared" si="9"/>
        <v xml:space="preserve">CRÉDITOS VENCIDOS POR INTERMEDIACIÓN FINANCIERA SECTOR NO FINANCIERO Previsiones </v>
      </c>
      <c r="B643" s="532" t="s">
        <v>495</v>
      </c>
      <c r="C643" s="532" t="s">
        <v>3215</v>
      </c>
      <c r="D643" s="532" t="s">
        <v>3216</v>
      </c>
      <c r="E643" s="532" t="s">
        <v>3217</v>
      </c>
      <c r="F643" s="533">
        <v>-1404405</v>
      </c>
      <c r="G643" s="533">
        <v>0</v>
      </c>
      <c r="H643" s="533">
        <v>0</v>
      </c>
      <c r="I643" s="533">
        <v>-1404405</v>
      </c>
      <c r="J643" s="567" t="s">
        <v>75</v>
      </c>
      <c r="K643" s="567" t="s">
        <v>323</v>
      </c>
      <c r="L643" s="567" t="s">
        <v>261</v>
      </c>
      <c r="M643" s="568" t="s">
        <v>6784</v>
      </c>
      <c r="N643" s="569" t="s">
        <v>326</v>
      </c>
      <c r="O643" s="569" t="s">
        <v>6783</v>
      </c>
      <c r="P643" s="571" t="s">
        <v>108</v>
      </c>
      <c r="Q643" s="480" t="e">
        <v>#N/A</v>
      </c>
      <c r="R643" s="480" t="e">
        <v>#N/A</v>
      </c>
    </row>
    <row r="644" spans="1:18" x14ac:dyDescent="0.25">
      <c r="A644" s="566" t="str">
        <f t="shared" si="9"/>
        <v xml:space="preserve">CRÉDITOS VENCIDOS POR INTERMEDIACIÓN FINANCIERA SECTOR NO FINANCIERO Previsiones </v>
      </c>
      <c r="B644" s="532" t="s">
        <v>315</v>
      </c>
      <c r="C644" s="532" t="s">
        <v>3221</v>
      </c>
      <c r="D644" s="532" t="s">
        <v>3222</v>
      </c>
      <c r="E644" s="532" t="s">
        <v>3223</v>
      </c>
      <c r="F644" s="533">
        <v>0</v>
      </c>
      <c r="G644" s="533">
        <v>-4391.71</v>
      </c>
      <c r="H644" s="533">
        <v>-31964490</v>
      </c>
      <c r="I644" s="533">
        <v>-31964490</v>
      </c>
      <c r="J644" s="567" t="s">
        <v>75</v>
      </c>
      <c r="K644" s="567" t="s">
        <v>323</v>
      </c>
      <c r="L644" s="567" t="s">
        <v>261</v>
      </c>
      <c r="M644" s="568" t="s">
        <v>6785</v>
      </c>
      <c r="N644" s="569" t="s">
        <v>326</v>
      </c>
      <c r="O644" s="569" t="s">
        <v>6783</v>
      </c>
      <c r="P644" s="571" t="s">
        <v>108</v>
      </c>
      <c r="Q644" s="480" t="e">
        <v>#N/A</v>
      </c>
      <c r="R644" s="480" t="e">
        <v>#N/A</v>
      </c>
    </row>
    <row r="645" spans="1:18" x14ac:dyDescent="0.25">
      <c r="A645" s="566" t="str">
        <f t="shared" si="9"/>
        <v xml:space="preserve">CRÉDITOS VENCIDOS POR INTERMEDIACIÓN FINANCIERA SECTOR NO FINANCIERO Previsiones </v>
      </c>
      <c r="B645" s="532" t="s">
        <v>495</v>
      </c>
      <c r="C645" s="532" t="s">
        <v>3224</v>
      </c>
      <c r="D645" s="532" t="s">
        <v>3225</v>
      </c>
      <c r="E645" s="532" t="s">
        <v>3226</v>
      </c>
      <c r="F645" s="533">
        <v>-2031856851</v>
      </c>
      <c r="G645" s="533">
        <v>0</v>
      </c>
      <c r="H645" s="533">
        <v>0</v>
      </c>
      <c r="I645" s="533">
        <v>-2031856851</v>
      </c>
      <c r="J645" s="567" t="s">
        <v>75</v>
      </c>
      <c r="K645" s="567" t="s">
        <v>323</v>
      </c>
      <c r="L645" s="567" t="s">
        <v>261</v>
      </c>
      <c r="M645" s="568" t="s">
        <v>6785</v>
      </c>
      <c r="N645" s="569" t="s">
        <v>326</v>
      </c>
      <c r="O645" s="569" t="s">
        <v>6783</v>
      </c>
      <c r="P645" s="571" t="s">
        <v>108</v>
      </c>
      <c r="Q645" s="480" t="e">
        <v>#N/A</v>
      </c>
      <c r="R645" s="480" t="e">
        <v>#N/A</v>
      </c>
    </row>
    <row r="646" spans="1:18" x14ac:dyDescent="0.25">
      <c r="A646" s="566" t="str">
        <f t="shared" ref="A646:A709" si="10">CONCATENATE(K646,L646)</f>
        <v xml:space="preserve">CRÉDITOS VENCIDOS POR INTERMEDIACIÓN FINANCIERA SECTOR NO FINANCIERO Previsiones </v>
      </c>
      <c r="B646" s="532" t="s">
        <v>495</v>
      </c>
      <c r="C646" s="532" t="s">
        <v>6786</v>
      </c>
      <c r="D646" s="532" t="s">
        <v>6787</v>
      </c>
      <c r="E646" s="532" t="s">
        <v>6788</v>
      </c>
      <c r="F646" s="533">
        <v>-3377826</v>
      </c>
      <c r="G646" s="533">
        <v>0</v>
      </c>
      <c r="H646" s="533">
        <v>0</v>
      </c>
      <c r="I646" s="533">
        <v>-3377826</v>
      </c>
      <c r="J646" s="567" t="s">
        <v>75</v>
      </c>
      <c r="K646" s="567" t="s">
        <v>323</v>
      </c>
      <c r="L646" s="567" t="s">
        <v>261</v>
      </c>
      <c r="M646" s="568" t="s">
        <v>6789</v>
      </c>
      <c r="N646" s="569" t="s">
        <v>326</v>
      </c>
      <c r="O646" s="569" t="s">
        <v>6783</v>
      </c>
      <c r="P646" s="571" t="s">
        <v>108</v>
      </c>
      <c r="Q646" s="480" t="e">
        <v>#N/A</v>
      </c>
      <c r="R646" s="480" t="e">
        <v>#N/A</v>
      </c>
    </row>
    <row r="647" spans="1:18" x14ac:dyDescent="0.25">
      <c r="A647" s="566" t="str">
        <f t="shared" si="10"/>
        <v xml:space="preserve">CRÉDITOS VENCIDOS POR INTERMEDIACIÓN FINANCIERA SECTOR NO FINANCIERO Previsiones </v>
      </c>
      <c r="B647" s="532" t="s">
        <v>315</v>
      </c>
      <c r="C647" s="532" t="s">
        <v>3230</v>
      </c>
      <c r="D647" s="532" t="s">
        <v>3231</v>
      </c>
      <c r="E647" s="532" t="s">
        <v>3232</v>
      </c>
      <c r="F647" s="533">
        <v>0</v>
      </c>
      <c r="G647" s="533">
        <v>-6163.6</v>
      </c>
      <c r="H647" s="533">
        <v>-44860961</v>
      </c>
      <c r="I647" s="533">
        <v>-44860961</v>
      </c>
      <c r="J647" s="567" t="s">
        <v>75</v>
      </c>
      <c r="K647" s="567" t="s">
        <v>323</v>
      </c>
      <c r="L647" s="567" t="s">
        <v>261</v>
      </c>
      <c r="M647" s="568" t="s">
        <v>6790</v>
      </c>
      <c r="N647" s="569" t="s">
        <v>326</v>
      </c>
      <c r="O647" s="569" t="s">
        <v>6783</v>
      </c>
      <c r="P647" s="571" t="s">
        <v>108</v>
      </c>
      <c r="Q647" s="480" t="e">
        <v>#N/A</v>
      </c>
      <c r="R647" s="480" t="e">
        <v>#N/A</v>
      </c>
    </row>
    <row r="648" spans="1:18" x14ac:dyDescent="0.25">
      <c r="A648" s="566" t="str">
        <f t="shared" si="10"/>
        <v xml:space="preserve">CRÉDITOS VENCIDOS POR INTERMEDIACIÓN FINANCIERA SECTOR NO FINANCIERO Previsiones </v>
      </c>
      <c r="B648" s="532" t="s">
        <v>495</v>
      </c>
      <c r="C648" s="532" t="s">
        <v>6791</v>
      </c>
      <c r="D648" s="532" t="s">
        <v>6792</v>
      </c>
      <c r="E648" s="532" t="s">
        <v>3232</v>
      </c>
      <c r="F648" s="533">
        <v>-705771672</v>
      </c>
      <c r="G648" s="533">
        <v>0</v>
      </c>
      <c r="H648" s="533">
        <v>0</v>
      </c>
      <c r="I648" s="533">
        <v>-705771672</v>
      </c>
      <c r="J648" s="567" t="s">
        <v>75</v>
      </c>
      <c r="K648" s="567" t="s">
        <v>323</v>
      </c>
      <c r="L648" s="567" t="s">
        <v>261</v>
      </c>
      <c r="M648" s="568" t="s">
        <v>6790</v>
      </c>
      <c r="N648" s="569" t="s">
        <v>326</v>
      </c>
      <c r="O648" s="569" t="s">
        <v>6783</v>
      </c>
      <c r="P648" s="571" t="s">
        <v>108</v>
      </c>
      <c r="Q648" s="480" t="e">
        <v>#N/A</v>
      </c>
      <c r="R648" s="480" t="e">
        <v>#N/A</v>
      </c>
    </row>
    <row r="649" spans="1:18" x14ac:dyDescent="0.25">
      <c r="A649" s="566" t="str">
        <f t="shared" si="10"/>
        <v xml:space="preserve">CRÉDITOS VENCIDOS POR INTERMEDIACIÓN FINANCIERA SECTOR NO FINANCIERO Previsiones </v>
      </c>
      <c r="B649" s="532" t="s">
        <v>495</v>
      </c>
      <c r="C649" s="532" t="s">
        <v>3233</v>
      </c>
      <c r="D649" s="532" t="s">
        <v>3234</v>
      </c>
      <c r="E649" s="532" t="s">
        <v>3235</v>
      </c>
      <c r="F649" s="533">
        <v>-91382257</v>
      </c>
      <c r="G649" s="533">
        <v>0</v>
      </c>
      <c r="H649" s="533">
        <v>0</v>
      </c>
      <c r="I649" s="533">
        <v>-91382257</v>
      </c>
      <c r="J649" s="567" t="s">
        <v>75</v>
      </c>
      <c r="K649" s="567" t="s">
        <v>323</v>
      </c>
      <c r="L649" s="567" t="s">
        <v>261</v>
      </c>
      <c r="M649" s="568" t="s">
        <v>6793</v>
      </c>
      <c r="N649" s="569" t="s">
        <v>326</v>
      </c>
      <c r="O649" s="569" t="s">
        <v>6783</v>
      </c>
      <c r="P649" s="571" t="s">
        <v>108</v>
      </c>
      <c r="Q649" s="480" t="e">
        <v>#N/A</v>
      </c>
      <c r="R649" s="480" t="e">
        <v>#N/A</v>
      </c>
    </row>
    <row r="650" spans="1:18" x14ac:dyDescent="0.25">
      <c r="A650" s="566" t="str">
        <f t="shared" si="10"/>
        <v xml:space="preserve">CRÉDITOS VENCIDOS POR INTERMEDIACIÓN FINANCIERA SECTOR NO FINANCIERO Previsiones </v>
      </c>
      <c r="B650" s="532" t="s">
        <v>495</v>
      </c>
      <c r="C650" s="532" t="s">
        <v>6794</v>
      </c>
      <c r="D650" s="532" t="s">
        <v>6795</v>
      </c>
      <c r="E650" s="532" t="s">
        <v>6788</v>
      </c>
      <c r="F650" s="533">
        <v>-38687503</v>
      </c>
      <c r="G650" s="533">
        <v>0</v>
      </c>
      <c r="H650" s="533">
        <v>0</v>
      </c>
      <c r="I650" s="533">
        <v>-38687503</v>
      </c>
      <c r="J650" s="567" t="s">
        <v>75</v>
      </c>
      <c r="K650" s="567" t="s">
        <v>323</v>
      </c>
      <c r="L650" s="567" t="s">
        <v>261</v>
      </c>
      <c r="M650" s="568" t="s">
        <v>6796</v>
      </c>
      <c r="N650" s="569" t="s">
        <v>326</v>
      </c>
      <c r="O650" s="569" t="s">
        <v>6783</v>
      </c>
      <c r="P650" s="571" t="s">
        <v>108</v>
      </c>
      <c r="Q650" s="480" t="e">
        <v>#N/A</v>
      </c>
      <c r="R650" s="480" t="e">
        <v>#N/A</v>
      </c>
    </row>
    <row r="651" spans="1:18" x14ac:dyDescent="0.25">
      <c r="A651" s="566" t="str">
        <f t="shared" si="10"/>
        <v xml:space="preserve">CRÉDITOS VENCIDOS POR INTERMEDIACIÓN FINANCIERA SECTOR NO FINANCIERO Previsiones </v>
      </c>
      <c r="B651" s="532" t="s">
        <v>315</v>
      </c>
      <c r="C651" s="532" t="s">
        <v>6797</v>
      </c>
      <c r="D651" s="532" t="s">
        <v>6798</v>
      </c>
      <c r="E651" s="532" t="s">
        <v>6799</v>
      </c>
      <c r="F651" s="533">
        <v>0</v>
      </c>
      <c r="G651" s="533">
        <v>-3364.68</v>
      </c>
      <c r="H651" s="533">
        <v>-24489386</v>
      </c>
      <c r="I651" s="533">
        <v>-24489386</v>
      </c>
      <c r="J651" s="567" t="s">
        <v>75</v>
      </c>
      <c r="K651" s="567" t="s">
        <v>323</v>
      </c>
      <c r="L651" s="567" t="s">
        <v>261</v>
      </c>
      <c r="M651" s="568" t="s">
        <v>6800</v>
      </c>
      <c r="N651" s="569" t="s">
        <v>326</v>
      </c>
      <c r="O651" s="569" t="s">
        <v>6783</v>
      </c>
      <c r="P651" s="571" t="s">
        <v>108</v>
      </c>
      <c r="Q651" s="480" t="e">
        <v>#N/A</v>
      </c>
      <c r="R651" s="480" t="e">
        <v>#N/A</v>
      </c>
    </row>
    <row r="652" spans="1:18" x14ac:dyDescent="0.25">
      <c r="A652" s="566" t="str">
        <f t="shared" si="10"/>
        <v xml:space="preserve">CRÉDITOS VENCIDOS POR INTERMEDIACIÓN FINANCIERA SECTOR NO FINANCIERO Previsiones </v>
      </c>
      <c r="B652" s="532" t="s">
        <v>495</v>
      </c>
      <c r="C652" s="532" t="s">
        <v>6801</v>
      </c>
      <c r="D652" s="532" t="s">
        <v>6802</v>
      </c>
      <c r="E652" s="532" t="s">
        <v>6799</v>
      </c>
      <c r="F652" s="533">
        <v>-477515106</v>
      </c>
      <c r="G652" s="533">
        <v>0</v>
      </c>
      <c r="H652" s="533">
        <v>0</v>
      </c>
      <c r="I652" s="533">
        <v>-477515106</v>
      </c>
      <c r="J652" s="567" t="s">
        <v>75</v>
      </c>
      <c r="K652" s="567" t="s">
        <v>323</v>
      </c>
      <c r="L652" s="567" t="s">
        <v>261</v>
      </c>
      <c r="M652" s="568" t="s">
        <v>6800</v>
      </c>
      <c r="N652" s="569" t="s">
        <v>326</v>
      </c>
      <c r="O652" s="569" t="s">
        <v>6783</v>
      </c>
      <c r="P652" s="571" t="s">
        <v>108</v>
      </c>
      <c r="Q652" s="480" t="e">
        <v>#N/A</v>
      </c>
      <c r="R652" s="480" t="e">
        <v>#N/A</v>
      </c>
    </row>
    <row r="653" spans="1:18" x14ac:dyDescent="0.25">
      <c r="A653" s="566" t="str">
        <f t="shared" si="10"/>
        <v xml:space="preserve">INVERSIONES Bienes recibidos en recuperación de Créditos 	</v>
      </c>
      <c r="B653" s="532" t="s">
        <v>495</v>
      </c>
      <c r="C653" s="532" t="s">
        <v>3239</v>
      </c>
      <c r="D653" s="532" t="s">
        <v>3240</v>
      </c>
      <c r="E653" s="532" t="s">
        <v>5632</v>
      </c>
      <c r="F653" s="533">
        <v>1675941569</v>
      </c>
      <c r="G653" s="533">
        <v>0</v>
      </c>
      <c r="H653" s="533">
        <v>0</v>
      </c>
      <c r="I653" s="533">
        <v>1675941569</v>
      </c>
      <c r="J653" s="567" t="s">
        <v>75</v>
      </c>
      <c r="K653" s="567" t="s">
        <v>143</v>
      </c>
      <c r="L653" s="567" t="s">
        <v>465</v>
      </c>
      <c r="M653" s="568" t="s">
        <v>6803</v>
      </c>
      <c r="N653" s="569" t="s">
        <v>326</v>
      </c>
      <c r="O653" s="569" t="s">
        <v>6804</v>
      </c>
      <c r="Q653" s="480" t="e">
        <v>#N/A</v>
      </c>
      <c r="R653" s="480" t="e">
        <v>#N/A</v>
      </c>
    </row>
    <row r="654" spans="1:18" x14ac:dyDescent="0.25">
      <c r="A654" s="566" t="str">
        <f t="shared" si="10"/>
        <v xml:space="preserve">INVERSIONES Bienes recibidos en recuperación de Créditos 	</v>
      </c>
      <c r="B654" s="532" t="s">
        <v>495</v>
      </c>
      <c r="C654" s="532" t="s">
        <v>3242</v>
      </c>
      <c r="D654" s="532" t="s">
        <v>3243</v>
      </c>
      <c r="E654" s="532" t="s">
        <v>3244</v>
      </c>
      <c r="F654" s="533">
        <v>4390141390</v>
      </c>
      <c r="G654" s="533">
        <v>0</v>
      </c>
      <c r="H654" s="533">
        <v>0</v>
      </c>
      <c r="I654" s="533">
        <v>4390141390</v>
      </c>
      <c r="J654" s="567" t="s">
        <v>75</v>
      </c>
      <c r="K654" s="567" t="s">
        <v>143</v>
      </c>
      <c r="L654" s="567" t="s">
        <v>465</v>
      </c>
      <c r="M654" s="568" t="s">
        <v>6805</v>
      </c>
      <c r="N654" s="569" t="s">
        <v>326</v>
      </c>
      <c r="O654" s="569" t="s">
        <v>6804</v>
      </c>
      <c r="Q654" s="480" t="e">
        <v>#N/A</v>
      </c>
      <c r="R654" s="480" t="e">
        <v>#N/A</v>
      </c>
    </row>
    <row r="655" spans="1:18" x14ac:dyDescent="0.25">
      <c r="A655" s="566" t="str">
        <f t="shared" si="10"/>
        <v xml:space="preserve">INVERSIONES Inversión en títulos valores emitidos por el sector privado </v>
      </c>
      <c r="B655" s="532" t="s">
        <v>495</v>
      </c>
      <c r="C655" s="532" t="s">
        <v>3246</v>
      </c>
      <c r="D655" s="532" t="s">
        <v>3247</v>
      </c>
      <c r="E655" s="532" t="s">
        <v>3245</v>
      </c>
      <c r="F655" s="533">
        <v>30020000000</v>
      </c>
      <c r="G655" s="533">
        <v>0</v>
      </c>
      <c r="H655" s="533">
        <v>0</v>
      </c>
      <c r="I655" s="533">
        <v>30020000000</v>
      </c>
      <c r="J655" s="567" t="s">
        <v>75</v>
      </c>
      <c r="K655" s="567" t="s">
        <v>143</v>
      </c>
      <c r="L655" s="567" t="s">
        <v>7756</v>
      </c>
      <c r="M655" s="568" t="s">
        <v>6806</v>
      </c>
      <c r="N655" s="569" t="s">
        <v>326</v>
      </c>
      <c r="O655" s="569" t="s">
        <v>6807</v>
      </c>
      <c r="Q655" s="480" t="e">
        <v>#N/A</v>
      </c>
      <c r="R655" s="480" t="e">
        <v>#N/A</v>
      </c>
    </row>
    <row r="656" spans="1:18" x14ac:dyDescent="0.25">
      <c r="A656" s="566" t="str">
        <f t="shared" si="10"/>
        <v xml:space="preserve">INVERSIONES Títulos Privados  </v>
      </c>
      <c r="B656" s="532" t="s">
        <v>495</v>
      </c>
      <c r="C656" s="532" t="s">
        <v>3253</v>
      </c>
      <c r="D656" s="532" t="s">
        <v>3254</v>
      </c>
      <c r="E656" s="532" t="s">
        <v>3255</v>
      </c>
      <c r="F656" s="533">
        <v>9675000000</v>
      </c>
      <c r="G656" s="533">
        <v>0</v>
      </c>
      <c r="H656" s="533">
        <v>0</v>
      </c>
      <c r="I656" s="533">
        <v>9675000000</v>
      </c>
      <c r="J656" s="567" t="s">
        <v>75</v>
      </c>
      <c r="K656" s="567" t="s">
        <v>143</v>
      </c>
      <c r="L656" s="567" t="s">
        <v>214</v>
      </c>
      <c r="M656" s="568" t="s">
        <v>6808</v>
      </c>
      <c r="N656" s="569" t="s">
        <v>326</v>
      </c>
      <c r="O656" s="569" t="s">
        <v>6807</v>
      </c>
      <c r="Q656" s="480" t="e">
        <v>#N/A</v>
      </c>
      <c r="R656" s="480" t="e">
        <v>#N/A</v>
      </c>
    </row>
    <row r="657" spans="1:18" x14ac:dyDescent="0.25">
      <c r="A657" s="566" t="str">
        <f t="shared" si="10"/>
        <v xml:space="preserve">INVERSIONES Títulos Privados  </v>
      </c>
      <c r="B657" s="532" t="s">
        <v>495</v>
      </c>
      <c r="C657" s="532" t="s">
        <v>3256</v>
      </c>
      <c r="D657" s="532" t="s">
        <v>3257</v>
      </c>
      <c r="E657" s="532" t="s">
        <v>3258</v>
      </c>
      <c r="F657" s="533">
        <v>182000000</v>
      </c>
      <c r="G657" s="533">
        <v>0</v>
      </c>
      <c r="H657" s="533">
        <v>0</v>
      </c>
      <c r="I657" s="533">
        <v>182000000</v>
      </c>
      <c r="J657" s="567" t="s">
        <v>75</v>
      </c>
      <c r="K657" s="567" t="s">
        <v>143</v>
      </c>
      <c r="L657" s="567" t="s">
        <v>214</v>
      </c>
      <c r="M657" s="568" t="s">
        <v>6808</v>
      </c>
      <c r="N657" s="569" t="s">
        <v>326</v>
      </c>
      <c r="O657" s="569" t="s">
        <v>6807</v>
      </c>
      <c r="Q657" s="480" t="e">
        <v>#N/A</v>
      </c>
      <c r="R657" s="480" t="e">
        <v>#N/A</v>
      </c>
    </row>
    <row r="658" spans="1:18" x14ac:dyDescent="0.25">
      <c r="A658" s="566" t="str">
        <f t="shared" si="10"/>
        <v xml:space="preserve">INVERSIONES Títulos Privados  </v>
      </c>
      <c r="B658" s="532" t="s">
        <v>495</v>
      </c>
      <c r="C658" s="532" t="s">
        <v>6809</v>
      </c>
      <c r="D658" s="532" t="s">
        <v>6810</v>
      </c>
      <c r="E658" s="532" t="s">
        <v>6811</v>
      </c>
      <c r="F658" s="533">
        <v>11249743835</v>
      </c>
      <c r="G658" s="533">
        <v>0</v>
      </c>
      <c r="H658" s="533">
        <v>0</v>
      </c>
      <c r="I658" s="533">
        <v>11249743835</v>
      </c>
      <c r="J658" s="567" t="s">
        <v>75</v>
      </c>
      <c r="K658" s="567" t="s">
        <v>143</v>
      </c>
      <c r="L658" s="567" t="s">
        <v>214</v>
      </c>
      <c r="M658" s="568" t="s">
        <v>6808</v>
      </c>
      <c r="N658" s="569" t="s">
        <v>326</v>
      </c>
      <c r="O658" s="569" t="s">
        <v>6807</v>
      </c>
      <c r="Q658" s="480" t="e">
        <v>#N/A</v>
      </c>
      <c r="R658" s="480" t="e">
        <v>#N/A</v>
      </c>
    </row>
    <row r="659" spans="1:18" x14ac:dyDescent="0.25">
      <c r="A659" s="566" t="str">
        <f t="shared" si="10"/>
        <v xml:space="preserve">INVERSIONES Títulos Privados  </v>
      </c>
      <c r="B659" s="532" t="s">
        <v>495</v>
      </c>
      <c r="C659" s="532" t="s">
        <v>6812</v>
      </c>
      <c r="D659" s="532" t="s">
        <v>6813</v>
      </c>
      <c r="E659" s="532" t="s">
        <v>6814</v>
      </c>
      <c r="F659" s="533">
        <v>31749763209</v>
      </c>
      <c r="G659" s="533">
        <v>0</v>
      </c>
      <c r="H659" s="533">
        <v>0</v>
      </c>
      <c r="I659" s="533">
        <v>31749763209</v>
      </c>
      <c r="J659" s="567" t="s">
        <v>75</v>
      </c>
      <c r="K659" s="567" t="s">
        <v>143</v>
      </c>
      <c r="L659" s="567" t="s">
        <v>214</v>
      </c>
      <c r="M659" s="568" t="s">
        <v>6808</v>
      </c>
      <c r="N659" s="569" t="s">
        <v>326</v>
      </c>
      <c r="O659" s="569" t="s">
        <v>6807</v>
      </c>
      <c r="Q659" s="480" t="e">
        <v>#N/A</v>
      </c>
      <c r="R659" s="480" t="e">
        <v>#N/A</v>
      </c>
    </row>
    <row r="660" spans="1:18" x14ac:dyDescent="0.25">
      <c r="A660" s="566" t="str">
        <f t="shared" si="10"/>
        <v>INVERSIONES Derechos Fiduciarios</v>
      </c>
      <c r="B660" s="532" t="s">
        <v>495</v>
      </c>
      <c r="C660" s="532" t="s">
        <v>6815</v>
      </c>
      <c r="D660" s="532" t="s">
        <v>6816</v>
      </c>
      <c r="E660" s="532" t="s">
        <v>6817</v>
      </c>
      <c r="F660" s="533">
        <v>4646619630</v>
      </c>
      <c r="G660" s="533">
        <v>0</v>
      </c>
      <c r="H660" s="533">
        <v>0</v>
      </c>
      <c r="I660" s="533">
        <v>4646619630</v>
      </c>
      <c r="J660" s="567" t="s">
        <v>75</v>
      </c>
      <c r="K660" s="567" t="s">
        <v>143</v>
      </c>
      <c r="L660" s="567" t="s">
        <v>216</v>
      </c>
      <c r="M660" s="568" t="s">
        <v>6818</v>
      </c>
      <c r="N660" s="569" t="s">
        <v>326</v>
      </c>
      <c r="O660" s="569" t="s">
        <v>6819</v>
      </c>
      <c r="Q660" s="480" t="e">
        <v>#N/A</v>
      </c>
      <c r="R660" s="480" t="e">
        <v>#N/A</v>
      </c>
    </row>
    <row r="661" spans="1:18" x14ac:dyDescent="0.25">
      <c r="A661" s="566" t="str">
        <f t="shared" si="10"/>
        <v>INVERSIONES Derechos Fiduciarios</v>
      </c>
      <c r="B661" s="532" t="s">
        <v>495</v>
      </c>
      <c r="C661" s="532" t="s">
        <v>6820</v>
      </c>
      <c r="D661" s="532" t="s">
        <v>6821</v>
      </c>
      <c r="E661" s="532" t="s">
        <v>6822</v>
      </c>
      <c r="F661" s="533">
        <v>1184757</v>
      </c>
      <c r="G661" s="533">
        <v>0</v>
      </c>
      <c r="H661" s="533">
        <v>0</v>
      </c>
      <c r="I661" s="533">
        <v>1184757</v>
      </c>
      <c r="J661" s="567" t="s">
        <v>75</v>
      </c>
      <c r="K661" s="567" t="s">
        <v>143</v>
      </c>
      <c r="L661" s="567" t="s">
        <v>216</v>
      </c>
      <c r="M661" s="568" t="s">
        <v>6818</v>
      </c>
      <c r="N661" s="569" t="s">
        <v>326</v>
      </c>
      <c r="O661" s="569" t="s">
        <v>6819</v>
      </c>
      <c r="Q661" s="480" t="e">
        <v>#N/A</v>
      </c>
      <c r="R661" s="480" t="e">
        <v>#N/A</v>
      </c>
    </row>
    <row r="662" spans="1:18" x14ac:dyDescent="0.25">
      <c r="A662" s="566" t="str">
        <f t="shared" si="10"/>
        <v>INVERSIONES Rentas sobre inversiones en el sector privado</v>
      </c>
      <c r="B662" s="532" t="s">
        <v>495</v>
      </c>
      <c r="C662" s="532" t="s">
        <v>6823</v>
      </c>
      <c r="D662" s="532" t="s">
        <v>6824</v>
      </c>
      <c r="E662" s="532" t="s">
        <v>6825</v>
      </c>
      <c r="F662" s="533">
        <v>-706715687</v>
      </c>
      <c r="G662" s="533">
        <v>0</v>
      </c>
      <c r="H662" s="533">
        <v>0</v>
      </c>
      <c r="I662" s="533">
        <v>-706715687</v>
      </c>
      <c r="J662" s="567" t="s">
        <v>75</v>
      </c>
      <c r="K662" s="567" t="s">
        <v>143</v>
      </c>
      <c r="L662" s="567" t="s">
        <v>7758</v>
      </c>
      <c r="M662" s="568" t="s">
        <v>6826</v>
      </c>
      <c r="N662" s="569" t="s">
        <v>326</v>
      </c>
      <c r="O662" s="569" t="s">
        <v>6827</v>
      </c>
      <c r="Q662" s="480" t="e">
        <v>#N/A</v>
      </c>
      <c r="R662" s="480" t="e">
        <v>#N/A</v>
      </c>
    </row>
    <row r="663" spans="1:18" x14ac:dyDescent="0.25">
      <c r="A663" s="566" t="str">
        <f t="shared" si="10"/>
        <v>INVERSIONES Rentas sobre inversiones en el sector privado</v>
      </c>
      <c r="B663" s="532" t="s">
        <v>495</v>
      </c>
      <c r="C663" s="532" t="s">
        <v>6828</v>
      </c>
      <c r="D663" s="532" t="s">
        <v>6829</v>
      </c>
      <c r="E663" s="532" t="s">
        <v>6830</v>
      </c>
      <c r="F663" s="533">
        <v>1113460771</v>
      </c>
      <c r="G663" s="533">
        <v>0</v>
      </c>
      <c r="H663" s="533">
        <v>0</v>
      </c>
      <c r="I663" s="533">
        <v>1113460771</v>
      </c>
      <c r="J663" s="567" t="s">
        <v>75</v>
      </c>
      <c r="K663" s="567" t="s">
        <v>143</v>
      </c>
      <c r="L663" s="567" t="s">
        <v>7758</v>
      </c>
      <c r="M663" s="568" t="s">
        <v>6826</v>
      </c>
      <c r="N663" s="569" t="s">
        <v>326</v>
      </c>
      <c r="O663" s="569" t="s">
        <v>6827</v>
      </c>
      <c r="Q663" s="480" t="e">
        <v>#N/A</v>
      </c>
      <c r="R663" s="480" t="e">
        <v>#N/A</v>
      </c>
    </row>
    <row r="664" spans="1:18" x14ac:dyDescent="0.25">
      <c r="A664" s="566" t="str">
        <f t="shared" si="10"/>
        <v>INVERSIONES Rentas sobre inversiones en el sector privado</v>
      </c>
      <c r="B664" s="532" t="s">
        <v>495</v>
      </c>
      <c r="C664" s="532" t="s">
        <v>6831</v>
      </c>
      <c r="D664" s="532" t="s">
        <v>6832</v>
      </c>
      <c r="E664" s="532" t="s">
        <v>6833</v>
      </c>
      <c r="F664" s="533">
        <v>-266779272</v>
      </c>
      <c r="G664" s="533">
        <v>0</v>
      </c>
      <c r="H664" s="533">
        <v>0</v>
      </c>
      <c r="I664" s="533">
        <v>-266779272</v>
      </c>
      <c r="J664" s="567" t="s">
        <v>75</v>
      </c>
      <c r="K664" s="567" t="s">
        <v>143</v>
      </c>
      <c r="L664" s="567" t="s">
        <v>7758</v>
      </c>
      <c r="M664" s="568" t="s">
        <v>6826</v>
      </c>
      <c r="N664" s="569" t="s">
        <v>326</v>
      </c>
      <c r="O664" s="569" t="s">
        <v>6827</v>
      </c>
      <c r="Q664" s="480" t="e">
        <v>#N/A</v>
      </c>
      <c r="R664" s="480" t="e">
        <v>#N/A</v>
      </c>
    </row>
    <row r="665" spans="1:18" x14ac:dyDescent="0.25">
      <c r="A665" s="566" t="str">
        <f t="shared" si="10"/>
        <v>INVERSIONES Rentas sobre inversiones en el sector privado</v>
      </c>
      <c r="B665" s="532" t="s">
        <v>315</v>
      </c>
      <c r="C665" s="532" t="s">
        <v>3272</v>
      </c>
      <c r="D665" s="532" t="s">
        <v>3273</v>
      </c>
      <c r="E665" s="532" t="s">
        <v>3274</v>
      </c>
      <c r="F665" s="533">
        <v>0</v>
      </c>
      <c r="G665" s="533">
        <v>208728.43</v>
      </c>
      <c r="H665" s="533">
        <v>1519202743</v>
      </c>
      <c r="I665" s="533">
        <v>1519202743</v>
      </c>
      <c r="J665" s="567" t="s">
        <v>75</v>
      </c>
      <c r="K665" s="567" t="s">
        <v>143</v>
      </c>
      <c r="L665" s="567" t="s">
        <v>7758</v>
      </c>
      <c r="M665" s="568" t="s">
        <v>6826</v>
      </c>
      <c r="N665" s="569" t="s">
        <v>326</v>
      </c>
      <c r="O665" s="569" t="s">
        <v>6827</v>
      </c>
      <c r="Q665" s="480" t="e">
        <v>#N/A</v>
      </c>
      <c r="R665" s="480" t="e">
        <v>#N/A</v>
      </c>
    </row>
    <row r="666" spans="1:18" x14ac:dyDescent="0.25">
      <c r="A666" s="566" t="str">
        <f t="shared" si="10"/>
        <v>INVERSIONES Rentas sobre inversiones en el sector privado</v>
      </c>
      <c r="B666" s="532" t="s">
        <v>495</v>
      </c>
      <c r="C666" s="532" t="s">
        <v>3275</v>
      </c>
      <c r="D666" s="532" t="s">
        <v>3276</v>
      </c>
      <c r="E666" s="532" t="s">
        <v>3274</v>
      </c>
      <c r="F666" s="533">
        <v>15988855209</v>
      </c>
      <c r="G666" s="533">
        <v>0</v>
      </c>
      <c r="H666" s="533">
        <v>0</v>
      </c>
      <c r="I666" s="533">
        <v>15988855209</v>
      </c>
      <c r="J666" s="567" t="s">
        <v>75</v>
      </c>
      <c r="K666" s="567" t="s">
        <v>143</v>
      </c>
      <c r="L666" s="567" t="s">
        <v>7758</v>
      </c>
      <c r="M666" s="568" t="s">
        <v>6826</v>
      </c>
      <c r="N666" s="569" t="s">
        <v>326</v>
      </c>
      <c r="O666" s="569" t="s">
        <v>6827</v>
      </c>
      <c r="Q666" s="480" t="e">
        <v>#N/A</v>
      </c>
      <c r="R666" s="480" t="e">
        <v>#N/A</v>
      </c>
    </row>
    <row r="667" spans="1:18" x14ac:dyDescent="0.25">
      <c r="A667" s="566" t="str">
        <f t="shared" si="10"/>
        <v>INVERSIONES Rentas sobre inversiones en el sector privado</v>
      </c>
      <c r="B667" s="532" t="s">
        <v>315</v>
      </c>
      <c r="C667" s="532" t="s">
        <v>3277</v>
      </c>
      <c r="D667" s="532" t="s">
        <v>3278</v>
      </c>
      <c r="E667" s="532" t="s">
        <v>3274</v>
      </c>
      <c r="F667" s="533">
        <v>0</v>
      </c>
      <c r="G667" s="533">
        <v>-144523.34</v>
      </c>
      <c r="H667" s="533">
        <v>-1051894342</v>
      </c>
      <c r="I667" s="533">
        <v>-1051894342</v>
      </c>
      <c r="J667" s="567" t="s">
        <v>75</v>
      </c>
      <c r="K667" s="567" t="s">
        <v>143</v>
      </c>
      <c r="L667" s="567" t="s">
        <v>7758</v>
      </c>
      <c r="M667" s="568" t="s">
        <v>6826</v>
      </c>
      <c r="N667" s="569" t="s">
        <v>326</v>
      </c>
      <c r="O667" s="569" t="s">
        <v>6827</v>
      </c>
      <c r="Q667" s="480" t="e">
        <v>#N/A</v>
      </c>
      <c r="R667" s="480" t="e">
        <v>#N/A</v>
      </c>
    </row>
    <row r="668" spans="1:18" x14ac:dyDescent="0.25">
      <c r="A668" s="566" t="str">
        <f t="shared" si="10"/>
        <v>INVERSIONES Rentas sobre inversiones en el sector privado</v>
      </c>
      <c r="B668" s="532" t="s">
        <v>495</v>
      </c>
      <c r="C668" s="532" t="s">
        <v>3279</v>
      </c>
      <c r="D668" s="532" t="s">
        <v>3280</v>
      </c>
      <c r="E668" s="532" t="s">
        <v>3281</v>
      </c>
      <c r="F668" s="533">
        <v>-11873634415</v>
      </c>
      <c r="G668" s="533">
        <v>0</v>
      </c>
      <c r="H668" s="533">
        <v>0</v>
      </c>
      <c r="I668" s="533">
        <v>-11873634415</v>
      </c>
      <c r="J668" s="567" t="s">
        <v>75</v>
      </c>
      <c r="K668" s="567" t="s">
        <v>143</v>
      </c>
      <c r="L668" s="567" t="s">
        <v>7758</v>
      </c>
      <c r="M668" s="568" t="s">
        <v>6826</v>
      </c>
      <c r="N668" s="569" t="s">
        <v>326</v>
      </c>
      <c r="O668" s="569" t="s">
        <v>6827</v>
      </c>
      <c r="Q668" s="480" t="e">
        <v>#N/A</v>
      </c>
      <c r="R668" s="480" t="e">
        <v>#N/A</v>
      </c>
    </row>
    <row r="669" spans="1:18" x14ac:dyDescent="0.25">
      <c r="A669" s="566" t="str">
        <f t="shared" si="10"/>
        <v xml:space="preserve">INVERSIONES Previsiones </v>
      </c>
      <c r="B669" s="532" t="s">
        <v>495</v>
      </c>
      <c r="C669" s="532" t="s">
        <v>6834</v>
      </c>
      <c r="D669" s="532" t="s">
        <v>6835</v>
      </c>
      <c r="E669" s="532" t="s">
        <v>6836</v>
      </c>
      <c r="F669" s="533">
        <v>-1371404940</v>
      </c>
      <c r="G669" s="533">
        <v>0</v>
      </c>
      <c r="H669" s="533">
        <v>0</v>
      </c>
      <c r="I669" s="533">
        <v>-1371404940</v>
      </c>
      <c r="J669" s="567" t="s">
        <v>75</v>
      </c>
      <c r="K669" s="567" t="s">
        <v>143</v>
      </c>
      <c r="L669" s="567" t="s">
        <v>261</v>
      </c>
      <c r="M669" s="568" t="s">
        <v>6837</v>
      </c>
      <c r="N669" s="569" t="s">
        <v>326</v>
      </c>
      <c r="O669" s="569" t="s">
        <v>6838</v>
      </c>
      <c r="Q669" s="480" t="e">
        <v>#N/A</v>
      </c>
      <c r="R669" s="480" t="e">
        <v>#N/A</v>
      </c>
    </row>
    <row r="670" spans="1:18" x14ac:dyDescent="0.25">
      <c r="A670" s="566" t="str">
        <f t="shared" si="10"/>
        <v xml:space="preserve">INVERSIONES Previsiones </v>
      </c>
      <c r="B670" s="532" t="s">
        <v>495</v>
      </c>
      <c r="C670" s="532" t="s">
        <v>3282</v>
      </c>
      <c r="D670" s="532" t="s">
        <v>3283</v>
      </c>
      <c r="E670" s="532" t="s">
        <v>3284</v>
      </c>
      <c r="F670" s="533">
        <v>-131051662</v>
      </c>
      <c r="G670" s="533">
        <v>0</v>
      </c>
      <c r="H670" s="533">
        <v>0</v>
      </c>
      <c r="I670" s="533">
        <v>-131051662</v>
      </c>
      <c r="J670" s="567" t="s">
        <v>75</v>
      </c>
      <c r="K670" s="567" t="s">
        <v>143</v>
      </c>
      <c r="L670" s="567" t="s">
        <v>261</v>
      </c>
      <c r="M670" s="568" t="s">
        <v>6839</v>
      </c>
      <c r="N670" s="569" t="s">
        <v>326</v>
      </c>
      <c r="O670" s="569" t="s">
        <v>6838</v>
      </c>
      <c r="Q670" s="480" t="e">
        <v>#N/A</v>
      </c>
      <c r="R670" s="480" t="e">
        <v>#N/A</v>
      </c>
    </row>
    <row r="671" spans="1:18" x14ac:dyDescent="0.25">
      <c r="A671" s="566" t="str">
        <f t="shared" si="10"/>
        <v xml:space="preserve">PROPIEDADES, PLANTA Y EQUIPOPropios </v>
      </c>
      <c r="B671" s="532" t="s">
        <v>495</v>
      </c>
      <c r="C671" s="532" t="s">
        <v>3285</v>
      </c>
      <c r="D671" s="532" t="s">
        <v>3286</v>
      </c>
      <c r="E671" s="532" t="s">
        <v>3287</v>
      </c>
      <c r="F671" s="533">
        <v>4643281391</v>
      </c>
      <c r="G671" s="533">
        <v>0</v>
      </c>
      <c r="H671" s="533">
        <v>0</v>
      </c>
      <c r="I671" s="533">
        <v>4643281391</v>
      </c>
      <c r="J671" s="567" t="s">
        <v>75</v>
      </c>
      <c r="K671" s="567" t="s">
        <v>180</v>
      </c>
      <c r="L671" s="567" t="s">
        <v>324</v>
      </c>
      <c r="M671" s="568" t="s">
        <v>6840</v>
      </c>
      <c r="N671" s="569" t="s">
        <v>326</v>
      </c>
      <c r="O671" s="569" t="s">
        <v>6841</v>
      </c>
      <c r="Q671" s="480" t="e">
        <v>#N/A</v>
      </c>
      <c r="R671" s="480" t="e">
        <v>#N/A</v>
      </c>
    </row>
    <row r="672" spans="1:18" x14ac:dyDescent="0.25">
      <c r="A672" s="566" t="str">
        <f t="shared" si="10"/>
        <v xml:space="preserve">PROPIEDADES, PLANTA Y EQUIPOPropios </v>
      </c>
      <c r="B672" s="532" t="s">
        <v>495</v>
      </c>
      <c r="C672" s="532" t="s">
        <v>3291</v>
      </c>
      <c r="D672" s="532" t="s">
        <v>3292</v>
      </c>
      <c r="E672" s="532" t="s">
        <v>3293</v>
      </c>
      <c r="F672" s="533">
        <v>-92865624</v>
      </c>
      <c r="G672" s="533">
        <v>0</v>
      </c>
      <c r="H672" s="533">
        <v>0</v>
      </c>
      <c r="I672" s="533">
        <v>-92865624</v>
      </c>
      <c r="J672" s="567" t="s">
        <v>75</v>
      </c>
      <c r="K672" s="567" t="s">
        <v>180</v>
      </c>
      <c r="L672" s="567" t="s">
        <v>324</v>
      </c>
      <c r="M672" s="568" t="s">
        <v>6842</v>
      </c>
      <c r="N672" s="569" t="s">
        <v>326</v>
      </c>
      <c r="O672" s="569" t="s">
        <v>6841</v>
      </c>
      <c r="Q672" s="480" t="e">
        <v>#N/A</v>
      </c>
      <c r="R672" s="480" t="e">
        <v>#N/A</v>
      </c>
    </row>
    <row r="673" spans="1:18" x14ac:dyDescent="0.25">
      <c r="A673" s="566" t="str">
        <f t="shared" si="10"/>
        <v xml:space="preserve">PROPIEDADES, PLANTA Y EQUIPOPropios </v>
      </c>
      <c r="B673" s="532" t="s">
        <v>495</v>
      </c>
      <c r="C673" s="532" t="s">
        <v>3294</v>
      </c>
      <c r="D673" s="532" t="s">
        <v>3295</v>
      </c>
      <c r="E673" s="532" t="s">
        <v>3296</v>
      </c>
      <c r="F673" s="533">
        <v>2433653044</v>
      </c>
      <c r="G673" s="533">
        <v>0</v>
      </c>
      <c r="H673" s="533">
        <v>0</v>
      </c>
      <c r="I673" s="533">
        <v>2433653044</v>
      </c>
      <c r="J673" s="567" t="s">
        <v>75</v>
      </c>
      <c r="K673" s="567" t="s">
        <v>180</v>
      </c>
      <c r="L673" s="567" t="s">
        <v>324</v>
      </c>
      <c r="M673" s="568" t="s">
        <v>6843</v>
      </c>
      <c r="N673" s="569" t="s">
        <v>326</v>
      </c>
      <c r="O673" s="569" t="s">
        <v>6841</v>
      </c>
      <c r="Q673" s="480" t="e">
        <v>#N/A</v>
      </c>
      <c r="R673" s="480" t="e">
        <v>#N/A</v>
      </c>
    </row>
    <row r="674" spans="1:18" x14ac:dyDescent="0.25">
      <c r="A674" s="566" t="str">
        <f t="shared" si="10"/>
        <v xml:space="preserve">PROPIEDADES, PLANTA Y EQUIPOPropios </v>
      </c>
      <c r="B674" s="532" t="s">
        <v>495</v>
      </c>
      <c r="C674" s="532" t="s">
        <v>3297</v>
      </c>
      <c r="D674" s="532" t="s">
        <v>3298</v>
      </c>
      <c r="E674" s="532" t="s">
        <v>3299</v>
      </c>
      <c r="F674" s="533">
        <v>2943709102</v>
      </c>
      <c r="G674" s="533">
        <v>0</v>
      </c>
      <c r="H674" s="533">
        <v>0</v>
      </c>
      <c r="I674" s="533">
        <v>2943709102</v>
      </c>
      <c r="J674" s="567" t="s">
        <v>75</v>
      </c>
      <c r="K674" s="567" t="s">
        <v>180</v>
      </c>
      <c r="L674" s="567" t="s">
        <v>324</v>
      </c>
      <c r="M674" s="568" t="s">
        <v>6843</v>
      </c>
      <c r="N674" s="569" t="s">
        <v>326</v>
      </c>
      <c r="O674" s="569" t="s">
        <v>6841</v>
      </c>
      <c r="Q674" s="480" t="e">
        <v>#N/A</v>
      </c>
      <c r="R674" s="480" t="e">
        <v>#N/A</v>
      </c>
    </row>
    <row r="675" spans="1:18" x14ac:dyDescent="0.25">
      <c r="A675" s="566" t="str">
        <f t="shared" si="10"/>
        <v xml:space="preserve">PROPIEDADES, PLANTA Y EQUIPOPropios </v>
      </c>
      <c r="B675" s="532" t="s">
        <v>495</v>
      </c>
      <c r="C675" s="532" t="s">
        <v>3300</v>
      </c>
      <c r="D675" s="532" t="s">
        <v>3301</v>
      </c>
      <c r="E675" s="532" t="s">
        <v>3302</v>
      </c>
      <c r="F675" s="533">
        <v>1215056045</v>
      </c>
      <c r="G675" s="533">
        <v>0</v>
      </c>
      <c r="H675" s="533">
        <v>0</v>
      </c>
      <c r="I675" s="533">
        <v>1215056045</v>
      </c>
      <c r="J675" s="567" t="s">
        <v>75</v>
      </c>
      <c r="K675" s="567" t="s">
        <v>180</v>
      </c>
      <c r="L675" s="567" t="s">
        <v>324</v>
      </c>
      <c r="M675" s="568" t="s">
        <v>6843</v>
      </c>
      <c r="N675" s="569" t="s">
        <v>326</v>
      </c>
      <c r="O675" s="569" t="s">
        <v>6841</v>
      </c>
      <c r="Q675" s="480" t="e">
        <v>#N/A</v>
      </c>
      <c r="R675" s="480" t="e">
        <v>#N/A</v>
      </c>
    </row>
    <row r="676" spans="1:18" x14ac:dyDescent="0.25">
      <c r="A676" s="566" t="str">
        <f t="shared" si="10"/>
        <v xml:space="preserve">PROPIEDADES, PLANTA Y EQUIPOPropios </v>
      </c>
      <c r="B676" s="532" t="s">
        <v>495</v>
      </c>
      <c r="C676" s="532" t="s">
        <v>3303</v>
      </c>
      <c r="D676" s="532" t="s">
        <v>3304</v>
      </c>
      <c r="E676" s="532" t="s">
        <v>3305</v>
      </c>
      <c r="F676" s="533">
        <v>4905174</v>
      </c>
      <c r="G676" s="533">
        <v>0</v>
      </c>
      <c r="H676" s="533">
        <v>0</v>
      </c>
      <c r="I676" s="533">
        <v>4905174</v>
      </c>
      <c r="J676" s="567" t="s">
        <v>75</v>
      </c>
      <c r="K676" s="567" t="s">
        <v>180</v>
      </c>
      <c r="L676" s="567" t="s">
        <v>324</v>
      </c>
      <c r="M676" s="568" t="s">
        <v>6843</v>
      </c>
      <c r="N676" s="569" t="s">
        <v>326</v>
      </c>
      <c r="O676" s="569" t="s">
        <v>6841</v>
      </c>
      <c r="Q676" s="480" t="e">
        <v>#N/A</v>
      </c>
      <c r="R676" s="480" t="e">
        <v>#N/A</v>
      </c>
    </row>
    <row r="677" spans="1:18" x14ac:dyDescent="0.25">
      <c r="A677" s="566" t="str">
        <f t="shared" si="10"/>
        <v xml:space="preserve">PROPIEDADES, PLANTA Y EQUIPOPropios </v>
      </c>
      <c r="B677" s="532" t="s">
        <v>495</v>
      </c>
      <c r="C677" s="532" t="s">
        <v>6844</v>
      </c>
      <c r="D677" s="532" t="s">
        <v>6845</v>
      </c>
      <c r="E677" s="532" t="s">
        <v>6846</v>
      </c>
      <c r="F677" s="533">
        <v>114783783000</v>
      </c>
      <c r="G677" s="533">
        <v>0</v>
      </c>
      <c r="H677" s="533">
        <v>0</v>
      </c>
      <c r="I677" s="533">
        <v>114783783000</v>
      </c>
      <c r="J677" s="567" t="s">
        <v>75</v>
      </c>
      <c r="K677" s="567" t="s">
        <v>180</v>
      </c>
      <c r="L677" s="567" t="s">
        <v>324</v>
      </c>
      <c r="M677" s="568" t="s">
        <v>6847</v>
      </c>
      <c r="N677" s="569" t="s">
        <v>326</v>
      </c>
      <c r="O677" s="569" t="s">
        <v>6841</v>
      </c>
      <c r="Q677" s="480" t="e">
        <v>#N/A</v>
      </c>
      <c r="R677" s="480" t="e">
        <v>#N/A</v>
      </c>
    </row>
    <row r="678" spans="1:18" x14ac:dyDescent="0.25">
      <c r="A678" s="566" t="str">
        <f t="shared" si="10"/>
        <v xml:space="preserve">PROPIEDADES, PLANTA Y EQUIPOPropios </v>
      </c>
      <c r="B678" s="532" t="s">
        <v>495</v>
      </c>
      <c r="C678" s="532" t="s">
        <v>3309</v>
      </c>
      <c r="D678" s="532" t="s">
        <v>3310</v>
      </c>
      <c r="E678" s="532" t="s">
        <v>3311</v>
      </c>
      <c r="F678" s="533">
        <v>-216426739</v>
      </c>
      <c r="G678" s="533">
        <v>0</v>
      </c>
      <c r="H678" s="533">
        <v>0</v>
      </c>
      <c r="I678" s="533">
        <v>-216426739</v>
      </c>
      <c r="J678" s="567" t="s">
        <v>75</v>
      </c>
      <c r="K678" s="567" t="s">
        <v>180</v>
      </c>
      <c r="L678" s="567" t="s">
        <v>324</v>
      </c>
      <c r="M678" s="568" t="s">
        <v>6848</v>
      </c>
      <c r="N678" s="569" t="s">
        <v>326</v>
      </c>
      <c r="O678" s="569" t="s">
        <v>6841</v>
      </c>
      <c r="Q678" s="480" t="e">
        <v>#N/A</v>
      </c>
      <c r="R678" s="480" t="e">
        <v>#N/A</v>
      </c>
    </row>
    <row r="679" spans="1:18" x14ac:dyDescent="0.25">
      <c r="A679" s="566" t="str">
        <f t="shared" si="10"/>
        <v xml:space="preserve">PROPIEDADES, PLANTA Y EQUIPOPropios </v>
      </c>
      <c r="B679" s="532" t="s">
        <v>495</v>
      </c>
      <c r="C679" s="532" t="s">
        <v>3312</v>
      </c>
      <c r="D679" s="532" t="s">
        <v>3313</v>
      </c>
      <c r="E679" s="532" t="s">
        <v>3314</v>
      </c>
      <c r="F679" s="533">
        <v>-98123638</v>
      </c>
      <c r="G679" s="533">
        <v>0</v>
      </c>
      <c r="H679" s="533">
        <v>0</v>
      </c>
      <c r="I679" s="533">
        <v>-98123638</v>
      </c>
      <c r="J679" s="567" t="s">
        <v>75</v>
      </c>
      <c r="K679" s="567" t="s">
        <v>180</v>
      </c>
      <c r="L679" s="567" t="s">
        <v>324</v>
      </c>
      <c r="M679" s="568" t="s">
        <v>6848</v>
      </c>
      <c r="N679" s="569" t="s">
        <v>326</v>
      </c>
      <c r="O679" s="569" t="s">
        <v>6841</v>
      </c>
      <c r="Q679" s="480" t="e">
        <v>#N/A</v>
      </c>
      <c r="R679" s="480" t="e">
        <v>#N/A</v>
      </c>
    </row>
    <row r="680" spans="1:18" x14ac:dyDescent="0.25">
      <c r="A680" s="566" t="str">
        <f t="shared" si="10"/>
        <v xml:space="preserve">PROPIEDADES, PLANTA Y EQUIPOPropios </v>
      </c>
      <c r="B680" s="532" t="s">
        <v>495</v>
      </c>
      <c r="C680" s="532" t="s">
        <v>6849</v>
      </c>
      <c r="D680" s="532" t="s">
        <v>6850</v>
      </c>
      <c r="E680" s="532" t="s">
        <v>6851</v>
      </c>
      <c r="F680" s="533">
        <v>-3326729007</v>
      </c>
      <c r="G680" s="533">
        <v>0</v>
      </c>
      <c r="H680" s="533">
        <v>0</v>
      </c>
      <c r="I680" s="533">
        <v>-3326729007</v>
      </c>
      <c r="J680" s="567" t="s">
        <v>75</v>
      </c>
      <c r="K680" s="567" t="s">
        <v>180</v>
      </c>
      <c r="L680" s="567" t="s">
        <v>324</v>
      </c>
      <c r="M680" s="568" t="s">
        <v>6852</v>
      </c>
      <c r="N680" s="569" t="s">
        <v>326</v>
      </c>
      <c r="O680" s="569" t="s">
        <v>6841</v>
      </c>
      <c r="Q680" s="480" t="e">
        <v>#N/A</v>
      </c>
      <c r="R680" s="480" t="e">
        <v>#N/A</v>
      </c>
    </row>
    <row r="681" spans="1:18" x14ac:dyDescent="0.25">
      <c r="A681" s="566" t="str">
        <f t="shared" si="10"/>
        <v xml:space="preserve">PROPIEDADES, PLANTA Y EQUIPOPropios </v>
      </c>
      <c r="B681" s="532" t="s">
        <v>495</v>
      </c>
      <c r="C681" s="532" t="s">
        <v>3315</v>
      </c>
      <c r="D681" s="532" t="s">
        <v>3316</v>
      </c>
      <c r="E681" s="532" t="s">
        <v>3317</v>
      </c>
      <c r="F681" s="533">
        <v>2917518363</v>
      </c>
      <c r="G681" s="533">
        <v>0</v>
      </c>
      <c r="H681" s="533">
        <v>0</v>
      </c>
      <c r="I681" s="533">
        <v>2917518363</v>
      </c>
      <c r="J681" s="567" t="s">
        <v>75</v>
      </c>
      <c r="K681" s="567" t="s">
        <v>180</v>
      </c>
      <c r="L681" s="567" t="s">
        <v>324</v>
      </c>
      <c r="M681" s="568" t="s">
        <v>6853</v>
      </c>
      <c r="N681" s="569" t="s">
        <v>326</v>
      </c>
      <c r="O681" s="569" t="s">
        <v>6841</v>
      </c>
      <c r="Q681" s="480" t="e">
        <v>#N/A</v>
      </c>
      <c r="R681" s="480" t="e">
        <v>#N/A</v>
      </c>
    </row>
    <row r="682" spans="1:18" x14ac:dyDescent="0.25">
      <c r="A682" s="566" t="str">
        <f t="shared" si="10"/>
        <v xml:space="preserve">PROPIEDADES, PLANTA Y EQUIPOPropios </v>
      </c>
      <c r="B682" s="532" t="s">
        <v>495</v>
      </c>
      <c r="C682" s="532" t="s">
        <v>3318</v>
      </c>
      <c r="D682" s="532" t="s">
        <v>3319</v>
      </c>
      <c r="E682" s="532" t="s">
        <v>3320</v>
      </c>
      <c r="F682" s="533">
        <v>-1128567291</v>
      </c>
      <c r="G682" s="533">
        <v>0</v>
      </c>
      <c r="H682" s="533">
        <v>0</v>
      </c>
      <c r="I682" s="533">
        <v>-1128567291</v>
      </c>
      <c r="J682" s="567" t="s">
        <v>75</v>
      </c>
      <c r="K682" s="567" t="s">
        <v>180</v>
      </c>
      <c r="L682" s="567" t="s">
        <v>324</v>
      </c>
      <c r="M682" s="568" t="s">
        <v>6854</v>
      </c>
      <c r="N682" s="569" t="s">
        <v>326</v>
      </c>
      <c r="O682" s="569" t="s">
        <v>6841</v>
      </c>
      <c r="Q682" s="480" t="e">
        <v>#N/A</v>
      </c>
      <c r="R682" s="480" t="e">
        <v>#N/A</v>
      </c>
    </row>
    <row r="683" spans="1:18" x14ac:dyDescent="0.25">
      <c r="A683" s="566" t="str">
        <f t="shared" si="10"/>
        <v xml:space="preserve">PROPIEDADES, PLANTA Y EQUIPOPropios </v>
      </c>
      <c r="B683" s="532" t="s">
        <v>495</v>
      </c>
      <c r="C683" s="532" t="s">
        <v>3321</v>
      </c>
      <c r="D683" s="532" t="s">
        <v>3322</v>
      </c>
      <c r="E683" s="532" t="s">
        <v>3323</v>
      </c>
      <c r="F683" s="533">
        <v>1476367164</v>
      </c>
      <c r="G683" s="533">
        <v>0</v>
      </c>
      <c r="H683" s="533">
        <v>0</v>
      </c>
      <c r="I683" s="533">
        <v>1476367164</v>
      </c>
      <c r="J683" s="567" t="s">
        <v>75</v>
      </c>
      <c r="K683" s="567" t="s">
        <v>180</v>
      </c>
      <c r="L683" s="567" t="s">
        <v>324</v>
      </c>
      <c r="M683" s="568" t="s">
        <v>6855</v>
      </c>
      <c r="N683" s="569" t="s">
        <v>326</v>
      </c>
      <c r="O683" s="569" t="s">
        <v>6841</v>
      </c>
      <c r="Q683" s="480" t="e">
        <v>#N/A</v>
      </c>
      <c r="R683" s="480" t="e">
        <v>#N/A</v>
      </c>
    </row>
    <row r="684" spans="1:18" x14ac:dyDescent="0.25">
      <c r="A684" s="566" t="str">
        <f t="shared" si="10"/>
        <v xml:space="preserve">PROPIEDADES, PLANTA Y EQUIPOPropios </v>
      </c>
      <c r="B684" s="532" t="s">
        <v>495</v>
      </c>
      <c r="C684" s="532" t="s">
        <v>3324</v>
      </c>
      <c r="D684" s="532" t="s">
        <v>3325</v>
      </c>
      <c r="E684" s="532" t="s">
        <v>3326</v>
      </c>
      <c r="F684" s="533">
        <v>-236218749</v>
      </c>
      <c r="G684" s="533">
        <v>0</v>
      </c>
      <c r="H684" s="533">
        <v>0</v>
      </c>
      <c r="I684" s="533">
        <v>-236218749</v>
      </c>
      <c r="J684" s="567" t="s">
        <v>75</v>
      </c>
      <c r="K684" s="567" t="s">
        <v>180</v>
      </c>
      <c r="L684" s="567" t="s">
        <v>324</v>
      </c>
      <c r="M684" s="568" t="s">
        <v>6856</v>
      </c>
      <c r="N684" s="569" t="s">
        <v>326</v>
      </c>
      <c r="O684" s="569" t="s">
        <v>6841</v>
      </c>
      <c r="Q684" s="480" t="e">
        <v>#N/A</v>
      </c>
      <c r="R684" s="480" t="e">
        <v>#N/A</v>
      </c>
    </row>
    <row r="685" spans="1:18" x14ac:dyDescent="0.25">
      <c r="A685" s="566" t="str">
        <f t="shared" si="10"/>
        <v xml:space="preserve">CARGOS DIFERIDOS Cargos Diferidos </v>
      </c>
      <c r="B685" s="532" t="s">
        <v>495</v>
      </c>
      <c r="C685" s="532" t="s">
        <v>3327</v>
      </c>
      <c r="D685" s="532" t="s">
        <v>3328</v>
      </c>
      <c r="E685" s="532" t="s">
        <v>3329</v>
      </c>
      <c r="F685" s="533">
        <v>144211818026</v>
      </c>
      <c r="G685" s="533">
        <v>0</v>
      </c>
      <c r="H685" s="533">
        <v>0</v>
      </c>
      <c r="I685" s="533">
        <v>144211818026</v>
      </c>
      <c r="J685" s="567" t="s">
        <v>75</v>
      </c>
      <c r="K685" s="567" t="s">
        <v>182</v>
      </c>
      <c r="L685" s="567" t="s">
        <v>325</v>
      </c>
      <c r="M685" s="568" t="s">
        <v>6857</v>
      </c>
      <c r="N685" s="569" t="s">
        <v>326</v>
      </c>
      <c r="O685" s="569" t="s">
        <v>6858</v>
      </c>
      <c r="Q685" s="480" t="e">
        <v>#N/A</v>
      </c>
      <c r="R685" s="480" t="e">
        <v>#N/A</v>
      </c>
    </row>
    <row r="686" spans="1:18" x14ac:dyDescent="0.25">
      <c r="A686" s="566" t="str">
        <f t="shared" si="10"/>
        <v xml:space="preserve">CARGOS DIFERIDOS Cargos Diferidos </v>
      </c>
      <c r="B686" s="532" t="s">
        <v>495</v>
      </c>
      <c r="C686" s="532" t="s">
        <v>3330</v>
      </c>
      <c r="D686" s="532" t="s">
        <v>3331</v>
      </c>
      <c r="E686" s="532" t="s">
        <v>3332</v>
      </c>
      <c r="F686" s="533">
        <v>9661666397</v>
      </c>
      <c r="G686" s="533">
        <v>0</v>
      </c>
      <c r="H686" s="533">
        <v>0</v>
      </c>
      <c r="I686" s="533">
        <v>9661666397</v>
      </c>
      <c r="J686" s="567" t="s">
        <v>75</v>
      </c>
      <c r="K686" s="567" t="s">
        <v>182</v>
      </c>
      <c r="L686" s="567" t="s">
        <v>325</v>
      </c>
      <c r="M686" s="568" t="s">
        <v>6857</v>
      </c>
      <c r="N686" s="569" t="s">
        <v>326</v>
      </c>
      <c r="O686" s="569" t="s">
        <v>6858</v>
      </c>
      <c r="Q686" s="480" t="e">
        <v>#N/A</v>
      </c>
      <c r="R686" s="480" t="e">
        <v>#N/A</v>
      </c>
    </row>
    <row r="687" spans="1:18" x14ac:dyDescent="0.25">
      <c r="A687" s="566" t="str">
        <f t="shared" si="10"/>
        <v xml:space="preserve">CARGOS DIFERIDOS Cargos Diferidos </v>
      </c>
      <c r="B687" s="532" t="s">
        <v>495</v>
      </c>
      <c r="C687" s="532" t="s">
        <v>3333</v>
      </c>
      <c r="D687" s="532" t="s">
        <v>3334</v>
      </c>
      <c r="E687" s="532" t="s">
        <v>3335</v>
      </c>
      <c r="F687" s="533">
        <v>-23064134467</v>
      </c>
      <c r="G687" s="533">
        <v>0</v>
      </c>
      <c r="H687" s="533">
        <v>0</v>
      </c>
      <c r="I687" s="533">
        <v>-23064134467</v>
      </c>
      <c r="J687" s="567" t="s">
        <v>75</v>
      </c>
      <c r="K687" s="567" t="s">
        <v>182</v>
      </c>
      <c r="L687" s="567" t="s">
        <v>325</v>
      </c>
      <c r="M687" s="568" t="s">
        <v>6859</v>
      </c>
      <c r="N687" s="569" t="s">
        <v>326</v>
      </c>
      <c r="O687" s="569" t="s">
        <v>6858</v>
      </c>
      <c r="Q687" s="480" t="e">
        <v>#N/A</v>
      </c>
      <c r="R687" s="480" t="e">
        <v>#N/A</v>
      </c>
    </row>
    <row r="688" spans="1:18" x14ac:dyDescent="0.25">
      <c r="A688" s="566" t="str">
        <f t="shared" si="10"/>
        <v xml:space="preserve">CARGOS DIFERIDOS Cargos Diferidos </v>
      </c>
      <c r="B688" s="532" t="s">
        <v>495</v>
      </c>
      <c r="C688" s="532" t="s">
        <v>3336</v>
      </c>
      <c r="D688" s="532" t="s">
        <v>3337</v>
      </c>
      <c r="E688" s="532" t="s">
        <v>3338</v>
      </c>
      <c r="F688" s="533">
        <v>-4923102348</v>
      </c>
      <c r="G688" s="533">
        <v>0</v>
      </c>
      <c r="H688" s="533">
        <v>0</v>
      </c>
      <c r="I688" s="533">
        <v>-4923102348</v>
      </c>
      <c r="J688" s="567" t="s">
        <v>75</v>
      </c>
      <c r="K688" s="567" t="s">
        <v>182</v>
      </c>
      <c r="L688" s="567" t="s">
        <v>325</v>
      </c>
      <c r="M688" s="568" t="s">
        <v>6859</v>
      </c>
      <c r="N688" s="569" t="s">
        <v>326</v>
      </c>
      <c r="O688" s="569" t="s">
        <v>6858</v>
      </c>
      <c r="Q688" s="480" t="e">
        <v>#N/A</v>
      </c>
      <c r="R688" s="480" t="e">
        <v>#N/A</v>
      </c>
    </row>
    <row r="689" spans="1:18" x14ac:dyDescent="0.25">
      <c r="A689" s="566" t="str">
        <f t="shared" si="10"/>
        <v xml:space="preserve">CARGOS DIFERIDOS Cargos Diferidos </v>
      </c>
      <c r="B689" s="532" t="s">
        <v>495</v>
      </c>
      <c r="C689" s="532" t="s">
        <v>3339</v>
      </c>
      <c r="D689" s="532" t="s">
        <v>3340</v>
      </c>
      <c r="E689" s="532" t="s">
        <v>3341</v>
      </c>
      <c r="F689" s="533">
        <v>11398284671</v>
      </c>
      <c r="G689" s="533">
        <v>0</v>
      </c>
      <c r="H689" s="533">
        <v>0</v>
      </c>
      <c r="I689" s="533">
        <v>11398284671</v>
      </c>
      <c r="J689" s="567" t="s">
        <v>75</v>
      </c>
      <c r="K689" s="567" t="s">
        <v>182</v>
      </c>
      <c r="L689" s="567" t="s">
        <v>325</v>
      </c>
      <c r="M689" s="568" t="s">
        <v>6860</v>
      </c>
      <c r="N689" s="569" t="s">
        <v>326</v>
      </c>
      <c r="O689" s="569" t="s">
        <v>6858</v>
      </c>
      <c r="Q689" s="480" t="e">
        <v>#N/A</v>
      </c>
      <c r="R689" s="480" t="e">
        <v>#N/A</v>
      </c>
    </row>
    <row r="690" spans="1:18" x14ac:dyDescent="0.25">
      <c r="A690" s="566" t="str">
        <f t="shared" si="10"/>
        <v xml:space="preserve">CARGOS DIFERIDOS Cargos Diferidos </v>
      </c>
      <c r="B690" s="532" t="s">
        <v>495</v>
      </c>
      <c r="C690" s="532" t="s">
        <v>3345</v>
      </c>
      <c r="D690" s="532" t="s">
        <v>3346</v>
      </c>
      <c r="E690" s="532" t="s">
        <v>3347</v>
      </c>
      <c r="F690" s="533">
        <v>-3984071195</v>
      </c>
      <c r="G690" s="533">
        <v>0</v>
      </c>
      <c r="H690" s="533">
        <v>0</v>
      </c>
      <c r="I690" s="533">
        <v>-3984071195</v>
      </c>
      <c r="J690" s="567" t="s">
        <v>75</v>
      </c>
      <c r="K690" s="567" t="s">
        <v>182</v>
      </c>
      <c r="L690" s="567" t="s">
        <v>325</v>
      </c>
      <c r="M690" s="568" t="s">
        <v>6861</v>
      </c>
      <c r="N690" s="569" t="s">
        <v>326</v>
      </c>
      <c r="O690" s="569" t="s">
        <v>6858</v>
      </c>
      <c r="Q690" s="480" t="e">
        <v>#N/A</v>
      </c>
      <c r="R690" s="480" t="e">
        <v>#N/A</v>
      </c>
    </row>
    <row r="691" spans="1:18" x14ac:dyDescent="0.25">
      <c r="A691" s="566" t="str">
        <f t="shared" si="10"/>
        <v xml:space="preserve">CARGOS DIFERIDOS Cargos Diferidos </v>
      </c>
      <c r="B691" s="532" t="s">
        <v>315</v>
      </c>
      <c r="C691" s="532" t="s">
        <v>6862</v>
      </c>
      <c r="D691" s="532" t="s">
        <v>6863</v>
      </c>
      <c r="E691" s="532" t="s">
        <v>6864</v>
      </c>
      <c r="F691" s="533">
        <v>0</v>
      </c>
      <c r="G691" s="533">
        <v>2599.59</v>
      </c>
      <c r="H691" s="533">
        <v>18920778</v>
      </c>
      <c r="I691" s="533">
        <v>18920778</v>
      </c>
      <c r="J691" s="567" t="s">
        <v>75</v>
      </c>
      <c r="K691" s="567" t="s">
        <v>182</v>
      </c>
      <c r="L691" s="567" t="s">
        <v>325</v>
      </c>
      <c r="M691" s="568" t="s">
        <v>6865</v>
      </c>
      <c r="N691" s="569" t="s">
        <v>326</v>
      </c>
      <c r="O691" s="569" t="s">
        <v>6858</v>
      </c>
      <c r="Q691" s="480" t="e">
        <v>#N/A</v>
      </c>
      <c r="R691" s="480" t="e">
        <v>#N/A</v>
      </c>
    </row>
    <row r="692" spans="1:18" x14ac:dyDescent="0.25">
      <c r="A692" s="566" t="str">
        <f t="shared" si="10"/>
        <v xml:space="preserve">CARGOS DIFERIDOS Cargos Diferidos </v>
      </c>
      <c r="B692" s="532" t="s">
        <v>495</v>
      </c>
      <c r="C692" s="532" t="s">
        <v>6866</v>
      </c>
      <c r="D692" s="532" t="s">
        <v>6867</v>
      </c>
      <c r="E692" s="532" t="s">
        <v>6868</v>
      </c>
      <c r="F692" s="533">
        <v>528845442</v>
      </c>
      <c r="G692" s="533">
        <v>0</v>
      </c>
      <c r="H692" s="533">
        <v>0</v>
      </c>
      <c r="I692" s="533">
        <v>528845442</v>
      </c>
      <c r="J692" s="567" t="s">
        <v>75</v>
      </c>
      <c r="K692" s="567" t="s">
        <v>182</v>
      </c>
      <c r="L692" s="567" t="s">
        <v>325</v>
      </c>
      <c r="M692" s="568" t="s">
        <v>6865</v>
      </c>
      <c r="N692" s="569" t="s">
        <v>326</v>
      </c>
      <c r="O692" s="569" t="s">
        <v>6858</v>
      </c>
      <c r="Q692" s="480" t="e">
        <v>#N/A</v>
      </c>
      <c r="R692" s="480" t="e">
        <v>#N/A</v>
      </c>
    </row>
    <row r="693" spans="1:18" x14ac:dyDescent="0.25">
      <c r="A693" s="566" t="str">
        <f t="shared" si="10"/>
        <v xml:space="preserve">CARGOS DIFERIDOS Cargos Diferidos </v>
      </c>
      <c r="B693" s="532" t="s">
        <v>315</v>
      </c>
      <c r="C693" s="532" t="s">
        <v>6869</v>
      </c>
      <c r="D693" s="532" t="s">
        <v>6870</v>
      </c>
      <c r="E693" s="532" t="s">
        <v>3351</v>
      </c>
      <c r="F693" s="533">
        <v>0</v>
      </c>
      <c r="G693" s="533">
        <v>2115.56</v>
      </c>
      <c r="H693" s="533">
        <v>15397828</v>
      </c>
      <c r="I693" s="533">
        <v>15397828</v>
      </c>
      <c r="J693" s="567" t="s">
        <v>75</v>
      </c>
      <c r="K693" s="567" t="s">
        <v>182</v>
      </c>
      <c r="L693" s="567" t="s">
        <v>325</v>
      </c>
      <c r="M693" s="568" t="s">
        <v>6871</v>
      </c>
      <c r="N693" s="569" t="s">
        <v>326</v>
      </c>
      <c r="O693" s="569" t="s">
        <v>6858</v>
      </c>
      <c r="Q693" s="480" t="e">
        <v>#N/A</v>
      </c>
      <c r="R693" s="480" t="e">
        <v>#N/A</v>
      </c>
    </row>
    <row r="694" spans="1:18" x14ac:dyDescent="0.25">
      <c r="A694" s="566" t="str">
        <f t="shared" si="10"/>
        <v xml:space="preserve">CARGOS DIFERIDOS Cargos Diferidos </v>
      </c>
      <c r="B694" s="532" t="s">
        <v>495</v>
      </c>
      <c r="C694" s="532" t="s">
        <v>6872</v>
      </c>
      <c r="D694" s="532" t="s">
        <v>6873</v>
      </c>
      <c r="E694" s="532" t="s">
        <v>6874</v>
      </c>
      <c r="F694" s="533">
        <v>310517134</v>
      </c>
      <c r="G694" s="533">
        <v>0</v>
      </c>
      <c r="H694" s="533">
        <v>0</v>
      </c>
      <c r="I694" s="533">
        <v>310517134</v>
      </c>
      <c r="J694" s="567" t="s">
        <v>75</v>
      </c>
      <c r="K694" s="567" t="s">
        <v>182</v>
      </c>
      <c r="L694" s="567" t="s">
        <v>325</v>
      </c>
      <c r="M694" s="568" t="s">
        <v>6871</v>
      </c>
      <c r="N694" s="569" t="s">
        <v>326</v>
      </c>
      <c r="O694" s="569" t="s">
        <v>6858</v>
      </c>
      <c r="Q694" s="480" t="e">
        <v>#N/A</v>
      </c>
      <c r="R694" s="480" t="e">
        <v>#N/A</v>
      </c>
    </row>
    <row r="695" spans="1:18" x14ac:dyDescent="0.25">
      <c r="A695" s="566" t="str">
        <f t="shared" si="10"/>
        <v xml:space="preserve">CARGOS DIFERIDOS Cargos Diferidos </v>
      </c>
      <c r="B695" s="532" t="s">
        <v>495</v>
      </c>
      <c r="C695" s="532" t="s">
        <v>3355</v>
      </c>
      <c r="D695" s="532" t="s">
        <v>3356</v>
      </c>
      <c r="E695" s="532" t="s">
        <v>3357</v>
      </c>
      <c r="F695" s="533">
        <v>6476223392</v>
      </c>
      <c r="G695" s="533">
        <v>0</v>
      </c>
      <c r="H695" s="533">
        <v>0</v>
      </c>
      <c r="I695" s="533">
        <v>6476223392</v>
      </c>
      <c r="J695" s="567" t="s">
        <v>75</v>
      </c>
      <c r="K695" s="567" t="s">
        <v>182</v>
      </c>
      <c r="L695" s="567" t="s">
        <v>325</v>
      </c>
      <c r="M695" s="568" t="s">
        <v>6875</v>
      </c>
      <c r="N695" s="569" t="s">
        <v>326</v>
      </c>
      <c r="O695" s="569" t="s">
        <v>6876</v>
      </c>
      <c r="Q695" s="480" t="e">
        <v>#N/A</v>
      </c>
      <c r="R695" s="480" t="e">
        <v>#N/A</v>
      </c>
    </row>
    <row r="696" spans="1:18" x14ac:dyDescent="0.25">
      <c r="A696" s="566" t="str">
        <f t="shared" si="10"/>
        <v>OBLIG. POR INTERM. FINANC. SECTOR FINANCIERO Banco Central del Paraguay (FGD)</v>
      </c>
      <c r="B696" s="532" t="s">
        <v>315</v>
      </c>
      <c r="C696" s="532" t="s">
        <v>3358</v>
      </c>
      <c r="D696" s="532" t="s">
        <v>3359</v>
      </c>
      <c r="E696" s="532" t="s">
        <v>3360</v>
      </c>
      <c r="F696" s="533">
        <v>0</v>
      </c>
      <c r="G696" s="533">
        <v>-93148.28</v>
      </c>
      <c r="H696" s="533">
        <v>-677967647</v>
      </c>
      <c r="I696" s="533">
        <v>-677967647</v>
      </c>
      <c r="J696" s="567" t="s">
        <v>76</v>
      </c>
      <c r="K696" s="567" t="s">
        <v>156</v>
      </c>
      <c r="L696" s="567" t="s">
        <v>158</v>
      </c>
      <c r="M696" s="568" t="s">
        <v>6877</v>
      </c>
      <c r="N696" s="569" t="s">
        <v>327</v>
      </c>
      <c r="O696" s="569" t="s">
        <v>6878</v>
      </c>
      <c r="Q696" s="480" t="e">
        <v>#N/A</v>
      </c>
      <c r="R696" s="480" t="e">
        <v>#N/A</v>
      </c>
    </row>
    <row r="697" spans="1:18" x14ac:dyDescent="0.25">
      <c r="A697" s="566" t="str">
        <f t="shared" si="10"/>
        <v>OBLIG. POR INTERM. FINANC. SECTOR FINANCIERO Banco Central del Paraguay (FGD)</v>
      </c>
      <c r="B697" s="532" t="s">
        <v>495</v>
      </c>
      <c r="C697" s="532" t="s">
        <v>3361</v>
      </c>
      <c r="D697" s="532" t="s">
        <v>3362</v>
      </c>
      <c r="E697" s="532" t="s">
        <v>3360</v>
      </c>
      <c r="F697" s="533">
        <v>-1629968311</v>
      </c>
      <c r="G697" s="533">
        <v>0</v>
      </c>
      <c r="H697" s="533">
        <v>0</v>
      </c>
      <c r="I697" s="533">
        <v>-1629968311</v>
      </c>
      <c r="J697" s="567" t="s">
        <v>76</v>
      </c>
      <c r="K697" s="567" t="s">
        <v>156</v>
      </c>
      <c r="L697" s="567" t="s">
        <v>158</v>
      </c>
      <c r="M697" s="568" t="s">
        <v>6877</v>
      </c>
      <c r="N697" s="569" t="s">
        <v>327</v>
      </c>
      <c r="O697" s="569" t="s">
        <v>6878</v>
      </c>
      <c r="Q697" s="480" t="e">
        <v>#N/A</v>
      </c>
      <c r="R697" s="480" t="e">
        <v>#N/A</v>
      </c>
    </row>
    <row r="698" spans="1:18" x14ac:dyDescent="0.25">
      <c r="A698" s="566" t="str">
        <f t="shared" si="10"/>
        <v>OBLIG. POR INTERM. FINANC. SECTOR FINANCIERO Depósitos</v>
      </c>
      <c r="B698" s="532" t="s">
        <v>315</v>
      </c>
      <c r="C698" s="532" t="s">
        <v>3366</v>
      </c>
      <c r="D698" s="532" t="s">
        <v>3367</v>
      </c>
      <c r="E698" s="532" t="s">
        <v>3368</v>
      </c>
      <c r="F698" s="533">
        <v>0</v>
      </c>
      <c r="G698" s="533">
        <v>-21241.24</v>
      </c>
      <c r="H698" s="533">
        <v>-154601604</v>
      </c>
      <c r="I698" s="533">
        <v>-154601604</v>
      </c>
      <c r="J698" s="567" t="s">
        <v>76</v>
      </c>
      <c r="K698" s="567" t="s">
        <v>156</v>
      </c>
      <c r="L698" s="567" t="s">
        <v>266</v>
      </c>
      <c r="M698" s="568" t="s">
        <v>6879</v>
      </c>
      <c r="N698" s="569" t="s">
        <v>327</v>
      </c>
      <c r="O698" s="569" t="s">
        <v>6878</v>
      </c>
      <c r="Q698" s="480" t="e">
        <v>#N/A</v>
      </c>
      <c r="R698" s="480" t="e">
        <v>#N/A</v>
      </c>
    </row>
    <row r="699" spans="1:18" x14ac:dyDescent="0.25">
      <c r="A699" s="566" t="str">
        <f t="shared" si="10"/>
        <v>OBLIG. POR INTERM. FINANC. SECTOR FINANCIERO Depósitos</v>
      </c>
      <c r="B699" s="532" t="s">
        <v>495</v>
      </c>
      <c r="C699" s="532" t="s">
        <v>3369</v>
      </c>
      <c r="D699" s="532" t="s">
        <v>3370</v>
      </c>
      <c r="E699" s="532" t="s">
        <v>3371</v>
      </c>
      <c r="F699" s="533">
        <v>-486950141</v>
      </c>
      <c r="G699" s="533">
        <v>0</v>
      </c>
      <c r="H699" s="533">
        <v>0</v>
      </c>
      <c r="I699" s="533">
        <v>-486950141</v>
      </c>
      <c r="J699" s="567" t="s">
        <v>76</v>
      </c>
      <c r="K699" s="567" t="s">
        <v>156</v>
      </c>
      <c r="L699" s="567" t="s">
        <v>266</v>
      </c>
      <c r="M699" s="568" t="s">
        <v>6879</v>
      </c>
      <c r="N699" s="569" t="s">
        <v>327</v>
      </c>
      <c r="O699" s="569" t="s">
        <v>6878</v>
      </c>
      <c r="Q699" s="480" t="e">
        <v>#N/A</v>
      </c>
      <c r="R699" s="480" t="e">
        <v>#N/A</v>
      </c>
    </row>
    <row r="700" spans="1:18" x14ac:dyDescent="0.25">
      <c r="A700" s="566" t="str">
        <f t="shared" si="10"/>
        <v>OBLIG. POR INTERM. FINANC. SECTOR FINANCIERO Depósitos</v>
      </c>
      <c r="B700" s="532" t="s">
        <v>315</v>
      </c>
      <c r="C700" s="532" t="s">
        <v>3375</v>
      </c>
      <c r="D700" s="532" t="s">
        <v>3376</v>
      </c>
      <c r="E700" s="532" t="s">
        <v>3377</v>
      </c>
      <c r="F700" s="533">
        <v>0</v>
      </c>
      <c r="G700" s="533">
        <v>-378220.45</v>
      </c>
      <c r="H700" s="533">
        <v>-2752828376</v>
      </c>
      <c r="I700" s="533">
        <v>-2752828376</v>
      </c>
      <c r="J700" s="567" t="s">
        <v>76</v>
      </c>
      <c r="K700" s="567" t="s">
        <v>156</v>
      </c>
      <c r="L700" s="567" t="s">
        <v>266</v>
      </c>
      <c r="M700" s="568" t="s">
        <v>6880</v>
      </c>
      <c r="N700" s="569" t="s">
        <v>327</v>
      </c>
      <c r="O700" s="569" t="s">
        <v>6878</v>
      </c>
      <c r="Q700" s="480" t="e">
        <v>#N/A</v>
      </c>
      <c r="R700" s="480" t="e">
        <v>#N/A</v>
      </c>
    </row>
    <row r="701" spans="1:18" x14ac:dyDescent="0.25">
      <c r="A701" s="566" t="str">
        <f t="shared" si="10"/>
        <v>OBLIG. POR INTERM. FINANC. SECTOR FINANCIERO Depósitos</v>
      </c>
      <c r="B701" s="532" t="s">
        <v>495</v>
      </c>
      <c r="C701" s="532" t="s">
        <v>3378</v>
      </c>
      <c r="D701" s="532" t="s">
        <v>3379</v>
      </c>
      <c r="E701" s="532" t="s">
        <v>3377</v>
      </c>
      <c r="F701" s="533">
        <v>-37700481984</v>
      </c>
      <c r="G701" s="533">
        <v>0</v>
      </c>
      <c r="H701" s="533">
        <v>0</v>
      </c>
      <c r="I701" s="533">
        <v>-37700481984</v>
      </c>
      <c r="J701" s="567" t="s">
        <v>76</v>
      </c>
      <c r="K701" s="567" t="s">
        <v>156</v>
      </c>
      <c r="L701" s="567" t="s">
        <v>266</v>
      </c>
      <c r="M701" s="568" t="s">
        <v>6880</v>
      </c>
      <c r="N701" s="569" t="s">
        <v>327</v>
      </c>
      <c r="O701" s="569" t="s">
        <v>6878</v>
      </c>
      <c r="Q701" s="480" t="e">
        <v>#N/A</v>
      </c>
      <c r="R701" s="480" t="e">
        <v>#N/A</v>
      </c>
    </row>
    <row r="702" spans="1:18" x14ac:dyDescent="0.25">
      <c r="A702" s="566" t="str">
        <f t="shared" si="10"/>
        <v>OBLIG. POR INTERM. FINANC. SECTOR FINANCIERO Depósitos</v>
      </c>
      <c r="B702" s="532" t="s">
        <v>315</v>
      </c>
      <c r="C702" s="532" t="s">
        <v>3380</v>
      </c>
      <c r="D702" s="532" t="s">
        <v>3381</v>
      </c>
      <c r="E702" s="532" t="s">
        <v>3382</v>
      </c>
      <c r="F702" s="533">
        <v>0</v>
      </c>
      <c r="G702" s="533">
        <v>-326.70999999999998</v>
      </c>
      <c r="H702" s="533">
        <v>-2377916</v>
      </c>
      <c r="I702" s="533">
        <v>-2377916</v>
      </c>
      <c r="J702" s="567" t="s">
        <v>76</v>
      </c>
      <c r="K702" s="567" t="s">
        <v>156</v>
      </c>
      <c r="L702" s="567" t="s">
        <v>266</v>
      </c>
      <c r="M702" s="568" t="s">
        <v>6880</v>
      </c>
      <c r="N702" s="569" t="s">
        <v>327</v>
      </c>
      <c r="O702" s="569" t="s">
        <v>6878</v>
      </c>
      <c r="Q702" s="480" t="e">
        <v>#N/A</v>
      </c>
      <c r="R702" s="480" t="e">
        <v>#N/A</v>
      </c>
    </row>
    <row r="703" spans="1:18" x14ac:dyDescent="0.25">
      <c r="A703" s="566" t="str">
        <f t="shared" si="10"/>
        <v>OBLIG. POR INTERM. FINANC. SECTOR FINANCIERO Depósitos</v>
      </c>
      <c r="B703" s="532" t="s">
        <v>315</v>
      </c>
      <c r="C703" s="532" t="s">
        <v>3389</v>
      </c>
      <c r="D703" s="532" t="s">
        <v>3390</v>
      </c>
      <c r="E703" s="532" t="s">
        <v>3391</v>
      </c>
      <c r="F703" s="533">
        <v>0</v>
      </c>
      <c r="G703" s="533">
        <v>-8831.89</v>
      </c>
      <c r="H703" s="533">
        <v>-64281763</v>
      </c>
      <c r="I703" s="533">
        <v>-64281763</v>
      </c>
      <c r="J703" s="567" t="s">
        <v>76</v>
      </c>
      <c r="K703" s="567" t="s">
        <v>156</v>
      </c>
      <c r="L703" s="567" t="s">
        <v>266</v>
      </c>
      <c r="M703" s="568" t="s">
        <v>6881</v>
      </c>
      <c r="N703" s="569" t="s">
        <v>327</v>
      </c>
      <c r="O703" s="569" t="s">
        <v>6878</v>
      </c>
      <c r="Q703" s="480" t="e">
        <v>#N/A</v>
      </c>
      <c r="R703" s="480" t="e">
        <v>#N/A</v>
      </c>
    </row>
    <row r="704" spans="1:18" x14ac:dyDescent="0.25">
      <c r="A704" s="566" t="str">
        <f t="shared" si="10"/>
        <v>OBLIG. POR INTERM. FINANC. SECTOR FINANCIERO Depósitos</v>
      </c>
      <c r="B704" s="532" t="s">
        <v>495</v>
      </c>
      <c r="C704" s="532" t="s">
        <v>3392</v>
      </c>
      <c r="D704" s="532" t="s">
        <v>3393</v>
      </c>
      <c r="E704" s="532" t="s">
        <v>6882</v>
      </c>
      <c r="F704" s="533">
        <v>-1028015463</v>
      </c>
      <c r="G704" s="533">
        <v>0</v>
      </c>
      <c r="H704" s="533">
        <v>0</v>
      </c>
      <c r="I704" s="533">
        <v>-1028015463</v>
      </c>
      <c r="J704" s="567" t="s">
        <v>76</v>
      </c>
      <c r="K704" s="567" t="s">
        <v>156</v>
      </c>
      <c r="L704" s="567" t="s">
        <v>266</v>
      </c>
      <c r="M704" s="568" t="s">
        <v>6881</v>
      </c>
      <c r="N704" s="569" t="s">
        <v>327</v>
      </c>
      <c r="O704" s="569" t="s">
        <v>6878</v>
      </c>
      <c r="Q704" s="480" t="e">
        <v>#N/A</v>
      </c>
      <c r="R704" s="480" t="e">
        <v>#N/A</v>
      </c>
    </row>
    <row r="705" spans="1:18" x14ac:dyDescent="0.25">
      <c r="A705" s="566" t="str">
        <f t="shared" si="10"/>
        <v>OBLIG. POR INTERM. FINANC. SECTOR FINANCIERO Depósitos</v>
      </c>
      <c r="B705" s="532" t="s">
        <v>495</v>
      </c>
      <c r="C705" s="532" t="s">
        <v>3397</v>
      </c>
      <c r="D705" s="532" t="s">
        <v>3398</v>
      </c>
      <c r="E705" s="532" t="s">
        <v>3399</v>
      </c>
      <c r="F705" s="533">
        <v>-5765381</v>
      </c>
      <c r="G705" s="533">
        <v>0</v>
      </c>
      <c r="H705" s="533">
        <v>0</v>
      </c>
      <c r="I705" s="533">
        <v>-5765381</v>
      </c>
      <c r="J705" s="567" t="s">
        <v>76</v>
      </c>
      <c r="K705" s="567" t="s">
        <v>156</v>
      </c>
      <c r="L705" s="567" t="s">
        <v>266</v>
      </c>
      <c r="M705" s="568" t="s">
        <v>6883</v>
      </c>
      <c r="N705" s="569" t="s">
        <v>327</v>
      </c>
      <c r="O705" s="569" t="s">
        <v>6878</v>
      </c>
      <c r="Q705" s="480" t="e">
        <v>#N/A</v>
      </c>
      <c r="R705" s="480" t="e">
        <v>#N/A</v>
      </c>
    </row>
    <row r="706" spans="1:18" x14ac:dyDescent="0.25">
      <c r="A706" s="566" t="str">
        <f t="shared" si="10"/>
        <v>OBLIG. POR INTERM. FINANC. SECTOR FINANCIERO Depósitos</v>
      </c>
      <c r="B706" s="532" t="s">
        <v>315</v>
      </c>
      <c r="C706" s="532" t="s">
        <v>3400</v>
      </c>
      <c r="D706" s="532" t="s">
        <v>3401</v>
      </c>
      <c r="E706" s="532" t="s">
        <v>6884</v>
      </c>
      <c r="F706" s="533">
        <v>0</v>
      </c>
      <c r="G706" s="533">
        <v>-180098.41</v>
      </c>
      <c r="H706" s="533">
        <v>-1310822864</v>
      </c>
      <c r="I706" s="533">
        <v>-1310822864</v>
      </c>
      <c r="J706" s="567" t="s">
        <v>76</v>
      </c>
      <c r="K706" s="567" t="s">
        <v>156</v>
      </c>
      <c r="L706" s="567" t="s">
        <v>266</v>
      </c>
      <c r="M706" s="568" t="s">
        <v>6885</v>
      </c>
      <c r="N706" s="569" t="s">
        <v>327</v>
      </c>
      <c r="O706" s="569" t="s">
        <v>6878</v>
      </c>
      <c r="Q706" s="480" t="e">
        <v>#N/A</v>
      </c>
      <c r="R706" s="480" t="e">
        <v>#N/A</v>
      </c>
    </row>
    <row r="707" spans="1:18" x14ac:dyDescent="0.25">
      <c r="A707" s="566" t="str">
        <f t="shared" si="10"/>
        <v>OBLIG. POR INTERM. FINANC. SECTOR FINANCIERO Depósitos</v>
      </c>
      <c r="B707" s="532" t="s">
        <v>495</v>
      </c>
      <c r="C707" s="532" t="s">
        <v>3403</v>
      </c>
      <c r="D707" s="532" t="s">
        <v>3404</v>
      </c>
      <c r="E707" s="532" t="s">
        <v>3402</v>
      </c>
      <c r="F707" s="533">
        <v>-5529368591</v>
      </c>
      <c r="G707" s="533">
        <v>0</v>
      </c>
      <c r="H707" s="533">
        <v>0</v>
      </c>
      <c r="I707" s="533">
        <v>-5529368591</v>
      </c>
      <c r="J707" s="567" t="s">
        <v>76</v>
      </c>
      <c r="K707" s="567" t="s">
        <v>156</v>
      </c>
      <c r="L707" s="567" t="s">
        <v>266</v>
      </c>
      <c r="M707" s="568" t="s">
        <v>6885</v>
      </c>
      <c r="N707" s="569" t="s">
        <v>327</v>
      </c>
      <c r="O707" s="569" t="s">
        <v>6878</v>
      </c>
      <c r="Q707" s="480" t="e">
        <v>#N/A</v>
      </c>
      <c r="R707" s="480" t="e">
        <v>#N/A</v>
      </c>
    </row>
    <row r="708" spans="1:18" x14ac:dyDescent="0.25">
      <c r="A708" s="566" t="str">
        <f t="shared" si="10"/>
        <v>OBLIG. POR INTERM. FINANC. SECTOR FINANCIERO Depósitos</v>
      </c>
      <c r="B708" s="532" t="s">
        <v>315</v>
      </c>
      <c r="C708" s="532" t="s">
        <v>6886</v>
      </c>
      <c r="D708" s="532" t="s">
        <v>6887</v>
      </c>
      <c r="E708" s="532" t="s">
        <v>6888</v>
      </c>
      <c r="F708" s="533">
        <v>0</v>
      </c>
      <c r="G708" s="533">
        <v>-2311.65</v>
      </c>
      <c r="H708" s="533">
        <v>-16825044</v>
      </c>
      <c r="I708" s="533">
        <v>-16825044</v>
      </c>
      <c r="J708" s="567" t="s">
        <v>76</v>
      </c>
      <c r="K708" s="567" t="s">
        <v>156</v>
      </c>
      <c r="L708" s="567" t="s">
        <v>266</v>
      </c>
      <c r="M708" s="568" t="s">
        <v>6885</v>
      </c>
      <c r="N708" s="569" t="s">
        <v>327</v>
      </c>
      <c r="O708" s="569" t="s">
        <v>6878</v>
      </c>
      <c r="Q708" s="480" t="e">
        <v>#N/A</v>
      </c>
      <c r="R708" s="480" t="e">
        <v>#N/A</v>
      </c>
    </row>
    <row r="709" spans="1:18" x14ac:dyDescent="0.25">
      <c r="A709" s="566" t="str">
        <f t="shared" si="10"/>
        <v>OBLIG. POR INTERM. FINANC. SECTOR FINANCIERO Depósitos</v>
      </c>
      <c r="B709" s="532" t="s">
        <v>495</v>
      </c>
      <c r="C709" s="532" t="s">
        <v>3405</v>
      </c>
      <c r="D709" s="532" t="s">
        <v>3406</v>
      </c>
      <c r="E709" s="532" t="s">
        <v>3407</v>
      </c>
      <c r="F709" s="533">
        <v>-35876712</v>
      </c>
      <c r="G709" s="533">
        <v>0</v>
      </c>
      <c r="H709" s="533">
        <v>0</v>
      </c>
      <c r="I709" s="533">
        <v>-35876712</v>
      </c>
      <c r="J709" s="567" t="s">
        <v>76</v>
      </c>
      <c r="K709" s="567" t="s">
        <v>156</v>
      </c>
      <c r="L709" s="567" t="s">
        <v>266</v>
      </c>
      <c r="M709" s="568" t="s">
        <v>6885</v>
      </c>
      <c r="N709" s="569" t="s">
        <v>327</v>
      </c>
      <c r="O709" s="569" t="s">
        <v>6878</v>
      </c>
      <c r="Q709" s="480" t="e">
        <v>#N/A</v>
      </c>
      <c r="R709" s="480" t="e">
        <v>#N/A</v>
      </c>
    </row>
    <row r="710" spans="1:18" x14ac:dyDescent="0.25">
      <c r="A710" s="566" t="str">
        <f t="shared" ref="A710:A773" si="11">CONCATENATE(K710,L710)</f>
        <v>OBLIG. POR INTERM. FINANC. SECTOR FINANCIERO Depósitos</v>
      </c>
      <c r="B710" s="532" t="s">
        <v>315</v>
      </c>
      <c r="C710" s="532" t="s">
        <v>3408</v>
      </c>
      <c r="D710" s="532" t="s">
        <v>3409</v>
      </c>
      <c r="E710" s="532" t="s">
        <v>3410</v>
      </c>
      <c r="F710" s="533">
        <v>0</v>
      </c>
      <c r="G710" s="533">
        <v>-2.2799999999999998</v>
      </c>
      <c r="H710" s="533">
        <v>-16595</v>
      </c>
      <c r="I710" s="533">
        <v>-16595</v>
      </c>
      <c r="J710" s="567" t="s">
        <v>76</v>
      </c>
      <c r="K710" s="567" t="s">
        <v>156</v>
      </c>
      <c r="L710" s="567" t="s">
        <v>266</v>
      </c>
      <c r="M710" s="568" t="s">
        <v>6889</v>
      </c>
      <c r="N710" s="569" t="s">
        <v>327</v>
      </c>
      <c r="O710" s="569" t="s">
        <v>6878</v>
      </c>
      <c r="Q710" s="480" t="e">
        <v>#N/A</v>
      </c>
      <c r="R710" s="480" t="e">
        <v>#N/A</v>
      </c>
    </row>
    <row r="711" spans="1:18" x14ac:dyDescent="0.25">
      <c r="A711" s="566" t="str">
        <f t="shared" si="11"/>
        <v>OBLIG. POR INTERM. FINANC. SECTOR FINANCIERO Depósitos</v>
      </c>
      <c r="B711" s="532" t="s">
        <v>315</v>
      </c>
      <c r="C711" s="532" t="s">
        <v>3413</v>
      </c>
      <c r="D711" s="532" t="s">
        <v>3414</v>
      </c>
      <c r="E711" s="532" t="s">
        <v>3415</v>
      </c>
      <c r="F711" s="533">
        <v>0</v>
      </c>
      <c r="G711" s="533">
        <v>-1930.65</v>
      </c>
      <c r="H711" s="533">
        <v>-14051985</v>
      </c>
      <c r="I711" s="533">
        <v>-14051985</v>
      </c>
      <c r="J711" s="567" t="s">
        <v>76</v>
      </c>
      <c r="K711" s="567" t="s">
        <v>156</v>
      </c>
      <c r="L711" s="567" t="s">
        <v>266</v>
      </c>
      <c r="M711" s="568" t="s">
        <v>6890</v>
      </c>
      <c r="N711" s="569" t="s">
        <v>327</v>
      </c>
      <c r="O711" s="569" t="s">
        <v>6878</v>
      </c>
      <c r="Q711" s="480" t="e">
        <v>#N/A</v>
      </c>
      <c r="R711" s="480" t="e">
        <v>#N/A</v>
      </c>
    </row>
    <row r="712" spans="1:18" x14ac:dyDescent="0.25">
      <c r="A712" s="566" t="str">
        <f t="shared" si="11"/>
        <v>OBLIG. POR INTERM. FINANC. SECTOR FINANCIERO Depósitos</v>
      </c>
      <c r="B712" s="532" t="s">
        <v>495</v>
      </c>
      <c r="C712" s="532" t="s">
        <v>3416</v>
      </c>
      <c r="D712" s="532" t="s">
        <v>3417</v>
      </c>
      <c r="E712" s="532" t="s">
        <v>3415</v>
      </c>
      <c r="F712" s="533">
        <v>-2126266077</v>
      </c>
      <c r="G712" s="533">
        <v>0</v>
      </c>
      <c r="H712" s="533">
        <v>0</v>
      </c>
      <c r="I712" s="533">
        <v>-2126266077</v>
      </c>
      <c r="J712" s="567" t="s">
        <v>76</v>
      </c>
      <c r="K712" s="567" t="s">
        <v>156</v>
      </c>
      <c r="L712" s="567" t="s">
        <v>266</v>
      </c>
      <c r="M712" s="568" t="s">
        <v>6890</v>
      </c>
      <c r="N712" s="569" t="s">
        <v>327</v>
      </c>
      <c r="O712" s="569" t="s">
        <v>6878</v>
      </c>
      <c r="Q712" s="480" t="e">
        <v>#N/A</v>
      </c>
      <c r="R712" s="480" t="e">
        <v>#N/A</v>
      </c>
    </row>
    <row r="713" spans="1:18" x14ac:dyDescent="0.25">
      <c r="A713" s="566" t="str">
        <f t="shared" si="11"/>
        <v>OBLIG. POR INTERM. FINANC. SECTOR FINANCIERO Depósitos</v>
      </c>
      <c r="B713" s="532" t="s">
        <v>315</v>
      </c>
      <c r="C713" s="532" t="s">
        <v>3475</v>
      </c>
      <c r="D713" s="532" t="s">
        <v>3476</v>
      </c>
      <c r="E713" s="532" t="s">
        <v>3477</v>
      </c>
      <c r="F713" s="533">
        <v>0</v>
      </c>
      <c r="G713" s="533">
        <v>-1200000</v>
      </c>
      <c r="H713" s="533">
        <v>-8734044000</v>
      </c>
      <c r="I713" s="533">
        <v>-8734044000</v>
      </c>
      <c r="J713" s="567" t="s">
        <v>76</v>
      </c>
      <c r="K713" s="567" t="s">
        <v>156</v>
      </c>
      <c r="L713" s="567" t="s">
        <v>266</v>
      </c>
      <c r="M713" s="568" t="s">
        <v>6891</v>
      </c>
      <c r="N713" s="569" t="s">
        <v>327</v>
      </c>
      <c r="O713" s="569" t="s">
        <v>6892</v>
      </c>
      <c r="Q713" s="480" t="e">
        <v>#N/A</v>
      </c>
      <c r="R713" s="480" t="e">
        <v>#N/A</v>
      </c>
    </row>
    <row r="714" spans="1:18" x14ac:dyDescent="0.25">
      <c r="A714" s="566" t="str">
        <f t="shared" si="11"/>
        <v>OBLIG. POR INTERM. FINANC. SECTOR FINANCIERO Depósitos</v>
      </c>
      <c r="B714" s="532" t="s">
        <v>315</v>
      </c>
      <c r="C714" s="532" t="s">
        <v>3478</v>
      </c>
      <c r="D714" s="532" t="s">
        <v>3479</v>
      </c>
      <c r="E714" s="532" t="s">
        <v>3480</v>
      </c>
      <c r="F714" s="533">
        <v>0</v>
      </c>
      <c r="G714" s="533">
        <v>-3740000</v>
      </c>
      <c r="H714" s="533">
        <v>-27221103800</v>
      </c>
      <c r="I714" s="533">
        <v>-27221103800</v>
      </c>
      <c r="J714" s="567" t="s">
        <v>76</v>
      </c>
      <c r="K714" s="567" t="s">
        <v>156</v>
      </c>
      <c r="L714" s="567" t="s">
        <v>266</v>
      </c>
      <c r="M714" s="568" t="s">
        <v>6891</v>
      </c>
      <c r="N714" s="569" t="s">
        <v>327</v>
      </c>
      <c r="O714" s="569" t="s">
        <v>6893</v>
      </c>
      <c r="Q714" s="480" t="e">
        <v>#N/A</v>
      </c>
      <c r="R714" s="480" t="e">
        <v>#N/A</v>
      </c>
    </row>
    <row r="715" spans="1:18" x14ac:dyDescent="0.25">
      <c r="A715" s="566" t="str">
        <f t="shared" si="11"/>
        <v>OBLIG. POR INTERM. FINANC. SECTOR FINANCIERO Depósitos</v>
      </c>
      <c r="B715" s="532" t="s">
        <v>495</v>
      </c>
      <c r="C715" s="532" t="s">
        <v>3481</v>
      </c>
      <c r="D715" s="532" t="s">
        <v>3482</v>
      </c>
      <c r="E715" s="532" t="s">
        <v>3483</v>
      </c>
      <c r="F715" s="533">
        <v>-11000000000</v>
      </c>
      <c r="G715" s="533">
        <v>0</v>
      </c>
      <c r="H715" s="533">
        <v>0</v>
      </c>
      <c r="I715" s="533">
        <v>-11000000000</v>
      </c>
      <c r="J715" s="567" t="s">
        <v>76</v>
      </c>
      <c r="K715" s="567" t="s">
        <v>156</v>
      </c>
      <c r="L715" s="567" t="s">
        <v>266</v>
      </c>
      <c r="M715" s="568" t="s">
        <v>6891</v>
      </c>
      <c r="N715" s="569" t="s">
        <v>327</v>
      </c>
      <c r="O715" s="569" t="s">
        <v>6892</v>
      </c>
      <c r="Q715" s="480" t="e">
        <v>#N/A</v>
      </c>
      <c r="R715" s="480" t="e">
        <v>#N/A</v>
      </c>
    </row>
    <row r="716" spans="1:18" x14ac:dyDescent="0.25">
      <c r="A716" s="566" t="str">
        <f t="shared" si="11"/>
        <v>OBLIG. POR INTERM. FINANC. SECTOR FINANCIERO Depósitos</v>
      </c>
      <c r="B716" s="532" t="s">
        <v>495</v>
      </c>
      <c r="C716" s="532" t="s">
        <v>3484</v>
      </c>
      <c r="D716" s="532" t="s">
        <v>3485</v>
      </c>
      <c r="E716" s="532" t="s">
        <v>3486</v>
      </c>
      <c r="F716" s="533">
        <v>-17650000000</v>
      </c>
      <c r="G716" s="533">
        <v>0</v>
      </c>
      <c r="H716" s="533">
        <v>0</v>
      </c>
      <c r="I716" s="533">
        <v>-17650000000</v>
      </c>
      <c r="J716" s="567" t="s">
        <v>76</v>
      </c>
      <c r="K716" s="567" t="s">
        <v>156</v>
      </c>
      <c r="L716" s="567" t="s">
        <v>266</v>
      </c>
      <c r="M716" s="568" t="s">
        <v>6891</v>
      </c>
      <c r="N716" s="569" t="s">
        <v>327</v>
      </c>
      <c r="O716" s="569" t="s">
        <v>6893</v>
      </c>
      <c r="Q716" s="480" t="e">
        <v>#N/A</v>
      </c>
      <c r="R716" s="480" t="e">
        <v>#N/A</v>
      </c>
    </row>
    <row r="717" spans="1:18" x14ac:dyDescent="0.25">
      <c r="A717" s="566" t="str">
        <f t="shared" si="11"/>
        <v>OBLIG. POR INTERM. FINANC. SECTOR FINANCIERO Depósitos</v>
      </c>
      <c r="B717" s="532" t="s">
        <v>315</v>
      </c>
      <c r="C717" s="532" t="s">
        <v>3490</v>
      </c>
      <c r="D717" s="532" t="s">
        <v>3491</v>
      </c>
      <c r="E717" s="532" t="s">
        <v>3489</v>
      </c>
      <c r="F717" s="533">
        <v>0</v>
      </c>
      <c r="G717" s="533">
        <v>-2316500</v>
      </c>
      <c r="H717" s="533">
        <v>-16860344105</v>
      </c>
      <c r="I717" s="533">
        <v>-16860344105</v>
      </c>
      <c r="J717" s="567" t="s">
        <v>76</v>
      </c>
      <c r="K717" s="567" t="s">
        <v>156</v>
      </c>
      <c r="L717" s="567" t="s">
        <v>266</v>
      </c>
      <c r="M717" s="568" t="s">
        <v>6894</v>
      </c>
      <c r="N717" s="569" t="s">
        <v>327</v>
      </c>
      <c r="O717" s="569" t="s">
        <v>6893</v>
      </c>
      <c r="Q717" s="480" t="e">
        <v>#N/A</v>
      </c>
      <c r="R717" s="480" t="e">
        <v>#N/A</v>
      </c>
    </row>
    <row r="718" spans="1:18" x14ac:dyDescent="0.25">
      <c r="A718" s="566" t="str">
        <f t="shared" si="11"/>
        <v>OBLIG. POR INTERM. FINANC. SECTOR FINANCIERO Depósitos</v>
      </c>
      <c r="B718" s="532" t="s">
        <v>495</v>
      </c>
      <c r="C718" s="532" t="s">
        <v>3492</v>
      </c>
      <c r="D718" s="532" t="s">
        <v>3493</v>
      </c>
      <c r="E718" s="532" t="s">
        <v>3494</v>
      </c>
      <c r="F718" s="533">
        <v>-3800000000</v>
      </c>
      <c r="G718" s="533">
        <v>0</v>
      </c>
      <c r="H718" s="533">
        <v>0</v>
      </c>
      <c r="I718" s="533">
        <v>-3800000000</v>
      </c>
      <c r="J718" s="567" t="s">
        <v>76</v>
      </c>
      <c r="K718" s="567" t="s">
        <v>156</v>
      </c>
      <c r="L718" s="567" t="s">
        <v>266</v>
      </c>
      <c r="M718" s="568" t="s">
        <v>6894</v>
      </c>
      <c r="N718" s="569" t="s">
        <v>327</v>
      </c>
      <c r="O718" s="569" t="s">
        <v>6892</v>
      </c>
      <c r="Q718" s="480" t="e">
        <v>#N/A</v>
      </c>
      <c r="R718" s="480" t="e">
        <v>#N/A</v>
      </c>
    </row>
    <row r="719" spans="1:18" x14ac:dyDescent="0.25">
      <c r="A719" s="566" t="str">
        <f t="shared" si="11"/>
        <v>OBLIG. POR INTERM. FINANC. SECTOR FINANCIERO Depósitos</v>
      </c>
      <c r="B719" s="532" t="s">
        <v>495</v>
      </c>
      <c r="C719" s="532" t="s">
        <v>3495</v>
      </c>
      <c r="D719" s="532" t="s">
        <v>3496</v>
      </c>
      <c r="E719" s="532" t="s">
        <v>3497</v>
      </c>
      <c r="F719" s="533">
        <v>-18464772219</v>
      </c>
      <c r="G719" s="533">
        <v>0</v>
      </c>
      <c r="H719" s="533">
        <v>0</v>
      </c>
      <c r="I719" s="533">
        <v>-18464772219</v>
      </c>
      <c r="J719" s="567" t="s">
        <v>76</v>
      </c>
      <c r="K719" s="567" t="s">
        <v>156</v>
      </c>
      <c r="L719" s="567" t="s">
        <v>266</v>
      </c>
      <c r="M719" s="568" t="s">
        <v>6894</v>
      </c>
      <c r="N719" s="569" t="s">
        <v>327</v>
      </c>
      <c r="O719" s="569" t="s">
        <v>6893</v>
      </c>
      <c r="Q719" s="480" t="e">
        <v>#N/A</v>
      </c>
      <c r="R719" s="480" t="e">
        <v>#N/A</v>
      </c>
    </row>
    <row r="720" spans="1:18" x14ac:dyDescent="0.25">
      <c r="A720" s="566" t="str">
        <f t="shared" si="11"/>
        <v>OBLIG. POR INTERM. FINANC. SECTOR FINANCIERO Depósitos</v>
      </c>
      <c r="B720" s="532" t="s">
        <v>495</v>
      </c>
      <c r="C720" s="532" t="s">
        <v>3501</v>
      </c>
      <c r="D720" s="532" t="s">
        <v>3502</v>
      </c>
      <c r="E720" s="532" t="s">
        <v>3503</v>
      </c>
      <c r="F720" s="533">
        <v>-4000000000</v>
      </c>
      <c r="G720" s="533">
        <v>0</v>
      </c>
      <c r="H720" s="533">
        <v>0</v>
      </c>
      <c r="I720" s="533">
        <v>-4000000000</v>
      </c>
      <c r="J720" s="567" t="s">
        <v>76</v>
      </c>
      <c r="K720" s="567" t="s">
        <v>156</v>
      </c>
      <c r="L720" s="567" t="s">
        <v>266</v>
      </c>
      <c r="M720" s="568" t="s">
        <v>6895</v>
      </c>
      <c r="N720" s="569" t="s">
        <v>327</v>
      </c>
      <c r="O720" s="569" t="s">
        <v>6892</v>
      </c>
      <c r="Q720" s="480" t="e">
        <v>#N/A</v>
      </c>
      <c r="R720" s="480" t="e">
        <v>#N/A</v>
      </c>
    </row>
    <row r="721" spans="1:18" x14ac:dyDescent="0.25">
      <c r="A721" s="566" t="str">
        <f t="shared" si="11"/>
        <v>OBLIG. POR INTERM. FINANC. SECTOR FINANCIERO Depósitos</v>
      </c>
      <c r="B721" s="532" t="s">
        <v>495</v>
      </c>
      <c r="C721" s="532" t="s">
        <v>3507</v>
      </c>
      <c r="D721" s="532" t="s">
        <v>3508</v>
      </c>
      <c r="E721" s="532" t="s">
        <v>3503</v>
      </c>
      <c r="F721" s="533">
        <v>-3800000000</v>
      </c>
      <c r="G721" s="533">
        <v>0</v>
      </c>
      <c r="H721" s="533">
        <v>0</v>
      </c>
      <c r="I721" s="533">
        <v>-3800000000</v>
      </c>
      <c r="J721" s="567" t="s">
        <v>76</v>
      </c>
      <c r="K721" s="567" t="s">
        <v>156</v>
      </c>
      <c r="L721" s="567" t="s">
        <v>266</v>
      </c>
      <c r="M721" s="568" t="s">
        <v>6896</v>
      </c>
      <c r="N721" s="569" t="s">
        <v>327</v>
      </c>
      <c r="O721" s="569" t="s">
        <v>6892</v>
      </c>
      <c r="Q721" s="480" t="e">
        <v>#N/A</v>
      </c>
      <c r="R721" s="480" t="e">
        <v>#N/A</v>
      </c>
    </row>
    <row r="722" spans="1:18" x14ac:dyDescent="0.25">
      <c r="A722" s="566" t="str">
        <f t="shared" si="11"/>
        <v>OBLIG. POR INTERM. FINANC. SECTOR FINANCIERO Depósitos</v>
      </c>
      <c r="B722" s="532" t="s">
        <v>495</v>
      </c>
      <c r="C722" s="532" t="s">
        <v>3509</v>
      </c>
      <c r="D722" s="532" t="s">
        <v>3510</v>
      </c>
      <c r="E722" s="532" t="s">
        <v>3506</v>
      </c>
      <c r="F722" s="533">
        <v>-11500000000</v>
      </c>
      <c r="G722" s="533">
        <v>0</v>
      </c>
      <c r="H722" s="533">
        <v>0</v>
      </c>
      <c r="I722" s="533">
        <v>-11500000000</v>
      </c>
      <c r="J722" s="567" t="s">
        <v>76</v>
      </c>
      <c r="K722" s="567" t="s">
        <v>156</v>
      </c>
      <c r="L722" s="567" t="s">
        <v>266</v>
      </c>
      <c r="M722" s="568" t="s">
        <v>6896</v>
      </c>
      <c r="N722" s="569" t="s">
        <v>327</v>
      </c>
      <c r="O722" s="569" t="s">
        <v>6893</v>
      </c>
      <c r="Q722" s="480" t="e">
        <v>#N/A</v>
      </c>
      <c r="R722" s="480" t="e">
        <v>#N/A</v>
      </c>
    </row>
    <row r="723" spans="1:18" x14ac:dyDescent="0.25">
      <c r="A723" s="566" t="str">
        <f t="shared" si="11"/>
        <v>OBLIG. POR INTERM. FINANC. SECTOR FINANCIERO Depósitos</v>
      </c>
      <c r="B723" s="532" t="s">
        <v>315</v>
      </c>
      <c r="C723" s="532" t="s">
        <v>3511</v>
      </c>
      <c r="D723" s="532" t="s">
        <v>3512</v>
      </c>
      <c r="E723" s="532" t="s">
        <v>3513</v>
      </c>
      <c r="F723" s="533">
        <v>0</v>
      </c>
      <c r="G723" s="533">
        <v>-2776640.41</v>
      </c>
      <c r="H723" s="533">
        <v>-20209416261</v>
      </c>
      <c r="I723" s="533">
        <v>-20209416261</v>
      </c>
      <c r="J723" s="567" t="s">
        <v>76</v>
      </c>
      <c r="K723" s="567" t="s">
        <v>156</v>
      </c>
      <c r="L723" s="567" t="s">
        <v>266</v>
      </c>
      <c r="M723" s="568" t="s">
        <v>6897</v>
      </c>
      <c r="N723" s="569" t="s">
        <v>327</v>
      </c>
      <c r="O723" s="569" t="s">
        <v>6892</v>
      </c>
      <c r="Q723" s="480" t="e">
        <v>#N/A</v>
      </c>
      <c r="R723" s="480" t="e">
        <v>#N/A</v>
      </c>
    </row>
    <row r="724" spans="1:18" x14ac:dyDescent="0.25">
      <c r="A724" s="566" t="str">
        <f t="shared" si="11"/>
        <v>OBLIG. POR INTERM. FINANC. SECTOR FINANCIERO Depósitos</v>
      </c>
      <c r="B724" s="532" t="s">
        <v>315</v>
      </c>
      <c r="C724" s="532" t="s">
        <v>3514</v>
      </c>
      <c r="D724" s="532" t="s">
        <v>3515</v>
      </c>
      <c r="E724" s="532" t="s">
        <v>3516</v>
      </c>
      <c r="F724" s="533">
        <v>0</v>
      </c>
      <c r="G724" s="533">
        <v>-200000</v>
      </c>
      <c r="H724" s="533">
        <v>-1455674000</v>
      </c>
      <c r="I724" s="533">
        <v>-1455674000</v>
      </c>
      <c r="J724" s="567" t="s">
        <v>76</v>
      </c>
      <c r="K724" s="567" t="s">
        <v>156</v>
      </c>
      <c r="L724" s="567" t="s">
        <v>266</v>
      </c>
      <c r="M724" s="568" t="s">
        <v>6897</v>
      </c>
      <c r="N724" s="569" t="s">
        <v>327</v>
      </c>
      <c r="O724" s="569" t="s">
        <v>6893</v>
      </c>
      <c r="Q724" s="480" t="e">
        <v>#N/A</v>
      </c>
      <c r="R724" s="480" t="e">
        <v>#N/A</v>
      </c>
    </row>
    <row r="725" spans="1:18" x14ac:dyDescent="0.25">
      <c r="A725" s="566" t="str">
        <f t="shared" si="11"/>
        <v>OBLIG. POR INTERM. FINANC. SECTOR FINANCIERO Depósitos</v>
      </c>
      <c r="B725" s="532" t="s">
        <v>495</v>
      </c>
      <c r="C725" s="532" t="s">
        <v>3517</v>
      </c>
      <c r="D725" s="532" t="s">
        <v>3518</v>
      </c>
      <c r="E725" s="532" t="s">
        <v>3519</v>
      </c>
      <c r="F725" s="533">
        <v>-629584006</v>
      </c>
      <c r="G725" s="533">
        <v>0</v>
      </c>
      <c r="H725" s="533">
        <v>0</v>
      </c>
      <c r="I725" s="533">
        <v>-629584006</v>
      </c>
      <c r="J725" s="567" t="s">
        <v>76</v>
      </c>
      <c r="K725" s="567" t="s">
        <v>156</v>
      </c>
      <c r="L725" s="567" t="s">
        <v>266</v>
      </c>
      <c r="M725" s="568" t="s">
        <v>6897</v>
      </c>
      <c r="N725" s="569" t="s">
        <v>327</v>
      </c>
      <c r="O725" s="569" t="s">
        <v>6898</v>
      </c>
      <c r="Q725" s="480" t="e">
        <v>#N/A</v>
      </c>
      <c r="R725" s="480" t="e">
        <v>#N/A</v>
      </c>
    </row>
    <row r="726" spans="1:18" x14ac:dyDescent="0.25">
      <c r="A726" s="566" t="str">
        <f t="shared" si="11"/>
        <v>OBLIG. POR INTERM. FINANC. SECTOR FINANCIERO Depósitos</v>
      </c>
      <c r="B726" s="532" t="s">
        <v>495</v>
      </c>
      <c r="C726" s="532" t="s">
        <v>3520</v>
      </c>
      <c r="D726" s="532" t="s">
        <v>3521</v>
      </c>
      <c r="E726" s="532" t="s">
        <v>3503</v>
      </c>
      <c r="F726" s="533">
        <v>-45304919420</v>
      </c>
      <c r="G726" s="533">
        <v>0</v>
      </c>
      <c r="H726" s="533">
        <v>0</v>
      </c>
      <c r="I726" s="533">
        <v>-45304919420</v>
      </c>
      <c r="J726" s="567" t="s">
        <v>76</v>
      </c>
      <c r="K726" s="567" t="s">
        <v>156</v>
      </c>
      <c r="L726" s="567" t="s">
        <v>266</v>
      </c>
      <c r="M726" s="568" t="s">
        <v>6897</v>
      </c>
      <c r="N726" s="569" t="s">
        <v>327</v>
      </c>
      <c r="O726" s="569" t="s">
        <v>6892</v>
      </c>
      <c r="Q726" s="480" t="e">
        <v>#N/A</v>
      </c>
      <c r="R726" s="480" t="e">
        <v>#N/A</v>
      </c>
    </row>
    <row r="727" spans="1:18" x14ac:dyDescent="0.25">
      <c r="A727" s="566" t="str">
        <f t="shared" si="11"/>
        <v>OBLIG. POR INTERM. FINANC. SECTOR FINANCIERO Depósitos</v>
      </c>
      <c r="B727" s="532" t="s">
        <v>495</v>
      </c>
      <c r="C727" s="532" t="s">
        <v>3522</v>
      </c>
      <c r="D727" s="532" t="s">
        <v>3523</v>
      </c>
      <c r="E727" s="532" t="s">
        <v>3506</v>
      </c>
      <c r="F727" s="533">
        <v>-5150000000</v>
      </c>
      <c r="G727" s="533">
        <v>0</v>
      </c>
      <c r="H727" s="533">
        <v>0</v>
      </c>
      <c r="I727" s="533">
        <v>-5150000000</v>
      </c>
      <c r="J727" s="567" t="s">
        <v>76</v>
      </c>
      <c r="K727" s="567" t="s">
        <v>156</v>
      </c>
      <c r="L727" s="567" t="s">
        <v>266</v>
      </c>
      <c r="M727" s="568" t="s">
        <v>6897</v>
      </c>
      <c r="N727" s="569" t="s">
        <v>327</v>
      </c>
      <c r="O727" s="569" t="s">
        <v>6893</v>
      </c>
      <c r="Q727" s="480" t="e">
        <v>#N/A</v>
      </c>
      <c r="R727" s="480" t="e">
        <v>#N/A</v>
      </c>
    </row>
    <row r="728" spans="1:18" x14ac:dyDescent="0.25">
      <c r="A728" s="566" t="str">
        <f t="shared" si="11"/>
        <v>OBLIG. POR INTERM. FINANC. SECTOR FINANCIERO Depósitos</v>
      </c>
      <c r="B728" s="532" t="s">
        <v>495</v>
      </c>
      <c r="C728" s="532" t="s">
        <v>3524</v>
      </c>
      <c r="D728" s="532" t="s">
        <v>3525</v>
      </c>
      <c r="E728" s="532" t="s">
        <v>3526</v>
      </c>
      <c r="F728" s="533">
        <v>-8000000000</v>
      </c>
      <c r="G728" s="533">
        <v>0</v>
      </c>
      <c r="H728" s="533">
        <v>0</v>
      </c>
      <c r="I728" s="533">
        <v>-8000000000</v>
      </c>
      <c r="J728" s="567" t="s">
        <v>76</v>
      </c>
      <c r="K728" s="567" t="s">
        <v>156</v>
      </c>
      <c r="L728" s="567" t="s">
        <v>266</v>
      </c>
      <c r="M728" s="568" t="s">
        <v>6899</v>
      </c>
      <c r="N728" s="569" t="s">
        <v>327</v>
      </c>
      <c r="O728" s="569" t="s">
        <v>6892</v>
      </c>
      <c r="Q728" s="480" t="e">
        <v>#N/A</v>
      </c>
      <c r="R728" s="480" t="e">
        <v>#N/A</v>
      </c>
    </row>
    <row r="729" spans="1:18" x14ac:dyDescent="0.25">
      <c r="A729" s="566" t="str">
        <f t="shared" si="11"/>
        <v>OBLIG. POR INTERM. FINANC. SECTOR FINANCIERO Depósitos</v>
      </c>
      <c r="B729" s="532" t="s">
        <v>495</v>
      </c>
      <c r="C729" s="532" t="s">
        <v>3527</v>
      </c>
      <c r="D729" s="532" t="s">
        <v>3528</v>
      </c>
      <c r="E729" s="532" t="s">
        <v>3526</v>
      </c>
      <c r="F729" s="533">
        <v>-100000000</v>
      </c>
      <c r="G729" s="533">
        <v>0</v>
      </c>
      <c r="H729" s="533">
        <v>0</v>
      </c>
      <c r="I729" s="533">
        <v>-100000000</v>
      </c>
      <c r="J729" s="567" t="s">
        <v>76</v>
      </c>
      <c r="K729" s="567" t="s">
        <v>156</v>
      </c>
      <c r="L729" s="567" t="s">
        <v>266</v>
      </c>
      <c r="M729" s="568" t="s">
        <v>6899</v>
      </c>
      <c r="N729" s="569" t="s">
        <v>327</v>
      </c>
      <c r="O729" s="569" t="s">
        <v>6893</v>
      </c>
      <c r="Q729" s="480" t="e">
        <v>#N/A</v>
      </c>
      <c r="R729" s="480" t="e">
        <v>#N/A</v>
      </c>
    </row>
    <row r="730" spans="1:18" x14ac:dyDescent="0.25">
      <c r="A730" s="566" t="str">
        <f t="shared" si="11"/>
        <v>OBLIG. POR INTERM. FINANC. SECTOR FINANCIERO Operaciones a Liquidar</v>
      </c>
      <c r="B730" s="532" t="s">
        <v>315</v>
      </c>
      <c r="C730" s="532" t="s">
        <v>6900</v>
      </c>
      <c r="D730" s="532" t="s">
        <v>6901</v>
      </c>
      <c r="E730" s="532" t="s">
        <v>6902</v>
      </c>
      <c r="F730" s="533">
        <v>0</v>
      </c>
      <c r="G730" s="533">
        <v>-289707.92</v>
      </c>
      <c r="H730" s="533">
        <v>-2108601434</v>
      </c>
      <c r="I730" s="533">
        <v>-2108601434</v>
      </c>
      <c r="J730" s="567" t="s">
        <v>76</v>
      </c>
      <c r="K730" s="567" t="s">
        <v>156</v>
      </c>
      <c r="L730" s="567" t="s">
        <v>202</v>
      </c>
      <c r="M730" s="568" t="s">
        <v>6903</v>
      </c>
      <c r="N730" s="569" t="s">
        <v>327</v>
      </c>
      <c r="O730" s="569" t="s">
        <v>6904</v>
      </c>
      <c r="Q730" s="480" t="e">
        <v>#N/A</v>
      </c>
      <c r="R730" s="480" t="e">
        <v>#N/A</v>
      </c>
    </row>
    <row r="731" spans="1:18" x14ac:dyDescent="0.25">
      <c r="A731" s="566" t="str">
        <f t="shared" si="11"/>
        <v>OBLIG. POR INTERM. FINANC. SECTOR FINANCIERO Operaciones a Liquidar</v>
      </c>
      <c r="B731" s="532" t="s">
        <v>495</v>
      </c>
      <c r="C731" s="532" t="s">
        <v>3529</v>
      </c>
      <c r="D731" s="532" t="s">
        <v>3530</v>
      </c>
      <c r="E731" s="532" t="s">
        <v>3531</v>
      </c>
      <c r="F731" s="533">
        <v>-37711438440</v>
      </c>
      <c r="G731" s="533">
        <v>0</v>
      </c>
      <c r="H731" s="533">
        <v>0</v>
      </c>
      <c r="I731" s="533">
        <v>-37711438440</v>
      </c>
      <c r="J731" s="567" t="s">
        <v>76</v>
      </c>
      <c r="K731" s="567" t="s">
        <v>156</v>
      </c>
      <c r="L731" s="567" t="s">
        <v>202</v>
      </c>
      <c r="M731" s="568" t="s">
        <v>6903</v>
      </c>
      <c r="N731" s="569" t="s">
        <v>327</v>
      </c>
      <c r="O731" s="569" t="s">
        <v>6904</v>
      </c>
      <c r="Q731" s="480" t="e">
        <v>#N/A</v>
      </c>
      <c r="R731" s="480" t="e">
        <v>#N/A</v>
      </c>
    </row>
    <row r="732" spans="1:18" x14ac:dyDescent="0.25">
      <c r="A732" s="566" t="str">
        <f t="shared" si="11"/>
        <v xml:space="preserve">OBLIG. POR INTERM. FINANC. SECTOR FINANCIERO Otras Instituciones Financieras </v>
      </c>
      <c r="B732" s="532" t="s">
        <v>315</v>
      </c>
      <c r="C732" s="532" t="s">
        <v>6905</v>
      </c>
      <c r="D732" s="532" t="s">
        <v>6906</v>
      </c>
      <c r="E732" s="532" t="s">
        <v>6907</v>
      </c>
      <c r="F732" s="533">
        <v>0</v>
      </c>
      <c r="G732" s="533">
        <v>-1000000</v>
      </c>
      <c r="H732" s="533">
        <v>-7278370000</v>
      </c>
      <c r="I732" s="533">
        <v>-7278370000</v>
      </c>
      <c r="J732" s="567" t="s">
        <v>76</v>
      </c>
      <c r="K732" s="567" t="s">
        <v>156</v>
      </c>
      <c r="L732" s="567" t="s">
        <v>332</v>
      </c>
      <c r="M732" s="568" t="s">
        <v>6908</v>
      </c>
      <c r="N732" s="569" t="s">
        <v>327</v>
      </c>
      <c r="O732" s="569" t="s">
        <v>6909</v>
      </c>
      <c r="Q732" s="480" t="e">
        <v>#N/A</v>
      </c>
      <c r="R732" s="480" t="e">
        <v>#N/A</v>
      </c>
    </row>
    <row r="733" spans="1:18" x14ac:dyDescent="0.25">
      <c r="A733" s="566" t="str">
        <f t="shared" si="11"/>
        <v xml:space="preserve">OBLIG. POR INTERM. FINANC. SECTOR FINANCIERO Otras Instituciones Financieras </v>
      </c>
      <c r="B733" s="532" t="s">
        <v>315</v>
      </c>
      <c r="C733" s="532" t="s">
        <v>6910</v>
      </c>
      <c r="D733" s="532" t="s">
        <v>6911</v>
      </c>
      <c r="E733" s="532" t="s">
        <v>6912</v>
      </c>
      <c r="F733" s="533">
        <v>0</v>
      </c>
      <c r="G733" s="533">
        <v>-1000000</v>
      </c>
      <c r="H733" s="533">
        <v>-7278370000</v>
      </c>
      <c r="I733" s="533">
        <v>-7278370000</v>
      </c>
      <c r="J733" s="567" t="s">
        <v>76</v>
      </c>
      <c r="K733" s="567" t="s">
        <v>156</v>
      </c>
      <c r="L733" s="567" t="s">
        <v>332</v>
      </c>
      <c r="M733" s="568" t="s">
        <v>6908</v>
      </c>
      <c r="N733" s="569" t="s">
        <v>327</v>
      </c>
      <c r="O733" s="569" t="s">
        <v>6913</v>
      </c>
      <c r="Q733" s="480" t="e">
        <v>#N/A</v>
      </c>
      <c r="R733" s="480" t="e">
        <v>#N/A</v>
      </c>
    </row>
    <row r="734" spans="1:18" x14ac:dyDescent="0.25">
      <c r="A734" s="566" t="str">
        <f t="shared" si="11"/>
        <v xml:space="preserve">OBLIG. POR INTERM. FINANC. SECTOR FINANCIERO Otras Instituciones Financieras </v>
      </c>
      <c r="B734" s="532" t="s">
        <v>495</v>
      </c>
      <c r="C734" s="532" t="s">
        <v>6914</v>
      </c>
      <c r="D734" s="532" t="s">
        <v>6915</v>
      </c>
      <c r="E734" s="532" t="s">
        <v>6916</v>
      </c>
      <c r="F734" s="533">
        <v>-10000000000</v>
      </c>
      <c r="G734" s="533">
        <v>0</v>
      </c>
      <c r="H734" s="533">
        <v>0</v>
      </c>
      <c r="I734" s="533">
        <v>-10000000000</v>
      </c>
      <c r="J734" s="567" t="s">
        <v>76</v>
      </c>
      <c r="K734" s="567" t="s">
        <v>156</v>
      </c>
      <c r="L734" s="567" t="s">
        <v>332</v>
      </c>
      <c r="M734" s="568" t="s">
        <v>6908</v>
      </c>
      <c r="N734" s="569" t="s">
        <v>327</v>
      </c>
      <c r="O734" s="569" t="s">
        <v>6917</v>
      </c>
      <c r="Q734" s="480" t="e">
        <v>#N/A</v>
      </c>
      <c r="R734" s="480" t="e">
        <v>#N/A</v>
      </c>
    </row>
    <row r="735" spans="1:18" x14ac:dyDescent="0.25">
      <c r="A735" s="566" t="str">
        <f t="shared" si="11"/>
        <v xml:space="preserve">OBLIG. POR INTERM. FINANC. SECTOR FINANCIERO Otras Instituciones Financieras </v>
      </c>
      <c r="B735" s="532" t="s">
        <v>495</v>
      </c>
      <c r="C735" s="532" t="s">
        <v>6918</v>
      </c>
      <c r="D735" s="532" t="s">
        <v>6919</v>
      </c>
      <c r="E735" s="532" t="s">
        <v>6920</v>
      </c>
      <c r="F735" s="533">
        <v>-10000000000</v>
      </c>
      <c r="G735" s="533">
        <v>0</v>
      </c>
      <c r="H735" s="533">
        <v>0</v>
      </c>
      <c r="I735" s="533">
        <v>-10000000000</v>
      </c>
      <c r="J735" s="567" t="s">
        <v>76</v>
      </c>
      <c r="K735" s="567" t="s">
        <v>156</v>
      </c>
      <c r="L735" s="567" t="s">
        <v>332</v>
      </c>
      <c r="M735" s="568" t="s">
        <v>6908</v>
      </c>
      <c r="N735" s="569" t="s">
        <v>327</v>
      </c>
      <c r="O735" s="569" t="s">
        <v>6921</v>
      </c>
      <c r="Q735" s="480" t="e">
        <v>#N/A</v>
      </c>
      <c r="R735" s="480" t="e">
        <v>#N/A</v>
      </c>
    </row>
    <row r="736" spans="1:18" x14ac:dyDescent="0.25">
      <c r="A736" s="566" t="str">
        <f t="shared" si="11"/>
        <v xml:space="preserve">OBLIG. POR INTERM. FINANC. SECTOR FINANCIERO Otras Instituciones Financieras </v>
      </c>
      <c r="B736" s="532" t="s">
        <v>495</v>
      </c>
      <c r="C736" s="532" t="s">
        <v>3532</v>
      </c>
      <c r="D736" s="532" t="s">
        <v>3533</v>
      </c>
      <c r="E736" s="532" t="s">
        <v>3534</v>
      </c>
      <c r="F736" s="533">
        <v>-66031250000</v>
      </c>
      <c r="G736" s="533">
        <v>0</v>
      </c>
      <c r="H736" s="533">
        <v>0</v>
      </c>
      <c r="I736" s="533">
        <v>-66031250000</v>
      </c>
      <c r="J736" s="567" t="s">
        <v>76</v>
      </c>
      <c r="K736" s="567" t="s">
        <v>156</v>
      </c>
      <c r="L736" s="567" t="s">
        <v>332</v>
      </c>
      <c r="M736" s="568" t="s">
        <v>6908</v>
      </c>
      <c r="N736" s="569" t="s">
        <v>327</v>
      </c>
      <c r="O736" s="569" t="s">
        <v>6913</v>
      </c>
      <c r="Q736" s="480" t="e">
        <v>#N/A</v>
      </c>
      <c r="R736" s="480" t="e">
        <v>#N/A</v>
      </c>
    </row>
    <row r="737" spans="1:18" x14ac:dyDescent="0.25">
      <c r="A737" s="566" t="str">
        <f t="shared" si="11"/>
        <v xml:space="preserve">OBLIG. POR INTERM. FINANC. SECTOR FINANCIERO Otras Instituciones Financieras </v>
      </c>
      <c r="B737" s="532" t="s">
        <v>495</v>
      </c>
      <c r="C737" s="532" t="s">
        <v>3535</v>
      </c>
      <c r="D737" s="532" t="s">
        <v>3536</v>
      </c>
      <c r="E737" s="532" t="s">
        <v>3537</v>
      </c>
      <c r="F737" s="533">
        <v>-31625000000</v>
      </c>
      <c r="G737" s="533">
        <v>0</v>
      </c>
      <c r="H737" s="533">
        <v>0</v>
      </c>
      <c r="I737" s="533">
        <v>-31625000000</v>
      </c>
      <c r="J737" s="567" t="s">
        <v>76</v>
      </c>
      <c r="K737" s="567" t="s">
        <v>156</v>
      </c>
      <c r="L737" s="567" t="s">
        <v>332</v>
      </c>
      <c r="M737" s="568" t="s">
        <v>6908</v>
      </c>
      <c r="N737" s="569" t="s">
        <v>327</v>
      </c>
      <c r="O737" s="569" t="s">
        <v>6922</v>
      </c>
      <c r="Q737" s="480" t="e">
        <v>#N/A</v>
      </c>
      <c r="R737" s="480" t="e">
        <v>#N/A</v>
      </c>
    </row>
    <row r="738" spans="1:18" x14ac:dyDescent="0.25">
      <c r="A738" s="566" t="str">
        <f t="shared" si="11"/>
        <v xml:space="preserve">OBLIG. POR INTERM. FINANC. SECTOR FINANCIERO Otras Instituciones Financieras </v>
      </c>
      <c r="B738" s="532" t="s">
        <v>495</v>
      </c>
      <c r="C738" s="532" t="s">
        <v>6923</v>
      </c>
      <c r="D738" s="532" t="s">
        <v>6924</v>
      </c>
      <c r="E738" s="532" t="s">
        <v>6925</v>
      </c>
      <c r="F738" s="533">
        <v>-35000000000</v>
      </c>
      <c r="G738" s="533">
        <v>0</v>
      </c>
      <c r="H738" s="533">
        <v>0</v>
      </c>
      <c r="I738" s="533">
        <v>-35000000000</v>
      </c>
      <c r="J738" s="567" t="s">
        <v>76</v>
      </c>
      <c r="K738" s="567" t="s">
        <v>156</v>
      </c>
      <c r="L738" s="567" t="s">
        <v>332</v>
      </c>
      <c r="M738" s="568" t="s">
        <v>6926</v>
      </c>
      <c r="N738" s="569" t="s">
        <v>327</v>
      </c>
      <c r="O738" s="569" t="s">
        <v>6927</v>
      </c>
      <c r="Q738" s="480" t="e">
        <v>#N/A</v>
      </c>
      <c r="R738" s="480" t="e">
        <v>#N/A</v>
      </c>
    </row>
    <row r="739" spans="1:18" x14ac:dyDescent="0.25">
      <c r="A739" s="566" t="str">
        <f t="shared" si="11"/>
        <v xml:space="preserve">OBLIG. POR INTERM. FINANC. SECTOR FINANCIERO Otras Instituciones Financieras </v>
      </c>
      <c r="B739" s="532" t="s">
        <v>315</v>
      </c>
      <c r="C739" s="532" t="s">
        <v>6928</v>
      </c>
      <c r="D739" s="532" t="s">
        <v>6929</v>
      </c>
      <c r="E739" s="532" t="s">
        <v>6930</v>
      </c>
      <c r="F739" s="533">
        <v>0</v>
      </c>
      <c r="G739" s="533">
        <v>-2850000</v>
      </c>
      <c r="H739" s="533">
        <v>-20743354500</v>
      </c>
      <c r="I739" s="533">
        <v>-20743354500</v>
      </c>
      <c r="J739" s="567" t="s">
        <v>76</v>
      </c>
      <c r="K739" s="567" t="s">
        <v>156</v>
      </c>
      <c r="L739" s="567" t="s">
        <v>332</v>
      </c>
      <c r="M739" s="568" t="s">
        <v>6926</v>
      </c>
      <c r="N739" s="569" t="s">
        <v>327</v>
      </c>
      <c r="O739" s="569" t="s">
        <v>6922</v>
      </c>
      <c r="Q739" s="480" t="e">
        <v>#N/A</v>
      </c>
      <c r="R739" s="480" t="e">
        <v>#N/A</v>
      </c>
    </row>
    <row r="740" spans="1:18" x14ac:dyDescent="0.25">
      <c r="A740" s="566" t="str">
        <f t="shared" si="11"/>
        <v xml:space="preserve">OBLIG. POR INTERM. FINANC. SECTOR FINANCIERO Otras Instituciones Financieras </v>
      </c>
      <c r="B740" s="532" t="s">
        <v>315</v>
      </c>
      <c r="C740" s="532" t="s">
        <v>3544</v>
      </c>
      <c r="D740" s="532" t="s">
        <v>3545</v>
      </c>
      <c r="E740" s="532" t="s">
        <v>3541</v>
      </c>
      <c r="F740" s="533">
        <v>0</v>
      </c>
      <c r="G740" s="533">
        <v>-3333333.34</v>
      </c>
      <c r="H740" s="533">
        <v>-24261233382</v>
      </c>
      <c r="I740" s="533">
        <v>-24261233382</v>
      </c>
      <c r="J740" s="567" t="s">
        <v>76</v>
      </c>
      <c r="K740" s="567" t="s">
        <v>156</v>
      </c>
      <c r="L740" s="567" t="s">
        <v>332</v>
      </c>
      <c r="M740" s="568" t="s">
        <v>6926</v>
      </c>
      <c r="N740" s="569" t="s">
        <v>327</v>
      </c>
      <c r="O740" s="569" t="s">
        <v>6927</v>
      </c>
      <c r="Q740" s="480" t="e">
        <v>#N/A</v>
      </c>
      <c r="R740" s="480" t="e">
        <v>#N/A</v>
      </c>
    </row>
    <row r="741" spans="1:18" x14ac:dyDescent="0.25">
      <c r="A741" s="566" t="str">
        <f t="shared" si="11"/>
        <v xml:space="preserve">OBLIG. POR INTERM. FINANC. SECTOR FINANCIERO Otras Instituciones Financieras </v>
      </c>
      <c r="B741" s="532" t="s">
        <v>495</v>
      </c>
      <c r="C741" s="532" t="s">
        <v>3552</v>
      </c>
      <c r="D741" s="532" t="s">
        <v>3553</v>
      </c>
      <c r="E741" s="532" t="s">
        <v>3554</v>
      </c>
      <c r="F741" s="533">
        <v>-45951931</v>
      </c>
      <c r="G741" s="533">
        <v>0</v>
      </c>
      <c r="H741" s="533">
        <v>0</v>
      </c>
      <c r="I741" s="533">
        <v>-45951931</v>
      </c>
      <c r="J741" s="567" t="s">
        <v>76</v>
      </c>
      <c r="K741" s="567" t="s">
        <v>156</v>
      </c>
      <c r="L741" s="567" t="s">
        <v>332</v>
      </c>
      <c r="M741" s="568" t="s">
        <v>6931</v>
      </c>
      <c r="N741" s="569" t="s">
        <v>327</v>
      </c>
      <c r="O741" s="569" t="s">
        <v>6922</v>
      </c>
      <c r="Q741" s="480" t="e">
        <v>#N/A</v>
      </c>
      <c r="R741" s="480" t="e">
        <v>#N/A</v>
      </c>
    </row>
    <row r="742" spans="1:18" x14ac:dyDescent="0.25">
      <c r="A742" s="566" t="str">
        <f t="shared" si="11"/>
        <v xml:space="preserve">OBLIG. POR INTERM. FINANC. SECTOR FINANCIERO Otras Instituciones Financieras </v>
      </c>
      <c r="B742" s="532" t="s">
        <v>495</v>
      </c>
      <c r="C742" s="532" t="s">
        <v>3555</v>
      </c>
      <c r="D742" s="532" t="s">
        <v>3556</v>
      </c>
      <c r="E742" s="532" t="s">
        <v>3557</v>
      </c>
      <c r="F742" s="533">
        <v>-66686745191</v>
      </c>
      <c r="G742" s="533">
        <v>0</v>
      </c>
      <c r="H742" s="533">
        <v>0</v>
      </c>
      <c r="I742" s="533">
        <v>-66686745191</v>
      </c>
      <c r="J742" s="567" t="s">
        <v>76</v>
      </c>
      <c r="K742" s="567" t="s">
        <v>156</v>
      </c>
      <c r="L742" s="567" t="s">
        <v>332</v>
      </c>
      <c r="M742" s="568" t="s">
        <v>6931</v>
      </c>
      <c r="N742" s="569" t="s">
        <v>327</v>
      </c>
      <c r="O742" s="569" t="s">
        <v>6927</v>
      </c>
      <c r="Q742" s="480" t="e">
        <v>#N/A</v>
      </c>
      <c r="R742" s="480" t="e">
        <v>#N/A</v>
      </c>
    </row>
    <row r="743" spans="1:18" x14ac:dyDescent="0.25">
      <c r="A743" s="566" t="str">
        <f t="shared" si="11"/>
        <v xml:space="preserve">OBLIG. POR INTERM. FINANC. SECTOR FINANCIERO Otras Instituciones Financieras </v>
      </c>
      <c r="B743" s="532" t="s">
        <v>495</v>
      </c>
      <c r="C743" s="532" t="s">
        <v>3558</v>
      </c>
      <c r="D743" s="532" t="s">
        <v>3559</v>
      </c>
      <c r="E743" s="532" t="s">
        <v>3560</v>
      </c>
      <c r="F743" s="533">
        <v>-2146750</v>
      </c>
      <c r="G743" s="533">
        <v>0</v>
      </c>
      <c r="H743" s="533">
        <v>0</v>
      </c>
      <c r="I743" s="533">
        <v>-2146750</v>
      </c>
      <c r="J743" s="567" t="s">
        <v>76</v>
      </c>
      <c r="K743" s="567" t="s">
        <v>156</v>
      </c>
      <c r="L743" s="567" t="s">
        <v>332</v>
      </c>
      <c r="M743" s="568" t="s">
        <v>6932</v>
      </c>
      <c r="N743" s="569" t="s">
        <v>327</v>
      </c>
      <c r="O743" s="569" t="s">
        <v>6933</v>
      </c>
      <c r="Q743" s="480" t="e">
        <v>#N/A</v>
      </c>
      <c r="R743" s="480" t="e">
        <v>#N/A</v>
      </c>
    </row>
    <row r="744" spans="1:18" x14ac:dyDescent="0.25">
      <c r="A744" s="566" t="str">
        <f t="shared" si="11"/>
        <v xml:space="preserve">OBLIG. POR INTERM. FINANC. SECTOR FINANCIERO Otras Instituciones Financieras </v>
      </c>
      <c r="B744" s="532" t="s">
        <v>495</v>
      </c>
      <c r="C744" s="532" t="s">
        <v>6934</v>
      </c>
      <c r="D744" s="532" t="s">
        <v>6935</v>
      </c>
      <c r="E744" s="532" t="s">
        <v>3561</v>
      </c>
      <c r="F744" s="533">
        <v>-2444747238</v>
      </c>
      <c r="G744" s="533">
        <v>0</v>
      </c>
      <c r="H744" s="533">
        <v>0</v>
      </c>
      <c r="I744" s="533">
        <v>-2444747238</v>
      </c>
      <c r="J744" s="567" t="s">
        <v>76</v>
      </c>
      <c r="K744" s="567" t="s">
        <v>156</v>
      </c>
      <c r="L744" s="567" t="s">
        <v>332</v>
      </c>
      <c r="M744" s="568" t="s">
        <v>6932</v>
      </c>
      <c r="N744" s="569" t="s">
        <v>327</v>
      </c>
      <c r="O744" s="569" t="s">
        <v>6933</v>
      </c>
      <c r="Q744" s="480" t="e">
        <v>#N/A</v>
      </c>
      <c r="R744" s="480" t="e">
        <v>#N/A</v>
      </c>
    </row>
    <row r="745" spans="1:18" x14ac:dyDescent="0.25">
      <c r="A745" s="566" t="str">
        <f t="shared" si="11"/>
        <v xml:space="preserve">OBLIG. POR INTERM. FINANC. SECTOR FINANCIERO Otras Instituciones Financieras </v>
      </c>
      <c r="B745" s="532" t="s">
        <v>495</v>
      </c>
      <c r="C745" s="532" t="s">
        <v>3562</v>
      </c>
      <c r="D745" s="532" t="s">
        <v>3563</v>
      </c>
      <c r="E745" s="532" t="s">
        <v>3564</v>
      </c>
      <c r="F745" s="533">
        <v>-4077900</v>
      </c>
      <c r="G745" s="533">
        <v>0</v>
      </c>
      <c r="H745" s="533">
        <v>0</v>
      </c>
      <c r="I745" s="533">
        <v>-4077900</v>
      </c>
      <c r="J745" s="567" t="s">
        <v>76</v>
      </c>
      <c r="K745" s="567" t="s">
        <v>156</v>
      </c>
      <c r="L745" s="567" t="s">
        <v>332</v>
      </c>
      <c r="M745" s="568" t="s">
        <v>6932</v>
      </c>
      <c r="N745" s="569" t="s">
        <v>327</v>
      </c>
      <c r="O745" s="569" t="s">
        <v>6933</v>
      </c>
      <c r="Q745" s="480" t="e">
        <v>#N/A</v>
      </c>
      <c r="R745" s="480" t="e">
        <v>#N/A</v>
      </c>
    </row>
    <row r="746" spans="1:18" x14ac:dyDescent="0.25">
      <c r="A746" s="566" t="str">
        <f t="shared" si="11"/>
        <v xml:space="preserve">OBLIG. POR INTERM. FINANC. SECTOR FINANCIERO Otras Instituciones Financieras </v>
      </c>
      <c r="B746" s="532" t="s">
        <v>495</v>
      </c>
      <c r="C746" s="532" t="s">
        <v>3566</v>
      </c>
      <c r="D746" s="532" t="s">
        <v>3567</v>
      </c>
      <c r="E746" s="532" t="s">
        <v>3565</v>
      </c>
      <c r="F746" s="533">
        <v>-1367014977</v>
      </c>
      <c r="G746" s="533">
        <v>0</v>
      </c>
      <c r="H746" s="533">
        <v>0</v>
      </c>
      <c r="I746" s="533">
        <v>-1367014977</v>
      </c>
      <c r="J746" s="567" t="s">
        <v>76</v>
      </c>
      <c r="K746" s="567" t="s">
        <v>156</v>
      </c>
      <c r="L746" s="567" t="s">
        <v>332</v>
      </c>
      <c r="M746" s="568" t="s">
        <v>6932</v>
      </c>
      <c r="N746" s="569" t="s">
        <v>327</v>
      </c>
      <c r="O746" s="569" t="s">
        <v>6933</v>
      </c>
      <c r="Q746" s="480" t="e">
        <v>#N/A</v>
      </c>
      <c r="R746" s="480" t="e">
        <v>#N/A</v>
      </c>
    </row>
    <row r="747" spans="1:18" x14ac:dyDescent="0.25">
      <c r="A747" s="566" t="str">
        <f t="shared" si="11"/>
        <v xml:space="preserve">OBLIG. POR INTERM. FINANC. SECTOR FINANCIERO Otras Instituciones Financieras </v>
      </c>
      <c r="B747" s="532" t="s">
        <v>495</v>
      </c>
      <c r="C747" s="532" t="s">
        <v>3569</v>
      </c>
      <c r="D747" s="532" t="s">
        <v>3570</v>
      </c>
      <c r="E747" s="532" t="s">
        <v>3568</v>
      </c>
      <c r="F747" s="533">
        <v>-4703892071</v>
      </c>
      <c r="G747" s="533">
        <v>0</v>
      </c>
      <c r="H747" s="533">
        <v>0</v>
      </c>
      <c r="I747" s="533">
        <v>-4703892071</v>
      </c>
      <c r="J747" s="567" t="s">
        <v>76</v>
      </c>
      <c r="K747" s="567" t="s">
        <v>156</v>
      </c>
      <c r="L747" s="567" t="s">
        <v>332</v>
      </c>
      <c r="M747" s="568" t="s">
        <v>6932</v>
      </c>
      <c r="N747" s="569" t="s">
        <v>327</v>
      </c>
      <c r="O747" s="569" t="s">
        <v>6933</v>
      </c>
      <c r="Q747" s="480" t="e">
        <v>#N/A</v>
      </c>
      <c r="R747" s="480" t="e">
        <v>#N/A</v>
      </c>
    </row>
    <row r="748" spans="1:18" x14ac:dyDescent="0.25">
      <c r="A748" s="566" t="str">
        <f t="shared" si="11"/>
        <v xml:space="preserve">OBLIG. POR INTERM. FINANC. SECTOR FINANCIERO Otras Instituciones Financieras </v>
      </c>
      <c r="B748" s="532" t="s">
        <v>495</v>
      </c>
      <c r="C748" s="532" t="s">
        <v>3571</v>
      </c>
      <c r="D748" s="532" t="s">
        <v>3572</v>
      </c>
      <c r="E748" s="532" t="s">
        <v>3573</v>
      </c>
      <c r="F748" s="533">
        <v>-3287317140</v>
      </c>
      <c r="G748" s="533">
        <v>0</v>
      </c>
      <c r="H748" s="533">
        <v>0</v>
      </c>
      <c r="I748" s="533">
        <v>-3287317140</v>
      </c>
      <c r="J748" s="567" t="s">
        <v>76</v>
      </c>
      <c r="K748" s="567" t="s">
        <v>156</v>
      </c>
      <c r="L748" s="567" t="s">
        <v>332</v>
      </c>
      <c r="M748" s="568" t="s">
        <v>6932</v>
      </c>
      <c r="N748" s="569" t="s">
        <v>327</v>
      </c>
      <c r="O748" s="569" t="s">
        <v>6933</v>
      </c>
      <c r="Q748" s="480" t="e">
        <v>#N/A</v>
      </c>
      <c r="R748" s="480" t="e">
        <v>#N/A</v>
      </c>
    </row>
    <row r="749" spans="1:18" x14ac:dyDescent="0.25">
      <c r="A749" s="566" t="str">
        <f t="shared" si="11"/>
        <v xml:space="preserve">OBLIG. POR INTERM. FINANC. SECTOR FINANCIERO Otras Instituciones Financieras </v>
      </c>
      <c r="B749" s="532" t="s">
        <v>495</v>
      </c>
      <c r="C749" s="532" t="s">
        <v>3574</v>
      </c>
      <c r="D749" s="532" t="s">
        <v>3575</v>
      </c>
      <c r="E749" s="532" t="s">
        <v>3576</v>
      </c>
      <c r="F749" s="533">
        <v>-219114492</v>
      </c>
      <c r="G749" s="533">
        <v>0</v>
      </c>
      <c r="H749" s="533">
        <v>0</v>
      </c>
      <c r="I749" s="533">
        <v>-219114492</v>
      </c>
      <c r="J749" s="567" t="s">
        <v>76</v>
      </c>
      <c r="K749" s="567" t="s">
        <v>156</v>
      </c>
      <c r="L749" s="567" t="s">
        <v>332</v>
      </c>
      <c r="M749" s="568" t="s">
        <v>6932</v>
      </c>
      <c r="N749" s="569" t="s">
        <v>327</v>
      </c>
      <c r="O749" s="569" t="s">
        <v>6933</v>
      </c>
      <c r="Q749" s="480" t="e">
        <v>#N/A</v>
      </c>
      <c r="R749" s="480" t="e">
        <v>#N/A</v>
      </c>
    </row>
    <row r="750" spans="1:18" x14ac:dyDescent="0.25">
      <c r="A750" s="566" t="str">
        <f t="shared" si="11"/>
        <v xml:space="preserve">OBLIG. POR INTERM. FINANC. SECTOR FINANCIERO Otras Instituciones Financieras </v>
      </c>
      <c r="B750" s="532" t="s">
        <v>495</v>
      </c>
      <c r="C750" s="532" t="s">
        <v>3577</v>
      </c>
      <c r="D750" s="532" t="s">
        <v>3578</v>
      </c>
      <c r="E750" s="532" t="s">
        <v>314</v>
      </c>
      <c r="F750" s="533">
        <v>-380437635</v>
      </c>
      <c r="G750" s="533">
        <v>0</v>
      </c>
      <c r="H750" s="533">
        <v>0</v>
      </c>
      <c r="I750" s="533">
        <v>-380437635</v>
      </c>
      <c r="J750" s="567" t="s">
        <v>76</v>
      </c>
      <c r="K750" s="567" t="s">
        <v>156</v>
      </c>
      <c r="L750" s="567" t="s">
        <v>332</v>
      </c>
      <c r="M750" s="568" t="s">
        <v>6932</v>
      </c>
      <c r="N750" s="569" t="s">
        <v>327</v>
      </c>
      <c r="O750" s="569" t="s">
        <v>6933</v>
      </c>
      <c r="Q750" s="480" t="e">
        <v>#N/A</v>
      </c>
      <c r="R750" s="480" t="e">
        <v>#N/A</v>
      </c>
    </row>
    <row r="751" spans="1:18" x14ac:dyDescent="0.25">
      <c r="A751" s="566" t="str">
        <f t="shared" si="11"/>
        <v xml:space="preserve">OBLIG. POR INTERM. FINANC. SECTOR FINANCIERO Otras Instituciones Financieras </v>
      </c>
      <c r="B751" s="532" t="s">
        <v>495</v>
      </c>
      <c r="C751" s="532" t="s">
        <v>6936</v>
      </c>
      <c r="D751" s="532" t="s">
        <v>6937</v>
      </c>
      <c r="E751" s="532" t="s">
        <v>6938</v>
      </c>
      <c r="F751" s="533">
        <v>-1102417166</v>
      </c>
      <c r="G751" s="533">
        <v>0</v>
      </c>
      <c r="H751" s="533">
        <v>0</v>
      </c>
      <c r="I751" s="533">
        <v>-1102417166</v>
      </c>
      <c r="J751" s="567" t="s">
        <v>76</v>
      </c>
      <c r="K751" s="567" t="s">
        <v>156</v>
      </c>
      <c r="L751" s="567" t="s">
        <v>332</v>
      </c>
      <c r="M751" s="568" t="s">
        <v>6932</v>
      </c>
      <c r="N751" s="569" t="s">
        <v>327</v>
      </c>
      <c r="O751" s="569" t="s">
        <v>6933</v>
      </c>
      <c r="Q751" s="480" t="e">
        <v>#N/A</v>
      </c>
      <c r="R751" s="480" t="e">
        <v>#N/A</v>
      </c>
    </row>
    <row r="752" spans="1:18" x14ac:dyDescent="0.25">
      <c r="A752" s="566" t="str">
        <f t="shared" si="11"/>
        <v xml:space="preserve">OBLIG. POR INTERM. FINANC. SECTOR FINANCIERO Otras Instituciones Financieras </v>
      </c>
      <c r="B752" s="532" t="s">
        <v>495</v>
      </c>
      <c r="C752" s="532" t="s">
        <v>6939</v>
      </c>
      <c r="D752" s="532" t="s">
        <v>6940</v>
      </c>
      <c r="E752" s="532" t="s">
        <v>6941</v>
      </c>
      <c r="F752" s="533">
        <v>-9903268</v>
      </c>
      <c r="G752" s="533">
        <v>0</v>
      </c>
      <c r="H752" s="533">
        <v>0</v>
      </c>
      <c r="I752" s="533">
        <v>-9903268</v>
      </c>
      <c r="J752" s="567" t="s">
        <v>76</v>
      </c>
      <c r="K752" s="567" t="s">
        <v>156</v>
      </c>
      <c r="L752" s="567" t="s">
        <v>332</v>
      </c>
      <c r="M752" s="568" t="s">
        <v>6932</v>
      </c>
      <c r="N752" s="569" t="s">
        <v>327</v>
      </c>
      <c r="O752" s="569" t="s">
        <v>6933</v>
      </c>
      <c r="Q752" s="480" t="e">
        <v>#N/A</v>
      </c>
      <c r="R752" s="480" t="e">
        <v>#N/A</v>
      </c>
    </row>
    <row r="753" spans="1:18" x14ac:dyDescent="0.25">
      <c r="A753" s="566" t="str">
        <f t="shared" si="11"/>
        <v xml:space="preserve">OBLIG. POR INTERM. FINANC. SECTOR FINANCIERO Otras Instituciones Financieras </v>
      </c>
      <c r="B753" s="532" t="s">
        <v>495</v>
      </c>
      <c r="C753" s="532" t="s">
        <v>6942</v>
      </c>
      <c r="D753" s="532" t="s">
        <v>6943</v>
      </c>
      <c r="E753" s="532" t="s">
        <v>943</v>
      </c>
      <c r="F753" s="533">
        <v>-950506744</v>
      </c>
      <c r="G753" s="533">
        <v>0</v>
      </c>
      <c r="H753" s="533">
        <v>0</v>
      </c>
      <c r="I753" s="533">
        <v>-950506744</v>
      </c>
      <c r="J753" s="567" t="s">
        <v>76</v>
      </c>
      <c r="K753" s="567" t="s">
        <v>156</v>
      </c>
      <c r="L753" s="567" t="s">
        <v>332</v>
      </c>
      <c r="M753" s="568" t="s">
        <v>6932</v>
      </c>
      <c r="N753" s="569" t="s">
        <v>327</v>
      </c>
      <c r="O753" s="569" t="s">
        <v>6933</v>
      </c>
      <c r="Q753" s="480" t="e">
        <v>#N/A</v>
      </c>
      <c r="R753" s="480" t="e">
        <v>#N/A</v>
      </c>
    </row>
    <row r="754" spans="1:18" x14ac:dyDescent="0.25">
      <c r="A754" s="566" t="str">
        <f t="shared" si="11"/>
        <v xml:space="preserve">OBLIG. POR INTERM. FINANC. SECTOR FINANCIERO Otras Instituciones Financieras </v>
      </c>
      <c r="B754" s="532" t="s">
        <v>495</v>
      </c>
      <c r="C754" s="532" t="s">
        <v>6944</v>
      </c>
      <c r="D754" s="532" t="s">
        <v>6945</v>
      </c>
      <c r="E754" s="532" t="s">
        <v>3584</v>
      </c>
      <c r="F754" s="533">
        <v>-760417017</v>
      </c>
      <c r="G754" s="533">
        <v>0</v>
      </c>
      <c r="H754" s="533">
        <v>0</v>
      </c>
      <c r="I754" s="533">
        <v>-760417017</v>
      </c>
      <c r="J754" s="567" t="s">
        <v>76</v>
      </c>
      <c r="K754" s="567" t="s">
        <v>156</v>
      </c>
      <c r="L754" s="567" t="s">
        <v>332</v>
      </c>
      <c r="M754" s="568" t="s">
        <v>6932</v>
      </c>
      <c r="N754" s="569" t="s">
        <v>327</v>
      </c>
      <c r="O754" s="569" t="s">
        <v>6933</v>
      </c>
      <c r="Q754" s="480" t="e">
        <v>#N/A</v>
      </c>
      <c r="R754" s="480" t="e">
        <v>#N/A</v>
      </c>
    </row>
    <row r="755" spans="1:18" x14ac:dyDescent="0.25">
      <c r="A755" s="566" t="str">
        <f t="shared" si="11"/>
        <v xml:space="preserve">OBLIG. POR INTERM. FINANC. SECTOR FINANCIERO Otras Instituciones Financieras </v>
      </c>
      <c r="B755" s="532" t="s">
        <v>495</v>
      </c>
      <c r="C755" s="532" t="s">
        <v>6946</v>
      </c>
      <c r="D755" s="532" t="s">
        <v>6947</v>
      </c>
      <c r="E755" s="532" t="s">
        <v>6948</v>
      </c>
      <c r="F755" s="533">
        <v>-94588637</v>
      </c>
      <c r="G755" s="533">
        <v>0</v>
      </c>
      <c r="H755" s="533">
        <v>0</v>
      </c>
      <c r="I755" s="533">
        <v>-94588637</v>
      </c>
      <c r="J755" s="567" t="s">
        <v>76</v>
      </c>
      <c r="K755" s="567" t="s">
        <v>156</v>
      </c>
      <c r="L755" s="567" t="s">
        <v>332</v>
      </c>
      <c r="M755" s="568" t="s">
        <v>6932</v>
      </c>
      <c r="N755" s="569" t="s">
        <v>327</v>
      </c>
      <c r="O755" s="569" t="s">
        <v>6933</v>
      </c>
      <c r="Q755" s="480" t="e">
        <v>#N/A</v>
      </c>
      <c r="R755" s="480" t="e">
        <v>#N/A</v>
      </c>
    </row>
    <row r="756" spans="1:18" x14ac:dyDescent="0.25">
      <c r="A756" s="566" t="str">
        <f t="shared" si="11"/>
        <v xml:space="preserve">OBLIG. POR INTERM. FINANC. SECTOR FINANCIERO Otras Instituciones Financieras </v>
      </c>
      <c r="B756" s="532" t="s">
        <v>495</v>
      </c>
      <c r="C756" s="532" t="s">
        <v>3585</v>
      </c>
      <c r="D756" s="532" t="s">
        <v>3586</v>
      </c>
      <c r="E756" s="532" t="s">
        <v>3587</v>
      </c>
      <c r="F756" s="533">
        <v>-55011424</v>
      </c>
      <c r="G756" s="533">
        <v>0</v>
      </c>
      <c r="H756" s="533">
        <v>0</v>
      </c>
      <c r="I756" s="533">
        <v>-55011424</v>
      </c>
      <c r="J756" s="567" t="s">
        <v>76</v>
      </c>
      <c r="K756" s="567" t="s">
        <v>156</v>
      </c>
      <c r="L756" s="567" t="s">
        <v>332</v>
      </c>
      <c r="M756" s="568" t="s">
        <v>6932</v>
      </c>
      <c r="N756" s="569" t="s">
        <v>327</v>
      </c>
      <c r="O756" s="569" t="s">
        <v>6933</v>
      </c>
      <c r="Q756" s="480" t="e">
        <v>#N/A</v>
      </c>
      <c r="R756" s="480" t="e">
        <v>#N/A</v>
      </c>
    </row>
    <row r="757" spans="1:18" x14ac:dyDescent="0.25">
      <c r="A757" s="566" t="str">
        <f t="shared" si="11"/>
        <v xml:space="preserve">OBLIG. POR INTERM. FINANC. SECTOR FINANCIERO Otras Instituciones Financieras </v>
      </c>
      <c r="B757" s="532" t="s">
        <v>495</v>
      </c>
      <c r="C757" s="532" t="s">
        <v>3588</v>
      </c>
      <c r="D757" s="532" t="s">
        <v>3589</v>
      </c>
      <c r="E757" s="532" t="s">
        <v>3590</v>
      </c>
      <c r="F757" s="533">
        <v>-4137700</v>
      </c>
      <c r="G757" s="533">
        <v>0</v>
      </c>
      <c r="H757" s="533">
        <v>0</v>
      </c>
      <c r="I757" s="533">
        <v>-4137700</v>
      </c>
      <c r="J757" s="567" t="s">
        <v>76</v>
      </c>
      <c r="K757" s="567" t="s">
        <v>156</v>
      </c>
      <c r="L757" s="567" t="s">
        <v>332</v>
      </c>
      <c r="M757" s="568" t="s">
        <v>6932</v>
      </c>
      <c r="N757" s="569" t="s">
        <v>327</v>
      </c>
      <c r="O757" s="569" t="s">
        <v>6933</v>
      </c>
      <c r="Q757" s="480" t="e">
        <v>#N/A</v>
      </c>
      <c r="R757" s="480" t="e">
        <v>#N/A</v>
      </c>
    </row>
    <row r="758" spans="1:18" x14ac:dyDescent="0.25">
      <c r="A758" s="566" t="str">
        <f t="shared" si="11"/>
        <v xml:space="preserve">OBLIG. POR INTERM. FINANC. SECTOR FINANCIERO Otras Instituciones Financieras </v>
      </c>
      <c r="B758" s="532" t="s">
        <v>495</v>
      </c>
      <c r="C758" s="532" t="s">
        <v>6949</v>
      </c>
      <c r="D758" s="532" t="s">
        <v>6950</v>
      </c>
      <c r="E758" s="532" t="s">
        <v>6951</v>
      </c>
      <c r="F758" s="533">
        <v>-548548075</v>
      </c>
      <c r="G758" s="533">
        <v>0</v>
      </c>
      <c r="H758" s="533">
        <v>0</v>
      </c>
      <c r="I758" s="533">
        <v>-548548075</v>
      </c>
      <c r="J758" s="567" t="s">
        <v>76</v>
      </c>
      <c r="K758" s="567" t="s">
        <v>156</v>
      </c>
      <c r="L758" s="567" t="s">
        <v>332</v>
      </c>
      <c r="M758" s="568" t="s">
        <v>6932</v>
      </c>
      <c r="N758" s="569" t="s">
        <v>327</v>
      </c>
      <c r="O758" s="569" t="s">
        <v>6933</v>
      </c>
      <c r="Q758" s="480" t="e">
        <v>#N/A</v>
      </c>
      <c r="R758" s="480" t="e">
        <v>#N/A</v>
      </c>
    </row>
    <row r="759" spans="1:18" x14ac:dyDescent="0.25">
      <c r="A759" s="566" t="str">
        <f t="shared" si="11"/>
        <v xml:space="preserve">OBLIG. POR INTERM. FINANC. SECTOR FINANCIERO Otras Instituciones Financieras </v>
      </c>
      <c r="B759" s="532" t="s">
        <v>495</v>
      </c>
      <c r="C759" s="532" t="s">
        <v>3592</v>
      </c>
      <c r="D759" s="532" t="s">
        <v>3593</v>
      </c>
      <c r="E759" s="532" t="s">
        <v>3591</v>
      </c>
      <c r="F759" s="533">
        <v>-35971537</v>
      </c>
      <c r="G759" s="533">
        <v>0</v>
      </c>
      <c r="H759" s="533">
        <v>0</v>
      </c>
      <c r="I759" s="533">
        <v>-35971537</v>
      </c>
      <c r="J759" s="567" t="s">
        <v>76</v>
      </c>
      <c r="K759" s="567" t="s">
        <v>156</v>
      </c>
      <c r="L759" s="567" t="s">
        <v>332</v>
      </c>
      <c r="M759" s="568" t="s">
        <v>6932</v>
      </c>
      <c r="N759" s="569" t="s">
        <v>327</v>
      </c>
      <c r="O759" s="569" t="s">
        <v>6933</v>
      </c>
      <c r="Q759" s="480" t="e">
        <v>#N/A</v>
      </c>
      <c r="R759" s="480" t="e">
        <v>#N/A</v>
      </c>
    </row>
    <row r="760" spans="1:18" x14ac:dyDescent="0.25">
      <c r="A760" s="566" t="str">
        <f t="shared" si="11"/>
        <v xml:space="preserve">OBLIG. POR INTERM. FINANC. SECTOR FINANCIERO Otras Instituciones Financieras </v>
      </c>
      <c r="B760" s="532" t="s">
        <v>495</v>
      </c>
      <c r="C760" s="532" t="s">
        <v>6952</v>
      </c>
      <c r="D760" s="532" t="s">
        <v>6953</v>
      </c>
      <c r="E760" s="532" t="s">
        <v>6954</v>
      </c>
      <c r="F760" s="533">
        <v>-1818100</v>
      </c>
      <c r="G760" s="533">
        <v>0</v>
      </c>
      <c r="H760" s="533">
        <v>0</v>
      </c>
      <c r="I760" s="533">
        <v>-1818100</v>
      </c>
      <c r="J760" s="567" t="s">
        <v>76</v>
      </c>
      <c r="K760" s="567" t="s">
        <v>156</v>
      </c>
      <c r="L760" s="567" t="s">
        <v>332</v>
      </c>
      <c r="M760" s="568" t="s">
        <v>6932</v>
      </c>
      <c r="N760" s="569" t="s">
        <v>327</v>
      </c>
      <c r="O760" s="569" t="s">
        <v>6933</v>
      </c>
      <c r="Q760" s="480" t="e">
        <v>#N/A</v>
      </c>
      <c r="R760" s="480" t="e">
        <v>#N/A</v>
      </c>
    </row>
    <row r="761" spans="1:18" x14ac:dyDescent="0.25">
      <c r="A761" s="566" t="str">
        <f t="shared" si="11"/>
        <v xml:space="preserve">OBLIG. POR INTERM. FINANC. SECTOR FINANCIERO Otras Instituciones Financieras </v>
      </c>
      <c r="B761" s="532" t="s">
        <v>495</v>
      </c>
      <c r="C761" s="532" t="s">
        <v>3594</v>
      </c>
      <c r="D761" s="532" t="s">
        <v>3595</v>
      </c>
      <c r="E761" s="532" t="s">
        <v>3596</v>
      </c>
      <c r="F761" s="533">
        <v>-28612759</v>
      </c>
      <c r="G761" s="533">
        <v>0</v>
      </c>
      <c r="H761" s="533">
        <v>0</v>
      </c>
      <c r="I761" s="533">
        <v>-28612759</v>
      </c>
      <c r="J761" s="567" t="s">
        <v>76</v>
      </c>
      <c r="K761" s="567" t="s">
        <v>156</v>
      </c>
      <c r="L761" s="567" t="s">
        <v>332</v>
      </c>
      <c r="M761" s="568" t="s">
        <v>6932</v>
      </c>
      <c r="N761" s="569" t="s">
        <v>327</v>
      </c>
      <c r="O761" s="569" t="s">
        <v>6933</v>
      </c>
      <c r="Q761" s="480" t="e">
        <v>#N/A</v>
      </c>
      <c r="R761" s="480" t="e">
        <v>#N/A</v>
      </c>
    </row>
    <row r="762" spans="1:18" x14ac:dyDescent="0.25">
      <c r="A762" s="566" t="str">
        <f t="shared" si="11"/>
        <v xml:space="preserve">OBLIG. POR INTERM. FINANC. SECTOR FINANCIERO Otras Instituciones Financieras </v>
      </c>
      <c r="B762" s="532" t="s">
        <v>495</v>
      </c>
      <c r="C762" s="532" t="s">
        <v>3597</v>
      </c>
      <c r="D762" s="532" t="s">
        <v>3598</v>
      </c>
      <c r="E762" s="532" t="s">
        <v>3599</v>
      </c>
      <c r="F762" s="533">
        <v>-81041819</v>
      </c>
      <c r="G762" s="533">
        <v>0</v>
      </c>
      <c r="H762" s="533">
        <v>0</v>
      </c>
      <c r="I762" s="533">
        <v>-81041819</v>
      </c>
      <c r="J762" s="567" t="s">
        <v>76</v>
      </c>
      <c r="K762" s="567" t="s">
        <v>156</v>
      </c>
      <c r="L762" s="567" t="s">
        <v>332</v>
      </c>
      <c r="M762" s="568" t="s">
        <v>6932</v>
      </c>
      <c r="N762" s="569" t="s">
        <v>327</v>
      </c>
      <c r="O762" s="569" t="s">
        <v>6933</v>
      </c>
      <c r="Q762" s="480" t="e">
        <v>#N/A</v>
      </c>
      <c r="R762" s="480" t="e">
        <v>#N/A</v>
      </c>
    </row>
    <row r="763" spans="1:18" x14ac:dyDescent="0.25">
      <c r="A763" s="566" t="str">
        <f t="shared" si="11"/>
        <v xml:space="preserve">OBLIG. POR INTERM. FINANC. SECTOR FINANCIERO Otras Instituciones Financieras </v>
      </c>
      <c r="B763" s="532" t="s">
        <v>495</v>
      </c>
      <c r="C763" s="532" t="s">
        <v>3600</v>
      </c>
      <c r="D763" s="532" t="s">
        <v>3601</v>
      </c>
      <c r="E763" s="532" t="s">
        <v>954</v>
      </c>
      <c r="F763" s="533">
        <v>-246865416</v>
      </c>
      <c r="G763" s="533">
        <v>0</v>
      </c>
      <c r="H763" s="533">
        <v>0</v>
      </c>
      <c r="I763" s="533">
        <v>-246865416</v>
      </c>
      <c r="J763" s="567" t="s">
        <v>76</v>
      </c>
      <c r="K763" s="567" t="s">
        <v>156</v>
      </c>
      <c r="L763" s="567" t="s">
        <v>332</v>
      </c>
      <c r="M763" s="568" t="s">
        <v>6932</v>
      </c>
      <c r="N763" s="569" t="s">
        <v>327</v>
      </c>
      <c r="O763" s="569" t="s">
        <v>6933</v>
      </c>
      <c r="Q763" s="480" t="e">
        <v>#N/A</v>
      </c>
      <c r="R763" s="480" t="e">
        <v>#N/A</v>
      </c>
    </row>
    <row r="764" spans="1:18" x14ac:dyDescent="0.25">
      <c r="A764" s="566" t="str">
        <f t="shared" si="11"/>
        <v>OBLIG. POR INTERM. FINANC. SECTOR FINANCIERO Acreedores por Cargos Financieros Devengados</v>
      </c>
      <c r="B764" s="532" t="s">
        <v>495</v>
      </c>
      <c r="C764" s="532" t="s">
        <v>6955</v>
      </c>
      <c r="D764" s="532" t="s">
        <v>6956</v>
      </c>
      <c r="E764" s="532" t="s">
        <v>6957</v>
      </c>
      <c r="F764" s="533">
        <v>-43150685</v>
      </c>
      <c r="G764" s="533">
        <v>0</v>
      </c>
      <c r="H764" s="533">
        <v>0</v>
      </c>
      <c r="I764" s="533">
        <v>-43150685</v>
      </c>
      <c r="J764" s="567" t="s">
        <v>76</v>
      </c>
      <c r="K764" s="567" t="s">
        <v>156</v>
      </c>
      <c r="L764" s="567" t="s">
        <v>161</v>
      </c>
      <c r="M764" s="568" t="s">
        <v>6958</v>
      </c>
      <c r="N764" s="569" t="s">
        <v>327</v>
      </c>
      <c r="O764" s="569" t="s">
        <v>6959</v>
      </c>
      <c r="Q764" s="480" t="e">
        <v>#N/A</v>
      </c>
      <c r="R764" s="480" t="e">
        <v>#N/A</v>
      </c>
    </row>
    <row r="765" spans="1:18" x14ac:dyDescent="0.25">
      <c r="A765" s="566" t="str">
        <f t="shared" si="11"/>
        <v>OBLIG. POR INTERM. FINANC. SECTOR FINANCIERO Acreedores por Cargos Financieros Devengados</v>
      </c>
      <c r="B765" s="532" t="s">
        <v>315</v>
      </c>
      <c r="C765" s="532" t="s">
        <v>6960</v>
      </c>
      <c r="D765" s="532" t="s">
        <v>6961</v>
      </c>
      <c r="E765" s="532" t="s">
        <v>6957</v>
      </c>
      <c r="F765" s="533">
        <v>0</v>
      </c>
      <c r="G765" s="533">
        <v>-36986.300000000003</v>
      </c>
      <c r="H765" s="533">
        <v>-269199976</v>
      </c>
      <c r="I765" s="533">
        <v>-269199976</v>
      </c>
      <c r="J765" s="567" t="s">
        <v>76</v>
      </c>
      <c r="K765" s="567" t="s">
        <v>156</v>
      </c>
      <c r="L765" s="567" t="s">
        <v>161</v>
      </c>
      <c r="M765" s="568" t="s">
        <v>6958</v>
      </c>
      <c r="N765" s="569" t="s">
        <v>327</v>
      </c>
      <c r="O765" s="569" t="s">
        <v>6962</v>
      </c>
      <c r="Q765" s="480" t="e">
        <v>#N/A</v>
      </c>
      <c r="R765" s="480" t="e">
        <v>#N/A</v>
      </c>
    </row>
    <row r="766" spans="1:18" x14ac:dyDescent="0.25">
      <c r="A766" s="566" t="str">
        <f t="shared" si="11"/>
        <v>OBLIG. POR INTERM. FINANC. SECTOR FINANCIERO Acreedores por Cargos Financieros Devengados</v>
      </c>
      <c r="B766" s="532" t="s">
        <v>315</v>
      </c>
      <c r="C766" s="532" t="s">
        <v>6963</v>
      </c>
      <c r="D766" s="532" t="s">
        <v>6964</v>
      </c>
      <c r="E766" s="532" t="s">
        <v>6957</v>
      </c>
      <c r="F766" s="533">
        <v>0</v>
      </c>
      <c r="G766" s="533">
        <v>-39890.410000000003</v>
      </c>
      <c r="H766" s="533">
        <v>-290337163</v>
      </c>
      <c r="I766" s="533">
        <v>-290337163</v>
      </c>
      <c r="J766" s="567" t="s">
        <v>76</v>
      </c>
      <c r="K766" s="567" t="s">
        <v>156</v>
      </c>
      <c r="L766" s="567" t="s">
        <v>161</v>
      </c>
      <c r="M766" s="568" t="s">
        <v>6958</v>
      </c>
      <c r="N766" s="569" t="s">
        <v>327</v>
      </c>
      <c r="O766" s="569" t="s">
        <v>6965</v>
      </c>
      <c r="Q766" s="480" t="e">
        <v>#N/A</v>
      </c>
      <c r="R766" s="480" t="e">
        <v>#N/A</v>
      </c>
    </row>
    <row r="767" spans="1:18" x14ac:dyDescent="0.25">
      <c r="A767" s="566" t="str">
        <f t="shared" si="11"/>
        <v>OBLIG. POR INTERM. FINANC. SECTOR FINANCIERO Acreedores por Cargos Financieros Devengados</v>
      </c>
      <c r="B767" s="532" t="s">
        <v>495</v>
      </c>
      <c r="C767" s="532" t="s">
        <v>6966</v>
      </c>
      <c r="D767" s="532" t="s">
        <v>6967</v>
      </c>
      <c r="E767" s="532" t="s">
        <v>3608</v>
      </c>
      <c r="F767" s="533">
        <v>-86794521</v>
      </c>
      <c r="G767" s="533">
        <v>0</v>
      </c>
      <c r="H767" s="533">
        <v>0</v>
      </c>
      <c r="I767" s="533">
        <v>-86794521</v>
      </c>
      <c r="J767" s="567" t="s">
        <v>76</v>
      </c>
      <c r="K767" s="567" t="s">
        <v>156</v>
      </c>
      <c r="L767" s="567" t="s">
        <v>161</v>
      </c>
      <c r="M767" s="568" t="s">
        <v>6958</v>
      </c>
      <c r="N767" s="569" t="s">
        <v>327</v>
      </c>
      <c r="O767" s="569" t="s">
        <v>6968</v>
      </c>
      <c r="Q767" s="480" t="e">
        <v>#N/A</v>
      </c>
      <c r="R767" s="480" t="e">
        <v>#N/A</v>
      </c>
    </row>
    <row r="768" spans="1:18" x14ac:dyDescent="0.25">
      <c r="A768" s="566" t="str">
        <f t="shared" si="11"/>
        <v>OBLIG. POR INTERM. FINANC. SECTOR FINANCIERO Acreedores por Cargos Financieros Devengados</v>
      </c>
      <c r="B768" s="532" t="s">
        <v>495</v>
      </c>
      <c r="C768" s="532" t="s">
        <v>3602</v>
      </c>
      <c r="D768" s="532" t="s">
        <v>3603</v>
      </c>
      <c r="E768" s="532" t="s">
        <v>3608</v>
      </c>
      <c r="F768" s="533">
        <v>-4779697773</v>
      </c>
      <c r="G768" s="533">
        <v>0</v>
      </c>
      <c r="H768" s="533">
        <v>0</v>
      </c>
      <c r="I768" s="533">
        <v>-4779697773</v>
      </c>
      <c r="J768" s="567" t="s">
        <v>76</v>
      </c>
      <c r="K768" s="567" t="s">
        <v>156</v>
      </c>
      <c r="L768" s="567" t="s">
        <v>161</v>
      </c>
      <c r="M768" s="568" t="s">
        <v>6958</v>
      </c>
      <c r="N768" s="569" t="s">
        <v>327</v>
      </c>
      <c r="O768" s="569" t="s">
        <v>6965</v>
      </c>
      <c r="Q768" s="480" t="e">
        <v>#N/A</v>
      </c>
      <c r="R768" s="480" t="e">
        <v>#N/A</v>
      </c>
    </row>
    <row r="769" spans="1:18" x14ac:dyDescent="0.25">
      <c r="A769" s="566" t="str">
        <f t="shared" si="11"/>
        <v>OBLIG. POR INTERM. FINANC. SECTOR FINANCIERO Acreedores por Cargos Financieros Devengados</v>
      </c>
      <c r="B769" s="532" t="s">
        <v>495</v>
      </c>
      <c r="C769" s="532" t="s">
        <v>3604</v>
      </c>
      <c r="D769" s="532" t="s">
        <v>3605</v>
      </c>
      <c r="E769" s="532" t="s">
        <v>3608</v>
      </c>
      <c r="F769" s="533">
        <v>-3115571917</v>
      </c>
      <c r="G769" s="533">
        <v>0</v>
      </c>
      <c r="H769" s="533">
        <v>0</v>
      </c>
      <c r="I769" s="533">
        <v>-3115571917</v>
      </c>
      <c r="J769" s="567" t="s">
        <v>76</v>
      </c>
      <c r="K769" s="567" t="s">
        <v>156</v>
      </c>
      <c r="L769" s="567" t="s">
        <v>161</v>
      </c>
      <c r="M769" s="568" t="s">
        <v>6958</v>
      </c>
      <c r="N769" s="569" t="s">
        <v>327</v>
      </c>
      <c r="O769" s="569" t="s">
        <v>6969</v>
      </c>
      <c r="Q769" s="480" t="e">
        <v>#N/A</v>
      </c>
      <c r="R769" s="480" t="e">
        <v>#N/A</v>
      </c>
    </row>
    <row r="770" spans="1:18" x14ac:dyDescent="0.25">
      <c r="A770" s="566" t="str">
        <f t="shared" si="11"/>
        <v>OBLIG. POR INTERM. FINANC. SECTOR FINANCIERO Acreedores por Cargos Financieros Devengados</v>
      </c>
      <c r="B770" s="532" t="s">
        <v>315</v>
      </c>
      <c r="C770" s="532" t="s">
        <v>3609</v>
      </c>
      <c r="D770" s="532" t="s">
        <v>3610</v>
      </c>
      <c r="E770" s="532" t="s">
        <v>3611</v>
      </c>
      <c r="F770" s="533">
        <v>0</v>
      </c>
      <c r="G770" s="533">
        <v>-272487.40999999997</v>
      </c>
      <c r="H770" s="533">
        <v>-1983264190</v>
      </c>
      <c r="I770" s="533">
        <v>-1983264190</v>
      </c>
      <c r="J770" s="567" t="s">
        <v>76</v>
      </c>
      <c r="K770" s="567" t="s">
        <v>156</v>
      </c>
      <c r="L770" s="567" t="s">
        <v>161</v>
      </c>
      <c r="M770" s="568" t="s">
        <v>6958</v>
      </c>
      <c r="N770" s="569" t="s">
        <v>327</v>
      </c>
      <c r="O770" s="569" t="s">
        <v>6969</v>
      </c>
      <c r="Q770" s="480" t="e">
        <v>#N/A</v>
      </c>
      <c r="R770" s="480" t="e">
        <v>#N/A</v>
      </c>
    </row>
    <row r="771" spans="1:18" x14ac:dyDescent="0.25">
      <c r="A771" s="566" t="str">
        <f t="shared" si="11"/>
        <v>OBLIG. POR INTERM. FINANC. SECTOR FINANCIERO Acreedores por Cargos Financieros Devengados</v>
      </c>
      <c r="B771" s="532" t="s">
        <v>315</v>
      </c>
      <c r="C771" s="532" t="s">
        <v>3612</v>
      </c>
      <c r="D771" s="532" t="s">
        <v>3613</v>
      </c>
      <c r="E771" s="532" t="s">
        <v>3614</v>
      </c>
      <c r="F771" s="533">
        <v>0</v>
      </c>
      <c r="G771" s="533">
        <v>-1255067.1399999999</v>
      </c>
      <c r="H771" s="533">
        <v>-9134843020</v>
      </c>
      <c r="I771" s="533">
        <v>-9134843020</v>
      </c>
      <c r="J771" s="567" t="s">
        <v>76</v>
      </c>
      <c r="K771" s="567" t="s">
        <v>156</v>
      </c>
      <c r="L771" s="567" t="s">
        <v>161</v>
      </c>
      <c r="M771" s="568" t="s">
        <v>6958</v>
      </c>
      <c r="N771" s="569" t="s">
        <v>327</v>
      </c>
      <c r="O771" s="569" t="s">
        <v>6970</v>
      </c>
      <c r="Q771" s="480" t="e">
        <v>#N/A</v>
      </c>
      <c r="R771" s="480" t="e">
        <v>#N/A</v>
      </c>
    </row>
    <row r="772" spans="1:18" x14ac:dyDescent="0.25">
      <c r="A772" s="566" t="str">
        <f t="shared" si="11"/>
        <v>OBLIG. POR INTERM. FINANC. SECTOR FINANCIERO Acreedores por Cargos Financieros Devengados</v>
      </c>
      <c r="B772" s="532" t="s">
        <v>495</v>
      </c>
      <c r="C772" s="532" t="s">
        <v>3615</v>
      </c>
      <c r="D772" s="532" t="s">
        <v>3616</v>
      </c>
      <c r="E772" s="532" t="s">
        <v>3617</v>
      </c>
      <c r="F772" s="533">
        <v>-64710024</v>
      </c>
      <c r="G772" s="533">
        <v>0</v>
      </c>
      <c r="H772" s="533">
        <v>0</v>
      </c>
      <c r="I772" s="533">
        <v>-64710024</v>
      </c>
      <c r="J772" s="567" t="s">
        <v>76</v>
      </c>
      <c r="K772" s="567" t="s">
        <v>156</v>
      </c>
      <c r="L772" s="567" t="s">
        <v>161</v>
      </c>
      <c r="M772" s="568" t="s">
        <v>6958</v>
      </c>
      <c r="N772" s="569" t="s">
        <v>327</v>
      </c>
      <c r="O772" s="569" t="s">
        <v>6965</v>
      </c>
      <c r="Q772" s="480" t="e">
        <v>#N/A</v>
      </c>
      <c r="R772" s="480" t="e">
        <v>#N/A</v>
      </c>
    </row>
    <row r="773" spans="1:18" x14ac:dyDescent="0.25">
      <c r="A773" s="566" t="str">
        <f t="shared" si="11"/>
        <v>OBLIG. POR INTERM. FINANC. SECTOR FINANCIERO Acreedores por Cargos Financieros Devengados</v>
      </c>
      <c r="B773" s="532" t="s">
        <v>495</v>
      </c>
      <c r="C773" s="532" t="s">
        <v>3618</v>
      </c>
      <c r="D773" s="532" t="s">
        <v>3619</v>
      </c>
      <c r="E773" s="532" t="s">
        <v>3620</v>
      </c>
      <c r="F773" s="533">
        <v>-11442439508</v>
      </c>
      <c r="G773" s="533">
        <v>0</v>
      </c>
      <c r="H773" s="533">
        <v>0</v>
      </c>
      <c r="I773" s="533">
        <v>-11442439508</v>
      </c>
      <c r="J773" s="567" t="s">
        <v>76</v>
      </c>
      <c r="K773" s="567" t="s">
        <v>156</v>
      </c>
      <c r="L773" s="567" t="s">
        <v>161</v>
      </c>
      <c r="M773" s="568" t="s">
        <v>6958</v>
      </c>
      <c r="N773" s="569" t="s">
        <v>327</v>
      </c>
      <c r="O773" s="569" t="s">
        <v>6969</v>
      </c>
      <c r="Q773" s="480" t="e">
        <v>#N/A</v>
      </c>
      <c r="R773" s="480" t="e">
        <v>#N/A</v>
      </c>
    </row>
    <row r="774" spans="1:18" x14ac:dyDescent="0.25">
      <c r="A774" s="566" t="str">
        <f t="shared" ref="A774:A837" si="12">CONCATENATE(K774,L774)</f>
        <v>OBLIG. POR INTERM. FINANC. SECTOR FINANCIERO Acreedores por Cargos Financieros Devengados</v>
      </c>
      <c r="B774" s="532" t="s">
        <v>495</v>
      </c>
      <c r="C774" s="532" t="s">
        <v>3621</v>
      </c>
      <c r="D774" s="532" t="s">
        <v>3622</v>
      </c>
      <c r="E774" s="532" t="s">
        <v>3623</v>
      </c>
      <c r="F774" s="533">
        <v>-14670663376</v>
      </c>
      <c r="G774" s="533">
        <v>0</v>
      </c>
      <c r="H774" s="533">
        <v>0</v>
      </c>
      <c r="I774" s="533">
        <v>-14670663376</v>
      </c>
      <c r="J774" s="567" t="s">
        <v>76</v>
      </c>
      <c r="K774" s="567" t="s">
        <v>156</v>
      </c>
      <c r="L774" s="567" t="s">
        <v>161</v>
      </c>
      <c r="M774" s="568" t="s">
        <v>6958</v>
      </c>
      <c r="N774" s="569" t="s">
        <v>327</v>
      </c>
      <c r="O774" s="569" t="s">
        <v>6970</v>
      </c>
      <c r="Q774" s="480" t="e">
        <v>#N/A</v>
      </c>
      <c r="R774" s="480" t="e">
        <v>#N/A</v>
      </c>
    </row>
    <row r="775" spans="1:18" x14ac:dyDescent="0.25">
      <c r="A775" s="566" t="str">
        <f t="shared" si="12"/>
        <v>OBLIG. POR INTERM. FINANC. SECTOR FINANCIERO Acreedores por Cargos Financieros Devengados</v>
      </c>
      <c r="B775" s="532" t="s">
        <v>495</v>
      </c>
      <c r="C775" s="532" t="s">
        <v>6971</v>
      </c>
      <c r="D775" s="532" t="s">
        <v>6972</v>
      </c>
      <c r="E775" s="532" t="s">
        <v>6973</v>
      </c>
      <c r="F775" s="533">
        <v>-160165</v>
      </c>
      <c r="G775" s="533">
        <v>0</v>
      </c>
      <c r="H775" s="533">
        <v>0</v>
      </c>
      <c r="I775" s="533">
        <v>-160165</v>
      </c>
      <c r="J775" s="567" t="s">
        <v>76</v>
      </c>
      <c r="K775" s="567" t="s">
        <v>156</v>
      </c>
      <c r="L775" s="567" t="s">
        <v>161</v>
      </c>
      <c r="M775" s="568" t="s">
        <v>6974</v>
      </c>
      <c r="N775" s="569" t="s">
        <v>327</v>
      </c>
      <c r="O775" s="569" t="s">
        <v>6969</v>
      </c>
      <c r="Q775" s="480" t="e">
        <v>#N/A</v>
      </c>
      <c r="R775" s="480" t="e">
        <v>#N/A</v>
      </c>
    </row>
    <row r="776" spans="1:18" x14ac:dyDescent="0.25">
      <c r="A776" s="566" t="str">
        <f t="shared" si="12"/>
        <v>OBLIG. POR INTERM. FINANC. SECTOR FINANCIERO Acreedores por Cargos Financieros Devengados</v>
      </c>
      <c r="B776" s="532" t="s">
        <v>495</v>
      </c>
      <c r="C776" s="532" t="s">
        <v>6975</v>
      </c>
      <c r="D776" s="532" t="s">
        <v>6976</v>
      </c>
      <c r="E776" s="532" t="s">
        <v>6973</v>
      </c>
      <c r="F776" s="533">
        <v>-177059387</v>
      </c>
      <c r="G776" s="533">
        <v>0</v>
      </c>
      <c r="H776" s="533">
        <v>0</v>
      </c>
      <c r="I776" s="533">
        <v>-177059387</v>
      </c>
      <c r="J776" s="567" t="s">
        <v>76</v>
      </c>
      <c r="K776" s="567" t="s">
        <v>156</v>
      </c>
      <c r="L776" s="567" t="s">
        <v>161</v>
      </c>
      <c r="M776" s="568" t="s">
        <v>6974</v>
      </c>
      <c r="N776" s="569" t="s">
        <v>327</v>
      </c>
      <c r="O776" s="569" t="s">
        <v>6970</v>
      </c>
      <c r="Q776" s="480" t="e">
        <v>#N/A</v>
      </c>
      <c r="R776" s="480" t="e">
        <v>#N/A</v>
      </c>
    </row>
    <row r="777" spans="1:18" x14ac:dyDescent="0.25">
      <c r="A777" s="566" t="str">
        <f t="shared" si="12"/>
        <v>OBLIG. POR INTERM. FINANC. SECTOR FINANCIERO Acreedores por Cargos Financieros Devengados</v>
      </c>
      <c r="B777" s="532" t="s">
        <v>315</v>
      </c>
      <c r="C777" s="532" t="s">
        <v>6977</v>
      </c>
      <c r="D777" s="532" t="s">
        <v>6978</v>
      </c>
      <c r="E777" s="532" t="s">
        <v>6979</v>
      </c>
      <c r="F777" s="533">
        <v>0</v>
      </c>
      <c r="G777" s="533">
        <v>-1966.02</v>
      </c>
      <c r="H777" s="533">
        <v>-14309421</v>
      </c>
      <c r="I777" s="533">
        <v>-14309421</v>
      </c>
      <c r="J777" s="567" t="s">
        <v>76</v>
      </c>
      <c r="K777" s="567" t="s">
        <v>156</v>
      </c>
      <c r="L777" s="567" t="s">
        <v>161</v>
      </c>
      <c r="M777" s="568" t="s">
        <v>6974</v>
      </c>
      <c r="N777" s="569" t="s">
        <v>327</v>
      </c>
      <c r="O777" s="569" t="s">
        <v>6969</v>
      </c>
      <c r="Q777" s="480" t="e">
        <v>#N/A</v>
      </c>
      <c r="R777" s="480" t="e">
        <v>#N/A</v>
      </c>
    </row>
    <row r="778" spans="1:18" x14ac:dyDescent="0.25">
      <c r="A778" s="566" t="str">
        <f t="shared" si="12"/>
        <v>OBLIG. POR INTERM. FINANC. SECTOR FINANCIERO Acreedores por Cargos Financieros Devengados</v>
      </c>
      <c r="B778" s="532" t="s">
        <v>315</v>
      </c>
      <c r="C778" s="532" t="s">
        <v>6980</v>
      </c>
      <c r="D778" s="532" t="s">
        <v>6981</v>
      </c>
      <c r="E778" s="532" t="s">
        <v>6979</v>
      </c>
      <c r="F778" s="533">
        <v>0</v>
      </c>
      <c r="G778" s="533">
        <v>-42777.760000000002</v>
      </c>
      <c r="H778" s="533">
        <v>-311352365</v>
      </c>
      <c r="I778" s="533">
        <v>-311352365</v>
      </c>
      <c r="J778" s="567" t="s">
        <v>76</v>
      </c>
      <c r="K778" s="567" t="s">
        <v>156</v>
      </c>
      <c r="L778" s="567" t="s">
        <v>161</v>
      </c>
      <c r="M778" s="568" t="s">
        <v>6974</v>
      </c>
      <c r="N778" s="569" t="s">
        <v>327</v>
      </c>
      <c r="O778" s="569" t="s">
        <v>6970</v>
      </c>
      <c r="Q778" s="480" t="e">
        <v>#N/A</v>
      </c>
      <c r="R778" s="480" t="e">
        <v>#N/A</v>
      </c>
    </row>
    <row r="779" spans="1:18" x14ac:dyDescent="0.25">
      <c r="A779" s="566" t="str">
        <f t="shared" si="12"/>
        <v>OBLIG. POR INTERM. FINANC. SECTOR FINANCIERO Acreedores por Cargos Financieros Devengados</v>
      </c>
      <c r="B779" s="532" t="s">
        <v>495</v>
      </c>
      <c r="C779" s="532" t="s">
        <v>6982</v>
      </c>
      <c r="D779" s="532" t="s">
        <v>6983</v>
      </c>
      <c r="E779" s="532" t="s">
        <v>6984</v>
      </c>
      <c r="F779" s="533">
        <v>-422141876</v>
      </c>
      <c r="G779" s="533">
        <v>0</v>
      </c>
      <c r="H779" s="533">
        <v>0</v>
      </c>
      <c r="I779" s="533">
        <v>-422141876</v>
      </c>
      <c r="J779" s="567" t="s">
        <v>76</v>
      </c>
      <c r="K779" s="567" t="s">
        <v>156</v>
      </c>
      <c r="L779" s="567" t="s">
        <v>161</v>
      </c>
      <c r="M779" s="568" t="s">
        <v>6974</v>
      </c>
      <c r="N779" s="569" t="s">
        <v>327</v>
      </c>
      <c r="O779" s="569" t="s">
        <v>6970</v>
      </c>
      <c r="Q779" s="480" t="e">
        <v>#N/A</v>
      </c>
      <c r="R779" s="480" t="e">
        <v>#N/A</v>
      </c>
    </row>
    <row r="780" spans="1:18" x14ac:dyDescent="0.25">
      <c r="A780" s="566" t="str">
        <f t="shared" si="12"/>
        <v>OBLIG. POR INTERM. FINANC. SECTOR FINANCIERO Acreedores por Cargos Financieros Devengados</v>
      </c>
      <c r="B780" s="532" t="s">
        <v>315</v>
      </c>
      <c r="C780" s="532" t="s">
        <v>6985</v>
      </c>
      <c r="D780" s="532" t="s">
        <v>6986</v>
      </c>
      <c r="E780" s="532" t="s">
        <v>3644</v>
      </c>
      <c r="F780" s="533">
        <v>0</v>
      </c>
      <c r="G780" s="533">
        <v>5958.9</v>
      </c>
      <c r="H780" s="533">
        <v>43371079</v>
      </c>
      <c r="I780" s="533">
        <v>43371079</v>
      </c>
      <c r="J780" s="567" t="s">
        <v>76</v>
      </c>
      <c r="K780" s="567" t="s">
        <v>156</v>
      </c>
      <c r="L780" s="567" t="s">
        <v>161</v>
      </c>
      <c r="M780" s="568" t="s">
        <v>6987</v>
      </c>
      <c r="N780" s="569" t="s">
        <v>327</v>
      </c>
      <c r="O780" s="569" t="s">
        <v>6962</v>
      </c>
      <c r="Q780" s="480" t="e">
        <v>#N/A</v>
      </c>
      <c r="R780" s="480" t="e">
        <v>#N/A</v>
      </c>
    </row>
    <row r="781" spans="1:18" x14ac:dyDescent="0.25">
      <c r="A781" s="566" t="str">
        <f t="shared" si="12"/>
        <v>OBLIG. POR INTERM. FINANC. SECTOR FINANCIERO Acreedores por Cargos Financieros Devengados</v>
      </c>
      <c r="B781" s="532" t="s">
        <v>315</v>
      </c>
      <c r="C781" s="532" t="s">
        <v>6988</v>
      </c>
      <c r="D781" s="532" t="s">
        <v>6989</v>
      </c>
      <c r="E781" s="532" t="s">
        <v>3644</v>
      </c>
      <c r="F781" s="533">
        <v>0</v>
      </c>
      <c r="G781" s="533">
        <v>27835.62</v>
      </c>
      <c r="H781" s="533">
        <v>202597942</v>
      </c>
      <c r="I781" s="533">
        <v>202597942</v>
      </c>
      <c r="J781" s="567" t="s">
        <v>76</v>
      </c>
      <c r="K781" s="567" t="s">
        <v>156</v>
      </c>
      <c r="L781" s="567" t="s">
        <v>161</v>
      </c>
      <c r="M781" s="568" t="s">
        <v>6987</v>
      </c>
      <c r="N781" s="569" t="s">
        <v>327</v>
      </c>
      <c r="O781" s="569" t="s">
        <v>6965</v>
      </c>
      <c r="Q781" s="480" t="e">
        <v>#N/A</v>
      </c>
      <c r="R781" s="480" t="e">
        <v>#N/A</v>
      </c>
    </row>
    <row r="782" spans="1:18" x14ac:dyDescent="0.25">
      <c r="A782" s="566" t="str">
        <f t="shared" si="12"/>
        <v>OBLIG. POR INTERM. FINANC. SECTOR FINANCIERO Acreedores por Cargos Financieros Devengados</v>
      </c>
      <c r="B782" s="532" t="s">
        <v>495</v>
      </c>
      <c r="C782" s="532" t="s">
        <v>6990</v>
      </c>
      <c r="D782" s="532" t="s">
        <v>6991</v>
      </c>
      <c r="E782" s="532" t="s">
        <v>3644</v>
      </c>
      <c r="F782" s="533">
        <v>19178082</v>
      </c>
      <c r="G782" s="533">
        <v>0</v>
      </c>
      <c r="H782" s="533">
        <v>0</v>
      </c>
      <c r="I782" s="533">
        <v>19178082</v>
      </c>
      <c r="J782" s="567" t="s">
        <v>76</v>
      </c>
      <c r="K782" s="567" t="s">
        <v>156</v>
      </c>
      <c r="L782" s="567" t="s">
        <v>161</v>
      </c>
      <c r="M782" s="568" t="s">
        <v>6987</v>
      </c>
      <c r="N782" s="569" t="s">
        <v>327</v>
      </c>
      <c r="O782" s="569" t="s">
        <v>6959</v>
      </c>
      <c r="Q782" s="480" t="e">
        <v>#N/A</v>
      </c>
      <c r="R782" s="480" t="e">
        <v>#N/A</v>
      </c>
    </row>
    <row r="783" spans="1:18" x14ac:dyDescent="0.25">
      <c r="A783" s="566" t="str">
        <f t="shared" si="12"/>
        <v>OBLIG. POR INTERM. FINANC. SECTOR FINANCIERO Acreedores por Cargos Financieros Devengados</v>
      </c>
      <c r="B783" s="532" t="s">
        <v>495</v>
      </c>
      <c r="C783" s="532" t="s">
        <v>6992</v>
      </c>
      <c r="D783" s="532" t="s">
        <v>6993</v>
      </c>
      <c r="E783" s="532" t="s">
        <v>3644</v>
      </c>
      <c r="F783" s="533">
        <v>62684932</v>
      </c>
      <c r="G783" s="533">
        <v>0</v>
      </c>
      <c r="H783" s="533">
        <v>0</v>
      </c>
      <c r="I783" s="533">
        <v>62684932</v>
      </c>
      <c r="J783" s="567" t="s">
        <v>76</v>
      </c>
      <c r="K783" s="567" t="s">
        <v>156</v>
      </c>
      <c r="L783" s="567" t="s">
        <v>161</v>
      </c>
      <c r="M783" s="568" t="s">
        <v>6987</v>
      </c>
      <c r="N783" s="569" t="s">
        <v>327</v>
      </c>
      <c r="O783" s="569" t="s">
        <v>6968</v>
      </c>
      <c r="Q783" s="480" t="e">
        <v>#N/A</v>
      </c>
      <c r="R783" s="480" t="e">
        <v>#N/A</v>
      </c>
    </row>
    <row r="784" spans="1:18" x14ac:dyDescent="0.25">
      <c r="A784" s="566" t="str">
        <f t="shared" si="12"/>
        <v>OBLIG. POR INTERM. FINANC. SECTOR FINANCIERO Acreedores por Cargos Financieros Devengados</v>
      </c>
      <c r="B784" s="532" t="s">
        <v>495</v>
      </c>
      <c r="C784" s="532" t="s">
        <v>3638</v>
      </c>
      <c r="D784" s="532" t="s">
        <v>3639</v>
      </c>
      <c r="E784" s="532" t="s">
        <v>3644</v>
      </c>
      <c r="F784" s="533">
        <v>2302882276</v>
      </c>
      <c r="G784" s="533">
        <v>0</v>
      </c>
      <c r="H784" s="533">
        <v>0</v>
      </c>
      <c r="I784" s="533">
        <v>2302882276</v>
      </c>
      <c r="J784" s="567" t="s">
        <v>76</v>
      </c>
      <c r="K784" s="567" t="s">
        <v>156</v>
      </c>
      <c r="L784" s="567" t="s">
        <v>161</v>
      </c>
      <c r="M784" s="568" t="s">
        <v>6987</v>
      </c>
      <c r="N784" s="569" t="s">
        <v>327</v>
      </c>
      <c r="O784" s="569" t="s">
        <v>6965</v>
      </c>
      <c r="Q784" s="480" t="e">
        <v>#N/A</v>
      </c>
      <c r="R784" s="480" t="e">
        <v>#N/A</v>
      </c>
    </row>
    <row r="785" spans="1:18" x14ac:dyDescent="0.25">
      <c r="A785" s="566" t="str">
        <f t="shared" si="12"/>
        <v>OBLIG. POR INTERM. FINANC. SECTOR FINANCIERO Acreedores por Cargos Financieros Devengados</v>
      </c>
      <c r="B785" s="532" t="s">
        <v>495</v>
      </c>
      <c r="C785" s="532" t="s">
        <v>3640</v>
      </c>
      <c r="D785" s="532" t="s">
        <v>3641</v>
      </c>
      <c r="E785" s="532" t="s">
        <v>3644</v>
      </c>
      <c r="F785" s="533">
        <v>1094410958</v>
      </c>
      <c r="G785" s="533">
        <v>0</v>
      </c>
      <c r="H785" s="533">
        <v>0</v>
      </c>
      <c r="I785" s="533">
        <v>1094410958</v>
      </c>
      <c r="J785" s="567" t="s">
        <v>76</v>
      </c>
      <c r="K785" s="567" t="s">
        <v>156</v>
      </c>
      <c r="L785" s="567" t="s">
        <v>161</v>
      </c>
      <c r="M785" s="568" t="s">
        <v>6987</v>
      </c>
      <c r="N785" s="569" t="s">
        <v>327</v>
      </c>
      <c r="O785" s="569" t="s">
        <v>6969</v>
      </c>
      <c r="Q785" s="480" t="e">
        <v>#N/A</v>
      </c>
      <c r="R785" s="480" t="e">
        <v>#N/A</v>
      </c>
    </row>
    <row r="786" spans="1:18" x14ac:dyDescent="0.25">
      <c r="A786" s="566" t="str">
        <f t="shared" si="12"/>
        <v>OBLIG. POR INTERM. FINANC. SECTOR FINANCIERO Acreedores por Cargos Financieros Devengados</v>
      </c>
      <c r="B786" s="532" t="s">
        <v>315</v>
      </c>
      <c r="C786" s="532" t="s">
        <v>3645</v>
      </c>
      <c r="D786" s="532" t="s">
        <v>3646</v>
      </c>
      <c r="E786" s="532" t="s">
        <v>3647</v>
      </c>
      <c r="F786" s="533">
        <v>0</v>
      </c>
      <c r="G786" s="533">
        <v>168926.41</v>
      </c>
      <c r="H786" s="533">
        <v>1229508915</v>
      </c>
      <c r="I786" s="533">
        <v>1229508915</v>
      </c>
      <c r="J786" s="567" t="s">
        <v>76</v>
      </c>
      <c r="K786" s="567" t="s">
        <v>156</v>
      </c>
      <c r="L786" s="567" t="s">
        <v>161</v>
      </c>
      <c r="M786" s="568" t="s">
        <v>6987</v>
      </c>
      <c r="N786" s="569" t="s">
        <v>327</v>
      </c>
      <c r="O786" s="569" t="s">
        <v>6969</v>
      </c>
      <c r="Q786" s="480" t="e">
        <v>#N/A</v>
      </c>
      <c r="R786" s="480" t="e">
        <v>#N/A</v>
      </c>
    </row>
    <row r="787" spans="1:18" x14ac:dyDescent="0.25">
      <c r="A787" s="566" t="str">
        <f t="shared" si="12"/>
        <v>OBLIG. POR INTERM. FINANC. SECTOR FINANCIERO Acreedores por Cargos Financieros Devengados</v>
      </c>
      <c r="B787" s="532" t="s">
        <v>315</v>
      </c>
      <c r="C787" s="532" t="s">
        <v>3648</v>
      </c>
      <c r="D787" s="532" t="s">
        <v>3649</v>
      </c>
      <c r="E787" s="532" t="s">
        <v>3650</v>
      </c>
      <c r="F787" s="533">
        <v>0</v>
      </c>
      <c r="G787" s="533">
        <v>1241749.1399999999</v>
      </c>
      <c r="H787" s="533">
        <v>9037909688</v>
      </c>
      <c r="I787" s="533">
        <v>9037909688</v>
      </c>
      <c r="J787" s="567" t="s">
        <v>76</v>
      </c>
      <c r="K787" s="567" t="s">
        <v>156</v>
      </c>
      <c r="L787" s="567" t="s">
        <v>161</v>
      </c>
      <c r="M787" s="568" t="s">
        <v>6987</v>
      </c>
      <c r="N787" s="569" t="s">
        <v>327</v>
      </c>
      <c r="O787" s="569" t="s">
        <v>6970</v>
      </c>
      <c r="Q787" s="480" t="e">
        <v>#N/A</v>
      </c>
      <c r="R787" s="480" t="e">
        <v>#N/A</v>
      </c>
    </row>
    <row r="788" spans="1:18" x14ac:dyDescent="0.25">
      <c r="A788" s="566" t="str">
        <f t="shared" si="12"/>
        <v>OBLIG. POR INTERM. FINANC. SECTOR FINANCIERO Acreedores por Cargos Financieros Devengados</v>
      </c>
      <c r="B788" s="532" t="s">
        <v>495</v>
      </c>
      <c r="C788" s="532" t="s">
        <v>3651</v>
      </c>
      <c r="D788" s="532" t="s">
        <v>3652</v>
      </c>
      <c r="E788" s="532" t="s">
        <v>3653</v>
      </c>
      <c r="F788" s="533">
        <v>17664575</v>
      </c>
      <c r="G788" s="533">
        <v>0</v>
      </c>
      <c r="H788" s="533">
        <v>0</v>
      </c>
      <c r="I788" s="533">
        <v>17664575</v>
      </c>
      <c r="J788" s="567" t="s">
        <v>76</v>
      </c>
      <c r="K788" s="567" t="s">
        <v>156</v>
      </c>
      <c r="L788" s="567" t="s">
        <v>161</v>
      </c>
      <c r="M788" s="568" t="s">
        <v>6987</v>
      </c>
      <c r="N788" s="569" t="s">
        <v>327</v>
      </c>
      <c r="O788" s="569" t="s">
        <v>6965</v>
      </c>
      <c r="Q788" s="480" t="e">
        <v>#N/A</v>
      </c>
      <c r="R788" s="480" t="e">
        <v>#N/A</v>
      </c>
    </row>
    <row r="789" spans="1:18" x14ac:dyDescent="0.25">
      <c r="A789" s="566" t="str">
        <f t="shared" si="12"/>
        <v>OBLIG. POR INTERM. FINANC. SECTOR FINANCIERO Acreedores por Cargos Financieros Devengados</v>
      </c>
      <c r="B789" s="532" t="s">
        <v>495</v>
      </c>
      <c r="C789" s="532" t="s">
        <v>3654</v>
      </c>
      <c r="D789" s="532" t="s">
        <v>3655</v>
      </c>
      <c r="E789" s="532" t="s">
        <v>3656</v>
      </c>
      <c r="F789" s="533">
        <v>9233132807</v>
      </c>
      <c r="G789" s="533">
        <v>0</v>
      </c>
      <c r="H789" s="533">
        <v>0</v>
      </c>
      <c r="I789" s="533">
        <v>9233132807</v>
      </c>
      <c r="J789" s="567" t="s">
        <v>76</v>
      </c>
      <c r="K789" s="567" t="s">
        <v>156</v>
      </c>
      <c r="L789" s="567" t="s">
        <v>161</v>
      </c>
      <c r="M789" s="568" t="s">
        <v>6987</v>
      </c>
      <c r="N789" s="569" t="s">
        <v>327</v>
      </c>
      <c r="O789" s="569" t="s">
        <v>6969</v>
      </c>
      <c r="Q789" s="480" t="e">
        <v>#N/A</v>
      </c>
      <c r="R789" s="480" t="e">
        <v>#N/A</v>
      </c>
    </row>
    <row r="790" spans="1:18" x14ac:dyDescent="0.25">
      <c r="A790" s="566" t="str">
        <f t="shared" si="12"/>
        <v>OBLIG. POR INTERM. FINANC. SECTOR FINANCIERO Acreedores por Cargos Financieros Devengados</v>
      </c>
      <c r="B790" s="532" t="s">
        <v>495</v>
      </c>
      <c r="C790" s="532" t="s">
        <v>3657</v>
      </c>
      <c r="D790" s="532" t="s">
        <v>3658</v>
      </c>
      <c r="E790" s="532" t="s">
        <v>3659</v>
      </c>
      <c r="F790" s="533">
        <v>13089653948</v>
      </c>
      <c r="G790" s="533">
        <v>0</v>
      </c>
      <c r="H790" s="533">
        <v>0</v>
      </c>
      <c r="I790" s="533">
        <v>13089653948</v>
      </c>
      <c r="J790" s="567" t="s">
        <v>76</v>
      </c>
      <c r="K790" s="567" t="s">
        <v>156</v>
      </c>
      <c r="L790" s="567" t="s">
        <v>161</v>
      </c>
      <c r="M790" s="568" t="s">
        <v>6987</v>
      </c>
      <c r="N790" s="569" t="s">
        <v>327</v>
      </c>
      <c r="O790" s="569" t="s">
        <v>6970</v>
      </c>
      <c r="Q790" s="480" t="e">
        <v>#N/A</v>
      </c>
      <c r="R790" s="480" t="e">
        <v>#N/A</v>
      </c>
    </row>
    <row r="791" spans="1:18" x14ac:dyDescent="0.25">
      <c r="A791" s="566" t="str">
        <f t="shared" si="12"/>
        <v>OBLIG. POR INTERM. FINANC. SECTOR NO FINANCIERO Depósito - Sector Privado</v>
      </c>
      <c r="B791" s="532" t="s">
        <v>495</v>
      </c>
      <c r="C791" s="532" t="s">
        <v>3663</v>
      </c>
      <c r="D791" s="532" t="s">
        <v>3664</v>
      </c>
      <c r="E791" s="532" t="s">
        <v>3665</v>
      </c>
      <c r="F791" s="533">
        <v>-2231771</v>
      </c>
      <c r="G791" s="533">
        <v>0</v>
      </c>
      <c r="H791" s="533">
        <v>0</v>
      </c>
      <c r="I791" s="533">
        <v>-2231771</v>
      </c>
      <c r="J791" s="567" t="s">
        <v>76</v>
      </c>
      <c r="K791" s="567" t="s">
        <v>164</v>
      </c>
      <c r="L791" s="567" t="s">
        <v>165</v>
      </c>
      <c r="M791" s="568" t="s">
        <v>6994</v>
      </c>
      <c r="N791" s="569" t="s">
        <v>327</v>
      </c>
      <c r="O791" s="569" t="s">
        <v>6995</v>
      </c>
      <c r="Q791" s="480" t="e">
        <v>#N/A</v>
      </c>
      <c r="R791" s="480" t="e">
        <v>#N/A</v>
      </c>
    </row>
    <row r="792" spans="1:18" x14ac:dyDescent="0.25">
      <c r="A792" s="566" t="str">
        <f t="shared" si="12"/>
        <v>OBLIG. POR INTERM. FINANC. SECTOR NO FINANCIERO Depósito - Sector Privado</v>
      </c>
      <c r="B792" s="532" t="s">
        <v>315</v>
      </c>
      <c r="C792" s="532" t="s">
        <v>6996</v>
      </c>
      <c r="D792" s="532" t="s">
        <v>6997</v>
      </c>
      <c r="E792" s="532" t="s">
        <v>6998</v>
      </c>
      <c r="F792" s="533">
        <v>0</v>
      </c>
      <c r="G792" s="533">
        <v>-15623611.16</v>
      </c>
      <c r="H792" s="533">
        <v>-113714422758</v>
      </c>
      <c r="I792" s="533">
        <v>-113714422758</v>
      </c>
      <c r="J792" s="567" t="s">
        <v>76</v>
      </c>
      <c r="K792" s="567" t="s">
        <v>164</v>
      </c>
      <c r="L792" s="567" t="s">
        <v>165</v>
      </c>
      <c r="M792" s="568" t="s">
        <v>6999</v>
      </c>
      <c r="N792" s="569" t="s">
        <v>327</v>
      </c>
      <c r="O792" s="569" t="s">
        <v>6995</v>
      </c>
      <c r="Q792" s="480" t="e">
        <v>#N/A</v>
      </c>
      <c r="R792" s="480" t="e">
        <v>#N/A</v>
      </c>
    </row>
    <row r="793" spans="1:18" x14ac:dyDescent="0.25">
      <c r="A793" s="566" t="str">
        <f t="shared" si="12"/>
        <v>OBLIG. POR INTERM. FINANC. SECTOR NO FINANCIERO Depósito - Sector Privado</v>
      </c>
      <c r="B793" s="532" t="s">
        <v>495</v>
      </c>
      <c r="C793" s="532" t="s">
        <v>7000</v>
      </c>
      <c r="D793" s="532" t="s">
        <v>7001</v>
      </c>
      <c r="E793" s="532" t="s">
        <v>7002</v>
      </c>
      <c r="F793" s="533">
        <v>-265187433856</v>
      </c>
      <c r="G793" s="533">
        <v>0</v>
      </c>
      <c r="H793" s="533">
        <v>0</v>
      </c>
      <c r="I793" s="533">
        <v>-265187433856</v>
      </c>
      <c r="J793" s="567" t="s">
        <v>76</v>
      </c>
      <c r="K793" s="567" t="s">
        <v>164</v>
      </c>
      <c r="L793" s="567" t="s">
        <v>165</v>
      </c>
      <c r="M793" s="568" t="s">
        <v>6999</v>
      </c>
      <c r="N793" s="569" t="s">
        <v>327</v>
      </c>
      <c r="O793" s="569" t="s">
        <v>6995</v>
      </c>
      <c r="Q793" s="480" t="e">
        <v>#N/A</v>
      </c>
      <c r="R793" s="480" t="e">
        <v>#N/A</v>
      </c>
    </row>
    <row r="794" spans="1:18" x14ac:dyDescent="0.25">
      <c r="A794" s="566" t="str">
        <f t="shared" si="12"/>
        <v>OBLIG. POR INTERM. FINANC. SECTOR NO FINANCIERO Depósito - Sector Privado</v>
      </c>
      <c r="B794" s="532" t="s">
        <v>495</v>
      </c>
      <c r="C794" s="532" t="s">
        <v>3682</v>
      </c>
      <c r="D794" s="532" t="s">
        <v>3683</v>
      </c>
      <c r="E794" s="532" t="s">
        <v>3684</v>
      </c>
      <c r="F794" s="533">
        <v>-333435</v>
      </c>
      <c r="G794" s="533">
        <v>0</v>
      </c>
      <c r="H794" s="533">
        <v>0</v>
      </c>
      <c r="I794" s="533">
        <v>-333435</v>
      </c>
      <c r="J794" s="567" t="s">
        <v>76</v>
      </c>
      <c r="K794" s="567" t="s">
        <v>164</v>
      </c>
      <c r="L794" s="567" t="s">
        <v>165</v>
      </c>
      <c r="M794" s="568" t="s">
        <v>7003</v>
      </c>
      <c r="N794" s="569" t="s">
        <v>327</v>
      </c>
      <c r="O794" s="569" t="s">
        <v>6995</v>
      </c>
      <c r="Q794" s="480" t="e">
        <v>#N/A</v>
      </c>
      <c r="R794" s="480" t="e">
        <v>#N/A</v>
      </c>
    </row>
    <row r="795" spans="1:18" x14ac:dyDescent="0.25">
      <c r="A795" s="566" t="str">
        <f t="shared" si="12"/>
        <v>OBLIG. POR INTERM. FINANC. SECTOR NO FINANCIERO Depósito - Sector Privado</v>
      </c>
      <c r="B795" s="532" t="s">
        <v>315</v>
      </c>
      <c r="C795" s="532" t="s">
        <v>3685</v>
      </c>
      <c r="D795" s="532" t="s">
        <v>3686</v>
      </c>
      <c r="E795" s="532" t="s">
        <v>3687</v>
      </c>
      <c r="F795" s="533">
        <v>0</v>
      </c>
      <c r="G795" s="533">
        <v>-391836.62</v>
      </c>
      <c r="H795" s="533">
        <v>-2851931900</v>
      </c>
      <c r="I795" s="533">
        <v>-2851931900</v>
      </c>
      <c r="J795" s="567" t="s">
        <v>76</v>
      </c>
      <c r="K795" s="567" t="s">
        <v>164</v>
      </c>
      <c r="L795" s="567" t="s">
        <v>165</v>
      </c>
      <c r="M795" s="568" t="s">
        <v>7004</v>
      </c>
      <c r="N795" s="569" t="s">
        <v>327</v>
      </c>
      <c r="O795" s="569" t="s">
        <v>6995</v>
      </c>
      <c r="Q795" s="480" t="e">
        <v>#N/A</v>
      </c>
      <c r="R795" s="480" t="e">
        <v>#N/A</v>
      </c>
    </row>
    <row r="796" spans="1:18" x14ac:dyDescent="0.25">
      <c r="A796" s="566" t="str">
        <f t="shared" si="12"/>
        <v>OBLIG. POR INTERM. FINANC. SECTOR NO FINANCIERO Depósito - Sector Privado</v>
      </c>
      <c r="B796" s="532" t="s">
        <v>495</v>
      </c>
      <c r="C796" s="532" t="s">
        <v>3691</v>
      </c>
      <c r="D796" s="532" t="s">
        <v>3692</v>
      </c>
      <c r="E796" s="532" t="s">
        <v>3693</v>
      </c>
      <c r="F796" s="533">
        <v>-10058144010</v>
      </c>
      <c r="G796" s="533">
        <v>0</v>
      </c>
      <c r="H796" s="533">
        <v>0</v>
      </c>
      <c r="I796" s="533">
        <v>-10058144010</v>
      </c>
      <c r="J796" s="567" t="s">
        <v>76</v>
      </c>
      <c r="K796" s="567" t="s">
        <v>164</v>
      </c>
      <c r="L796" s="567" t="s">
        <v>165</v>
      </c>
      <c r="M796" s="568" t="s">
        <v>7004</v>
      </c>
      <c r="N796" s="569" t="s">
        <v>327</v>
      </c>
      <c r="O796" s="569" t="s">
        <v>6995</v>
      </c>
      <c r="Q796" s="480" t="e">
        <v>#N/A</v>
      </c>
      <c r="R796" s="480" t="e">
        <v>#N/A</v>
      </c>
    </row>
    <row r="797" spans="1:18" x14ac:dyDescent="0.25">
      <c r="A797" s="566" t="str">
        <f t="shared" si="12"/>
        <v>OBLIG. POR INTERM. FINANC. SECTOR NO FINANCIERO Depósito - Sector Privado</v>
      </c>
      <c r="B797" s="532" t="s">
        <v>495</v>
      </c>
      <c r="C797" s="532" t="s">
        <v>3694</v>
      </c>
      <c r="D797" s="532" t="s">
        <v>3695</v>
      </c>
      <c r="E797" s="532" t="s">
        <v>3696</v>
      </c>
      <c r="F797" s="533">
        <v>-371106429</v>
      </c>
      <c r="G797" s="533">
        <v>0</v>
      </c>
      <c r="H797" s="533">
        <v>0</v>
      </c>
      <c r="I797" s="533">
        <v>-371106429</v>
      </c>
      <c r="J797" s="567" t="s">
        <v>76</v>
      </c>
      <c r="K797" s="567" t="s">
        <v>164</v>
      </c>
      <c r="L797" s="567" t="s">
        <v>165</v>
      </c>
      <c r="M797" s="568" t="s">
        <v>7005</v>
      </c>
      <c r="N797" s="569" t="s">
        <v>327</v>
      </c>
      <c r="O797" s="569" t="s">
        <v>6995</v>
      </c>
      <c r="Q797" s="480" t="e">
        <v>#N/A</v>
      </c>
      <c r="R797" s="480" t="e">
        <v>#N/A</v>
      </c>
    </row>
    <row r="798" spans="1:18" x14ac:dyDescent="0.25">
      <c r="A798" s="566" t="str">
        <f t="shared" si="12"/>
        <v>OBLIG. POR INTERM. FINANC. SECTOR NO FINANCIERO Depósito - Sector Privado</v>
      </c>
      <c r="B798" s="532" t="s">
        <v>315</v>
      </c>
      <c r="C798" s="532" t="s">
        <v>3697</v>
      </c>
      <c r="D798" s="532" t="s">
        <v>3698</v>
      </c>
      <c r="E798" s="532" t="s">
        <v>3699</v>
      </c>
      <c r="F798" s="533">
        <v>0</v>
      </c>
      <c r="G798" s="533">
        <v>-29141.85</v>
      </c>
      <c r="H798" s="533">
        <v>-212105167</v>
      </c>
      <c r="I798" s="533">
        <v>-212105167</v>
      </c>
      <c r="J798" s="567" t="s">
        <v>76</v>
      </c>
      <c r="K798" s="567" t="s">
        <v>164</v>
      </c>
      <c r="L798" s="567" t="s">
        <v>165</v>
      </c>
      <c r="M798" s="568" t="s">
        <v>7006</v>
      </c>
      <c r="N798" s="569" t="s">
        <v>327</v>
      </c>
      <c r="O798" s="569" t="s">
        <v>6995</v>
      </c>
      <c r="Q798" s="480" t="e">
        <v>#N/A</v>
      </c>
      <c r="R798" s="480" t="e">
        <v>#N/A</v>
      </c>
    </row>
    <row r="799" spans="1:18" x14ac:dyDescent="0.25">
      <c r="A799" s="566" t="str">
        <f t="shared" si="12"/>
        <v>OBLIG. POR INTERM. FINANC. SECTOR NO FINANCIERO Depósito - Sector Privado</v>
      </c>
      <c r="B799" s="532" t="s">
        <v>495</v>
      </c>
      <c r="C799" s="532" t="s">
        <v>3700</v>
      </c>
      <c r="D799" s="532" t="s">
        <v>3701</v>
      </c>
      <c r="E799" s="532" t="s">
        <v>3702</v>
      </c>
      <c r="F799" s="533">
        <v>-101383769</v>
      </c>
      <c r="G799" s="533">
        <v>0</v>
      </c>
      <c r="H799" s="533">
        <v>0</v>
      </c>
      <c r="I799" s="533">
        <v>-101383769</v>
      </c>
      <c r="J799" s="567" t="s">
        <v>76</v>
      </c>
      <c r="K799" s="567" t="s">
        <v>164</v>
      </c>
      <c r="L799" s="567" t="s">
        <v>165</v>
      </c>
      <c r="M799" s="568" t="s">
        <v>7006</v>
      </c>
      <c r="N799" s="569" t="s">
        <v>327</v>
      </c>
      <c r="O799" s="569" t="s">
        <v>6995</v>
      </c>
      <c r="Q799" s="480" t="e">
        <v>#N/A</v>
      </c>
      <c r="R799" s="480" t="e">
        <v>#N/A</v>
      </c>
    </row>
    <row r="800" spans="1:18" x14ac:dyDescent="0.25">
      <c r="A800" s="566" t="str">
        <f t="shared" si="12"/>
        <v>OBLIG. POR INTERM. FINANC. SECTOR NO FINANCIERO Depósito - Sector Privado</v>
      </c>
      <c r="B800" s="532" t="s">
        <v>315</v>
      </c>
      <c r="C800" s="532" t="s">
        <v>7007</v>
      </c>
      <c r="D800" s="532" t="s">
        <v>7008</v>
      </c>
      <c r="E800" s="532" t="s">
        <v>7009</v>
      </c>
      <c r="F800" s="533">
        <v>0</v>
      </c>
      <c r="G800" s="533">
        <v>-37160</v>
      </c>
      <c r="H800" s="533">
        <v>-270464229</v>
      </c>
      <c r="I800" s="533">
        <v>-270464229</v>
      </c>
      <c r="J800" s="567" t="s">
        <v>76</v>
      </c>
      <c r="K800" s="567" t="s">
        <v>164</v>
      </c>
      <c r="L800" s="567" t="s">
        <v>165</v>
      </c>
      <c r="M800" s="568" t="s">
        <v>7010</v>
      </c>
      <c r="N800" s="569" t="s">
        <v>327</v>
      </c>
      <c r="O800" s="569" t="s">
        <v>7011</v>
      </c>
      <c r="Q800" s="480" t="e">
        <v>#N/A</v>
      </c>
      <c r="R800" s="480" t="e">
        <v>#N/A</v>
      </c>
    </row>
    <row r="801" spans="1:18" x14ac:dyDescent="0.25">
      <c r="A801" s="566" t="str">
        <f t="shared" si="12"/>
        <v>OBLIG. POR INTERM. FINANC. SECTOR NO FINANCIERO Depósito - Sector Privado</v>
      </c>
      <c r="B801" s="532" t="s">
        <v>315</v>
      </c>
      <c r="C801" s="532" t="s">
        <v>3730</v>
      </c>
      <c r="D801" s="532" t="s">
        <v>3731</v>
      </c>
      <c r="E801" s="532" t="s">
        <v>3732</v>
      </c>
      <c r="F801" s="533">
        <v>0</v>
      </c>
      <c r="G801" s="533">
        <v>-25000</v>
      </c>
      <c r="H801" s="533">
        <v>-181959250</v>
      </c>
      <c r="I801" s="533">
        <v>-181959250</v>
      </c>
      <c r="J801" s="567" t="s">
        <v>76</v>
      </c>
      <c r="K801" s="567" t="s">
        <v>164</v>
      </c>
      <c r="L801" s="567" t="s">
        <v>165</v>
      </c>
      <c r="M801" s="568" t="s">
        <v>7010</v>
      </c>
      <c r="N801" s="569" t="s">
        <v>327</v>
      </c>
      <c r="O801" s="569" t="s">
        <v>7012</v>
      </c>
      <c r="Q801" s="480" t="e">
        <v>#N/A</v>
      </c>
      <c r="R801" s="480" t="e">
        <v>#N/A</v>
      </c>
    </row>
    <row r="802" spans="1:18" x14ac:dyDescent="0.25">
      <c r="A802" s="566" t="str">
        <f t="shared" si="12"/>
        <v>OBLIG. POR INTERM. FINANC. SECTOR NO FINANCIERO Depósito - Sector Privado</v>
      </c>
      <c r="B802" s="532" t="s">
        <v>315</v>
      </c>
      <c r="C802" s="532" t="s">
        <v>3733</v>
      </c>
      <c r="D802" s="532" t="s">
        <v>3734</v>
      </c>
      <c r="E802" s="532" t="s">
        <v>3735</v>
      </c>
      <c r="F802" s="533">
        <v>0</v>
      </c>
      <c r="G802" s="533">
        <v>-10000</v>
      </c>
      <c r="H802" s="533">
        <v>-72783700</v>
      </c>
      <c r="I802" s="533">
        <v>-72783700</v>
      </c>
      <c r="J802" s="567" t="s">
        <v>76</v>
      </c>
      <c r="K802" s="567" t="s">
        <v>164</v>
      </c>
      <c r="L802" s="567" t="s">
        <v>165</v>
      </c>
      <c r="M802" s="568" t="s">
        <v>7010</v>
      </c>
      <c r="N802" s="569" t="s">
        <v>327</v>
      </c>
      <c r="O802" s="569" t="s">
        <v>7013</v>
      </c>
      <c r="Q802" s="480" t="e">
        <v>#N/A</v>
      </c>
      <c r="R802" s="480" t="e">
        <v>#N/A</v>
      </c>
    </row>
    <row r="803" spans="1:18" x14ac:dyDescent="0.25">
      <c r="A803" s="566" t="str">
        <f t="shared" si="12"/>
        <v>OBLIG. POR INTERM. FINANC. SECTOR NO FINANCIERO Depósito - Sector Privado</v>
      </c>
      <c r="B803" s="532" t="s">
        <v>315</v>
      </c>
      <c r="C803" s="532" t="s">
        <v>3736</v>
      </c>
      <c r="D803" s="532" t="s">
        <v>3737</v>
      </c>
      <c r="E803" s="532" t="s">
        <v>3738</v>
      </c>
      <c r="F803" s="533">
        <v>0</v>
      </c>
      <c r="G803" s="533">
        <v>-1757194.43</v>
      </c>
      <c r="H803" s="533">
        <v>-12789511223</v>
      </c>
      <c r="I803" s="533">
        <v>-12789511223</v>
      </c>
      <c r="J803" s="567" t="s">
        <v>76</v>
      </c>
      <c r="K803" s="567" t="s">
        <v>164</v>
      </c>
      <c r="L803" s="567" t="s">
        <v>165</v>
      </c>
      <c r="M803" s="568" t="s">
        <v>7010</v>
      </c>
      <c r="N803" s="569" t="s">
        <v>327</v>
      </c>
      <c r="O803" s="569" t="s">
        <v>7014</v>
      </c>
      <c r="Q803" s="480" t="e">
        <v>#N/A</v>
      </c>
      <c r="R803" s="480" t="e">
        <v>#N/A</v>
      </c>
    </row>
    <row r="804" spans="1:18" x14ac:dyDescent="0.25">
      <c r="A804" s="566" t="str">
        <f t="shared" si="12"/>
        <v>OBLIG. POR INTERM. FINANC. SECTOR NO FINANCIERO Depósito - Sector Privado</v>
      </c>
      <c r="B804" s="532" t="s">
        <v>315</v>
      </c>
      <c r="C804" s="532" t="s">
        <v>3739</v>
      </c>
      <c r="D804" s="532" t="s">
        <v>3740</v>
      </c>
      <c r="E804" s="532" t="s">
        <v>3741</v>
      </c>
      <c r="F804" s="533">
        <v>0</v>
      </c>
      <c r="G804" s="533">
        <v>-34377066.009999998</v>
      </c>
      <c r="H804" s="533">
        <v>-250209005935</v>
      </c>
      <c r="I804" s="533">
        <v>-250209005935</v>
      </c>
      <c r="J804" s="567" t="s">
        <v>76</v>
      </c>
      <c r="K804" s="567" t="s">
        <v>164</v>
      </c>
      <c r="L804" s="567" t="s">
        <v>165</v>
      </c>
      <c r="M804" s="568" t="s">
        <v>7010</v>
      </c>
      <c r="N804" s="569" t="s">
        <v>327</v>
      </c>
      <c r="O804" s="569" t="s">
        <v>7015</v>
      </c>
      <c r="Q804" s="480" t="e">
        <v>#N/A</v>
      </c>
      <c r="R804" s="480" t="e">
        <v>#N/A</v>
      </c>
    </row>
    <row r="805" spans="1:18" x14ac:dyDescent="0.25">
      <c r="A805" s="566" t="str">
        <f t="shared" si="12"/>
        <v>OBLIG. POR INTERM. FINANC. SECTOR NO FINANCIERO Depósito - Sector Privado</v>
      </c>
      <c r="B805" s="532" t="s">
        <v>315</v>
      </c>
      <c r="C805" s="532" t="s">
        <v>3742</v>
      </c>
      <c r="D805" s="532" t="s">
        <v>3743</v>
      </c>
      <c r="E805" s="532" t="s">
        <v>3744</v>
      </c>
      <c r="F805" s="533">
        <v>0</v>
      </c>
      <c r="G805" s="533">
        <v>-25764619.210000001</v>
      </c>
      <c r="H805" s="533">
        <v>-187524431519</v>
      </c>
      <c r="I805" s="533">
        <v>-187524431519</v>
      </c>
      <c r="J805" s="567" t="s">
        <v>76</v>
      </c>
      <c r="K805" s="567" t="s">
        <v>164</v>
      </c>
      <c r="L805" s="567" t="s">
        <v>165</v>
      </c>
      <c r="M805" s="568" t="s">
        <v>7010</v>
      </c>
      <c r="N805" s="569" t="s">
        <v>327</v>
      </c>
      <c r="O805" s="569" t="s">
        <v>7016</v>
      </c>
      <c r="Q805" s="480" t="e">
        <v>#N/A</v>
      </c>
      <c r="R805" s="480" t="e">
        <v>#N/A</v>
      </c>
    </row>
    <row r="806" spans="1:18" x14ac:dyDescent="0.25">
      <c r="A806" s="566" t="str">
        <f t="shared" si="12"/>
        <v>OBLIG. POR INTERM. FINANC. SECTOR NO FINANCIERO Depósito - Sector Privado</v>
      </c>
      <c r="B806" s="532" t="s">
        <v>495</v>
      </c>
      <c r="C806" s="532" t="s">
        <v>3748</v>
      </c>
      <c r="D806" s="532" t="s">
        <v>3749</v>
      </c>
      <c r="E806" s="532" t="s">
        <v>3750</v>
      </c>
      <c r="F806" s="533">
        <v>-1400000000</v>
      </c>
      <c r="G806" s="533">
        <v>0</v>
      </c>
      <c r="H806" s="533">
        <v>0</v>
      </c>
      <c r="I806" s="533">
        <v>-1400000000</v>
      </c>
      <c r="J806" s="567" t="s">
        <v>76</v>
      </c>
      <c r="K806" s="567" t="s">
        <v>164</v>
      </c>
      <c r="L806" s="567" t="s">
        <v>165</v>
      </c>
      <c r="M806" s="568" t="s">
        <v>7010</v>
      </c>
      <c r="N806" s="569" t="s">
        <v>327</v>
      </c>
      <c r="O806" s="569" t="s">
        <v>7011</v>
      </c>
      <c r="Q806" s="480" t="e">
        <v>#N/A</v>
      </c>
      <c r="R806" s="480" t="e">
        <v>#N/A</v>
      </c>
    </row>
    <row r="807" spans="1:18" x14ac:dyDescent="0.25">
      <c r="A807" s="566" t="str">
        <f t="shared" si="12"/>
        <v>OBLIG. POR INTERM. FINANC. SECTOR NO FINANCIERO Depósito - Sector Privado</v>
      </c>
      <c r="B807" s="532" t="s">
        <v>495</v>
      </c>
      <c r="C807" s="532" t="s">
        <v>3754</v>
      </c>
      <c r="D807" s="532" t="s">
        <v>3755</v>
      </c>
      <c r="E807" s="532" t="s">
        <v>3756</v>
      </c>
      <c r="F807" s="533">
        <v>-1162000000</v>
      </c>
      <c r="G807" s="533">
        <v>0</v>
      </c>
      <c r="H807" s="533">
        <v>0</v>
      </c>
      <c r="I807" s="533">
        <v>-1162000000</v>
      </c>
      <c r="J807" s="567" t="s">
        <v>76</v>
      </c>
      <c r="K807" s="567" t="s">
        <v>164</v>
      </c>
      <c r="L807" s="567" t="s">
        <v>165</v>
      </c>
      <c r="M807" s="568" t="s">
        <v>7010</v>
      </c>
      <c r="N807" s="569" t="s">
        <v>327</v>
      </c>
      <c r="O807" s="569" t="s">
        <v>7013</v>
      </c>
      <c r="Q807" s="480" t="e">
        <v>#N/A</v>
      </c>
      <c r="R807" s="480" t="e">
        <v>#N/A</v>
      </c>
    </row>
    <row r="808" spans="1:18" x14ac:dyDescent="0.25">
      <c r="A808" s="566" t="str">
        <f t="shared" si="12"/>
        <v>OBLIG. POR INTERM. FINANC. SECTOR NO FINANCIERO Depósito - Sector Privado</v>
      </c>
      <c r="B808" s="532" t="s">
        <v>495</v>
      </c>
      <c r="C808" s="532" t="s">
        <v>3757</v>
      </c>
      <c r="D808" s="532" t="s">
        <v>3758</v>
      </c>
      <c r="E808" s="532" t="s">
        <v>3759</v>
      </c>
      <c r="F808" s="533">
        <v>-10436714444</v>
      </c>
      <c r="G808" s="533">
        <v>0</v>
      </c>
      <c r="H808" s="533">
        <v>0</v>
      </c>
      <c r="I808" s="533">
        <v>-10436714444</v>
      </c>
      <c r="J808" s="567" t="s">
        <v>76</v>
      </c>
      <c r="K808" s="567" t="s">
        <v>164</v>
      </c>
      <c r="L808" s="567" t="s">
        <v>165</v>
      </c>
      <c r="M808" s="568" t="s">
        <v>7010</v>
      </c>
      <c r="N808" s="569" t="s">
        <v>327</v>
      </c>
      <c r="O808" s="569" t="s">
        <v>7014</v>
      </c>
      <c r="Q808" s="480" t="e">
        <v>#N/A</v>
      </c>
      <c r="R808" s="480" t="e">
        <v>#N/A</v>
      </c>
    </row>
    <row r="809" spans="1:18" x14ac:dyDescent="0.25">
      <c r="A809" s="566" t="str">
        <f t="shared" si="12"/>
        <v>OBLIG. POR INTERM. FINANC. SECTOR NO FINANCIERO Depósito - Sector Privado</v>
      </c>
      <c r="B809" s="532" t="s">
        <v>495</v>
      </c>
      <c r="C809" s="532" t="s">
        <v>3760</v>
      </c>
      <c r="D809" s="532" t="s">
        <v>3761</v>
      </c>
      <c r="E809" s="532" t="s">
        <v>3762</v>
      </c>
      <c r="F809" s="533">
        <v>-511186649649</v>
      </c>
      <c r="G809" s="533">
        <v>0</v>
      </c>
      <c r="H809" s="533">
        <v>0</v>
      </c>
      <c r="I809" s="533">
        <v>-511186649649</v>
      </c>
      <c r="J809" s="567" t="s">
        <v>76</v>
      </c>
      <c r="K809" s="567" t="s">
        <v>164</v>
      </c>
      <c r="L809" s="567" t="s">
        <v>165</v>
      </c>
      <c r="M809" s="568" t="s">
        <v>7010</v>
      </c>
      <c r="N809" s="569" t="s">
        <v>327</v>
      </c>
      <c r="O809" s="569" t="s">
        <v>7015</v>
      </c>
      <c r="Q809" s="480" t="e">
        <v>#N/A</v>
      </c>
      <c r="R809" s="480" t="e">
        <v>#N/A</v>
      </c>
    </row>
    <row r="810" spans="1:18" x14ac:dyDescent="0.25">
      <c r="A810" s="566" t="str">
        <f t="shared" si="12"/>
        <v>OBLIG. POR INTERM. FINANC. SECTOR NO FINANCIERO Depósito - Sector Privado</v>
      </c>
      <c r="B810" s="532" t="s">
        <v>495</v>
      </c>
      <c r="C810" s="532" t="s">
        <v>3763</v>
      </c>
      <c r="D810" s="532" t="s">
        <v>3764</v>
      </c>
      <c r="E810" s="532" t="s">
        <v>3765</v>
      </c>
      <c r="F810" s="533">
        <v>-304615891719</v>
      </c>
      <c r="G810" s="533">
        <v>0</v>
      </c>
      <c r="H810" s="533">
        <v>0</v>
      </c>
      <c r="I810" s="533">
        <v>-304615891719</v>
      </c>
      <c r="J810" s="567" t="s">
        <v>76</v>
      </c>
      <c r="K810" s="567" t="s">
        <v>164</v>
      </c>
      <c r="L810" s="567" t="s">
        <v>165</v>
      </c>
      <c r="M810" s="568" t="s">
        <v>7010</v>
      </c>
      <c r="N810" s="569" t="s">
        <v>327</v>
      </c>
      <c r="O810" s="569" t="s">
        <v>7016</v>
      </c>
      <c r="Q810" s="480" t="e">
        <v>#N/A</v>
      </c>
      <c r="R810" s="480" t="e">
        <v>#N/A</v>
      </c>
    </row>
    <row r="811" spans="1:18" x14ac:dyDescent="0.25">
      <c r="A811" s="566" t="str">
        <f t="shared" si="12"/>
        <v>OBLIG. POR INTERM. FINANC. SECTOR NO FINANCIERO Depósitos-Sector Publico</v>
      </c>
      <c r="B811" s="532" t="s">
        <v>315</v>
      </c>
      <c r="C811" s="532" t="s">
        <v>3790</v>
      </c>
      <c r="D811" s="532" t="s">
        <v>3791</v>
      </c>
      <c r="E811" s="532" t="s">
        <v>3792</v>
      </c>
      <c r="F811" s="533">
        <v>0</v>
      </c>
      <c r="G811" s="533">
        <v>-55645.45</v>
      </c>
      <c r="H811" s="533">
        <v>-405008174</v>
      </c>
      <c r="I811" s="533">
        <v>-405008174</v>
      </c>
      <c r="J811" s="567" t="s">
        <v>76</v>
      </c>
      <c r="K811" s="567" t="s">
        <v>164</v>
      </c>
      <c r="L811" s="567" t="s">
        <v>166</v>
      </c>
      <c r="M811" s="568" t="s">
        <v>7017</v>
      </c>
      <c r="N811" s="569" t="s">
        <v>327</v>
      </c>
      <c r="O811" s="569" t="s">
        <v>7018</v>
      </c>
      <c r="Q811" s="480" t="e">
        <v>#N/A</v>
      </c>
      <c r="R811" s="480" t="e">
        <v>#N/A</v>
      </c>
    </row>
    <row r="812" spans="1:18" x14ac:dyDescent="0.25">
      <c r="A812" s="566" t="str">
        <f t="shared" si="12"/>
        <v>OBLIG. POR INTERM. FINANC. SECTOR NO FINANCIERO Depósitos-Sector Publico</v>
      </c>
      <c r="B812" s="532" t="s">
        <v>495</v>
      </c>
      <c r="C812" s="532" t="s">
        <v>3793</v>
      </c>
      <c r="D812" s="532" t="s">
        <v>3794</v>
      </c>
      <c r="E812" s="532" t="s">
        <v>3792</v>
      </c>
      <c r="F812" s="533">
        <v>-170665864495</v>
      </c>
      <c r="G812" s="533">
        <v>0</v>
      </c>
      <c r="H812" s="533">
        <v>0</v>
      </c>
      <c r="I812" s="533">
        <v>-170665864495</v>
      </c>
      <c r="J812" s="567" t="s">
        <v>76</v>
      </c>
      <c r="K812" s="567" t="s">
        <v>164</v>
      </c>
      <c r="L812" s="567" t="s">
        <v>166</v>
      </c>
      <c r="M812" s="568" t="s">
        <v>7017</v>
      </c>
      <c r="N812" s="569" t="s">
        <v>327</v>
      </c>
      <c r="O812" s="569" t="s">
        <v>7018</v>
      </c>
      <c r="Q812" s="480" t="e">
        <v>#N/A</v>
      </c>
      <c r="R812" s="480" t="e">
        <v>#N/A</v>
      </c>
    </row>
    <row r="813" spans="1:18" x14ac:dyDescent="0.25">
      <c r="A813" s="566" t="str">
        <f t="shared" si="12"/>
        <v>OBLIG. POR INTERM. FINANC. SECTOR NO FINANCIERO Depósitos-Sector Publico</v>
      </c>
      <c r="B813" s="532" t="s">
        <v>495</v>
      </c>
      <c r="C813" s="532" t="s">
        <v>3795</v>
      </c>
      <c r="D813" s="532" t="s">
        <v>3796</v>
      </c>
      <c r="E813" s="532" t="s">
        <v>3797</v>
      </c>
      <c r="F813" s="533">
        <v>-2400677</v>
      </c>
      <c r="G813" s="533">
        <v>0</v>
      </c>
      <c r="H813" s="533">
        <v>0</v>
      </c>
      <c r="I813" s="533">
        <v>-2400677</v>
      </c>
      <c r="J813" s="567" t="s">
        <v>76</v>
      </c>
      <c r="K813" s="567" t="s">
        <v>164</v>
      </c>
      <c r="L813" s="567" t="s">
        <v>166</v>
      </c>
      <c r="M813" s="568" t="s">
        <v>7019</v>
      </c>
      <c r="N813" s="569" t="s">
        <v>327</v>
      </c>
      <c r="O813" s="569" t="s">
        <v>7018</v>
      </c>
      <c r="Q813" s="480" t="e">
        <v>#N/A</v>
      </c>
      <c r="R813" s="480" t="e">
        <v>#N/A</v>
      </c>
    </row>
    <row r="814" spans="1:18" x14ac:dyDescent="0.25">
      <c r="A814" s="566" t="str">
        <f t="shared" si="12"/>
        <v>OBLIG. POR INTERM. FINANC. SECTOR NO FINANCIERO Depósitos-Sector Publico</v>
      </c>
      <c r="B814" s="532" t="s">
        <v>495</v>
      </c>
      <c r="C814" s="532" t="s">
        <v>3804</v>
      </c>
      <c r="D814" s="532" t="s">
        <v>3805</v>
      </c>
      <c r="E814" s="532" t="s">
        <v>3806</v>
      </c>
      <c r="F814" s="533">
        <v>-100460141852</v>
      </c>
      <c r="G814" s="533">
        <v>0</v>
      </c>
      <c r="H814" s="533">
        <v>0</v>
      </c>
      <c r="I814" s="533">
        <v>-100460141852</v>
      </c>
      <c r="J814" s="567" t="s">
        <v>76</v>
      </c>
      <c r="K814" s="567" t="s">
        <v>164</v>
      </c>
      <c r="L814" s="567" t="s">
        <v>166</v>
      </c>
      <c r="M814" s="568" t="s">
        <v>7020</v>
      </c>
      <c r="N814" s="569" t="s">
        <v>327</v>
      </c>
      <c r="O814" s="569" t="s">
        <v>7018</v>
      </c>
      <c r="Q814" s="480" t="e">
        <v>#N/A</v>
      </c>
      <c r="R814" s="480" t="e">
        <v>#N/A</v>
      </c>
    </row>
    <row r="815" spans="1:18" x14ac:dyDescent="0.25">
      <c r="A815" s="566" t="str">
        <f t="shared" si="12"/>
        <v>OBLIG. POR INTERM. FINANC. SECTOR NO FINANCIERO Depósitos-Sector Publico</v>
      </c>
      <c r="B815" s="532" t="s">
        <v>315</v>
      </c>
      <c r="C815" s="532" t="s">
        <v>3807</v>
      </c>
      <c r="D815" s="532" t="s">
        <v>3808</v>
      </c>
      <c r="E815" s="532" t="s">
        <v>3809</v>
      </c>
      <c r="F815" s="533">
        <v>0</v>
      </c>
      <c r="G815" s="533">
        <v>-1000000</v>
      </c>
      <c r="H815" s="533">
        <v>-7278370000</v>
      </c>
      <c r="I815" s="533">
        <v>-7278370000</v>
      </c>
      <c r="J815" s="567" t="s">
        <v>76</v>
      </c>
      <c r="K815" s="567" t="s">
        <v>164</v>
      </c>
      <c r="L815" s="567" t="s">
        <v>166</v>
      </c>
      <c r="M815" s="568" t="s">
        <v>7021</v>
      </c>
      <c r="N815" s="569" t="s">
        <v>327</v>
      </c>
      <c r="O815" s="569" t="s">
        <v>7022</v>
      </c>
      <c r="Q815" s="480" t="e">
        <v>#N/A</v>
      </c>
      <c r="R815" s="480" t="e">
        <v>#N/A</v>
      </c>
    </row>
    <row r="816" spans="1:18" x14ac:dyDescent="0.25">
      <c r="A816" s="566" t="str">
        <f t="shared" si="12"/>
        <v>OBLIG. POR INTERM. FINANC. SECTOR NO FINANCIERO Depósitos-Sector Publico</v>
      </c>
      <c r="B816" s="532" t="s">
        <v>495</v>
      </c>
      <c r="C816" s="532" t="s">
        <v>3810</v>
      </c>
      <c r="D816" s="532" t="s">
        <v>3811</v>
      </c>
      <c r="E816" s="532" t="s">
        <v>3809</v>
      </c>
      <c r="F816" s="533">
        <v>-5000000000</v>
      </c>
      <c r="G816" s="533">
        <v>0</v>
      </c>
      <c r="H816" s="533">
        <v>0</v>
      </c>
      <c r="I816" s="533">
        <v>-5000000000</v>
      </c>
      <c r="J816" s="567" t="s">
        <v>76</v>
      </c>
      <c r="K816" s="567" t="s">
        <v>164</v>
      </c>
      <c r="L816" s="567" t="s">
        <v>166</v>
      </c>
      <c r="M816" s="568" t="s">
        <v>7021</v>
      </c>
      <c r="N816" s="569" t="s">
        <v>327</v>
      </c>
      <c r="O816" s="569" t="s">
        <v>7023</v>
      </c>
      <c r="Q816" s="480" t="e">
        <v>#N/A</v>
      </c>
      <c r="R816" s="480" t="e">
        <v>#N/A</v>
      </c>
    </row>
    <row r="817" spans="1:18" x14ac:dyDescent="0.25">
      <c r="A817" s="566" t="str">
        <f t="shared" si="12"/>
        <v>OBLIG. POR INTERM. FINANC. SECTOR NO FINANCIERO Depósitos-Sector Publico</v>
      </c>
      <c r="B817" s="532" t="s">
        <v>495</v>
      </c>
      <c r="C817" s="532" t="s">
        <v>3812</v>
      </c>
      <c r="D817" s="532" t="s">
        <v>3813</v>
      </c>
      <c r="E817" s="532" t="s">
        <v>3809</v>
      </c>
      <c r="F817" s="533">
        <v>-130000000000</v>
      </c>
      <c r="G817" s="533">
        <v>0</v>
      </c>
      <c r="H817" s="533">
        <v>0</v>
      </c>
      <c r="I817" s="533">
        <v>-130000000000</v>
      </c>
      <c r="J817" s="567" t="s">
        <v>76</v>
      </c>
      <c r="K817" s="567" t="s">
        <v>164</v>
      </c>
      <c r="L817" s="567" t="s">
        <v>166</v>
      </c>
      <c r="M817" s="568" t="s">
        <v>7021</v>
      </c>
      <c r="N817" s="569" t="s">
        <v>327</v>
      </c>
      <c r="O817" s="569" t="s">
        <v>7022</v>
      </c>
      <c r="Q817" s="480" t="e">
        <v>#N/A</v>
      </c>
      <c r="R817" s="480" t="e">
        <v>#N/A</v>
      </c>
    </row>
    <row r="818" spans="1:18" x14ac:dyDescent="0.25">
      <c r="A818" s="566" t="str">
        <f t="shared" si="12"/>
        <v>OBLIG. POR INTERM. FINANC. SECTOR NO FINANCIERO Obligaciones de Pago Subordinado - No Reajustables</v>
      </c>
      <c r="B818" s="532" t="s">
        <v>315</v>
      </c>
      <c r="C818" s="532" t="s">
        <v>3820</v>
      </c>
      <c r="D818" s="532" t="s">
        <v>3821</v>
      </c>
      <c r="E818" s="532" t="s">
        <v>3822</v>
      </c>
      <c r="F818" s="533">
        <v>0</v>
      </c>
      <c r="G818" s="533">
        <v>-10000000</v>
      </c>
      <c r="H818" s="533">
        <v>-72783700000</v>
      </c>
      <c r="I818" s="533">
        <v>-72783700000</v>
      </c>
      <c r="J818" s="567" t="s">
        <v>76</v>
      </c>
      <c r="K818" s="567" t="s">
        <v>164</v>
      </c>
      <c r="L818" s="567" t="s">
        <v>318</v>
      </c>
      <c r="M818" s="568" t="s">
        <v>7024</v>
      </c>
      <c r="N818" s="569" t="s">
        <v>327</v>
      </c>
      <c r="O818" s="569" t="s">
        <v>7025</v>
      </c>
      <c r="Q818" s="480" t="e">
        <v>#N/A</v>
      </c>
      <c r="R818" s="480" t="e">
        <v>#N/A</v>
      </c>
    </row>
    <row r="819" spans="1:18" x14ac:dyDescent="0.25">
      <c r="A819" s="566" t="str">
        <f t="shared" si="12"/>
        <v xml:space="preserve">OBLIG. POR INTERM. FINANC. SECTOR NO FINANCIERO Acreedores por Cargos Financieros Devengados </v>
      </c>
      <c r="B819" s="532" t="s">
        <v>315</v>
      </c>
      <c r="C819" s="532" t="s">
        <v>7026</v>
      </c>
      <c r="D819" s="532" t="s">
        <v>7027</v>
      </c>
      <c r="E819" s="532" t="s">
        <v>7028</v>
      </c>
      <c r="F819" s="533">
        <v>0</v>
      </c>
      <c r="G819" s="533">
        <v>-157</v>
      </c>
      <c r="H819" s="533">
        <v>-1142704</v>
      </c>
      <c r="I819" s="533">
        <v>-1142704</v>
      </c>
      <c r="J819" s="567" t="s">
        <v>76</v>
      </c>
      <c r="K819" s="567" t="s">
        <v>164</v>
      </c>
      <c r="L819" s="567" t="s">
        <v>167</v>
      </c>
      <c r="M819" s="568" t="s">
        <v>7029</v>
      </c>
      <c r="N819" s="569" t="s">
        <v>327</v>
      </c>
      <c r="O819" s="569" t="s">
        <v>7030</v>
      </c>
      <c r="Q819" s="480" t="e">
        <v>#N/A</v>
      </c>
      <c r="R819" s="480" t="e">
        <v>#N/A</v>
      </c>
    </row>
    <row r="820" spans="1:18" x14ac:dyDescent="0.25">
      <c r="A820" s="566" t="str">
        <f t="shared" si="12"/>
        <v xml:space="preserve">OBLIG. POR INTERM. FINANC. SECTOR NO FINANCIERO Acreedores por Cargos Financieros Devengados </v>
      </c>
      <c r="B820" s="532" t="s">
        <v>315</v>
      </c>
      <c r="C820" s="532" t="s">
        <v>3826</v>
      </c>
      <c r="D820" s="532" t="s">
        <v>3827</v>
      </c>
      <c r="E820" s="532" t="s">
        <v>3828</v>
      </c>
      <c r="F820" s="533">
        <v>0</v>
      </c>
      <c r="G820" s="533">
        <v>-85</v>
      </c>
      <c r="H820" s="533">
        <v>-618661</v>
      </c>
      <c r="I820" s="533">
        <v>-618661</v>
      </c>
      <c r="J820" s="567" t="s">
        <v>76</v>
      </c>
      <c r="K820" s="567" t="s">
        <v>164</v>
      </c>
      <c r="L820" s="567" t="s">
        <v>167</v>
      </c>
      <c r="M820" s="568" t="s">
        <v>7029</v>
      </c>
      <c r="N820" s="569" t="s">
        <v>327</v>
      </c>
      <c r="O820" s="569" t="s">
        <v>7031</v>
      </c>
      <c r="Q820" s="480" t="e">
        <v>#N/A</v>
      </c>
      <c r="R820" s="480" t="e">
        <v>#N/A</v>
      </c>
    </row>
    <row r="821" spans="1:18" x14ac:dyDescent="0.25">
      <c r="A821" s="566" t="str">
        <f t="shared" si="12"/>
        <v xml:space="preserve">OBLIG. POR INTERM. FINANC. SECTOR NO FINANCIERO Acreedores por Cargos Financieros Devengados </v>
      </c>
      <c r="B821" s="532" t="s">
        <v>315</v>
      </c>
      <c r="C821" s="532" t="s">
        <v>3829</v>
      </c>
      <c r="D821" s="532" t="s">
        <v>3830</v>
      </c>
      <c r="E821" s="532" t="s">
        <v>3831</v>
      </c>
      <c r="F821" s="533">
        <v>0</v>
      </c>
      <c r="G821" s="533">
        <v>-49</v>
      </c>
      <c r="H821" s="533">
        <v>-356640</v>
      </c>
      <c r="I821" s="533">
        <v>-356640</v>
      </c>
      <c r="J821" s="567" t="s">
        <v>76</v>
      </c>
      <c r="K821" s="567" t="s">
        <v>164</v>
      </c>
      <c r="L821" s="567" t="s">
        <v>167</v>
      </c>
      <c r="M821" s="568" t="s">
        <v>7029</v>
      </c>
      <c r="N821" s="569" t="s">
        <v>327</v>
      </c>
      <c r="O821" s="569" t="s">
        <v>7032</v>
      </c>
      <c r="Q821" s="480" t="e">
        <v>#N/A</v>
      </c>
      <c r="R821" s="480" t="e">
        <v>#N/A</v>
      </c>
    </row>
    <row r="822" spans="1:18" x14ac:dyDescent="0.25">
      <c r="A822" s="566" t="str">
        <f t="shared" si="12"/>
        <v xml:space="preserve">OBLIG. POR INTERM. FINANC. SECTOR NO FINANCIERO Acreedores por Cargos Financieros Devengados </v>
      </c>
      <c r="B822" s="532" t="s">
        <v>315</v>
      </c>
      <c r="C822" s="532" t="s">
        <v>3832</v>
      </c>
      <c r="D822" s="532" t="s">
        <v>3833</v>
      </c>
      <c r="E822" s="532" t="s">
        <v>3834</v>
      </c>
      <c r="F822" s="533">
        <v>0</v>
      </c>
      <c r="G822" s="533">
        <v>-42422.79</v>
      </c>
      <c r="H822" s="533">
        <v>-308768762</v>
      </c>
      <c r="I822" s="533">
        <v>-308768762</v>
      </c>
      <c r="J822" s="567" t="s">
        <v>76</v>
      </c>
      <c r="K822" s="567" t="s">
        <v>164</v>
      </c>
      <c r="L822" s="567" t="s">
        <v>167</v>
      </c>
      <c r="M822" s="568" t="s">
        <v>7029</v>
      </c>
      <c r="N822" s="569" t="s">
        <v>327</v>
      </c>
      <c r="O822" s="569" t="s">
        <v>7033</v>
      </c>
      <c r="Q822" s="480" t="e">
        <v>#N/A</v>
      </c>
      <c r="R822" s="480" t="e">
        <v>#N/A</v>
      </c>
    </row>
    <row r="823" spans="1:18" x14ac:dyDescent="0.25">
      <c r="A823" s="566" t="str">
        <f t="shared" si="12"/>
        <v xml:space="preserve">OBLIG. POR INTERM. FINANC. SECTOR NO FINANCIERO Acreedores por Cargos Financieros Devengados </v>
      </c>
      <c r="B823" s="532" t="s">
        <v>315</v>
      </c>
      <c r="C823" s="532" t="s">
        <v>3835</v>
      </c>
      <c r="D823" s="532" t="s">
        <v>3836</v>
      </c>
      <c r="E823" s="532" t="s">
        <v>3837</v>
      </c>
      <c r="F823" s="533">
        <v>0</v>
      </c>
      <c r="G823" s="533">
        <v>-2326168.66</v>
      </c>
      <c r="H823" s="533">
        <v>-16930716190</v>
      </c>
      <c r="I823" s="533">
        <v>-16930716190</v>
      </c>
      <c r="J823" s="567" t="s">
        <v>76</v>
      </c>
      <c r="K823" s="567" t="s">
        <v>164</v>
      </c>
      <c r="L823" s="567" t="s">
        <v>167</v>
      </c>
      <c r="M823" s="568" t="s">
        <v>7029</v>
      </c>
      <c r="N823" s="569" t="s">
        <v>327</v>
      </c>
      <c r="O823" s="569" t="s">
        <v>7034</v>
      </c>
      <c r="Q823" s="480" t="e">
        <v>#N/A</v>
      </c>
      <c r="R823" s="480" t="e">
        <v>#N/A</v>
      </c>
    </row>
    <row r="824" spans="1:18" x14ac:dyDescent="0.25">
      <c r="A824" s="566" t="str">
        <f t="shared" si="12"/>
        <v xml:space="preserve">OBLIG. POR INTERM. FINANC. SECTOR NO FINANCIERO Acreedores por Cargos Financieros Devengados </v>
      </c>
      <c r="B824" s="532" t="s">
        <v>315</v>
      </c>
      <c r="C824" s="532" t="s">
        <v>3838</v>
      </c>
      <c r="D824" s="532" t="s">
        <v>3839</v>
      </c>
      <c r="E824" s="532" t="s">
        <v>3840</v>
      </c>
      <c r="F824" s="533">
        <v>0</v>
      </c>
      <c r="G824" s="533">
        <v>-4160511.38</v>
      </c>
      <c r="H824" s="533">
        <v>-30281741213</v>
      </c>
      <c r="I824" s="533">
        <v>-30281741213</v>
      </c>
      <c r="J824" s="567" t="s">
        <v>76</v>
      </c>
      <c r="K824" s="567" t="s">
        <v>164</v>
      </c>
      <c r="L824" s="567" t="s">
        <v>167</v>
      </c>
      <c r="M824" s="568" t="s">
        <v>7029</v>
      </c>
      <c r="N824" s="569" t="s">
        <v>327</v>
      </c>
      <c r="O824" s="569" t="s">
        <v>7035</v>
      </c>
      <c r="Q824" s="480" t="e">
        <v>#N/A</v>
      </c>
      <c r="R824" s="480" t="e">
        <v>#N/A</v>
      </c>
    </row>
    <row r="825" spans="1:18" x14ac:dyDescent="0.25">
      <c r="A825" s="566" t="str">
        <f t="shared" si="12"/>
        <v xml:space="preserve">OBLIG. POR INTERM. FINANC. SECTOR NO FINANCIERO Acreedores por Cargos Financieros Devengados </v>
      </c>
      <c r="B825" s="532" t="s">
        <v>495</v>
      </c>
      <c r="C825" s="532" t="s">
        <v>3844</v>
      </c>
      <c r="D825" s="532" t="s">
        <v>3845</v>
      </c>
      <c r="E825" s="532" t="s">
        <v>3846</v>
      </c>
      <c r="F825" s="533">
        <v>-6713425</v>
      </c>
      <c r="G825" s="533">
        <v>0</v>
      </c>
      <c r="H825" s="533">
        <v>0</v>
      </c>
      <c r="I825" s="533">
        <v>-6713425</v>
      </c>
      <c r="J825" s="567" t="s">
        <v>76</v>
      </c>
      <c r="K825" s="567" t="s">
        <v>164</v>
      </c>
      <c r="L825" s="567" t="s">
        <v>167</v>
      </c>
      <c r="M825" s="568" t="s">
        <v>7029</v>
      </c>
      <c r="N825" s="569" t="s">
        <v>327</v>
      </c>
      <c r="O825" s="569" t="s">
        <v>7030</v>
      </c>
      <c r="Q825" s="480" t="e">
        <v>#N/A</v>
      </c>
      <c r="R825" s="480" t="e">
        <v>#N/A</v>
      </c>
    </row>
    <row r="826" spans="1:18" x14ac:dyDescent="0.25">
      <c r="A826" s="566" t="str">
        <f t="shared" si="12"/>
        <v xml:space="preserve">OBLIG. POR INTERM. FINANC. SECTOR NO FINANCIERO Acreedores por Cargos Financieros Devengados </v>
      </c>
      <c r="B826" s="532" t="s">
        <v>495</v>
      </c>
      <c r="C826" s="532" t="s">
        <v>3850</v>
      </c>
      <c r="D826" s="532" t="s">
        <v>3851</v>
      </c>
      <c r="E826" s="532" t="s">
        <v>3852</v>
      </c>
      <c r="F826" s="533">
        <v>-15075671</v>
      </c>
      <c r="G826" s="533">
        <v>0</v>
      </c>
      <c r="H826" s="533">
        <v>0</v>
      </c>
      <c r="I826" s="533">
        <v>-15075671</v>
      </c>
      <c r="J826" s="567" t="s">
        <v>76</v>
      </c>
      <c r="K826" s="567" t="s">
        <v>164</v>
      </c>
      <c r="L826" s="567" t="s">
        <v>167</v>
      </c>
      <c r="M826" s="568" t="s">
        <v>7029</v>
      </c>
      <c r="N826" s="569" t="s">
        <v>327</v>
      </c>
      <c r="O826" s="569" t="s">
        <v>7032</v>
      </c>
      <c r="Q826" s="480" t="e">
        <v>#N/A</v>
      </c>
      <c r="R826" s="480" t="e">
        <v>#N/A</v>
      </c>
    </row>
    <row r="827" spans="1:18" x14ac:dyDescent="0.25">
      <c r="A827" s="566" t="str">
        <f t="shared" si="12"/>
        <v xml:space="preserve">OBLIG. POR INTERM. FINANC. SECTOR NO FINANCIERO Acreedores por Cargos Financieros Devengados </v>
      </c>
      <c r="B827" s="532" t="s">
        <v>495</v>
      </c>
      <c r="C827" s="532" t="s">
        <v>3853</v>
      </c>
      <c r="D827" s="532" t="s">
        <v>3854</v>
      </c>
      <c r="E827" s="532" t="s">
        <v>3855</v>
      </c>
      <c r="F827" s="533">
        <v>-414091478</v>
      </c>
      <c r="G827" s="533">
        <v>0</v>
      </c>
      <c r="H827" s="533">
        <v>0</v>
      </c>
      <c r="I827" s="533">
        <v>-414091478</v>
      </c>
      <c r="J827" s="567" t="s">
        <v>76</v>
      </c>
      <c r="K827" s="567" t="s">
        <v>164</v>
      </c>
      <c r="L827" s="567" t="s">
        <v>167</v>
      </c>
      <c r="M827" s="568" t="s">
        <v>7029</v>
      </c>
      <c r="N827" s="569" t="s">
        <v>327</v>
      </c>
      <c r="O827" s="569" t="s">
        <v>7033</v>
      </c>
      <c r="Q827" s="480" t="e">
        <v>#N/A</v>
      </c>
      <c r="R827" s="480" t="e">
        <v>#N/A</v>
      </c>
    </row>
    <row r="828" spans="1:18" x14ac:dyDescent="0.25">
      <c r="A828" s="566" t="str">
        <f t="shared" si="12"/>
        <v xml:space="preserve">OBLIG. POR INTERM. FINANC. SECTOR NO FINANCIERO Acreedores por Cargos Financieros Devengados </v>
      </c>
      <c r="B828" s="532" t="s">
        <v>495</v>
      </c>
      <c r="C828" s="532" t="s">
        <v>3856</v>
      </c>
      <c r="D828" s="532" t="s">
        <v>3857</v>
      </c>
      <c r="E828" s="532" t="s">
        <v>3858</v>
      </c>
      <c r="F828" s="533">
        <v>-59796758408</v>
      </c>
      <c r="G828" s="533">
        <v>0</v>
      </c>
      <c r="H828" s="533">
        <v>0</v>
      </c>
      <c r="I828" s="533">
        <v>-59796758408</v>
      </c>
      <c r="J828" s="567" t="s">
        <v>76</v>
      </c>
      <c r="K828" s="567" t="s">
        <v>164</v>
      </c>
      <c r="L828" s="567" t="s">
        <v>167</v>
      </c>
      <c r="M828" s="568" t="s">
        <v>7029</v>
      </c>
      <c r="N828" s="569" t="s">
        <v>327</v>
      </c>
      <c r="O828" s="569" t="s">
        <v>7034</v>
      </c>
      <c r="Q828" s="480" t="e">
        <v>#N/A</v>
      </c>
      <c r="R828" s="480" t="e">
        <v>#N/A</v>
      </c>
    </row>
    <row r="829" spans="1:18" x14ac:dyDescent="0.25">
      <c r="A829" s="566" t="str">
        <f t="shared" si="12"/>
        <v xml:space="preserve">OBLIG. POR INTERM. FINANC. SECTOR NO FINANCIERO Acreedores por Cargos Financieros Devengados </v>
      </c>
      <c r="B829" s="532" t="s">
        <v>495</v>
      </c>
      <c r="C829" s="532" t="s">
        <v>3859</v>
      </c>
      <c r="D829" s="532" t="s">
        <v>3860</v>
      </c>
      <c r="E829" s="532" t="s">
        <v>3861</v>
      </c>
      <c r="F829" s="533">
        <v>-86560007960</v>
      </c>
      <c r="G829" s="533">
        <v>0</v>
      </c>
      <c r="H829" s="533">
        <v>0</v>
      </c>
      <c r="I829" s="533">
        <v>-86560007960</v>
      </c>
      <c r="J829" s="567" t="s">
        <v>76</v>
      </c>
      <c r="K829" s="567" t="s">
        <v>164</v>
      </c>
      <c r="L829" s="567" t="s">
        <v>167</v>
      </c>
      <c r="M829" s="568" t="s">
        <v>7029</v>
      </c>
      <c r="N829" s="569" t="s">
        <v>327</v>
      </c>
      <c r="O829" s="569" t="s">
        <v>7035</v>
      </c>
      <c r="Q829" s="480" t="e">
        <v>#N/A</v>
      </c>
      <c r="R829" s="480" t="e">
        <v>#N/A</v>
      </c>
    </row>
    <row r="830" spans="1:18" x14ac:dyDescent="0.25">
      <c r="A830" s="566" t="str">
        <f t="shared" si="12"/>
        <v xml:space="preserve">OBLIG. POR INTERM. FINANC. SECTOR NO FINANCIERO Acreedores por Cargos Financieros Devengados </v>
      </c>
      <c r="B830" s="532" t="s">
        <v>315</v>
      </c>
      <c r="C830" s="532" t="s">
        <v>7036</v>
      </c>
      <c r="D830" s="532" t="s">
        <v>7037</v>
      </c>
      <c r="E830" s="532" t="s">
        <v>7038</v>
      </c>
      <c r="F830" s="533">
        <v>0</v>
      </c>
      <c r="G830" s="533">
        <v>-94456.84</v>
      </c>
      <c r="H830" s="533">
        <v>-687491831</v>
      </c>
      <c r="I830" s="533">
        <v>-687491831</v>
      </c>
      <c r="J830" s="567" t="s">
        <v>76</v>
      </c>
      <c r="K830" s="567" t="s">
        <v>164</v>
      </c>
      <c r="L830" s="567" t="s">
        <v>167</v>
      </c>
      <c r="M830" s="568" t="s">
        <v>7039</v>
      </c>
      <c r="N830" s="569" t="s">
        <v>327</v>
      </c>
      <c r="O830" s="569" t="s">
        <v>7035</v>
      </c>
      <c r="Q830" s="480" t="e">
        <v>#N/A</v>
      </c>
      <c r="R830" s="480" t="e">
        <v>#N/A</v>
      </c>
    </row>
    <row r="831" spans="1:18" x14ac:dyDescent="0.25">
      <c r="A831" s="566" t="str">
        <f t="shared" si="12"/>
        <v xml:space="preserve">OBLIG. POR INTERM. FINANC. SECTOR NO FINANCIERO Acreedores por Cargos Financieros Devengados </v>
      </c>
      <c r="B831" s="532" t="s">
        <v>315</v>
      </c>
      <c r="C831" s="532" t="s">
        <v>7040</v>
      </c>
      <c r="D831" s="532" t="s">
        <v>7041</v>
      </c>
      <c r="E831" s="532" t="s">
        <v>7042</v>
      </c>
      <c r="F831" s="533">
        <v>0</v>
      </c>
      <c r="G831" s="533">
        <v>110</v>
      </c>
      <c r="H831" s="533">
        <v>800621</v>
      </c>
      <c r="I831" s="533">
        <v>800621</v>
      </c>
      <c r="J831" s="567" t="s">
        <v>76</v>
      </c>
      <c r="K831" s="567" t="s">
        <v>164</v>
      </c>
      <c r="L831" s="567" t="s">
        <v>167</v>
      </c>
      <c r="M831" s="568" t="s">
        <v>7043</v>
      </c>
      <c r="N831" s="569" t="s">
        <v>327</v>
      </c>
      <c r="O831" s="569" t="s">
        <v>7030</v>
      </c>
      <c r="Q831" s="480" t="e">
        <v>#N/A</v>
      </c>
      <c r="R831" s="480" t="e">
        <v>#N/A</v>
      </c>
    </row>
    <row r="832" spans="1:18" x14ac:dyDescent="0.25">
      <c r="A832" s="566" t="str">
        <f t="shared" si="12"/>
        <v xml:space="preserve">OBLIG. POR INTERM. FINANC. SECTOR NO FINANCIERO Acreedores por Cargos Financieros Devengados </v>
      </c>
      <c r="B832" s="532" t="s">
        <v>315</v>
      </c>
      <c r="C832" s="532" t="s">
        <v>3880</v>
      </c>
      <c r="D832" s="532" t="s">
        <v>3881</v>
      </c>
      <c r="E832" s="532" t="s">
        <v>3882</v>
      </c>
      <c r="F832" s="533">
        <v>0</v>
      </c>
      <c r="G832" s="533">
        <v>56</v>
      </c>
      <c r="H832" s="533">
        <v>407589</v>
      </c>
      <c r="I832" s="533">
        <v>407589</v>
      </c>
      <c r="J832" s="567" t="s">
        <v>76</v>
      </c>
      <c r="K832" s="567" t="s">
        <v>164</v>
      </c>
      <c r="L832" s="567" t="s">
        <v>167</v>
      </c>
      <c r="M832" s="568" t="s">
        <v>7043</v>
      </c>
      <c r="N832" s="569" t="s">
        <v>327</v>
      </c>
      <c r="O832" s="569" t="s">
        <v>7031</v>
      </c>
      <c r="Q832" s="480" t="e">
        <v>#N/A</v>
      </c>
      <c r="R832" s="480" t="e">
        <v>#N/A</v>
      </c>
    </row>
    <row r="833" spans="1:18" x14ac:dyDescent="0.25">
      <c r="A833" s="566" t="str">
        <f t="shared" si="12"/>
        <v xml:space="preserve">OBLIG. POR INTERM. FINANC. SECTOR NO FINANCIERO Acreedores por Cargos Financieros Devengados </v>
      </c>
      <c r="B833" s="532" t="s">
        <v>315</v>
      </c>
      <c r="C833" s="532" t="s">
        <v>3883</v>
      </c>
      <c r="D833" s="532" t="s">
        <v>3884</v>
      </c>
      <c r="E833" s="532" t="s">
        <v>3885</v>
      </c>
      <c r="F833" s="533">
        <v>0</v>
      </c>
      <c r="G833" s="533">
        <v>32</v>
      </c>
      <c r="H833" s="533">
        <v>232908</v>
      </c>
      <c r="I833" s="533">
        <v>232908</v>
      </c>
      <c r="J833" s="567" t="s">
        <v>76</v>
      </c>
      <c r="K833" s="567" t="s">
        <v>164</v>
      </c>
      <c r="L833" s="567" t="s">
        <v>167</v>
      </c>
      <c r="M833" s="568" t="s">
        <v>7043</v>
      </c>
      <c r="N833" s="569" t="s">
        <v>327</v>
      </c>
      <c r="O833" s="569" t="s">
        <v>7032</v>
      </c>
      <c r="Q833" s="480" t="e">
        <v>#N/A</v>
      </c>
      <c r="R833" s="480" t="e">
        <v>#N/A</v>
      </c>
    </row>
    <row r="834" spans="1:18" x14ac:dyDescent="0.25">
      <c r="A834" s="566" t="str">
        <f t="shared" si="12"/>
        <v xml:space="preserve">OBLIG. POR INTERM. FINANC. SECTOR NO FINANCIERO Acreedores por Cargos Financieros Devengados </v>
      </c>
      <c r="B834" s="532" t="s">
        <v>315</v>
      </c>
      <c r="C834" s="532" t="s">
        <v>3886</v>
      </c>
      <c r="D834" s="532" t="s">
        <v>3887</v>
      </c>
      <c r="E834" s="532" t="s">
        <v>3888</v>
      </c>
      <c r="F834" s="533">
        <v>0</v>
      </c>
      <c r="G834" s="533">
        <v>27487.79</v>
      </c>
      <c r="H834" s="533">
        <v>200066306</v>
      </c>
      <c r="I834" s="533">
        <v>200066306</v>
      </c>
      <c r="J834" s="567" t="s">
        <v>76</v>
      </c>
      <c r="K834" s="567" t="s">
        <v>164</v>
      </c>
      <c r="L834" s="567" t="s">
        <v>167</v>
      </c>
      <c r="M834" s="568" t="s">
        <v>7043</v>
      </c>
      <c r="N834" s="569" t="s">
        <v>327</v>
      </c>
      <c r="O834" s="569" t="s">
        <v>7033</v>
      </c>
      <c r="Q834" s="480" t="e">
        <v>#N/A</v>
      </c>
      <c r="R834" s="480" t="e">
        <v>#N/A</v>
      </c>
    </row>
    <row r="835" spans="1:18" x14ac:dyDescent="0.25">
      <c r="A835" s="566" t="str">
        <f t="shared" si="12"/>
        <v xml:space="preserve">OBLIG. POR INTERM. FINANC. SECTOR NO FINANCIERO Acreedores por Cargos Financieros Devengados </v>
      </c>
      <c r="B835" s="532" t="s">
        <v>315</v>
      </c>
      <c r="C835" s="532" t="s">
        <v>3889</v>
      </c>
      <c r="D835" s="532" t="s">
        <v>3890</v>
      </c>
      <c r="E835" s="532" t="s">
        <v>3891</v>
      </c>
      <c r="F835" s="533">
        <v>0</v>
      </c>
      <c r="G835" s="533">
        <v>1722396.64</v>
      </c>
      <c r="H835" s="533">
        <v>12536240033</v>
      </c>
      <c r="I835" s="533">
        <v>12536240033</v>
      </c>
      <c r="J835" s="567" t="s">
        <v>76</v>
      </c>
      <c r="K835" s="567" t="s">
        <v>164</v>
      </c>
      <c r="L835" s="567" t="s">
        <v>167</v>
      </c>
      <c r="M835" s="568" t="s">
        <v>7043</v>
      </c>
      <c r="N835" s="569" t="s">
        <v>327</v>
      </c>
      <c r="O835" s="569" t="s">
        <v>7034</v>
      </c>
      <c r="Q835" s="480" t="e">
        <v>#N/A</v>
      </c>
      <c r="R835" s="480" t="e">
        <v>#N/A</v>
      </c>
    </row>
    <row r="836" spans="1:18" x14ac:dyDescent="0.25">
      <c r="A836" s="566" t="str">
        <f t="shared" si="12"/>
        <v xml:space="preserve">OBLIG. POR INTERM. FINANC. SECTOR NO FINANCIERO Acreedores por Cargos Financieros Devengados </v>
      </c>
      <c r="B836" s="532" t="s">
        <v>315</v>
      </c>
      <c r="C836" s="532" t="s">
        <v>3892</v>
      </c>
      <c r="D836" s="532" t="s">
        <v>3893</v>
      </c>
      <c r="E836" s="532" t="s">
        <v>3894</v>
      </c>
      <c r="F836" s="533">
        <v>0</v>
      </c>
      <c r="G836" s="533">
        <v>3926296.7</v>
      </c>
      <c r="H836" s="533">
        <v>28577040112</v>
      </c>
      <c r="I836" s="533">
        <v>28577040112</v>
      </c>
      <c r="J836" s="567" t="s">
        <v>76</v>
      </c>
      <c r="K836" s="567" t="s">
        <v>164</v>
      </c>
      <c r="L836" s="567" t="s">
        <v>167</v>
      </c>
      <c r="M836" s="568" t="s">
        <v>7043</v>
      </c>
      <c r="N836" s="569" t="s">
        <v>327</v>
      </c>
      <c r="O836" s="569" t="s">
        <v>7035</v>
      </c>
      <c r="Q836" s="480" t="e">
        <v>#N/A</v>
      </c>
      <c r="R836" s="480" t="e">
        <v>#N/A</v>
      </c>
    </row>
    <row r="837" spans="1:18" x14ac:dyDescent="0.25">
      <c r="A837" s="566" t="str">
        <f t="shared" si="12"/>
        <v xml:space="preserve">OBLIG. POR INTERM. FINANC. SECTOR NO FINANCIERO Acreedores por Cargos Financieros Devengados </v>
      </c>
      <c r="B837" s="532" t="s">
        <v>495</v>
      </c>
      <c r="C837" s="532" t="s">
        <v>3898</v>
      </c>
      <c r="D837" s="532" t="s">
        <v>3899</v>
      </c>
      <c r="E837" s="532" t="s">
        <v>3900</v>
      </c>
      <c r="F837" s="533">
        <v>5672878</v>
      </c>
      <c r="G837" s="533">
        <v>0</v>
      </c>
      <c r="H837" s="533">
        <v>0</v>
      </c>
      <c r="I837" s="533">
        <v>5672878</v>
      </c>
      <c r="J837" s="567" t="s">
        <v>76</v>
      </c>
      <c r="K837" s="567" t="s">
        <v>164</v>
      </c>
      <c r="L837" s="567" t="s">
        <v>167</v>
      </c>
      <c r="M837" s="568" t="s">
        <v>7043</v>
      </c>
      <c r="N837" s="569" t="s">
        <v>327</v>
      </c>
      <c r="O837" s="569" t="s">
        <v>7030</v>
      </c>
      <c r="Q837" s="480" t="e">
        <v>#N/A</v>
      </c>
      <c r="R837" s="480" t="e">
        <v>#N/A</v>
      </c>
    </row>
    <row r="838" spans="1:18" x14ac:dyDescent="0.25">
      <c r="A838" s="566" t="str">
        <f t="shared" ref="A838:A901" si="13">CONCATENATE(K838,L838)</f>
        <v xml:space="preserve">OBLIG. POR INTERM. FINANC. SECTOR NO FINANCIERO Acreedores por Cargos Financieros Devengados </v>
      </c>
      <c r="B838" s="532" t="s">
        <v>495</v>
      </c>
      <c r="C838" s="532" t="s">
        <v>3904</v>
      </c>
      <c r="D838" s="532" t="s">
        <v>3905</v>
      </c>
      <c r="E838" s="532" t="s">
        <v>3906</v>
      </c>
      <c r="F838" s="533">
        <v>4415026</v>
      </c>
      <c r="G838" s="533">
        <v>0</v>
      </c>
      <c r="H838" s="533">
        <v>0</v>
      </c>
      <c r="I838" s="533">
        <v>4415026</v>
      </c>
      <c r="J838" s="567" t="s">
        <v>76</v>
      </c>
      <c r="K838" s="567" t="s">
        <v>164</v>
      </c>
      <c r="L838" s="567" t="s">
        <v>167</v>
      </c>
      <c r="M838" s="568" t="s">
        <v>7043</v>
      </c>
      <c r="N838" s="569" t="s">
        <v>327</v>
      </c>
      <c r="O838" s="569" t="s">
        <v>7032</v>
      </c>
      <c r="Q838" s="480" t="e">
        <v>#N/A</v>
      </c>
      <c r="R838" s="480" t="e">
        <v>#N/A</v>
      </c>
    </row>
    <row r="839" spans="1:18" x14ac:dyDescent="0.25">
      <c r="A839" s="566" t="str">
        <f t="shared" si="13"/>
        <v xml:space="preserve">OBLIG. POR INTERM. FINANC. SECTOR NO FINANCIERO Acreedores por Cargos Financieros Devengados </v>
      </c>
      <c r="B839" s="532" t="s">
        <v>495</v>
      </c>
      <c r="C839" s="532" t="s">
        <v>3907</v>
      </c>
      <c r="D839" s="532" t="s">
        <v>3908</v>
      </c>
      <c r="E839" s="532" t="s">
        <v>3909</v>
      </c>
      <c r="F839" s="533">
        <v>172764465</v>
      </c>
      <c r="G839" s="533">
        <v>0</v>
      </c>
      <c r="H839" s="533">
        <v>0</v>
      </c>
      <c r="I839" s="533">
        <v>172764465</v>
      </c>
      <c r="J839" s="567" t="s">
        <v>76</v>
      </c>
      <c r="K839" s="567" t="s">
        <v>164</v>
      </c>
      <c r="L839" s="567" t="s">
        <v>167</v>
      </c>
      <c r="M839" s="568" t="s">
        <v>7043</v>
      </c>
      <c r="N839" s="569" t="s">
        <v>327</v>
      </c>
      <c r="O839" s="569" t="s">
        <v>7033</v>
      </c>
      <c r="Q839" s="480" t="e">
        <v>#N/A</v>
      </c>
      <c r="R839" s="480" t="e">
        <v>#N/A</v>
      </c>
    </row>
    <row r="840" spans="1:18" x14ac:dyDescent="0.25">
      <c r="A840" s="566" t="str">
        <f t="shared" si="13"/>
        <v xml:space="preserve">OBLIG. POR INTERM. FINANC. SECTOR NO FINANCIERO Acreedores por Cargos Financieros Devengados </v>
      </c>
      <c r="B840" s="532" t="s">
        <v>495</v>
      </c>
      <c r="C840" s="532" t="s">
        <v>3910</v>
      </c>
      <c r="D840" s="532" t="s">
        <v>3911</v>
      </c>
      <c r="E840" s="532" t="s">
        <v>3912</v>
      </c>
      <c r="F840" s="533">
        <v>46367469052</v>
      </c>
      <c r="G840" s="533">
        <v>0</v>
      </c>
      <c r="H840" s="533">
        <v>0</v>
      </c>
      <c r="I840" s="533">
        <v>46367469052</v>
      </c>
      <c r="J840" s="567" t="s">
        <v>76</v>
      </c>
      <c r="K840" s="567" t="s">
        <v>164</v>
      </c>
      <c r="L840" s="567" t="s">
        <v>167</v>
      </c>
      <c r="M840" s="568" t="s">
        <v>7043</v>
      </c>
      <c r="N840" s="569" t="s">
        <v>327</v>
      </c>
      <c r="O840" s="569" t="s">
        <v>7034</v>
      </c>
      <c r="Q840" s="480" t="e">
        <v>#N/A</v>
      </c>
      <c r="R840" s="480" t="e">
        <v>#N/A</v>
      </c>
    </row>
    <row r="841" spans="1:18" x14ac:dyDescent="0.25">
      <c r="A841" s="566" t="str">
        <f t="shared" si="13"/>
        <v xml:space="preserve">OBLIG. POR INTERM. FINANC. SECTOR NO FINANCIERO Acreedores por Cargos Financieros Devengados </v>
      </c>
      <c r="B841" s="532" t="s">
        <v>495</v>
      </c>
      <c r="C841" s="532" t="s">
        <v>3913</v>
      </c>
      <c r="D841" s="532" t="s">
        <v>3914</v>
      </c>
      <c r="E841" s="532" t="s">
        <v>3915</v>
      </c>
      <c r="F841" s="533">
        <v>80816643328</v>
      </c>
      <c r="G841" s="533">
        <v>0</v>
      </c>
      <c r="H841" s="533">
        <v>0</v>
      </c>
      <c r="I841" s="533">
        <v>80816643328</v>
      </c>
      <c r="J841" s="567" t="s">
        <v>76</v>
      </c>
      <c r="K841" s="567" t="s">
        <v>164</v>
      </c>
      <c r="L841" s="567" t="s">
        <v>167</v>
      </c>
      <c r="M841" s="568" t="s">
        <v>7043</v>
      </c>
      <c r="N841" s="569" t="s">
        <v>327</v>
      </c>
      <c r="O841" s="569" t="s">
        <v>7035</v>
      </c>
      <c r="Q841" s="480" t="e">
        <v>#N/A</v>
      </c>
      <c r="R841" s="480" t="e">
        <v>#N/A</v>
      </c>
    </row>
    <row r="842" spans="1:18" x14ac:dyDescent="0.25">
      <c r="A842" s="566" t="str">
        <f t="shared" si="13"/>
        <v xml:space="preserve">OBLIG. POR INTERM. FINANC. SECTOR NO FINANCIERO Acreedores por Cargos Financieros Devengados </v>
      </c>
      <c r="B842" s="532" t="s">
        <v>315</v>
      </c>
      <c r="C842" s="532" t="s">
        <v>3919</v>
      </c>
      <c r="D842" s="532" t="s">
        <v>3920</v>
      </c>
      <c r="E842" s="532" t="s">
        <v>3918</v>
      </c>
      <c r="F842" s="533">
        <v>0</v>
      </c>
      <c r="G842" s="533">
        <v>-67602.73</v>
      </c>
      <c r="H842" s="533">
        <v>-492037682</v>
      </c>
      <c r="I842" s="533">
        <v>-492037682</v>
      </c>
      <c r="J842" s="567" t="s">
        <v>76</v>
      </c>
      <c r="K842" s="567" t="s">
        <v>164</v>
      </c>
      <c r="L842" s="567" t="s">
        <v>167</v>
      </c>
      <c r="M842" s="568" t="s">
        <v>7044</v>
      </c>
      <c r="N842" s="569" t="s">
        <v>327</v>
      </c>
      <c r="O842" s="569" t="s">
        <v>7035</v>
      </c>
      <c r="Q842" s="480" t="e">
        <v>#N/A</v>
      </c>
      <c r="R842" s="480" t="e">
        <v>#N/A</v>
      </c>
    </row>
    <row r="843" spans="1:18" x14ac:dyDescent="0.25">
      <c r="A843" s="566" t="str">
        <f t="shared" si="13"/>
        <v xml:space="preserve">OBLIG. POR INTERM. FINANC. SECTOR NO FINANCIERO Acreedores por Cargos Financieros Devengados </v>
      </c>
      <c r="B843" s="532" t="s">
        <v>495</v>
      </c>
      <c r="C843" s="532" t="s">
        <v>3921</v>
      </c>
      <c r="D843" s="532" t="s">
        <v>3922</v>
      </c>
      <c r="E843" s="532" t="s">
        <v>3923</v>
      </c>
      <c r="F843" s="533">
        <v>-283561644</v>
      </c>
      <c r="G843" s="533">
        <v>0</v>
      </c>
      <c r="H843" s="533">
        <v>0</v>
      </c>
      <c r="I843" s="533">
        <v>-283561644</v>
      </c>
      <c r="J843" s="567" t="s">
        <v>76</v>
      </c>
      <c r="K843" s="567" t="s">
        <v>164</v>
      </c>
      <c r="L843" s="567" t="s">
        <v>167</v>
      </c>
      <c r="M843" s="568" t="s">
        <v>7044</v>
      </c>
      <c r="N843" s="569" t="s">
        <v>327</v>
      </c>
      <c r="O843" s="569" t="s">
        <v>7034</v>
      </c>
      <c r="Q843" s="480" t="e">
        <v>#N/A</v>
      </c>
      <c r="R843" s="480" t="e">
        <v>#N/A</v>
      </c>
    </row>
    <row r="844" spans="1:18" x14ac:dyDescent="0.25">
      <c r="A844" s="566" t="str">
        <f t="shared" si="13"/>
        <v xml:space="preserve">OBLIG. POR INTERM. FINANC. SECTOR NO FINANCIERO Acreedores por Cargos Financieros Devengados </v>
      </c>
      <c r="B844" s="532" t="s">
        <v>495</v>
      </c>
      <c r="C844" s="532" t="s">
        <v>3924</v>
      </c>
      <c r="D844" s="532" t="s">
        <v>3925</v>
      </c>
      <c r="E844" s="532" t="s">
        <v>3923</v>
      </c>
      <c r="F844" s="533">
        <v>-53406739725</v>
      </c>
      <c r="G844" s="533">
        <v>0</v>
      </c>
      <c r="H844" s="533">
        <v>0</v>
      </c>
      <c r="I844" s="533">
        <v>-53406739725</v>
      </c>
      <c r="J844" s="567" t="s">
        <v>76</v>
      </c>
      <c r="K844" s="567" t="s">
        <v>164</v>
      </c>
      <c r="L844" s="567" t="s">
        <v>167</v>
      </c>
      <c r="M844" s="568" t="s">
        <v>7044</v>
      </c>
      <c r="N844" s="569" t="s">
        <v>327</v>
      </c>
      <c r="O844" s="569" t="s">
        <v>7035</v>
      </c>
      <c r="Q844" s="480" t="e">
        <v>#N/A</v>
      </c>
      <c r="R844" s="480" t="e">
        <v>#N/A</v>
      </c>
    </row>
    <row r="845" spans="1:18" x14ac:dyDescent="0.25">
      <c r="A845" s="566" t="str">
        <f t="shared" si="13"/>
        <v xml:space="preserve">OBLIG. POR INTERM. FINANC. SECTOR NO FINANCIERO Acreedores por Cargos Financieros Devengados </v>
      </c>
      <c r="B845" s="532" t="s">
        <v>315</v>
      </c>
      <c r="C845" s="532" t="s">
        <v>3928</v>
      </c>
      <c r="D845" s="532" t="s">
        <v>3929</v>
      </c>
      <c r="E845" s="532" t="s">
        <v>3918</v>
      </c>
      <c r="F845" s="533">
        <v>0</v>
      </c>
      <c r="G845" s="533">
        <v>61130.73</v>
      </c>
      <c r="H845" s="533">
        <v>444932071</v>
      </c>
      <c r="I845" s="533">
        <v>444932071</v>
      </c>
      <c r="J845" s="567" t="s">
        <v>76</v>
      </c>
      <c r="K845" s="567" t="s">
        <v>164</v>
      </c>
      <c r="L845" s="567" t="s">
        <v>167</v>
      </c>
      <c r="M845" s="568" t="s">
        <v>7045</v>
      </c>
      <c r="N845" s="569" t="s">
        <v>327</v>
      </c>
      <c r="O845" s="569" t="s">
        <v>7035</v>
      </c>
      <c r="Q845" s="480" t="e">
        <v>#N/A</v>
      </c>
      <c r="R845" s="480" t="e">
        <v>#N/A</v>
      </c>
    </row>
    <row r="846" spans="1:18" x14ac:dyDescent="0.25">
      <c r="A846" s="566" t="str">
        <f t="shared" si="13"/>
        <v xml:space="preserve">OBLIG. POR INTERM. FINANC. SECTOR NO FINANCIERO Acreedores por Cargos Financieros Devengados </v>
      </c>
      <c r="B846" s="532" t="s">
        <v>495</v>
      </c>
      <c r="C846" s="532" t="s">
        <v>3930</v>
      </c>
      <c r="D846" s="532" t="s">
        <v>3931</v>
      </c>
      <c r="E846" s="532" t="s">
        <v>3923</v>
      </c>
      <c r="F846" s="533">
        <v>272534247</v>
      </c>
      <c r="G846" s="533">
        <v>0</v>
      </c>
      <c r="H846" s="533">
        <v>0</v>
      </c>
      <c r="I846" s="533">
        <v>272534247</v>
      </c>
      <c r="J846" s="567" t="s">
        <v>76</v>
      </c>
      <c r="K846" s="567" t="s">
        <v>164</v>
      </c>
      <c r="L846" s="567" t="s">
        <v>167</v>
      </c>
      <c r="M846" s="568" t="s">
        <v>7045</v>
      </c>
      <c r="N846" s="569" t="s">
        <v>327</v>
      </c>
      <c r="O846" s="569" t="s">
        <v>7034</v>
      </c>
      <c r="Q846" s="480" t="e">
        <v>#N/A</v>
      </c>
      <c r="R846" s="480" t="e">
        <v>#N/A</v>
      </c>
    </row>
    <row r="847" spans="1:18" x14ac:dyDescent="0.25">
      <c r="A847" s="566" t="str">
        <f t="shared" si="13"/>
        <v xml:space="preserve">OBLIG. POR INTERM. FINANC. SECTOR NO FINANCIERO Acreedores por Cargos Financieros Devengados </v>
      </c>
      <c r="B847" s="532" t="s">
        <v>495</v>
      </c>
      <c r="C847" s="532" t="s">
        <v>3932</v>
      </c>
      <c r="D847" s="532" t="s">
        <v>3933</v>
      </c>
      <c r="E847" s="532" t="s">
        <v>3923</v>
      </c>
      <c r="F847" s="533">
        <v>53089102742</v>
      </c>
      <c r="G847" s="533">
        <v>0</v>
      </c>
      <c r="H847" s="533">
        <v>0</v>
      </c>
      <c r="I847" s="533">
        <v>53089102742</v>
      </c>
      <c r="J847" s="567" t="s">
        <v>76</v>
      </c>
      <c r="K847" s="567" t="s">
        <v>164</v>
      </c>
      <c r="L847" s="567" t="s">
        <v>167</v>
      </c>
      <c r="M847" s="568" t="s">
        <v>7045</v>
      </c>
      <c r="N847" s="569" t="s">
        <v>327</v>
      </c>
      <c r="O847" s="569" t="s">
        <v>7035</v>
      </c>
      <c r="Q847" s="480" t="e">
        <v>#N/A</v>
      </c>
      <c r="R847" s="480" t="e">
        <v>#N/A</v>
      </c>
    </row>
    <row r="848" spans="1:18" x14ac:dyDescent="0.25">
      <c r="A848" s="566" t="str">
        <f t="shared" si="13"/>
        <v>OBLIGACIONES DIVERSASAcreedores Fiscales</v>
      </c>
      <c r="B848" s="532" t="s">
        <v>495</v>
      </c>
      <c r="C848" s="532" t="s">
        <v>7046</v>
      </c>
      <c r="D848" s="532" t="s">
        <v>7047</v>
      </c>
      <c r="E848" s="532" t="s">
        <v>7048</v>
      </c>
      <c r="F848" s="533">
        <v>-2116719705</v>
      </c>
      <c r="G848" s="533">
        <v>0</v>
      </c>
      <c r="H848" s="533">
        <v>0</v>
      </c>
      <c r="I848" s="533">
        <v>-2116719705</v>
      </c>
      <c r="J848" s="567" t="s">
        <v>76</v>
      </c>
      <c r="K848" s="567" t="s">
        <v>140</v>
      </c>
      <c r="L848" s="567" t="s">
        <v>168</v>
      </c>
      <c r="M848" s="568" t="s">
        <v>7049</v>
      </c>
      <c r="N848" s="569" t="s">
        <v>327</v>
      </c>
      <c r="O848" s="569" t="s">
        <v>7050</v>
      </c>
      <c r="Q848" s="480" t="e">
        <v>#N/A</v>
      </c>
      <c r="R848" s="480" t="e">
        <v>#N/A</v>
      </c>
    </row>
    <row r="849" spans="1:18" x14ac:dyDescent="0.25">
      <c r="A849" s="566" t="str">
        <f t="shared" si="13"/>
        <v>OBLIGACIONES DIVERSASAcreedores Sociales</v>
      </c>
      <c r="B849" s="532" t="s">
        <v>495</v>
      </c>
      <c r="C849" s="532" t="s">
        <v>7051</v>
      </c>
      <c r="D849" s="532" t="s">
        <v>7052</v>
      </c>
      <c r="E849" s="532" t="s">
        <v>7053</v>
      </c>
      <c r="F849" s="533">
        <v>-114081836</v>
      </c>
      <c r="G849" s="533">
        <v>0</v>
      </c>
      <c r="H849" s="533">
        <v>0</v>
      </c>
      <c r="I849" s="533">
        <v>-114081836</v>
      </c>
      <c r="J849" s="567" t="s">
        <v>76</v>
      </c>
      <c r="K849" s="567" t="s">
        <v>140</v>
      </c>
      <c r="L849" s="567" t="s">
        <v>169</v>
      </c>
      <c r="M849" s="568" t="s">
        <v>7054</v>
      </c>
      <c r="N849" s="569" t="s">
        <v>327</v>
      </c>
      <c r="O849" s="569" t="s">
        <v>7055</v>
      </c>
      <c r="Q849" s="480" t="e">
        <v>#N/A</v>
      </c>
      <c r="R849" s="480" t="e">
        <v>#N/A</v>
      </c>
    </row>
    <row r="850" spans="1:18" x14ac:dyDescent="0.25">
      <c r="A850" s="566" t="str">
        <f t="shared" si="13"/>
        <v>OBLIGACIONES DIVERSASAcreedores Sociales</v>
      </c>
      <c r="B850" s="532" t="s">
        <v>495</v>
      </c>
      <c r="C850" s="532" t="s">
        <v>3945</v>
      </c>
      <c r="D850" s="532" t="s">
        <v>3946</v>
      </c>
      <c r="E850" s="532" t="s">
        <v>3947</v>
      </c>
      <c r="F850" s="533">
        <v>-549429505</v>
      </c>
      <c r="G850" s="533">
        <v>0</v>
      </c>
      <c r="H850" s="533">
        <v>0</v>
      </c>
      <c r="I850" s="533">
        <v>-549429505</v>
      </c>
      <c r="J850" s="567" t="s">
        <v>76</v>
      </c>
      <c r="K850" s="567" t="s">
        <v>140</v>
      </c>
      <c r="L850" s="567" t="s">
        <v>169</v>
      </c>
      <c r="M850" s="568" t="s">
        <v>7054</v>
      </c>
      <c r="N850" s="569" t="s">
        <v>327</v>
      </c>
      <c r="O850" s="569" t="s">
        <v>7055</v>
      </c>
      <c r="Q850" s="480" t="e">
        <v>#N/A</v>
      </c>
      <c r="R850" s="480" t="e">
        <v>#N/A</v>
      </c>
    </row>
    <row r="851" spans="1:18" x14ac:dyDescent="0.25">
      <c r="A851" s="566" t="str">
        <f t="shared" si="13"/>
        <v xml:space="preserve">OBLIGACIONES DIVERSASOtras Obligaciones Diversas </v>
      </c>
      <c r="B851" s="532" t="s">
        <v>495</v>
      </c>
      <c r="C851" s="532" t="s">
        <v>3951</v>
      </c>
      <c r="D851" s="532" t="s">
        <v>3952</v>
      </c>
      <c r="E851" s="532" t="s">
        <v>3953</v>
      </c>
      <c r="F851" s="533">
        <v>-38185065</v>
      </c>
      <c r="G851" s="533">
        <v>0</v>
      </c>
      <c r="H851" s="533">
        <v>0</v>
      </c>
      <c r="I851" s="533">
        <v>-38185065</v>
      </c>
      <c r="J851" s="567" t="s">
        <v>76</v>
      </c>
      <c r="K851" s="567" t="s">
        <v>140</v>
      </c>
      <c r="L851" s="567" t="s">
        <v>170</v>
      </c>
      <c r="M851" s="568" t="s">
        <v>7056</v>
      </c>
      <c r="N851" s="569" t="s">
        <v>327</v>
      </c>
      <c r="O851" s="569" t="s">
        <v>7057</v>
      </c>
      <c r="Q851" s="480" t="e">
        <v>#N/A</v>
      </c>
      <c r="R851" s="480" t="e">
        <v>#N/A</v>
      </c>
    </row>
    <row r="852" spans="1:18" x14ac:dyDescent="0.25">
      <c r="A852" s="566" t="str">
        <f t="shared" si="13"/>
        <v xml:space="preserve">OBLIGACIONES DIVERSASOtras Obligaciones Diversas </v>
      </c>
      <c r="B852" s="532" t="s">
        <v>495</v>
      </c>
      <c r="C852" s="532" t="s">
        <v>7058</v>
      </c>
      <c r="D852" s="532" t="s">
        <v>7059</v>
      </c>
      <c r="E852" s="532" t="s">
        <v>5509</v>
      </c>
      <c r="F852" s="533">
        <v>-5120000</v>
      </c>
      <c r="G852" s="533">
        <v>0</v>
      </c>
      <c r="H852" s="533">
        <v>0</v>
      </c>
      <c r="I852" s="533">
        <v>-5120000</v>
      </c>
      <c r="J852" s="567" t="s">
        <v>76</v>
      </c>
      <c r="K852" s="567" t="s">
        <v>140</v>
      </c>
      <c r="L852" s="567" t="s">
        <v>170</v>
      </c>
      <c r="M852" s="568" t="s">
        <v>7056</v>
      </c>
      <c r="N852" s="569" t="s">
        <v>327</v>
      </c>
      <c r="O852" s="569" t="s">
        <v>7057</v>
      </c>
      <c r="Q852" s="480" t="e">
        <v>#N/A</v>
      </c>
      <c r="R852" s="480" t="e">
        <v>#N/A</v>
      </c>
    </row>
    <row r="853" spans="1:18" x14ac:dyDescent="0.25">
      <c r="A853" s="566" t="str">
        <f t="shared" si="13"/>
        <v xml:space="preserve">OBLIGACIONES DIVERSASOtras Obligaciones Diversas </v>
      </c>
      <c r="B853" s="532" t="s">
        <v>495</v>
      </c>
      <c r="C853" s="532" t="s">
        <v>3954</v>
      </c>
      <c r="D853" s="532" t="s">
        <v>3955</v>
      </c>
      <c r="E853" s="532" t="s">
        <v>3956</v>
      </c>
      <c r="F853" s="533">
        <v>-97306167</v>
      </c>
      <c r="G853" s="533">
        <v>0</v>
      </c>
      <c r="H853" s="533">
        <v>0</v>
      </c>
      <c r="I853" s="533">
        <v>-97306167</v>
      </c>
      <c r="J853" s="567" t="s">
        <v>76</v>
      </c>
      <c r="K853" s="567" t="s">
        <v>140</v>
      </c>
      <c r="L853" s="567" t="s">
        <v>170</v>
      </c>
      <c r="M853" s="568" t="s">
        <v>7056</v>
      </c>
      <c r="N853" s="569" t="s">
        <v>327</v>
      </c>
      <c r="O853" s="569" t="s">
        <v>7057</v>
      </c>
      <c r="Q853" s="480" t="e">
        <v>#N/A</v>
      </c>
      <c r="R853" s="480" t="e">
        <v>#N/A</v>
      </c>
    </row>
    <row r="854" spans="1:18" x14ac:dyDescent="0.25">
      <c r="A854" s="566" t="str">
        <f t="shared" si="13"/>
        <v xml:space="preserve">OBLIGACIONES DIVERSASOtras Obligaciones Diversas </v>
      </c>
      <c r="B854" s="532" t="s">
        <v>495</v>
      </c>
      <c r="C854" s="532" t="s">
        <v>7060</v>
      </c>
      <c r="D854" s="532" t="s">
        <v>7061</v>
      </c>
      <c r="E854" s="532" t="s">
        <v>7062</v>
      </c>
      <c r="F854" s="533">
        <v>-972621287</v>
      </c>
      <c r="G854" s="533">
        <v>0</v>
      </c>
      <c r="H854" s="533">
        <v>0</v>
      </c>
      <c r="I854" s="533">
        <v>-972621287</v>
      </c>
      <c r="J854" s="567" t="s">
        <v>76</v>
      </c>
      <c r="K854" s="567" t="s">
        <v>140</v>
      </c>
      <c r="L854" s="567" t="s">
        <v>170</v>
      </c>
      <c r="M854" s="568" t="s">
        <v>7056</v>
      </c>
      <c r="N854" s="569" t="s">
        <v>327</v>
      </c>
      <c r="O854" s="569" t="s">
        <v>7057</v>
      </c>
      <c r="Q854" s="480" t="e">
        <v>#N/A</v>
      </c>
      <c r="R854" s="480" t="e">
        <v>#N/A</v>
      </c>
    </row>
    <row r="855" spans="1:18" x14ac:dyDescent="0.25">
      <c r="A855" s="566" t="str">
        <f t="shared" si="13"/>
        <v xml:space="preserve">OBLIGACIONES DIVERSASOtras Obligaciones Diversas </v>
      </c>
      <c r="B855" s="532" t="s">
        <v>315</v>
      </c>
      <c r="C855" s="532" t="s">
        <v>3962</v>
      </c>
      <c r="D855" s="532" t="s">
        <v>3963</v>
      </c>
      <c r="E855" s="532" t="s">
        <v>3964</v>
      </c>
      <c r="F855" s="533">
        <v>0</v>
      </c>
      <c r="G855" s="533">
        <v>-153740.18</v>
      </c>
      <c r="H855" s="533">
        <v>-1118977914</v>
      </c>
      <c r="I855" s="533">
        <v>-1118977914</v>
      </c>
      <c r="J855" s="567" t="s">
        <v>76</v>
      </c>
      <c r="K855" s="567" t="s">
        <v>140</v>
      </c>
      <c r="L855" s="567" t="s">
        <v>170</v>
      </c>
      <c r="M855" s="568" t="s">
        <v>7056</v>
      </c>
      <c r="N855" s="569" t="s">
        <v>327</v>
      </c>
      <c r="O855" s="569" t="s">
        <v>7057</v>
      </c>
      <c r="Q855" s="480" t="e">
        <v>#N/A</v>
      </c>
      <c r="R855" s="480" t="e">
        <v>#N/A</v>
      </c>
    </row>
    <row r="856" spans="1:18" x14ac:dyDescent="0.25">
      <c r="A856" s="566" t="str">
        <f t="shared" si="13"/>
        <v xml:space="preserve">OBLIGACIONES DIVERSASOtras Obligaciones Diversas </v>
      </c>
      <c r="B856" s="532" t="s">
        <v>495</v>
      </c>
      <c r="C856" s="532" t="s">
        <v>3965</v>
      </c>
      <c r="D856" s="532" t="s">
        <v>3966</v>
      </c>
      <c r="E856" s="532" t="s">
        <v>3964</v>
      </c>
      <c r="F856" s="533">
        <v>-12461238664</v>
      </c>
      <c r="G856" s="533">
        <v>0</v>
      </c>
      <c r="H856" s="533">
        <v>0</v>
      </c>
      <c r="I856" s="533">
        <v>-12461238664</v>
      </c>
      <c r="J856" s="567" t="s">
        <v>76</v>
      </c>
      <c r="K856" s="567" t="s">
        <v>140</v>
      </c>
      <c r="L856" s="567" t="s">
        <v>170</v>
      </c>
      <c r="M856" s="568" t="s">
        <v>7056</v>
      </c>
      <c r="N856" s="569" t="s">
        <v>327</v>
      </c>
      <c r="O856" s="569" t="s">
        <v>7057</v>
      </c>
      <c r="Q856" s="480" t="e">
        <v>#N/A</v>
      </c>
      <c r="R856" s="480" t="e">
        <v>#N/A</v>
      </c>
    </row>
    <row r="857" spans="1:18" x14ac:dyDescent="0.25">
      <c r="A857" s="566" t="str">
        <f t="shared" si="13"/>
        <v xml:space="preserve">OBLIGACIONES DIVERSASOtras Obligaciones Diversas </v>
      </c>
      <c r="B857" s="532" t="s">
        <v>495</v>
      </c>
      <c r="C857" s="532" t="s">
        <v>3967</v>
      </c>
      <c r="D857" s="532" t="s">
        <v>3968</v>
      </c>
      <c r="E857" s="532" t="s">
        <v>3969</v>
      </c>
      <c r="F857" s="533">
        <v>-322574584</v>
      </c>
      <c r="G857" s="533">
        <v>0</v>
      </c>
      <c r="H857" s="533">
        <v>0</v>
      </c>
      <c r="I857" s="533">
        <v>-322574584</v>
      </c>
      <c r="J857" s="567" t="s">
        <v>76</v>
      </c>
      <c r="K857" s="567" t="s">
        <v>140</v>
      </c>
      <c r="L857" s="567" t="s">
        <v>170</v>
      </c>
      <c r="M857" s="568" t="s">
        <v>7056</v>
      </c>
      <c r="N857" s="569" t="s">
        <v>327</v>
      </c>
      <c r="O857" s="569" t="s">
        <v>7057</v>
      </c>
      <c r="Q857" s="480" t="e">
        <v>#N/A</v>
      </c>
      <c r="R857" s="480" t="e">
        <v>#N/A</v>
      </c>
    </row>
    <row r="858" spans="1:18" x14ac:dyDescent="0.25">
      <c r="A858" s="566" t="str">
        <f t="shared" si="13"/>
        <v xml:space="preserve">OBLIGACIONES DIVERSASOtras Obligaciones Diversas </v>
      </c>
      <c r="B858" s="532" t="s">
        <v>495</v>
      </c>
      <c r="C858" s="532" t="s">
        <v>3970</v>
      </c>
      <c r="D858" s="532" t="s">
        <v>3971</v>
      </c>
      <c r="E858" s="532" t="s">
        <v>7063</v>
      </c>
      <c r="F858" s="533">
        <v>-80040057</v>
      </c>
      <c r="G858" s="533">
        <v>0</v>
      </c>
      <c r="H858" s="533">
        <v>0</v>
      </c>
      <c r="I858" s="533">
        <v>-80040057</v>
      </c>
      <c r="J858" s="567" t="s">
        <v>76</v>
      </c>
      <c r="K858" s="567" t="s">
        <v>140</v>
      </c>
      <c r="L858" s="567" t="s">
        <v>170</v>
      </c>
      <c r="M858" s="568" t="s">
        <v>7056</v>
      </c>
      <c r="N858" s="569" t="s">
        <v>327</v>
      </c>
      <c r="O858" s="569" t="s">
        <v>7057</v>
      </c>
      <c r="Q858" s="480" t="e">
        <v>#N/A</v>
      </c>
      <c r="R858" s="480" t="e">
        <v>#N/A</v>
      </c>
    </row>
    <row r="859" spans="1:18" x14ac:dyDescent="0.25">
      <c r="A859" s="566" t="str">
        <f t="shared" si="13"/>
        <v xml:space="preserve">OBLIGACIONES DIVERSASOtras Obligaciones Diversas </v>
      </c>
      <c r="B859" s="532" t="s">
        <v>495</v>
      </c>
      <c r="C859" s="532" t="s">
        <v>3976</v>
      </c>
      <c r="D859" s="532" t="s">
        <v>3977</v>
      </c>
      <c r="E859" s="532" t="s">
        <v>3978</v>
      </c>
      <c r="F859" s="533">
        <v>-408333434</v>
      </c>
      <c r="G859" s="533">
        <v>0</v>
      </c>
      <c r="H859" s="533">
        <v>0</v>
      </c>
      <c r="I859" s="533">
        <v>-408333434</v>
      </c>
      <c r="J859" s="567" t="s">
        <v>76</v>
      </c>
      <c r="K859" s="567" t="s">
        <v>140</v>
      </c>
      <c r="L859" s="567" t="s">
        <v>170</v>
      </c>
      <c r="M859" s="568" t="s">
        <v>7056</v>
      </c>
      <c r="N859" s="569" t="s">
        <v>327</v>
      </c>
      <c r="O859" s="569" t="s">
        <v>7057</v>
      </c>
      <c r="Q859" s="480" t="e">
        <v>#N/A</v>
      </c>
      <c r="R859" s="480" t="e">
        <v>#N/A</v>
      </c>
    </row>
    <row r="860" spans="1:18" x14ac:dyDescent="0.25">
      <c r="A860" s="566" t="str">
        <f t="shared" si="13"/>
        <v xml:space="preserve">OBLIGACIONES DIVERSASOtras Obligaciones Diversas </v>
      </c>
      <c r="B860" s="532" t="s">
        <v>495</v>
      </c>
      <c r="C860" s="532" t="s">
        <v>7064</v>
      </c>
      <c r="D860" s="532" t="s">
        <v>7065</v>
      </c>
      <c r="E860" s="532" t="s">
        <v>7066</v>
      </c>
      <c r="F860" s="533">
        <v>-3863685866</v>
      </c>
      <c r="G860" s="533">
        <v>0</v>
      </c>
      <c r="H860" s="533">
        <v>0</v>
      </c>
      <c r="I860" s="533">
        <v>-3863685866</v>
      </c>
      <c r="J860" s="567" t="s">
        <v>76</v>
      </c>
      <c r="K860" s="567" t="s">
        <v>140</v>
      </c>
      <c r="L860" s="567" t="s">
        <v>170</v>
      </c>
      <c r="M860" s="568" t="s">
        <v>7056</v>
      </c>
      <c r="N860" s="569" t="s">
        <v>327</v>
      </c>
      <c r="O860" s="569" t="s">
        <v>7057</v>
      </c>
      <c r="Q860" s="480" t="e">
        <v>#N/A</v>
      </c>
      <c r="R860" s="480" t="e">
        <v>#N/A</v>
      </c>
    </row>
    <row r="861" spans="1:18" x14ac:dyDescent="0.25">
      <c r="A861" s="566" t="str">
        <f t="shared" si="13"/>
        <v xml:space="preserve">OBLIGACIONES DIVERSASOtras Obligaciones Diversas </v>
      </c>
      <c r="B861" s="532" t="s">
        <v>315</v>
      </c>
      <c r="C861" s="532" t="s">
        <v>3994</v>
      </c>
      <c r="D861" s="532" t="s">
        <v>3995</v>
      </c>
      <c r="E861" s="532" t="s">
        <v>3996</v>
      </c>
      <c r="F861" s="533">
        <v>0</v>
      </c>
      <c r="G861" s="533">
        <v>-12547.65</v>
      </c>
      <c r="H861" s="533">
        <v>-91326439</v>
      </c>
      <c r="I861" s="533">
        <v>-91326439</v>
      </c>
      <c r="J861" s="567" t="s">
        <v>76</v>
      </c>
      <c r="K861" s="567" t="s">
        <v>140</v>
      </c>
      <c r="L861" s="567" t="s">
        <v>170</v>
      </c>
      <c r="M861" s="568" t="s">
        <v>7056</v>
      </c>
      <c r="N861" s="569" t="s">
        <v>327</v>
      </c>
      <c r="O861" s="569" t="s">
        <v>7057</v>
      </c>
      <c r="Q861" s="480" t="e">
        <v>#N/A</v>
      </c>
      <c r="R861" s="480" t="e">
        <v>#N/A</v>
      </c>
    </row>
    <row r="862" spans="1:18" x14ac:dyDescent="0.25">
      <c r="A862" s="566" t="str">
        <f t="shared" si="13"/>
        <v xml:space="preserve">OBLIGACIONES DIVERSASOtras Obligaciones Diversas </v>
      </c>
      <c r="B862" s="532" t="s">
        <v>495</v>
      </c>
      <c r="C862" s="532" t="s">
        <v>7067</v>
      </c>
      <c r="D862" s="532" t="s">
        <v>7068</v>
      </c>
      <c r="E862" s="532" t="s">
        <v>7069</v>
      </c>
      <c r="F862" s="533">
        <v>-2548475972</v>
      </c>
      <c r="G862" s="533">
        <v>0</v>
      </c>
      <c r="H862" s="533">
        <v>0</v>
      </c>
      <c r="I862" s="533">
        <v>-2548475972</v>
      </c>
      <c r="J862" s="567" t="s">
        <v>76</v>
      </c>
      <c r="K862" s="567" t="s">
        <v>140</v>
      </c>
      <c r="L862" s="567" t="s">
        <v>170</v>
      </c>
      <c r="M862" s="568" t="s">
        <v>7056</v>
      </c>
      <c r="N862" s="569" t="s">
        <v>327</v>
      </c>
      <c r="O862" s="569" t="s">
        <v>7057</v>
      </c>
      <c r="Q862" s="480" t="e">
        <v>#N/A</v>
      </c>
      <c r="R862" s="480" t="e">
        <v>#N/A</v>
      </c>
    </row>
    <row r="863" spans="1:18" x14ac:dyDescent="0.25">
      <c r="A863" s="566" t="str">
        <f t="shared" si="13"/>
        <v xml:space="preserve">OBLIGACIONES DIVERSASOtras Obligaciones Diversas </v>
      </c>
      <c r="B863" s="532" t="s">
        <v>495</v>
      </c>
      <c r="C863" s="532" t="s">
        <v>4003</v>
      </c>
      <c r="D863" s="532" t="s">
        <v>4004</v>
      </c>
      <c r="E863" s="532" t="s">
        <v>4005</v>
      </c>
      <c r="F863" s="533">
        <v>-118199911</v>
      </c>
      <c r="G863" s="533">
        <v>0</v>
      </c>
      <c r="H863" s="533">
        <v>0</v>
      </c>
      <c r="I863" s="533">
        <v>-118199911</v>
      </c>
      <c r="J863" s="567" t="s">
        <v>76</v>
      </c>
      <c r="K863" s="567" t="s">
        <v>140</v>
      </c>
      <c r="L863" s="567" t="s">
        <v>170</v>
      </c>
      <c r="M863" s="568" t="s">
        <v>7056</v>
      </c>
      <c r="N863" s="569" t="s">
        <v>327</v>
      </c>
      <c r="O863" s="569" t="s">
        <v>7057</v>
      </c>
      <c r="Q863" s="480" t="e">
        <v>#N/A</v>
      </c>
      <c r="R863" s="480" t="e">
        <v>#N/A</v>
      </c>
    </row>
    <row r="864" spans="1:18" x14ac:dyDescent="0.25">
      <c r="A864" s="566" t="str">
        <f t="shared" si="13"/>
        <v xml:space="preserve">OBLIGACIONES DIVERSASOtras Obligaciones Diversas </v>
      </c>
      <c r="B864" s="532" t="s">
        <v>495</v>
      </c>
      <c r="C864" s="532" t="s">
        <v>4006</v>
      </c>
      <c r="D864" s="532" t="s">
        <v>4007</v>
      </c>
      <c r="E864" s="532" t="s">
        <v>4008</v>
      </c>
      <c r="F864" s="533">
        <v>-24905799</v>
      </c>
      <c r="G864" s="533">
        <v>0</v>
      </c>
      <c r="H864" s="533">
        <v>0</v>
      </c>
      <c r="I864" s="533">
        <v>-24905799</v>
      </c>
      <c r="J864" s="567" t="s">
        <v>76</v>
      </c>
      <c r="K864" s="567" t="s">
        <v>140</v>
      </c>
      <c r="L864" s="567" t="s">
        <v>170</v>
      </c>
      <c r="M864" s="568" t="s">
        <v>7070</v>
      </c>
      <c r="N864" s="569" t="s">
        <v>327</v>
      </c>
      <c r="O864" s="569" t="s">
        <v>7057</v>
      </c>
      <c r="Q864" s="480" t="e">
        <v>#N/A</v>
      </c>
      <c r="R864" s="480" t="e">
        <v>#N/A</v>
      </c>
    </row>
    <row r="865" spans="1:18" x14ac:dyDescent="0.25">
      <c r="A865" s="566" t="str">
        <f t="shared" si="13"/>
        <v xml:space="preserve">OBLIGACIONES DIVERSASOtras Obligaciones Diversas </v>
      </c>
      <c r="B865" s="532" t="s">
        <v>495</v>
      </c>
      <c r="C865" s="532" t="s">
        <v>4009</v>
      </c>
      <c r="D865" s="532" t="s">
        <v>4010</v>
      </c>
      <c r="E865" s="532" t="s">
        <v>4011</v>
      </c>
      <c r="F865" s="533">
        <v>-779717193</v>
      </c>
      <c r="G865" s="533">
        <v>0</v>
      </c>
      <c r="H865" s="533">
        <v>0</v>
      </c>
      <c r="I865" s="533">
        <v>-779717193</v>
      </c>
      <c r="J865" s="567" t="s">
        <v>76</v>
      </c>
      <c r="K865" s="567" t="s">
        <v>140</v>
      </c>
      <c r="L865" s="567" t="s">
        <v>170</v>
      </c>
      <c r="M865" s="568" t="s">
        <v>7070</v>
      </c>
      <c r="N865" s="569" t="s">
        <v>327</v>
      </c>
      <c r="O865" s="569" t="s">
        <v>7057</v>
      </c>
      <c r="Q865" s="480" t="e">
        <v>#N/A</v>
      </c>
      <c r="R865" s="480" t="e">
        <v>#N/A</v>
      </c>
    </row>
    <row r="866" spans="1:18" x14ac:dyDescent="0.25">
      <c r="A866" s="566" t="str">
        <f t="shared" si="13"/>
        <v xml:space="preserve">OBLIGACIONES DIVERSASOtras Obligaciones Diversas </v>
      </c>
      <c r="B866" s="532" t="s">
        <v>495</v>
      </c>
      <c r="C866" s="532" t="s">
        <v>4012</v>
      </c>
      <c r="D866" s="532" t="s">
        <v>4013</v>
      </c>
      <c r="E866" s="532" t="s">
        <v>4014</v>
      </c>
      <c r="F866" s="533">
        <v>-1439336</v>
      </c>
      <c r="G866" s="533">
        <v>0</v>
      </c>
      <c r="H866" s="533">
        <v>0</v>
      </c>
      <c r="I866" s="533">
        <v>-1439336</v>
      </c>
      <c r="J866" s="567" t="s">
        <v>76</v>
      </c>
      <c r="K866" s="567" t="s">
        <v>140</v>
      </c>
      <c r="L866" s="567" t="s">
        <v>170</v>
      </c>
      <c r="M866" s="568" t="s">
        <v>7070</v>
      </c>
      <c r="N866" s="569" t="s">
        <v>327</v>
      </c>
      <c r="O866" s="569" t="s">
        <v>7057</v>
      </c>
      <c r="Q866" s="480" t="e">
        <v>#N/A</v>
      </c>
      <c r="R866" s="480" t="e">
        <v>#N/A</v>
      </c>
    </row>
    <row r="867" spans="1:18" x14ac:dyDescent="0.25">
      <c r="A867" s="566" t="str">
        <f t="shared" si="13"/>
        <v xml:space="preserve">OBLIGACIONES DIVERSASOtras Obligaciones Diversas </v>
      </c>
      <c r="B867" s="532" t="s">
        <v>495</v>
      </c>
      <c r="C867" s="532" t="s">
        <v>7071</v>
      </c>
      <c r="D867" s="532" t="s">
        <v>7072</v>
      </c>
      <c r="E867" s="532" t="s">
        <v>7073</v>
      </c>
      <c r="F867" s="533">
        <v>-3520525</v>
      </c>
      <c r="G867" s="533">
        <v>0</v>
      </c>
      <c r="H867" s="533">
        <v>0</v>
      </c>
      <c r="I867" s="533">
        <v>-3520525</v>
      </c>
      <c r="J867" s="567" t="s">
        <v>76</v>
      </c>
      <c r="K867" s="567" t="s">
        <v>140</v>
      </c>
      <c r="L867" s="567" t="s">
        <v>170</v>
      </c>
      <c r="M867" s="568" t="s">
        <v>7070</v>
      </c>
      <c r="N867" s="569" t="s">
        <v>327</v>
      </c>
      <c r="O867" s="569" t="s">
        <v>7057</v>
      </c>
      <c r="Q867" s="480" t="e">
        <v>#N/A</v>
      </c>
      <c r="R867" s="480" t="e">
        <v>#N/A</v>
      </c>
    </row>
    <row r="868" spans="1:18" x14ac:dyDescent="0.25">
      <c r="A868" s="566" t="str">
        <f t="shared" si="13"/>
        <v xml:space="preserve">OBLIGACIONES DIVERSASOtras Obligaciones Diversas </v>
      </c>
      <c r="B868" s="532" t="s">
        <v>495</v>
      </c>
      <c r="C868" s="532" t="s">
        <v>4019</v>
      </c>
      <c r="D868" s="532" t="s">
        <v>4020</v>
      </c>
      <c r="E868" s="532" t="s">
        <v>4018</v>
      </c>
      <c r="F868" s="533">
        <v>-5190716</v>
      </c>
      <c r="G868" s="533">
        <v>0</v>
      </c>
      <c r="H868" s="533">
        <v>0</v>
      </c>
      <c r="I868" s="533">
        <v>-5190716</v>
      </c>
      <c r="J868" s="567" t="s">
        <v>76</v>
      </c>
      <c r="K868" s="567" t="s">
        <v>140</v>
      </c>
      <c r="L868" s="567" t="s">
        <v>170</v>
      </c>
      <c r="M868" s="568" t="s">
        <v>7070</v>
      </c>
      <c r="N868" s="569" t="s">
        <v>327</v>
      </c>
      <c r="O868" s="569" t="s">
        <v>7057</v>
      </c>
      <c r="Q868" s="480" t="e">
        <v>#N/A</v>
      </c>
      <c r="R868" s="480" t="e">
        <v>#N/A</v>
      </c>
    </row>
    <row r="869" spans="1:18" x14ac:dyDescent="0.25">
      <c r="A869" s="566" t="str">
        <f t="shared" si="13"/>
        <v xml:space="preserve">OBLIGACIONES DIVERSASOtras Obligaciones Diversas </v>
      </c>
      <c r="B869" s="532" t="s">
        <v>315</v>
      </c>
      <c r="C869" s="532" t="s">
        <v>7074</v>
      </c>
      <c r="D869" s="532" t="s">
        <v>7075</v>
      </c>
      <c r="E869" s="532" t="s">
        <v>7076</v>
      </c>
      <c r="F869" s="533">
        <v>0</v>
      </c>
      <c r="G869" s="533">
        <v>-97100</v>
      </c>
      <c r="H869" s="533">
        <v>-706729727</v>
      </c>
      <c r="I869" s="533">
        <v>-706729727</v>
      </c>
      <c r="J869" s="567" t="s">
        <v>76</v>
      </c>
      <c r="K869" s="567" t="s">
        <v>140</v>
      </c>
      <c r="L869" s="567" t="s">
        <v>170</v>
      </c>
      <c r="M869" s="568" t="s">
        <v>7070</v>
      </c>
      <c r="N869" s="569" t="s">
        <v>327</v>
      </c>
      <c r="O869" s="569" t="s">
        <v>7057</v>
      </c>
      <c r="Q869" s="480" t="e">
        <v>#N/A</v>
      </c>
      <c r="R869" s="480" t="e">
        <v>#N/A</v>
      </c>
    </row>
    <row r="870" spans="1:18" x14ac:dyDescent="0.25">
      <c r="A870" s="566" t="str">
        <f t="shared" si="13"/>
        <v xml:space="preserve">OBLIGACIONES DIVERSASOtras Obligaciones Diversas </v>
      </c>
      <c r="B870" s="532" t="s">
        <v>495</v>
      </c>
      <c r="C870" s="532" t="s">
        <v>4024</v>
      </c>
      <c r="D870" s="532" t="s">
        <v>4025</v>
      </c>
      <c r="E870" s="532" t="s">
        <v>4023</v>
      </c>
      <c r="F870" s="533">
        <v>-52864</v>
      </c>
      <c r="G870" s="533">
        <v>0</v>
      </c>
      <c r="H870" s="533">
        <v>0</v>
      </c>
      <c r="I870" s="533">
        <v>-52864</v>
      </c>
      <c r="J870" s="567" t="s">
        <v>76</v>
      </c>
      <c r="K870" s="567" t="s">
        <v>140</v>
      </c>
      <c r="L870" s="567" t="s">
        <v>170</v>
      </c>
      <c r="M870" s="568" t="s">
        <v>7070</v>
      </c>
      <c r="N870" s="569" t="s">
        <v>327</v>
      </c>
      <c r="O870" s="569" t="s">
        <v>7057</v>
      </c>
      <c r="Q870" s="480" t="e">
        <v>#N/A</v>
      </c>
      <c r="R870" s="480" t="e">
        <v>#N/A</v>
      </c>
    </row>
    <row r="871" spans="1:18" x14ac:dyDescent="0.25">
      <c r="A871" s="566" t="str">
        <f t="shared" si="13"/>
        <v xml:space="preserve">OBLIGACIONES DIVERSASOtras Obligaciones Diversas </v>
      </c>
      <c r="B871" s="532" t="s">
        <v>495</v>
      </c>
      <c r="C871" s="532" t="s">
        <v>7077</v>
      </c>
      <c r="D871" s="532" t="s">
        <v>7078</v>
      </c>
      <c r="E871" s="532" t="s">
        <v>7079</v>
      </c>
      <c r="F871" s="533">
        <v>-5337836378</v>
      </c>
      <c r="G871" s="533">
        <v>0</v>
      </c>
      <c r="H871" s="533">
        <v>0</v>
      </c>
      <c r="I871" s="533">
        <v>-5337836378</v>
      </c>
      <c r="J871" s="567" t="s">
        <v>76</v>
      </c>
      <c r="K871" s="567" t="s">
        <v>140</v>
      </c>
      <c r="L871" s="567" t="s">
        <v>170</v>
      </c>
      <c r="M871" s="568" t="s">
        <v>7070</v>
      </c>
      <c r="N871" s="569" t="s">
        <v>327</v>
      </c>
      <c r="O871" s="569" t="s">
        <v>7057</v>
      </c>
      <c r="Q871" s="480" t="e">
        <v>#N/A</v>
      </c>
      <c r="R871" s="480" t="e">
        <v>#N/A</v>
      </c>
    </row>
    <row r="872" spans="1:18" x14ac:dyDescent="0.25">
      <c r="A872" s="566" t="str">
        <f t="shared" si="13"/>
        <v xml:space="preserve">OBLIGACIONES DIVERSASOtras Obligaciones Diversas </v>
      </c>
      <c r="B872" s="532" t="s">
        <v>315</v>
      </c>
      <c r="C872" s="532" t="s">
        <v>4032</v>
      </c>
      <c r="D872" s="532" t="s">
        <v>4033</v>
      </c>
      <c r="E872" s="532" t="s">
        <v>4034</v>
      </c>
      <c r="F872" s="533">
        <v>0</v>
      </c>
      <c r="G872" s="533">
        <v>-51607.83</v>
      </c>
      <c r="H872" s="533">
        <v>-375620882</v>
      </c>
      <c r="I872" s="533">
        <v>-375620882</v>
      </c>
      <c r="J872" s="567" t="s">
        <v>76</v>
      </c>
      <c r="K872" s="567" t="s">
        <v>140</v>
      </c>
      <c r="L872" s="567" t="s">
        <v>170</v>
      </c>
      <c r="M872" s="568" t="s">
        <v>7070</v>
      </c>
      <c r="N872" s="569" t="s">
        <v>327</v>
      </c>
      <c r="O872" s="569" t="s">
        <v>7057</v>
      </c>
      <c r="Q872" s="480" t="e">
        <v>#N/A</v>
      </c>
      <c r="R872" s="480" t="e">
        <v>#N/A</v>
      </c>
    </row>
    <row r="873" spans="1:18" x14ac:dyDescent="0.25">
      <c r="A873" s="566" t="str">
        <f t="shared" si="13"/>
        <v xml:space="preserve">OBLIGACIONES DIVERSASOtras Obligaciones Diversas </v>
      </c>
      <c r="B873" s="532" t="s">
        <v>495</v>
      </c>
      <c r="C873" s="532" t="s">
        <v>4035</v>
      </c>
      <c r="D873" s="532" t="s">
        <v>4036</v>
      </c>
      <c r="E873" s="532" t="s">
        <v>4037</v>
      </c>
      <c r="F873" s="533">
        <v>-7621493104</v>
      </c>
      <c r="G873" s="533">
        <v>0</v>
      </c>
      <c r="H873" s="533">
        <v>0</v>
      </c>
      <c r="I873" s="533">
        <v>-7621493104</v>
      </c>
      <c r="J873" s="567" t="s">
        <v>76</v>
      </c>
      <c r="K873" s="567" t="s">
        <v>140</v>
      </c>
      <c r="L873" s="567" t="s">
        <v>170</v>
      </c>
      <c r="M873" s="568" t="s">
        <v>7070</v>
      </c>
      <c r="N873" s="569" t="s">
        <v>327</v>
      </c>
      <c r="O873" s="569" t="s">
        <v>7057</v>
      </c>
      <c r="Q873" s="480" t="e">
        <v>#N/A</v>
      </c>
      <c r="R873" s="480" t="e">
        <v>#N/A</v>
      </c>
    </row>
    <row r="874" spans="1:18" x14ac:dyDescent="0.25">
      <c r="A874" s="566" t="str">
        <f t="shared" si="13"/>
        <v xml:space="preserve">OBLIGACIONES DIVERSASOtras Obligaciones Diversas </v>
      </c>
      <c r="B874" s="532" t="s">
        <v>315</v>
      </c>
      <c r="C874" s="532" t="s">
        <v>4042</v>
      </c>
      <c r="D874" s="532" t="s">
        <v>4043</v>
      </c>
      <c r="E874" s="532" t="s">
        <v>4044</v>
      </c>
      <c r="F874" s="533">
        <v>0</v>
      </c>
      <c r="G874" s="533">
        <v>-18542.310000000001</v>
      </c>
      <c r="H874" s="533">
        <v>-134957793</v>
      </c>
      <c r="I874" s="533">
        <v>-134957793</v>
      </c>
      <c r="J874" s="567" t="s">
        <v>76</v>
      </c>
      <c r="K874" s="567" t="s">
        <v>140</v>
      </c>
      <c r="L874" s="567" t="s">
        <v>170</v>
      </c>
      <c r="M874" s="568" t="s">
        <v>7070</v>
      </c>
      <c r="N874" s="569" t="s">
        <v>327</v>
      </c>
      <c r="O874" s="569" t="s">
        <v>7057</v>
      </c>
      <c r="Q874" s="480" t="e">
        <v>#N/A</v>
      </c>
      <c r="R874" s="480" t="e">
        <v>#N/A</v>
      </c>
    </row>
    <row r="875" spans="1:18" x14ac:dyDescent="0.25">
      <c r="A875" s="566" t="str">
        <f t="shared" si="13"/>
        <v xml:space="preserve">OBLIGACIONES DIVERSASOtras Obligaciones Diversas </v>
      </c>
      <c r="B875" s="532" t="s">
        <v>495</v>
      </c>
      <c r="C875" s="532" t="s">
        <v>4045</v>
      </c>
      <c r="D875" s="532" t="s">
        <v>4046</v>
      </c>
      <c r="E875" s="532" t="s">
        <v>4047</v>
      </c>
      <c r="F875" s="533">
        <v>-149563055</v>
      </c>
      <c r="G875" s="533">
        <v>0</v>
      </c>
      <c r="H875" s="533">
        <v>0</v>
      </c>
      <c r="I875" s="533">
        <v>-149563055</v>
      </c>
      <c r="J875" s="567" t="s">
        <v>76</v>
      </c>
      <c r="K875" s="567" t="s">
        <v>140</v>
      </c>
      <c r="L875" s="567" t="s">
        <v>170</v>
      </c>
      <c r="M875" s="568" t="s">
        <v>7070</v>
      </c>
      <c r="N875" s="569" t="s">
        <v>327</v>
      </c>
      <c r="O875" s="569" t="s">
        <v>7057</v>
      </c>
      <c r="Q875" s="480" t="e">
        <v>#N/A</v>
      </c>
      <c r="R875" s="480" t="e">
        <v>#N/A</v>
      </c>
    </row>
    <row r="876" spans="1:18" x14ac:dyDescent="0.25">
      <c r="A876" s="566" t="str">
        <f t="shared" si="13"/>
        <v xml:space="preserve">OBLIGACIONES DIVERSASOtras Obligaciones Diversas </v>
      </c>
      <c r="B876" s="532" t="s">
        <v>315</v>
      </c>
      <c r="C876" s="532" t="s">
        <v>4048</v>
      </c>
      <c r="D876" s="532" t="s">
        <v>4049</v>
      </c>
      <c r="E876" s="532" t="s">
        <v>4050</v>
      </c>
      <c r="F876" s="533">
        <v>0</v>
      </c>
      <c r="G876" s="533">
        <v>-5790.87</v>
      </c>
      <c r="H876" s="533">
        <v>-42148094</v>
      </c>
      <c r="I876" s="533">
        <v>-42148094</v>
      </c>
      <c r="J876" s="567" t="s">
        <v>76</v>
      </c>
      <c r="K876" s="567" t="s">
        <v>140</v>
      </c>
      <c r="L876" s="567" t="s">
        <v>170</v>
      </c>
      <c r="M876" s="568" t="s">
        <v>7070</v>
      </c>
      <c r="N876" s="569" t="s">
        <v>327</v>
      </c>
      <c r="O876" s="569" t="s">
        <v>7057</v>
      </c>
      <c r="Q876" s="480" t="e">
        <v>#N/A</v>
      </c>
      <c r="R876" s="480" t="e">
        <v>#N/A</v>
      </c>
    </row>
    <row r="877" spans="1:18" x14ac:dyDescent="0.25">
      <c r="A877" s="566" t="str">
        <f t="shared" si="13"/>
        <v xml:space="preserve">OBLIGACIONES DIVERSASOtras Obligaciones Diversas </v>
      </c>
      <c r="B877" s="532" t="s">
        <v>495</v>
      </c>
      <c r="C877" s="532" t="s">
        <v>7080</v>
      </c>
      <c r="D877" s="532" t="s">
        <v>7081</v>
      </c>
      <c r="E877" s="532" t="s">
        <v>7082</v>
      </c>
      <c r="F877" s="533">
        <v>-514835405</v>
      </c>
      <c r="G877" s="533">
        <v>0</v>
      </c>
      <c r="H877" s="533">
        <v>0</v>
      </c>
      <c r="I877" s="533">
        <v>-514835405</v>
      </c>
      <c r="J877" s="567" t="s">
        <v>76</v>
      </c>
      <c r="K877" s="567" t="s">
        <v>140</v>
      </c>
      <c r="L877" s="567" t="s">
        <v>170</v>
      </c>
      <c r="M877" s="568" t="s">
        <v>7070</v>
      </c>
      <c r="N877" s="569" t="s">
        <v>327</v>
      </c>
      <c r="O877" s="569" t="s">
        <v>7057</v>
      </c>
      <c r="Q877" s="480" t="e">
        <v>#N/A</v>
      </c>
      <c r="R877" s="480" t="e">
        <v>#N/A</v>
      </c>
    </row>
    <row r="878" spans="1:18" x14ac:dyDescent="0.25">
      <c r="A878" s="566" t="str">
        <f t="shared" si="13"/>
        <v xml:space="preserve">OBLIGACIONES DIVERSASOtras Obligaciones Diversas </v>
      </c>
      <c r="B878" s="532" t="s">
        <v>315</v>
      </c>
      <c r="C878" s="532" t="s">
        <v>4051</v>
      </c>
      <c r="D878" s="532" t="s">
        <v>4052</v>
      </c>
      <c r="E878" s="532" t="s">
        <v>4053</v>
      </c>
      <c r="F878" s="533">
        <v>0</v>
      </c>
      <c r="G878" s="533">
        <v>-45264.01</v>
      </c>
      <c r="H878" s="533">
        <v>-329448212</v>
      </c>
      <c r="I878" s="533">
        <v>-329448212</v>
      </c>
      <c r="J878" s="567" t="s">
        <v>76</v>
      </c>
      <c r="K878" s="567" t="s">
        <v>140</v>
      </c>
      <c r="L878" s="567" t="s">
        <v>170</v>
      </c>
      <c r="M878" s="568" t="s">
        <v>7070</v>
      </c>
      <c r="N878" s="569" t="s">
        <v>327</v>
      </c>
      <c r="O878" s="569" t="s">
        <v>7057</v>
      </c>
      <c r="Q878" s="480" t="e">
        <v>#N/A</v>
      </c>
      <c r="R878" s="480" t="e">
        <v>#N/A</v>
      </c>
    </row>
    <row r="879" spans="1:18" x14ac:dyDescent="0.25">
      <c r="A879" s="566" t="str">
        <f t="shared" si="13"/>
        <v xml:space="preserve">OBLIGACIONES DIVERSASOtras Obligaciones Diversas </v>
      </c>
      <c r="B879" s="532" t="s">
        <v>495</v>
      </c>
      <c r="C879" s="532" t="s">
        <v>4054</v>
      </c>
      <c r="D879" s="532" t="s">
        <v>4055</v>
      </c>
      <c r="E879" s="532" t="s">
        <v>4056</v>
      </c>
      <c r="F879" s="533">
        <v>-94197710</v>
      </c>
      <c r="G879" s="533">
        <v>0</v>
      </c>
      <c r="H879" s="533">
        <v>0</v>
      </c>
      <c r="I879" s="533">
        <v>-94197710</v>
      </c>
      <c r="J879" s="567" t="s">
        <v>76</v>
      </c>
      <c r="K879" s="567" t="s">
        <v>140</v>
      </c>
      <c r="L879" s="567" t="s">
        <v>170</v>
      </c>
      <c r="M879" s="568" t="s">
        <v>7070</v>
      </c>
      <c r="N879" s="569" t="s">
        <v>327</v>
      </c>
      <c r="O879" s="569" t="s">
        <v>7057</v>
      </c>
      <c r="Q879" s="480" t="e">
        <v>#N/A</v>
      </c>
      <c r="R879" s="480" t="e">
        <v>#N/A</v>
      </c>
    </row>
    <row r="880" spans="1:18" x14ac:dyDescent="0.25">
      <c r="A880" s="566" t="str">
        <f t="shared" si="13"/>
        <v xml:space="preserve">OBLIGACIONES DIVERSASOtras Obligaciones Diversas </v>
      </c>
      <c r="B880" s="532" t="s">
        <v>495</v>
      </c>
      <c r="C880" s="532" t="s">
        <v>7083</v>
      </c>
      <c r="D880" s="532" t="s">
        <v>7084</v>
      </c>
      <c r="E880" s="532" t="s">
        <v>7085</v>
      </c>
      <c r="F880" s="533">
        <v>-1250000</v>
      </c>
      <c r="G880" s="533">
        <v>0</v>
      </c>
      <c r="H880" s="533">
        <v>0</v>
      </c>
      <c r="I880" s="533">
        <v>-1250000</v>
      </c>
      <c r="J880" s="567" t="s">
        <v>76</v>
      </c>
      <c r="K880" s="567" t="s">
        <v>140</v>
      </c>
      <c r="L880" s="567" t="s">
        <v>170</v>
      </c>
      <c r="M880" s="568" t="s">
        <v>7070</v>
      </c>
      <c r="N880" s="569" t="s">
        <v>327</v>
      </c>
      <c r="O880" s="569" t="s">
        <v>7057</v>
      </c>
      <c r="Q880" s="480" t="e">
        <v>#N/A</v>
      </c>
      <c r="R880" s="480" t="e">
        <v>#N/A</v>
      </c>
    </row>
    <row r="881" spans="1:18" x14ac:dyDescent="0.25">
      <c r="A881" s="566" t="str">
        <f t="shared" si="13"/>
        <v xml:space="preserve">OBLIGACIONES DIVERSASOtras Obligaciones Diversas </v>
      </c>
      <c r="B881" s="532" t="s">
        <v>315</v>
      </c>
      <c r="C881" s="532" t="s">
        <v>4068</v>
      </c>
      <c r="D881" s="532" t="s">
        <v>4069</v>
      </c>
      <c r="E881" s="532" t="s">
        <v>4070</v>
      </c>
      <c r="F881" s="533">
        <v>0</v>
      </c>
      <c r="G881" s="533">
        <v>-131322.74</v>
      </c>
      <c r="H881" s="533">
        <v>-955815491</v>
      </c>
      <c r="I881" s="533">
        <v>-955815491</v>
      </c>
      <c r="J881" s="567" t="s">
        <v>76</v>
      </c>
      <c r="K881" s="567" t="s">
        <v>140</v>
      </c>
      <c r="L881" s="567" t="s">
        <v>170</v>
      </c>
      <c r="M881" s="568" t="s">
        <v>7070</v>
      </c>
      <c r="N881" s="569" t="s">
        <v>327</v>
      </c>
      <c r="O881" s="569" t="s">
        <v>7057</v>
      </c>
      <c r="Q881" s="480" t="e">
        <v>#N/A</v>
      </c>
      <c r="R881" s="480" t="e">
        <v>#N/A</v>
      </c>
    </row>
    <row r="882" spans="1:18" x14ac:dyDescent="0.25">
      <c r="A882" s="566" t="str">
        <f t="shared" si="13"/>
        <v xml:space="preserve">OBLIGACIONES DIVERSASOtras Obligaciones Diversas </v>
      </c>
      <c r="B882" s="532" t="s">
        <v>495</v>
      </c>
      <c r="C882" s="532" t="s">
        <v>4071</v>
      </c>
      <c r="D882" s="532" t="s">
        <v>4072</v>
      </c>
      <c r="E882" s="532" t="s">
        <v>4073</v>
      </c>
      <c r="F882" s="533">
        <v>-1984562587</v>
      </c>
      <c r="G882" s="533">
        <v>0</v>
      </c>
      <c r="H882" s="533">
        <v>0</v>
      </c>
      <c r="I882" s="533">
        <v>-1984562587</v>
      </c>
      <c r="J882" s="567" t="s">
        <v>76</v>
      </c>
      <c r="K882" s="567" t="s">
        <v>140</v>
      </c>
      <c r="L882" s="567" t="s">
        <v>170</v>
      </c>
      <c r="M882" s="568" t="s">
        <v>7070</v>
      </c>
      <c r="N882" s="569" t="s">
        <v>327</v>
      </c>
      <c r="O882" s="569" t="s">
        <v>7057</v>
      </c>
      <c r="Q882" s="480" t="e">
        <v>#N/A</v>
      </c>
      <c r="R882" s="480" t="e">
        <v>#N/A</v>
      </c>
    </row>
    <row r="883" spans="1:18" x14ac:dyDescent="0.25">
      <c r="A883" s="566" t="str">
        <f t="shared" si="13"/>
        <v xml:space="preserve">OBLIGACIONES DIVERSASOtras Obligaciones Diversas </v>
      </c>
      <c r="B883" s="532" t="s">
        <v>495</v>
      </c>
      <c r="C883" s="532" t="s">
        <v>4081</v>
      </c>
      <c r="D883" s="532" t="s">
        <v>4082</v>
      </c>
      <c r="E883" s="532" t="s">
        <v>4083</v>
      </c>
      <c r="F883" s="533">
        <v>-54428173</v>
      </c>
      <c r="G883" s="533">
        <v>0</v>
      </c>
      <c r="H883" s="533">
        <v>0</v>
      </c>
      <c r="I883" s="533">
        <v>-54428173</v>
      </c>
      <c r="J883" s="567" t="s">
        <v>76</v>
      </c>
      <c r="K883" s="567" t="s">
        <v>140</v>
      </c>
      <c r="L883" s="567" t="s">
        <v>170</v>
      </c>
      <c r="M883" s="568" t="s">
        <v>7086</v>
      </c>
      <c r="N883" s="569" t="s">
        <v>327</v>
      </c>
      <c r="O883" s="569" t="s">
        <v>7057</v>
      </c>
      <c r="Q883" s="480" t="e">
        <v>#N/A</v>
      </c>
      <c r="R883" s="480" t="e">
        <v>#N/A</v>
      </c>
    </row>
    <row r="884" spans="1:18" x14ac:dyDescent="0.25">
      <c r="A884" s="566" t="str">
        <f t="shared" si="13"/>
        <v>PROVISIONES Y PREVISIONESProvisiones</v>
      </c>
      <c r="B884" s="532" t="s">
        <v>495</v>
      </c>
      <c r="C884" s="532" t="s">
        <v>7087</v>
      </c>
      <c r="D884" s="532" t="s">
        <v>7088</v>
      </c>
      <c r="E884" s="532" t="s">
        <v>7089</v>
      </c>
      <c r="F884" s="533">
        <v>-857315261</v>
      </c>
      <c r="G884" s="533">
        <v>0</v>
      </c>
      <c r="H884" s="533">
        <v>0</v>
      </c>
      <c r="I884" s="533">
        <v>-857315261</v>
      </c>
      <c r="J884" s="567" t="s">
        <v>76</v>
      </c>
      <c r="K884" s="567" t="s">
        <v>173</v>
      </c>
      <c r="L884" s="567" t="s">
        <v>174</v>
      </c>
      <c r="M884" s="568" t="s">
        <v>7090</v>
      </c>
      <c r="N884" s="569" t="s">
        <v>327</v>
      </c>
      <c r="O884" s="569" t="s">
        <v>7091</v>
      </c>
      <c r="Q884" s="480" t="e">
        <v>#N/A</v>
      </c>
      <c r="R884" s="480" t="e">
        <v>#N/A</v>
      </c>
    </row>
    <row r="885" spans="1:18" x14ac:dyDescent="0.25">
      <c r="A885" s="566" t="str">
        <f t="shared" si="13"/>
        <v>PROVISIONES Y PREVISIONESProvisiones</v>
      </c>
      <c r="B885" s="532" t="s">
        <v>495</v>
      </c>
      <c r="C885" s="532" t="s">
        <v>4087</v>
      </c>
      <c r="D885" s="532" t="s">
        <v>4088</v>
      </c>
      <c r="E885" s="532" t="s">
        <v>4089</v>
      </c>
      <c r="F885" s="533">
        <v>-3086430914</v>
      </c>
      <c r="G885" s="533">
        <v>0</v>
      </c>
      <c r="H885" s="533">
        <v>0</v>
      </c>
      <c r="I885" s="533">
        <v>-3086430914</v>
      </c>
      <c r="J885" s="567" t="s">
        <v>76</v>
      </c>
      <c r="K885" s="567" t="s">
        <v>173</v>
      </c>
      <c r="L885" s="567" t="s">
        <v>174</v>
      </c>
      <c r="M885" s="568" t="s">
        <v>7090</v>
      </c>
      <c r="N885" s="569" t="s">
        <v>327</v>
      </c>
      <c r="O885" s="569" t="s">
        <v>7091</v>
      </c>
      <c r="Q885" s="480" t="e">
        <v>#N/A</v>
      </c>
      <c r="R885" s="480" t="e">
        <v>#N/A</v>
      </c>
    </row>
    <row r="886" spans="1:18" x14ac:dyDescent="0.25">
      <c r="A886" s="566" t="str">
        <f t="shared" si="13"/>
        <v>PROVISIONES Y PREVISIONESPrevisiones</v>
      </c>
      <c r="B886" s="532" t="s">
        <v>495</v>
      </c>
      <c r="C886" s="532" t="s">
        <v>4090</v>
      </c>
      <c r="D886" s="532" t="s">
        <v>4091</v>
      </c>
      <c r="E886" s="532" t="s">
        <v>4092</v>
      </c>
      <c r="F886" s="533">
        <v>-40198331</v>
      </c>
      <c r="G886" s="533">
        <v>0</v>
      </c>
      <c r="H886" s="533">
        <v>0</v>
      </c>
      <c r="I886" s="533">
        <v>-40198331</v>
      </c>
      <c r="J886" s="567" t="s">
        <v>76</v>
      </c>
      <c r="K886" s="567" t="s">
        <v>173</v>
      </c>
      <c r="L886" s="567" t="s">
        <v>4</v>
      </c>
      <c r="M886" s="568" t="s">
        <v>7092</v>
      </c>
      <c r="N886" s="569" t="s">
        <v>327</v>
      </c>
      <c r="O886" s="569" t="s">
        <v>7093</v>
      </c>
      <c r="Q886" s="480" t="e">
        <v>#N/A</v>
      </c>
      <c r="R886" s="480" t="e">
        <v>#N/A</v>
      </c>
    </row>
    <row r="887" spans="1:18" x14ac:dyDescent="0.25">
      <c r="A887" s="566" t="str">
        <f t="shared" si="13"/>
        <v>Capital Integrado0</v>
      </c>
      <c r="B887" s="532" t="s">
        <v>495</v>
      </c>
      <c r="C887" s="532" t="s">
        <v>4096</v>
      </c>
      <c r="D887" s="532" t="s">
        <v>4097</v>
      </c>
      <c r="E887" s="532" t="s">
        <v>177</v>
      </c>
      <c r="F887" s="533">
        <v>-156316000000</v>
      </c>
      <c r="G887" s="533">
        <v>0</v>
      </c>
      <c r="H887" s="533">
        <v>0</v>
      </c>
      <c r="I887" s="533">
        <v>-156316000000</v>
      </c>
      <c r="J887" s="567" t="s">
        <v>176</v>
      </c>
      <c r="K887" s="567" t="s">
        <v>177</v>
      </c>
      <c r="L887" s="567">
        <v>0</v>
      </c>
      <c r="M887" s="568" t="s">
        <v>7094</v>
      </c>
      <c r="N887" s="569" t="s">
        <v>328</v>
      </c>
      <c r="O887" s="569" t="s">
        <v>7095</v>
      </c>
      <c r="Q887" s="480" t="e">
        <v>#N/A</v>
      </c>
      <c r="R887" s="480" t="e">
        <v>#N/A</v>
      </c>
    </row>
    <row r="888" spans="1:18" x14ac:dyDescent="0.25">
      <c r="A888" s="566" t="str">
        <f t="shared" si="13"/>
        <v>Primas de Emisión0</v>
      </c>
      <c r="B888" s="532" t="s">
        <v>495</v>
      </c>
      <c r="C888" s="532" t="s">
        <v>4098</v>
      </c>
      <c r="D888" s="532" t="s">
        <v>4099</v>
      </c>
      <c r="E888" s="532" t="s">
        <v>4100</v>
      </c>
      <c r="F888" s="533">
        <v>-1953371</v>
      </c>
      <c r="G888" s="533">
        <v>0</v>
      </c>
      <c r="H888" s="533">
        <v>0</v>
      </c>
      <c r="I888" s="533">
        <v>-1953371</v>
      </c>
      <c r="J888" s="567" t="s">
        <v>176</v>
      </c>
      <c r="K888" s="567" t="s">
        <v>58</v>
      </c>
      <c r="L888" s="567">
        <v>0</v>
      </c>
      <c r="M888" s="568" t="s">
        <v>7096</v>
      </c>
      <c r="N888" s="569" t="s">
        <v>328</v>
      </c>
      <c r="O888" s="569" t="s">
        <v>7097</v>
      </c>
      <c r="Q888" s="480" t="e">
        <v>#N/A</v>
      </c>
      <c r="R888" s="480" t="e">
        <v>#N/A</v>
      </c>
    </row>
    <row r="889" spans="1:18" x14ac:dyDescent="0.25">
      <c r="A889" s="566" t="str">
        <f t="shared" si="13"/>
        <v>Aportes No Capitalizados0</v>
      </c>
      <c r="B889" s="532" t="s">
        <v>495</v>
      </c>
      <c r="C889" s="532" t="s">
        <v>4101</v>
      </c>
      <c r="D889" s="532" t="s">
        <v>4102</v>
      </c>
      <c r="E889" s="532" t="s">
        <v>4103</v>
      </c>
      <c r="F889" s="533">
        <v>-39000000000</v>
      </c>
      <c r="G889" s="533">
        <v>0</v>
      </c>
      <c r="H889" s="533">
        <v>0</v>
      </c>
      <c r="I889" s="533">
        <v>-39000000000</v>
      </c>
      <c r="J889" s="567" t="s">
        <v>176</v>
      </c>
      <c r="K889" s="567" t="s">
        <v>252</v>
      </c>
      <c r="L889" s="567">
        <v>0</v>
      </c>
      <c r="M889" s="568" t="s">
        <v>7098</v>
      </c>
      <c r="N889" s="569" t="s">
        <v>328</v>
      </c>
      <c r="O889" s="569" t="s">
        <v>7097</v>
      </c>
      <c r="Q889" s="480" t="e">
        <v>#N/A</v>
      </c>
      <c r="R889" s="480" t="e">
        <v>#N/A</v>
      </c>
    </row>
    <row r="890" spans="1:18" x14ac:dyDescent="0.25">
      <c r="A890" s="566" t="str">
        <f t="shared" si="13"/>
        <v>Reserva de revaluo0</v>
      </c>
      <c r="B890" s="532" t="s">
        <v>495</v>
      </c>
      <c r="C890" s="532" t="s">
        <v>4104</v>
      </c>
      <c r="D890" s="532" t="s">
        <v>4105</v>
      </c>
      <c r="E890" s="532" t="s">
        <v>4106</v>
      </c>
      <c r="F890" s="533">
        <v>-8687383410</v>
      </c>
      <c r="G890" s="533">
        <v>0</v>
      </c>
      <c r="H890" s="533">
        <v>0</v>
      </c>
      <c r="I890" s="533">
        <v>-8687383410</v>
      </c>
      <c r="J890" s="567" t="s">
        <v>176</v>
      </c>
      <c r="K890" s="567" t="s">
        <v>267</v>
      </c>
      <c r="L890" s="567">
        <v>0</v>
      </c>
      <c r="M890" s="568" t="s">
        <v>7099</v>
      </c>
      <c r="N890" s="569" t="s">
        <v>328</v>
      </c>
      <c r="O890" s="569" t="s">
        <v>7100</v>
      </c>
      <c r="Q890" s="480" t="e">
        <v>#N/A</v>
      </c>
      <c r="R890" s="480" t="e">
        <v>#N/A</v>
      </c>
    </row>
    <row r="891" spans="1:18" x14ac:dyDescent="0.25">
      <c r="A891" s="566" t="str">
        <f t="shared" si="13"/>
        <v>Reservas legal0</v>
      </c>
      <c r="B891" s="532" t="s">
        <v>495</v>
      </c>
      <c r="C891" s="532" t="s">
        <v>4107</v>
      </c>
      <c r="D891" s="532" t="s">
        <v>4108</v>
      </c>
      <c r="E891" s="532" t="s">
        <v>4109</v>
      </c>
      <c r="F891" s="533">
        <v>-49418774126</v>
      </c>
      <c r="G891" s="533">
        <v>0</v>
      </c>
      <c r="H891" s="533">
        <v>0</v>
      </c>
      <c r="I891" s="533">
        <v>-49418774126</v>
      </c>
      <c r="J891" s="567" t="s">
        <v>176</v>
      </c>
      <c r="K891" s="567" t="s">
        <v>268</v>
      </c>
      <c r="L891" s="567">
        <v>0</v>
      </c>
      <c r="M891" s="568" t="s">
        <v>7101</v>
      </c>
      <c r="N891" s="569" t="s">
        <v>328</v>
      </c>
      <c r="O891" s="569" t="s">
        <v>7102</v>
      </c>
      <c r="Q891" s="480" t="e">
        <v>#N/A</v>
      </c>
      <c r="R891" s="480" t="e">
        <v>#N/A</v>
      </c>
    </row>
    <row r="892" spans="1:18" x14ac:dyDescent="0.25">
      <c r="A892" s="566" t="str">
        <f t="shared" si="13"/>
        <v>Resultado del Ejercicio0</v>
      </c>
      <c r="B892" s="532" t="s">
        <v>495</v>
      </c>
      <c r="C892" s="532" t="s">
        <v>4113</v>
      </c>
      <c r="D892" s="532" t="s">
        <v>4114</v>
      </c>
      <c r="E892" s="532" t="s">
        <v>4115</v>
      </c>
      <c r="F892" s="533">
        <v>-31361300723</v>
      </c>
      <c r="G892" s="533">
        <v>0</v>
      </c>
      <c r="H892" s="533">
        <v>0</v>
      </c>
      <c r="I892" s="533">
        <v>-31361300723</v>
      </c>
      <c r="J892" s="567" t="s">
        <v>176</v>
      </c>
      <c r="K892" s="567" t="s">
        <v>178</v>
      </c>
      <c r="L892" s="567">
        <v>0</v>
      </c>
      <c r="M892" s="568" t="s">
        <v>7103</v>
      </c>
      <c r="N892" s="569" t="s">
        <v>328</v>
      </c>
      <c r="O892" s="569" t="s">
        <v>7104</v>
      </c>
      <c r="Q892" s="480" t="e">
        <v>#N/A</v>
      </c>
      <c r="R892" s="480" t="e">
        <v>#N/A</v>
      </c>
    </row>
    <row r="893" spans="1:18" x14ac:dyDescent="0.25">
      <c r="A893" s="566" t="str">
        <f t="shared" si="13"/>
        <v>CUENTAS DE CONTINGENCIA,ORDEN Y FIDEICOMISOLíneas de Créditos</v>
      </c>
      <c r="B893" s="532" t="s">
        <v>495</v>
      </c>
      <c r="C893" s="532" t="s">
        <v>4125</v>
      </c>
      <c r="D893" s="532" t="s">
        <v>4126</v>
      </c>
      <c r="E893" s="532" t="s">
        <v>4127</v>
      </c>
      <c r="F893" s="533">
        <v>194063174182</v>
      </c>
      <c r="G893" s="533">
        <v>0</v>
      </c>
      <c r="H893" s="533">
        <v>0</v>
      </c>
      <c r="I893" s="533">
        <v>194063174182</v>
      </c>
      <c r="J893" s="567" t="s">
        <v>184</v>
      </c>
      <c r="K893" s="567" t="s">
        <v>184</v>
      </c>
      <c r="L893" s="567" t="s">
        <v>185</v>
      </c>
      <c r="M893" s="568" t="s">
        <v>7105</v>
      </c>
      <c r="N893" s="569" t="s">
        <v>329</v>
      </c>
      <c r="O893" s="569" t="s">
        <v>7106</v>
      </c>
      <c r="Q893" s="480" t="e">
        <v>#N/A</v>
      </c>
      <c r="R893" s="480" t="e">
        <v>#N/A</v>
      </c>
    </row>
    <row r="894" spans="1:18" x14ac:dyDescent="0.25">
      <c r="A894" s="566" t="str">
        <f t="shared" si="13"/>
        <v>00</v>
      </c>
      <c r="B894" s="532" t="s">
        <v>495</v>
      </c>
      <c r="C894" s="532" t="s">
        <v>4137</v>
      </c>
      <c r="D894" s="532" t="s">
        <v>4138</v>
      </c>
      <c r="E894" s="532" t="s">
        <v>4139</v>
      </c>
      <c r="F894" s="533">
        <v>-194063174182</v>
      </c>
      <c r="G894" s="533">
        <v>0</v>
      </c>
      <c r="H894" s="533">
        <v>0</v>
      </c>
      <c r="I894" s="533">
        <v>-194063174182</v>
      </c>
      <c r="J894" s="567" t="s">
        <v>184</v>
      </c>
      <c r="K894" s="567">
        <v>0</v>
      </c>
      <c r="L894" s="567">
        <v>0</v>
      </c>
      <c r="M894" s="568" t="s">
        <v>7107</v>
      </c>
      <c r="N894" s="569" t="s">
        <v>329</v>
      </c>
      <c r="O894" s="569" t="s">
        <v>7108</v>
      </c>
      <c r="Q894" s="480" t="e">
        <v>#N/A</v>
      </c>
      <c r="R894" s="480" t="e">
        <v>#N/A</v>
      </c>
    </row>
    <row r="895" spans="1:18" x14ac:dyDescent="0.25">
      <c r="A895" s="566" t="str">
        <f t="shared" si="13"/>
        <v>CUENTAS DE CONTINGENCIA,ORDEN Y FIDEICOMISOCuentas de Orden</v>
      </c>
      <c r="B895" s="532" t="s">
        <v>315</v>
      </c>
      <c r="C895" s="532" t="s">
        <v>4140</v>
      </c>
      <c r="D895" s="532" t="s">
        <v>4141</v>
      </c>
      <c r="E895" s="532" t="s">
        <v>4142</v>
      </c>
      <c r="F895" s="533">
        <v>0</v>
      </c>
      <c r="G895" s="533">
        <v>104914.4</v>
      </c>
      <c r="H895" s="533">
        <v>763605822</v>
      </c>
      <c r="I895" s="533">
        <v>763605822</v>
      </c>
      <c r="J895" s="567" t="s">
        <v>184</v>
      </c>
      <c r="K895" s="567" t="s">
        <v>184</v>
      </c>
      <c r="L895" s="567" t="s">
        <v>139</v>
      </c>
      <c r="M895" s="568" t="s">
        <v>7109</v>
      </c>
      <c r="N895" s="569" t="s">
        <v>330</v>
      </c>
      <c r="O895" s="569" t="s">
        <v>7110</v>
      </c>
      <c r="Q895" s="480" t="e">
        <v>#N/A</v>
      </c>
      <c r="R895" s="480" t="e">
        <v>#N/A</v>
      </c>
    </row>
    <row r="896" spans="1:18" x14ac:dyDescent="0.25">
      <c r="A896" s="566" t="str">
        <f t="shared" si="13"/>
        <v>CUENTAS DE CONTINGENCIA,ORDEN Y FIDEICOMISOCuentas de Orden</v>
      </c>
      <c r="B896" s="532" t="s">
        <v>495</v>
      </c>
      <c r="C896" s="532" t="s">
        <v>4143</v>
      </c>
      <c r="D896" s="532" t="s">
        <v>4144</v>
      </c>
      <c r="E896" s="532" t="s">
        <v>4145</v>
      </c>
      <c r="F896" s="533">
        <v>48195703497</v>
      </c>
      <c r="G896" s="533">
        <v>0</v>
      </c>
      <c r="H896" s="533">
        <v>0</v>
      </c>
      <c r="I896" s="533">
        <v>48195703497</v>
      </c>
      <c r="J896" s="567" t="s">
        <v>184</v>
      </c>
      <c r="K896" s="567" t="s">
        <v>184</v>
      </c>
      <c r="L896" s="567" t="s">
        <v>139</v>
      </c>
      <c r="M896" s="568" t="s">
        <v>7109</v>
      </c>
      <c r="N896" s="569" t="s">
        <v>330</v>
      </c>
      <c r="O896" s="569" t="s">
        <v>7110</v>
      </c>
      <c r="Q896" s="480" t="e">
        <v>#N/A</v>
      </c>
      <c r="R896" s="480" t="e">
        <v>#N/A</v>
      </c>
    </row>
    <row r="897" spans="1:18" x14ac:dyDescent="0.25">
      <c r="A897" s="566" t="str">
        <f t="shared" si="13"/>
        <v>CUENTAS DE CONTINGENCIA,ORDEN Y FIDEICOMISOCuentas de Orden</v>
      </c>
      <c r="B897" s="532" t="s">
        <v>315</v>
      </c>
      <c r="C897" s="532" t="s">
        <v>4146</v>
      </c>
      <c r="D897" s="532" t="s">
        <v>4147</v>
      </c>
      <c r="E897" s="532" t="s">
        <v>4148</v>
      </c>
      <c r="F897" s="533">
        <v>0</v>
      </c>
      <c r="G897" s="533">
        <v>7085.6</v>
      </c>
      <c r="H897" s="533">
        <v>51571618</v>
      </c>
      <c r="I897" s="533">
        <v>51571618</v>
      </c>
      <c r="J897" s="567" t="s">
        <v>184</v>
      </c>
      <c r="K897" s="567" t="s">
        <v>184</v>
      </c>
      <c r="L897" s="567" t="s">
        <v>139</v>
      </c>
      <c r="M897" s="568" t="s">
        <v>7111</v>
      </c>
      <c r="N897" s="569" t="s">
        <v>330</v>
      </c>
      <c r="O897" s="569" t="s">
        <v>7110</v>
      </c>
      <c r="Q897" s="480" t="e">
        <v>#N/A</v>
      </c>
      <c r="R897" s="480" t="e">
        <v>#N/A</v>
      </c>
    </row>
    <row r="898" spans="1:18" x14ac:dyDescent="0.25">
      <c r="A898" s="566" t="str">
        <f t="shared" si="13"/>
        <v>CUENTAS DE CONTINGENCIA,ORDEN Y FIDEICOMISOCuentas de Orden</v>
      </c>
      <c r="B898" s="532" t="s">
        <v>315</v>
      </c>
      <c r="C898" s="532" t="s">
        <v>7112</v>
      </c>
      <c r="D898" s="532" t="s">
        <v>7113</v>
      </c>
      <c r="E898" s="532" t="s">
        <v>7114</v>
      </c>
      <c r="F898" s="533">
        <v>0</v>
      </c>
      <c r="G898" s="533">
        <v>2260996.89</v>
      </c>
      <c r="H898" s="533">
        <v>16456371934</v>
      </c>
      <c r="I898" s="533">
        <v>16456371934</v>
      </c>
      <c r="J898" s="567" t="s">
        <v>184</v>
      </c>
      <c r="K898" s="567" t="s">
        <v>184</v>
      </c>
      <c r="L898" s="567" t="s">
        <v>139</v>
      </c>
      <c r="M898" s="568" t="s">
        <v>7115</v>
      </c>
      <c r="N898" s="569" t="s">
        <v>330</v>
      </c>
      <c r="O898" s="569" t="s">
        <v>7110</v>
      </c>
      <c r="Q898" s="480" t="e">
        <v>#N/A</v>
      </c>
      <c r="R898" s="480" t="e">
        <v>#N/A</v>
      </c>
    </row>
    <row r="899" spans="1:18" x14ac:dyDescent="0.25">
      <c r="A899" s="566" t="str">
        <f t="shared" si="13"/>
        <v>CUENTAS DE CONTINGENCIA,ORDEN Y FIDEICOMISOCuentas de Orden</v>
      </c>
      <c r="B899" s="532" t="s">
        <v>315</v>
      </c>
      <c r="C899" s="532" t="s">
        <v>7116</v>
      </c>
      <c r="D899" s="532" t="s">
        <v>7117</v>
      </c>
      <c r="E899" s="532" t="s">
        <v>7118</v>
      </c>
      <c r="F899" s="533">
        <v>0</v>
      </c>
      <c r="G899" s="533">
        <v>2799056.99</v>
      </c>
      <c r="H899" s="533">
        <v>20372572424</v>
      </c>
      <c r="I899" s="533">
        <v>20372572424</v>
      </c>
      <c r="J899" s="567" t="s">
        <v>184</v>
      </c>
      <c r="K899" s="567" t="s">
        <v>184</v>
      </c>
      <c r="L899" s="567" t="s">
        <v>139</v>
      </c>
      <c r="M899" s="568" t="s">
        <v>7115</v>
      </c>
      <c r="N899" s="569" t="s">
        <v>330</v>
      </c>
      <c r="O899" s="569" t="s">
        <v>7110</v>
      </c>
      <c r="Q899" s="480" t="e">
        <v>#N/A</v>
      </c>
      <c r="R899" s="480" t="e">
        <v>#N/A</v>
      </c>
    </row>
    <row r="900" spans="1:18" x14ac:dyDescent="0.25">
      <c r="A900" s="566" t="str">
        <f t="shared" si="13"/>
        <v>CUENTAS DE CONTINGENCIA,ORDEN Y FIDEICOMISOCuentas de Orden</v>
      </c>
      <c r="B900" s="532" t="s">
        <v>495</v>
      </c>
      <c r="C900" s="532" t="s">
        <v>4149</v>
      </c>
      <c r="D900" s="532" t="s">
        <v>4150</v>
      </c>
      <c r="E900" s="532" t="s">
        <v>4151</v>
      </c>
      <c r="F900" s="533">
        <v>27149245704</v>
      </c>
      <c r="G900" s="533">
        <v>0</v>
      </c>
      <c r="H900" s="533">
        <v>0</v>
      </c>
      <c r="I900" s="533">
        <v>27149245704</v>
      </c>
      <c r="J900" s="567" t="s">
        <v>184</v>
      </c>
      <c r="K900" s="567" t="s">
        <v>184</v>
      </c>
      <c r="L900" s="567" t="s">
        <v>139</v>
      </c>
      <c r="M900" s="568" t="s">
        <v>7115</v>
      </c>
      <c r="N900" s="569" t="s">
        <v>330</v>
      </c>
      <c r="O900" s="569" t="s">
        <v>7110</v>
      </c>
      <c r="Q900" s="480" t="e">
        <v>#N/A</v>
      </c>
      <c r="R900" s="480" t="e">
        <v>#N/A</v>
      </c>
    </row>
    <row r="901" spans="1:18" x14ac:dyDescent="0.25">
      <c r="A901" s="566" t="str">
        <f t="shared" si="13"/>
        <v>CUENTAS DE CONTINGENCIA,ORDEN Y FIDEICOMISOCuentas de Orden</v>
      </c>
      <c r="B901" s="532" t="s">
        <v>495</v>
      </c>
      <c r="C901" s="532" t="s">
        <v>4152</v>
      </c>
      <c r="D901" s="532" t="s">
        <v>4153</v>
      </c>
      <c r="E901" s="532" t="s">
        <v>4154</v>
      </c>
      <c r="F901" s="533">
        <v>83744290798</v>
      </c>
      <c r="G901" s="533">
        <v>0</v>
      </c>
      <c r="H901" s="533">
        <v>0</v>
      </c>
      <c r="I901" s="533">
        <v>83744290798</v>
      </c>
      <c r="J901" s="567" t="s">
        <v>184</v>
      </c>
      <c r="K901" s="567" t="s">
        <v>184</v>
      </c>
      <c r="L901" s="567" t="s">
        <v>139</v>
      </c>
      <c r="M901" s="568" t="s">
        <v>7119</v>
      </c>
      <c r="N901" s="569" t="s">
        <v>330</v>
      </c>
      <c r="O901" s="569" t="s">
        <v>7110</v>
      </c>
      <c r="Q901" s="480" t="e">
        <v>#N/A</v>
      </c>
      <c r="R901" s="480" t="e">
        <v>#N/A</v>
      </c>
    </row>
    <row r="902" spans="1:18" x14ac:dyDescent="0.25">
      <c r="A902" s="566" t="str">
        <f t="shared" ref="A902:A965" si="14">CONCATENATE(K902,L902)</f>
        <v>CUENTAS DE CONTINGENCIA,ORDEN Y FIDEICOMISOCuentas de Orden</v>
      </c>
      <c r="B902" s="532" t="s">
        <v>495</v>
      </c>
      <c r="C902" s="532" t="s">
        <v>7120</v>
      </c>
      <c r="D902" s="532" t="s">
        <v>7121</v>
      </c>
      <c r="E902" s="532" t="s">
        <v>7122</v>
      </c>
      <c r="F902" s="533">
        <v>2168057360</v>
      </c>
      <c r="G902" s="533">
        <v>0</v>
      </c>
      <c r="H902" s="533">
        <v>0</v>
      </c>
      <c r="I902" s="533">
        <v>2168057360</v>
      </c>
      <c r="J902" s="567" t="s">
        <v>184</v>
      </c>
      <c r="K902" s="567" t="s">
        <v>184</v>
      </c>
      <c r="L902" s="567" t="s">
        <v>139</v>
      </c>
      <c r="M902" s="568" t="s">
        <v>7123</v>
      </c>
      <c r="N902" s="569" t="s">
        <v>330</v>
      </c>
      <c r="O902" s="569" t="s">
        <v>7110</v>
      </c>
      <c r="Q902" s="480" t="e">
        <v>#N/A</v>
      </c>
      <c r="R902" s="480" t="e">
        <v>#N/A</v>
      </c>
    </row>
    <row r="903" spans="1:18" x14ac:dyDescent="0.25">
      <c r="A903" s="566" t="str">
        <f t="shared" si="14"/>
        <v>CUENTAS DE CONTINGENCIA,ORDEN Y FIDEICOMISOCuentas de Orden</v>
      </c>
      <c r="B903" s="532" t="s">
        <v>495</v>
      </c>
      <c r="C903" s="532" t="s">
        <v>4161</v>
      </c>
      <c r="D903" s="532" t="s">
        <v>4162</v>
      </c>
      <c r="E903" s="532" t="s">
        <v>4163</v>
      </c>
      <c r="F903" s="533">
        <v>312071440</v>
      </c>
      <c r="G903" s="533">
        <v>0</v>
      </c>
      <c r="H903" s="533">
        <v>0</v>
      </c>
      <c r="I903" s="533">
        <v>312071440</v>
      </c>
      <c r="J903" s="567" t="s">
        <v>184</v>
      </c>
      <c r="K903" s="567" t="s">
        <v>184</v>
      </c>
      <c r="L903" s="567" t="s">
        <v>139</v>
      </c>
      <c r="M903" s="568" t="s">
        <v>7124</v>
      </c>
      <c r="N903" s="569" t="s">
        <v>330</v>
      </c>
      <c r="O903" s="569" t="s">
        <v>7110</v>
      </c>
      <c r="Q903" s="480" t="e">
        <v>#N/A</v>
      </c>
      <c r="R903" s="480" t="e">
        <v>#N/A</v>
      </c>
    </row>
    <row r="904" spans="1:18" x14ac:dyDescent="0.25">
      <c r="A904" s="566" t="str">
        <f t="shared" si="14"/>
        <v>CUENTAS DE CONTINGENCIA,ORDEN Y FIDEICOMISOCuentas de Orden</v>
      </c>
      <c r="B904" s="532" t="s">
        <v>495</v>
      </c>
      <c r="C904" s="532" t="s">
        <v>4164</v>
      </c>
      <c r="D904" s="532" t="s">
        <v>4165</v>
      </c>
      <c r="E904" s="532" t="s">
        <v>4166</v>
      </c>
      <c r="F904" s="533">
        <v>5859421064</v>
      </c>
      <c r="G904" s="533">
        <v>0</v>
      </c>
      <c r="H904" s="533">
        <v>0</v>
      </c>
      <c r="I904" s="533">
        <v>5859421064</v>
      </c>
      <c r="J904" s="567" t="s">
        <v>184</v>
      </c>
      <c r="K904" s="567" t="s">
        <v>184</v>
      </c>
      <c r="L904" s="567" t="s">
        <v>139</v>
      </c>
      <c r="M904" s="568" t="s">
        <v>7125</v>
      </c>
      <c r="N904" s="569" t="s">
        <v>330</v>
      </c>
      <c r="O904" s="569" t="s">
        <v>7110</v>
      </c>
      <c r="Q904" s="480" t="e">
        <v>#N/A</v>
      </c>
      <c r="R904" s="480" t="e">
        <v>#N/A</v>
      </c>
    </row>
    <row r="905" spans="1:18" x14ac:dyDescent="0.25">
      <c r="A905" s="566" t="str">
        <f t="shared" si="14"/>
        <v>CUENTAS DE CONTINGENCIA,ORDEN Y FIDEICOMISOCuentas de Orden</v>
      </c>
      <c r="B905" s="532" t="s">
        <v>495</v>
      </c>
      <c r="C905" s="532" t="s">
        <v>4167</v>
      </c>
      <c r="D905" s="532" t="s">
        <v>4168</v>
      </c>
      <c r="E905" s="532" t="s">
        <v>4169</v>
      </c>
      <c r="F905" s="533">
        <v>6867837176</v>
      </c>
      <c r="G905" s="533">
        <v>0</v>
      </c>
      <c r="H905" s="533">
        <v>0</v>
      </c>
      <c r="I905" s="533">
        <v>6867837176</v>
      </c>
      <c r="J905" s="567" t="s">
        <v>184</v>
      </c>
      <c r="K905" s="567" t="s">
        <v>184</v>
      </c>
      <c r="L905" s="567" t="s">
        <v>139</v>
      </c>
      <c r="M905" s="568" t="s">
        <v>7126</v>
      </c>
      <c r="N905" s="569" t="s">
        <v>330</v>
      </c>
      <c r="O905" s="569" t="s">
        <v>7110</v>
      </c>
      <c r="Q905" s="480" t="e">
        <v>#N/A</v>
      </c>
      <c r="R905" s="480" t="e">
        <v>#N/A</v>
      </c>
    </row>
    <row r="906" spans="1:18" x14ac:dyDescent="0.25">
      <c r="A906" s="566" t="str">
        <f t="shared" si="14"/>
        <v>CUENTAS DE CONTINGENCIA,ORDEN Y FIDEICOMISOCuentas de Orden</v>
      </c>
      <c r="B906" s="532" t="s">
        <v>315</v>
      </c>
      <c r="C906" s="532" t="s">
        <v>4170</v>
      </c>
      <c r="D906" s="532" t="s">
        <v>4171</v>
      </c>
      <c r="E906" s="532" t="s">
        <v>4172</v>
      </c>
      <c r="F906" s="533">
        <v>0</v>
      </c>
      <c r="G906" s="533">
        <v>55688911.969999999</v>
      </c>
      <c r="H906" s="533">
        <v>405324506215</v>
      </c>
      <c r="I906" s="533">
        <v>405324506215</v>
      </c>
      <c r="J906" s="567" t="s">
        <v>184</v>
      </c>
      <c r="K906" s="567" t="s">
        <v>184</v>
      </c>
      <c r="L906" s="567" t="s">
        <v>139</v>
      </c>
      <c r="M906" s="568" t="s">
        <v>7127</v>
      </c>
      <c r="N906" s="569" t="s">
        <v>330</v>
      </c>
      <c r="O906" s="569" t="s">
        <v>7110</v>
      </c>
      <c r="Q906" s="480" t="e">
        <v>#N/A</v>
      </c>
      <c r="R906" s="480" t="e">
        <v>#N/A</v>
      </c>
    </row>
    <row r="907" spans="1:18" x14ac:dyDescent="0.25">
      <c r="A907" s="566" t="str">
        <f t="shared" si="14"/>
        <v>CUENTAS DE CONTINGENCIA,ORDEN Y FIDEICOMISOCuentas de Orden</v>
      </c>
      <c r="B907" s="532" t="s">
        <v>495</v>
      </c>
      <c r="C907" s="532" t="s">
        <v>4173</v>
      </c>
      <c r="D907" s="532" t="s">
        <v>4174</v>
      </c>
      <c r="E907" s="532" t="s">
        <v>4172</v>
      </c>
      <c r="F907" s="533">
        <v>301622182188</v>
      </c>
      <c r="G907" s="533">
        <v>0</v>
      </c>
      <c r="H907" s="533">
        <v>0</v>
      </c>
      <c r="I907" s="533">
        <v>301622182188</v>
      </c>
      <c r="J907" s="567" t="s">
        <v>184</v>
      </c>
      <c r="K907" s="567" t="s">
        <v>184</v>
      </c>
      <c r="L907" s="567" t="s">
        <v>139</v>
      </c>
      <c r="M907" s="568" t="s">
        <v>7127</v>
      </c>
      <c r="N907" s="569" t="s">
        <v>330</v>
      </c>
      <c r="O907" s="569" t="s">
        <v>7110</v>
      </c>
      <c r="Q907" s="480" t="e">
        <v>#N/A</v>
      </c>
      <c r="R907" s="480" t="e">
        <v>#N/A</v>
      </c>
    </row>
    <row r="908" spans="1:18" x14ac:dyDescent="0.25">
      <c r="A908" s="566" t="str">
        <f t="shared" si="14"/>
        <v>CUENTAS DE CONTINGENCIA,ORDEN Y FIDEICOMISOCuentas de Orden</v>
      </c>
      <c r="B908" s="532" t="s">
        <v>315</v>
      </c>
      <c r="C908" s="532" t="s">
        <v>4175</v>
      </c>
      <c r="D908" s="532" t="s">
        <v>4176</v>
      </c>
      <c r="E908" s="532" t="s">
        <v>4177</v>
      </c>
      <c r="F908" s="533">
        <v>0</v>
      </c>
      <c r="G908" s="533">
        <v>4546565.75</v>
      </c>
      <c r="H908" s="533">
        <v>33091587758</v>
      </c>
      <c r="I908" s="533">
        <v>33091587758</v>
      </c>
      <c r="J908" s="567" t="s">
        <v>184</v>
      </c>
      <c r="K908" s="567" t="s">
        <v>184</v>
      </c>
      <c r="L908" s="567" t="s">
        <v>139</v>
      </c>
      <c r="M908" s="568" t="s">
        <v>7128</v>
      </c>
      <c r="N908" s="569" t="s">
        <v>330</v>
      </c>
      <c r="O908" s="569" t="s">
        <v>7129</v>
      </c>
      <c r="Q908" s="480" t="e">
        <v>#N/A</v>
      </c>
      <c r="R908" s="480" t="e">
        <v>#N/A</v>
      </c>
    </row>
    <row r="909" spans="1:18" x14ac:dyDescent="0.25">
      <c r="A909" s="566" t="str">
        <f t="shared" si="14"/>
        <v>CUENTAS DE CONTINGENCIA,ORDEN Y FIDEICOMISOCuentas de Orden</v>
      </c>
      <c r="B909" s="532" t="s">
        <v>495</v>
      </c>
      <c r="C909" s="532" t="s">
        <v>4178</v>
      </c>
      <c r="D909" s="532" t="s">
        <v>4179</v>
      </c>
      <c r="E909" s="532" t="s">
        <v>4180</v>
      </c>
      <c r="F909" s="533">
        <v>252584185559</v>
      </c>
      <c r="G909" s="533">
        <v>0</v>
      </c>
      <c r="H909" s="533">
        <v>0</v>
      </c>
      <c r="I909" s="533">
        <v>252584185559</v>
      </c>
      <c r="J909" s="567" t="s">
        <v>184</v>
      </c>
      <c r="K909" s="567" t="s">
        <v>184</v>
      </c>
      <c r="L909" s="567" t="s">
        <v>139</v>
      </c>
      <c r="M909" s="568" t="s">
        <v>7128</v>
      </c>
      <c r="N909" s="569" t="s">
        <v>330</v>
      </c>
      <c r="O909" s="569" t="s">
        <v>7129</v>
      </c>
      <c r="Q909" s="480" t="e">
        <v>#N/A</v>
      </c>
      <c r="R909" s="480" t="e">
        <v>#N/A</v>
      </c>
    </row>
    <row r="910" spans="1:18" x14ac:dyDescent="0.25">
      <c r="A910" s="566" t="str">
        <f t="shared" si="14"/>
        <v>CUENTAS DE CONTINGENCIA,ORDEN Y FIDEICOMISOCuentas de Orden</v>
      </c>
      <c r="B910" s="532" t="s">
        <v>495</v>
      </c>
      <c r="C910" s="532" t="s">
        <v>7130</v>
      </c>
      <c r="D910" s="532" t="s">
        <v>7131</v>
      </c>
      <c r="E910" s="532" t="s">
        <v>4189</v>
      </c>
      <c r="F910" s="533">
        <v>49371674327</v>
      </c>
      <c r="G910" s="533">
        <v>0</v>
      </c>
      <c r="H910" s="533">
        <v>0</v>
      </c>
      <c r="I910" s="533">
        <v>49371674327</v>
      </c>
      <c r="J910" s="567" t="s">
        <v>184</v>
      </c>
      <c r="K910" s="567" t="s">
        <v>184</v>
      </c>
      <c r="L910" s="567" t="s">
        <v>139</v>
      </c>
      <c r="M910" s="568" t="s">
        <v>7132</v>
      </c>
      <c r="N910" s="569" t="s">
        <v>330</v>
      </c>
      <c r="O910" s="569" t="s">
        <v>7129</v>
      </c>
      <c r="Q910" s="480" t="e">
        <v>#N/A</v>
      </c>
      <c r="R910" s="480" t="e">
        <v>#N/A</v>
      </c>
    </row>
    <row r="911" spans="1:18" x14ac:dyDescent="0.25">
      <c r="A911" s="566" t="str">
        <f t="shared" si="14"/>
        <v>CUENTAS DE CONTINGENCIA,ORDEN Y FIDEICOMISOCuentas de Orden</v>
      </c>
      <c r="B911" s="532" t="s">
        <v>315</v>
      </c>
      <c r="C911" s="532" t="s">
        <v>4187</v>
      </c>
      <c r="D911" s="532" t="s">
        <v>4188</v>
      </c>
      <c r="E911" s="532" t="s">
        <v>4189</v>
      </c>
      <c r="F911" s="533">
        <v>0</v>
      </c>
      <c r="G911" s="533">
        <v>335260.56</v>
      </c>
      <c r="H911" s="533">
        <v>2440150402</v>
      </c>
      <c r="I911" s="533">
        <v>2440150402</v>
      </c>
      <c r="J911" s="567" t="s">
        <v>184</v>
      </c>
      <c r="K911" s="567" t="s">
        <v>184</v>
      </c>
      <c r="L911" s="567" t="s">
        <v>139</v>
      </c>
      <c r="M911" s="568" t="s">
        <v>7132</v>
      </c>
      <c r="N911" s="569" t="s">
        <v>330</v>
      </c>
      <c r="O911" s="569" t="s">
        <v>7129</v>
      </c>
      <c r="Q911" s="480" t="e">
        <v>#N/A</v>
      </c>
      <c r="R911" s="480" t="e">
        <v>#N/A</v>
      </c>
    </row>
    <row r="912" spans="1:18" x14ac:dyDescent="0.25">
      <c r="A912" s="566" t="str">
        <f t="shared" si="14"/>
        <v>CUENTAS DE CONTINGENCIA,ORDEN Y FIDEICOMISOCuentas de Orden</v>
      </c>
      <c r="B912" s="532" t="s">
        <v>315</v>
      </c>
      <c r="C912" s="532" t="s">
        <v>4190</v>
      </c>
      <c r="D912" s="532" t="s">
        <v>4191</v>
      </c>
      <c r="E912" s="532" t="s">
        <v>4192</v>
      </c>
      <c r="F912" s="533">
        <v>0</v>
      </c>
      <c r="G912" s="533">
        <v>3568151.04</v>
      </c>
      <c r="H912" s="533">
        <v>25970323485</v>
      </c>
      <c r="I912" s="533">
        <v>25970323485</v>
      </c>
      <c r="J912" s="567" t="s">
        <v>184</v>
      </c>
      <c r="K912" s="567" t="s">
        <v>184</v>
      </c>
      <c r="L912" s="567" t="s">
        <v>139</v>
      </c>
      <c r="M912" s="568" t="s">
        <v>7132</v>
      </c>
      <c r="N912" s="569" t="s">
        <v>330</v>
      </c>
      <c r="O912" s="569" t="s">
        <v>7129</v>
      </c>
      <c r="Q912" s="480" t="e">
        <v>#N/A</v>
      </c>
      <c r="R912" s="480" t="e">
        <v>#N/A</v>
      </c>
    </row>
    <row r="913" spans="1:18" x14ac:dyDescent="0.25">
      <c r="A913" s="566" t="str">
        <f t="shared" si="14"/>
        <v>CUENTAS DE CONTINGENCIA,ORDEN Y FIDEICOMISOCuentas de Orden</v>
      </c>
      <c r="B913" s="532" t="s">
        <v>315</v>
      </c>
      <c r="C913" s="532" t="s">
        <v>4202</v>
      </c>
      <c r="D913" s="532" t="s">
        <v>4203</v>
      </c>
      <c r="E913" s="532" t="s">
        <v>4204</v>
      </c>
      <c r="F913" s="533">
        <v>0</v>
      </c>
      <c r="G913" s="533">
        <v>3812882.73</v>
      </c>
      <c r="H913" s="533">
        <v>27751571276</v>
      </c>
      <c r="I913" s="533">
        <v>27751571276</v>
      </c>
      <c r="J913" s="567" t="s">
        <v>184</v>
      </c>
      <c r="K913" s="567" t="s">
        <v>184</v>
      </c>
      <c r="L913" s="567" t="s">
        <v>139</v>
      </c>
      <c r="M913" s="568" t="s">
        <v>7133</v>
      </c>
      <c r="N913" s="569" t="s">
        <v>330</v>
      </c>
      <c r="O913" s="569" t="s">
        <v>7129</v>
      </c>
      <c r="Q913" s="480" t="e">
        <v>#N/A</v>
      </c>
      <c r="R913" s="480" t="e">
        <v>#N/A</v>
      </c>
    </row>
    <row r="914" spans="1:18" x14ac:dyDescent="0.25">
      <c r="A914" s="566" t="str">
        <f t="shared" si="14"/>
        <v>CUENTAS DE CONTINGENCIA,ORDEN Y FIDEICOMISOCuentas de Orden</v>
      </c>
      <c r="B914" s="532" t="s">
        <v>315</v>
      </c>
      <c r="C914" s="532" t="s">
        <v>4205</v>
      </c>
      <c r="D914" s="532" t="s">
        <v>4206</v>
      </c>
      <c r="E914" s="532" t="s">
        <v>4207</v>
      </c>
      <c r="F914" s="533">
        <v>0</v>
      </c>
      <c r="G914" s="533">
        <v>18956245.050000001</v>
      </c>
      <c r="H914" s="533">
        <v>137970565285</v>
      </c>
      <c r="I914" s="533">
        <v>137970565285</v>
      </c>
      <c r="J914" s="567" t="s">
        <v>184</v>
      </c>
      <c r="K914" s="567" t="s">
        <v>184</v>
      </c>
      <c r="L914" s="567" t="s">
        <v>139</v>
      </c>
      <c r="M914" s="568" t="s">
        <v>7134</v>
      </c>
      <c r="N914" s="569" t="s">
        <v>330</v>
      </c>
      <c r="O914" s="569" t="s">
        <v>7129</v>
      </c>
      <c r="Q914" s="480" t="e">
        <v>#N/A</v>
      </c>
      <c r="R914" s="480" t="e">
        <v>#N/A</v>
      </c>
    </row>
    <row r="915" spans="1:18" x14ac:dyDescent="0.25">
      <c r="A915" s="566" t="str">
        <f t="shared" si="14"/>
        <v>CUENTAS DE CONTINGENCIA,ORDEN Y FIDEICOMISOCuentas de Orden</v>
      </c>
      <c r="B915" s="532" t="s">
        <v>495</v>
      </c>
      <c r="C915" s="532" t="s">
        <v>4208</v>
      </c>
      <c r="D915" s="532" t="s">
        <v>4209</v>
      </c>
      <c r="E915" s="532" t="s">
        <v>4207</v>
      </c>
      <c r="F915" s="533">
        <v>165283970999</v>
      </c>
      <c r="G915" s="533">
        <v>0</v>
      </c>
      <c r="H915" s="533">
        <v>0</v>
      </c>
      <c r="I915" s="533">
        <v>165283970999</v>
      </c>
      <c r="J915" s="567" t="s">
        <v>184</v>
      </c>
      <c r="K915" s="567" t="s">
        <v>184</v>
      </c>
      <c r="L915" s="567" t="s">
        <v>139</v>
      </c>
      <c r="M915" s="568" t="s">
        <v>7134</v>
      </c>
      <c r="N915" s="569" t="s">
        <v>330</v>
      </c>
      <c r="O915" s="569" t="s">
        <v>7129</v>
      </c>
      <c r="Q915" s="480" t="e">
        <v>#N/A</v>
      </c>
      <c r="R915" s="480" t="e">
        <v>#N/A</v>
      </c>
    </row>
    <row r="916" spans="1:18" x14ac:dyDescent="0.25">
      <c r="A916" s="566" t="str">
        <f t="shared" si="14"/>
        <v>CUENTAS DE CONTINGENCIA,ORDEN Y FIDEICOMISOCuentas de Orden</v>
      </c>
      <c r="B916" s="532" t="s">
        <v>315</v>
      </c>
      <c r="C916" s="532" t="s">
        <v>4210</v>
      </c>
      <c r="D916" s="532" t="s">
        <v>4211</v>
      </c>
      <c r="E916" s="532" t="s">
        <v>4212</v>
      </c>
      <c r="F916" s="533">
        <v>0</v>
      </c>
      <c r="G916" s="533">
        <v>5619842.4699999997</v>
      </c>
      <c r="H916" s="533">
        <v>40903292838</v>
      </c>
      <c r="I916" s="533">
        <v>40903292838</v>
      </c>
      <c r="J916" s="567" t="s">
        <v>184</v>
      </c>
      <c r="K916" s="567" t="s">
        <v>184</v>
      </c>
      <c r="L916" s="567" t="s">
        <v>139</v>
      </c>
      <c r="M916" s="568" t="s">
        <v>7135</v>
      </c>
      <c r="N916" s="569" t="s">
        <v>330</v>
      </c>
      <c r="O916" s="569" t="s">
        <v>7129</v>
      </c>
      <c r="Q916" s="480" t="e">
        <v>#N/A</v>
      </c>
      <c r="R916" s="480" t="e">
        <v>#N/A</v>
      </c>
    </row>
    <row r="917" spans="1:18" x14ac:dyDescent="0.25">
      <c r="A917" s="566" t="str">
        <f t="shared" si="14"/>
        <v>CUENTAS DE CONTINGENCIA,ORDEN Y FIDEICOMISOCuentas de Orden</v>
      </c>
      <c r="B917" s="532" t="s">
        <v>495</v>
      </c>
      <c r="C917" s="532" t="s">
        <v>4213</v>
      </c>
      <c r="D917" s="532" t="s">
        <v>4214</v>
      </c>
      <c r="E917" s="532" t="s">
        <v>4212</v>
      </c>
      <c r="F917" s="533">
        <v>122934267963</v>
      </c>
      <c r="G917" s="533">
        <v>0</v>
      </c>
      <c r="H917" s="533">
        <v>0</v>
      </c>
      <c r="I917" s="533">
        <v>122934267963</v>
      </c>
      <c r="J917" s="567" t="s">
        <v>184</v>
      </c>
      <c r="K917" s="567" t="s">
        <v>184</v>
      </c>
      <c r="L917" s="567" t="s">
        <v>139</v>
      </c>
      <c r="M917" s="568" t="s">
        <v>7135</v>
      </c>
      <c r="N917" s="569" t="s">
        <v>330</v>
      </c>
      <c r="O917" s="569" t="s">
        <v>7129</v>
      </c>
      <c r="Q917" s="480" t="e">
        <v>#N/A</v>
      </c>
      <c r="R917" s="480" t="e">
        <v>#N/A</v>
      </c>
    </row>
    <row r="918" spans="1:18" x14ac:dyDescent="0.25">
      <c r="A918" s="566" t="str">
        <f t="shared" si="14"/>
        <v>00</v>
      </c>
      <c r="B918" s="532" t="s">
        <v>315</v>
      </c>
      <c r="C918" s="532" t="s">
        <v>7136</v>
      </c>
      <c r="D918" s="532" t="s">
        <v>7137</v>
      </c>
      <c r="E918" s="532" t="s">
        <v>7118</v>
      </c>
      <c r="F918" s="533">
        <v>0</v>
      </c>
      <c r="G918" s="533">
        <v>-2799056.99</v>
      </c>
      <c r="H918" s="533">
        <v>-20372572424</v>
      </c>
      <c r="I918" s="533">
        <v>-20372572424</v>
      </c>
      <c r="J918" s="567" t="s">
        <v>184</v>
      </c>
      <c r="K918" s="567">
        <v>0</v>
      </c>
      <c r="L918" s="567">
        <v>0</v>
      </c>
      <c r="M918" s="568" t="s">
        <v>7138</v>
      </c>
      <c r="N918" s="569" t="s">
        <v>330</v>
      </c>
      <c r="O918" s="569" t="s">
        <v>7139</v>
      </c>
      <c r="Q918" s="480" t="e">
        <v>#N/A</v>
      </c>
      <c r="R918" s="480" t="e">
        <v>#N/A</v>
      </c>
    </row>
    <row r="919" spans="1:18" x14ac:dyDescent="0.25">
      <c r="A919" s="566" t="str">
        <f t="shared" si="14"/>
        <v>00</v>
      </c>
      <c r="B919" s="532" t="s">
        <v>495</v>
      </c>
      <c r="C919" s="532" t="s">
        <v>4215</v>
      </c>
      <c r="D919" s="532" t="s">
        <v>4216</v>
      </c>
      <c r="E919" s="532" t="s">
        <v>4154</v>
      </c>
      <c r="F919" s="533">
        <v>-83744290798</v>
      </c>
      <c r="G919" s="533">
        <v>0</v>
      </c>
      <c r="H919" s="533">
        <v>0</v>
      </c>
      <c r="I919" s="533">
        <v>-83744290798</v>
      </c>
      <c r="J919" s="567" t="s">
        <v>184</v>
      </c>
      <c r="K919" s="567">
        <v>0</v>
      </c>
      <c r="L919" s="567">
        <v>0</v>
      </c>
      <c r="M919" s="568" t="s">
        <v>7138</v>
      </c>
      <c r="N919" s="569" t="s">
        <v>330</v>
      </c>
      <c r="O919" s="569" t="s">
        <v>7139</v>
      </c>
      <c r="Q919" s="480" t="e">
        <v>#N/A</v>
      </c>
      <c r="R919" s="480" t="e">
        <v>#N/A</v>
      </c>
    </row>
    <row r="920" spans="1:18" x14ac:dyDescent="0.25">
      <c r="A920" s="566" t="str">
        <f t="shared" si="14"/>
        <v>00</v>
      </c>
      <c r="B920" s="532" t="s">
        <v>315</v>
      </c>
      <c r="C920" s="532" t="s">
        <v>7140</v>
      </c>
      <c r="D920" s="532" t="s">
        <v>7141</v>
      </c>
      <c r="E920" s="532" t="s">
        <v>7114</v>
      </c>
      <c r="F920" s="533">
        <v>0</v>
      </c>
      <c r="G920" s="533">
        <v>-2260996.89</v>
      </c>
      <c r="H920" s="533">
        <v>-16456371934</v>
      </c>
      <c r="I920" s="533">
        <v>-16456371934</v>
      </c>
      <c r="J920" s="567" t="s">
        <v>184</v>
      </c>
      <c r="K920" s="567">
        <v>0</v>
      </c>
      <c r="L920" s="567">
        <v>0</v>
      </c>
      <c r="M920" s="568" t="s">
        <v>7138</v>
      </c>
      <c r="N920" s="569" t="s">
        <v>330</v>
      </c>
      <c r="O920" s="569" t="s">
        <v>7139</v>
      </c>
      <c r="Q920" s="480" t="e">
        <v>#N/A</v>
      </c>
      <c r="R920" s="480" t="e">
        <v>#N/A</v>
      </c>
    </row>
    <row r="921" spans="1:18" x14ac:dyDescent="0.25">
      <c r="A921" s="566" t="str">
        <f t="shared" si="14"/>
        <v>00</v>
      </c>
      <c r="B921" s="532" t="s">
        <v>495</v>
      </c>
      <c r="C921" s="532" t="s">
        <v>4217</v>
      </c>
      <c r="D921" s="532" t="s">
        <v>4218</v>
      </c>
      <c r="E921" s="532" t="s">
        <v>4151</v>
      </c>
      <c r="F921" s="533">
        <v>-27149245704</v>
      </c>
      <c r="G921" s="533">
        <v>0</v>
      </c>
      <c r="H921" s="533">
        <v>0</v>
      </c>
      <c r="I921" s="533">
        <v>-27149245704</v>
      </c>
      <c r="J921" s="567" t="s">
        <v>184</v>
      </c>
      <c r="K921" s="567">
        <v>0</v>
      </c>
      <c r="L921" s="567">
        <v>0</v>
      </c>
      <c r="M921" s="568" t="s">
        <v>7138</v>
      </c>
      <c r="N921" s="569" t="s">
        <v>330</v>
      </c>
      <c r="O921" s="569" t="s">
        <v>7139</v>
      </c>
      <c r="Q921" s="480" t="e">
        <v>#N/A</v>
      </c>
      <c r="R921" s="480" t="e">
        <v>#N/A</v>
      </c>
    </row>
    <row r="922" spans="1:18" x14ac:dyDescent="0.25">
      <c r="A922" s="566" t="str">
        <f t="shared" si="14"/>
        <v>00</v>
      </c>
      <c r="B922" s="532" t="s">
        <v>495</v>
      </c>
      <c r="C922" s="532" t="s">
        <v>4219</v>
      </c>
      <c r="D922" s="532" t="s">
        <v>4220</v>
      </c>
      <c r="E922" s="532" t="s">
        <v>4145</v>
      </c>
      <c r="F922" s="533">
        <v>-48195703497</v>
      </c>
      <c r="G922" s="533">
        <v>0</v>
      </c>
      <c r="H922" s="533">
        <v>0</v>
      </c>
      <c r="I922" s="533">
        <v>-48195703497</v>
      </c>
      <c r="J922" s="567" t="s">
        <v>184</v>
      </c>
      <c r="K922" s="567">
        <v>0</v>
      </c>
      <c r="L922" s="567">
        <v>0</v>
      </c>
      <c r="M922" s="568" t="s">
        <v>7138</v>
      </c>
      <c r="N922" s="569" t="s">
        <v>330</v>
      </c>
      <c r="O922" s="569" t="s">
        <v>7139</v>
      </c>
      <c r="Q922" s="480" t="e">
        <v>#N/A</v>
      </c>
      <c r="R922" s="480" t="e">
        <v>#N/A</v>
      </c>
    </row>
    <row r="923" spans="1:18" x14ac:dyDescent="0.25">
      <c r="A923" s="566" t="str">
        <f t="shared" si="14"/>
        <v>00</v>
      </c>
      <c r="B923" s="532" t="s">
        <v>315</v>
      </c>
      <c r="C923" s="532" t="s">
        <v>4221</v>
      </c>
      <c r="D923" s="532" t="s">
        <v>4222</v>
      </c>
      <c r="E923" s="532" t="s">
        <v>4223</v>
      </c>
      <c r="F923" s="533">
        <v>0</v>
      </c>
      <c r="G923" s="533">
        <v>-104914.4</v>
      </c>
      <c r="H923" s="533">
        <v>-763605822</v>
      </c>
      <c r="I923" s="533">
        <v>-763605822</v>
      </c>
      <c r="J923" s="567" t="s">
        <v>184</v>
      </c>
      <c r="K923" s="567">
        <v>0</v>
      </c>
      <c r="L923" s="567">
        <v>0</v>
      </c>
      <c r="M923" s="568" t="s">
        <v>7138</v>
      </c>
      <c r="N923" s="569" t="s">
        <v>330</v>
      </c>
      <c r="O923" s="569" t="s">
        <v>7139</v>
      </c>
      <c r="Q923" s="480" t="e">
        <v>#N/A</v>
      </c>
      <c r="R923" s="480" t="e">
        <v>#N/A</v>
      </c>
    </row>
    <row r="924" spans="1:18" x14ac:dyDescent="0.25">
      <c r="A924" s="566" t="str">
        <f t="shared" si="14"/>
        <v>00</v>
      </c>
      <c r="B924" s="532" t="s">
        <v>495</v>
      </c>
      <c r="C924" s="532" t="s">
        <v>4224</v>
      </c>
      <c r="D924" s="532" t="s">
        <v>4225</v>
      </c>
      <c r="E924" s="532" t="s">
        <v>4226</v>
      </c>
      <c r="F924" s="533">
        <v>-5859421064</v>
      </c>
      <c r="G924" s="533">
        <v>0</v>
      </c>
      <c r="H924" s="533">
        <v>0</v>
      </c>
      <c r="I924" s="533">
        <v>-5859421064</v>
      </c>
      <c r="J924" s="567" t="s">
        <v>184</v>
      </c>
      <c r="K924" s="567">
        <v>0</v>
      </c>
      <c r="L924" s="567">
        <v>0</v>
      </c>
      <c r="M924" s="568" t="s">
        <v>7138</v>
      </c>
      <c r="N924" s="569" t="s">
        <v>330</v>
      </c>
      <c r="O924" s="569" t="s">
        <v>7139</v>
      </c>
      <c r="Q924" s="480" t="e">
        <v>#N/A</v>
      </c>
      <c r="R924" s="480" t="e">
        <v>#N/A</v>
      </c>
    </row>
    <row r="925" spans="1:18" x14ac:dyDescent="0.25">
      <c r="A925" s="566" t="str">
        <f t="shared" si="14"/>
        <v>00</v>
      </c>
      <c r="B925" s="532" t="s">
        <v>315</v>
      </c>
      <c r="C925" s="532" t="s">
        <v>4227</v>
      </c>
      <c r="D925" s="532" t="s">
        <v>4228</v>
      </c>
      <c r="E925" s="532" t="s">
        <v>4166</v>
      </c>
      <c r="F925" s="533">
        <v>0</v>
      </c>
      <c r="G925" s="533">
        <v>-7085.6</v>
      </c>
      <c r="H925" s="533">
        <v>-51571618</v>
      </c>
      <c r="I925" s="533">
        <v>-51571618</v>
      </c>
      <c r="J925" s="567" t="s">
        <v>184</v>
      </c>
      <c r="K925" s="567">
        <v>0</v>
      </c>
      <c r="L925" s="567">
        <v>0</v>
      </c>
      <c r="M925" s="568" t="s">
        <v>7138</v>
      </c>
      <c r="N925" s="569" t="s">
        <v>330</v>
      </c>
      <c r="O925" s="569" t="s">
        <v>7139</v>
      </c>
      <c r="Q925" s="480" t="e">
        <v>#N/A</v>
      </c>
      <c r="R925" s="480" t="e">
        <v>#N/A</v>
      </c>
    </row>
    <row r="926" spans="1:18" x14ac:dyDescent="0.25">
      <c r="A926" s="566" t="str">
        <f t="shared" si="14"/>
        <v>00</v>
      </c>
      <c r="B926" s="532" t="s">
        <v>495</v>
      </c>
      <c r="C926" s="532" t="s">
        <v>4229</v>
      </c>
      <c r="D926" s="532" t="s">
        <v>4230</v>
      </c>
      <c r="E926" s="532" t="s">
        <v>4169</v>
      </c>
      <c r="F926" s="533">
        <v>-6867837176</v>
      </c>
      <c r="G926" s="533">
        <v>0</v>
      </c>
      <c r="H926" s="533">
        <v>0</v>
      </c>
      <c r="I926" s="533">
        <v>-6867837176</v>
      </c>
      <c r="J926" s="567" t="s">
        <v>184</v>
      </c>
      <c r="K926" s="567">
        <v>0</v>
      </c>
      <c r="L926" s="567">
        <v>0</v>
      </c>
      <c r="M926" s="568" t="s">
        <v>7138</v>
      </c>
      <c r="N926" s="569" t="s">
        <v>330</v>
      </c>
      <c r="O926" s="569" t="s">
        <v>7139</v>
      </c>
      <c r="Q926" s="480" t="e">
        <v>#N/A</v>
      </c>
      <c r="R926" s="480" t="e">
        <v>#N/A</v>
      </c>
    </row>
    <row r="927" spans="1:18" x14ac:dyDescent="0.25">
      <c r="A927" s="566" t="str">
        <f t="shared" si="14"/>
        <v>00</v>
      </c>
      <c r="B927" s="532" t="s">
        <v>315</v>
      </c>
      <c r="C927" s="532" t="s">
        <v>4235</v>
      </c>
      <c r="D927" s="532" t="s">
        <v>4236</v>
      </c>
      <c r="E927" s="532" t="s">
        <v>4237</v>
      </c>
      <c r="F927" s="533">
        <v>0</v>
      </c>
      <c r="G927" s="533">
        <v>-55688911.969999999</v>
      </c>
      <c r="H927" s="533">
        <v>-405324506215</v>
      </c>
      <c r="I927" s="533">
        <v>-405324506215</v>
      </c>
      <c r="J927" s="567" t="s">
        <v>184</v>
      </c>
      <c r="K927" s="567">
        <v>0</v>
      </c>
      <c r="L927" s="567">
        <v>0</v>
      </c>
      <c r="M927" s="568" t="s">
        <v>7142</v>
      </c>
      <c r="N927" s="569" t="s">
        <v>330</v>
      </c>
      <c r="O927" s="569" t="s">
        <v>7139</v>
      </c>
      <c r="Q927" s="480" t="e">
        <v>#N/A</v>
      </c>
      <c r="R927" s="480" t="e">
        <v>#N/A</v>
      </c>
    </row>
    <row r="928" spans="1:18" x14ac:dyDescent="0.25">
      <c r="A928" s="566" t="str">
        <f t="shared" si="14"/>
        <v>00</v>
      </c>
      <c r="B928" s="532" t="s">
        <v>495</v>
      </c>
      <c r="C928" s="532" t="s">
        <v>4238</v>
      </c>
      <c r="D928" s="532" t="s">
        <v>4239</v>
      </c>
      <c r="E928" s="532" t="s">
        <v>4237</v>
      </c>
      <c r="F928" s="533">
        <v>-301622182188</v>
      </c>
      <c r="G928" s="533">
        <v>0</v>
      </c>
      <c r="H928" s="533">
        <v>0</v>
      </c>
      <c r="I928" s="533">
        <v>-301622182188</v>
      </c>
      <c r="J928" s="567" t="s">
        <v>184</v>
      </c>
      <c r="K928" s="567">
        <v>0</v>
      </c>
      <c r="L928" s="567">
        <v>0</v>
      </c>
      <c r="M928" s="568" t="s">
        <v>7142</v>
      </c>
      <c r="N928" s="569" t="s">
        <v>330</v>
      </c>
      <c r="O928" s="569" t="s">
        <v>7139</v>
      </c>
      <c r="Q928" s="480" t="e">
        <v>#N/A</v>
      </c>
      <c r="R928" s="480" t="e">
        <v>#N/A</v>
      </c>
    </row>
    <row r="929" spans="1:18" x14ac:dyDescent="0.25">
      <c r="A929" s="566" t="str">
        <f t="shared" si="14"/>
        <v>00</v>
      </c>
      <c r="B929" s="532" t="s">
        <v>315</v>
      </c>
      <c r="C929" s="532" t="s">
        <v>4243</v>
      </c>
      <c r="D929" s="532" t="s">
        <v>4244</v>
      </c>
      <c r="E929" s="532" t="s">
        <v>4177</v>
      </c>
      <c r="F929" s="533">
        <v>0</v>
      </c>
      <c r="G929" s="533">
        <v>-4546565.75</v>
      </c>
      <c r="H929" s="533">
        <v>-33091587758</v>
      </c>
      <c r="I929" s="533">
        <v>-33091587758</v>
      </c>
      <c r="J929" s="567" t="s">
        <v>184</v>
      </c>
      <c r="K929" s="567">
        <v>0</v>
      </c>
      <c r="L929" s="567">
        <v>0</v>
      </c>
      <c r="M929" s="568" t="s">
        <v>7143</v>
      </c>
      <c r="N929" s="569" t="s">
        <v>330</v>
      </c>
      <c r="O929" s="569" t="s">
        <v>7144</v>
      </c>
      <c r="Q929" s="480" t="e">
        <v>#N/A</v>
      </c>
      <c r="R929" s="480" t="e">
        <v>#N/A</v>
      </c>
    </row>
    <row r="930" spans="1:18" x14ac:dyDescent="0.25">
      <c r="A930" s="566" t="str">
        <f t="shared" si="14"/>
        <v>00</v>
      </c>
      <c r="B930" s="532" t="s">
        <v>495</v>
      </c>
      <c r="C930" s="532" t="s">
        <v>4245</v>
      </c>
      <c r="D930" s="532" t="s">
        <v>4246</v>
      </c>
      <c r="E930" s="532" t="s">
        <v>4247</v>
      </c>
      <c r="F930" s="533">
        <v>-252584185559</v>
      </c>
      <c r="G930" s="533">
        <v>0</v>
      </c>
      <c r="H930" s="533">
        <v>0</v>
      </c>
      <c r="I930" s="533">
        <v>-252584185559</v>
      </c>
      <c r="J930" s="567" t="s">
        <v>184</v>
      </c>
      <c r="K930" s="567">
        <v>0</v>
      </c>
      <c r="L930" s="567">
        <v>0</v>
      </c>
      <c r="M930" s="568" t="s">
        <v>7143</v>
      </c>
      <c r="N930" s="569" t="s">
        <v>330</v>
      </c>
      <c r="O930" s="569" t="s">
        <v>7144</v>
      </c>
      <c r="Q930" s="480" t="e">
        <v>#N/A</v>
      </c>
      <c r="R930" s="480" t="e">
        <v>#N/A</v>
      </c>
    </row>
    <row r="931" spans="1:18" x14ac:dyDescent="0.25">
      <c r="A931" s="566" t="str">
        <f t="shared" si="14"/>
        <v>00</v>
      </c>
      <c r="B931" s="532" t="s">
        <v>495</v>
      </c>
      <c r="C931" s="532" t="s">
        <v>7145</v>
      </c>
      <c r="D931" s="532" t="s">
        <v>7146</v>
      </c>
      <c r="E931" s="532" t="s">
        <v>7122</v>
      </c>
      <c r="F931" s="533">
        <v>-2168057360</v>
      </c>
      <c r="G931" s="533">
        <v>0</v>
      </c>
      <c r="H931" s="533">
        <v>0</v>
      </c>
      <c r="I931" s="533">
        <v>-2168057360</v>
      </c>
      <c r="J931" s="567" t="s">
        <v>184</v>
      </c>
      <c r="K931" s="567">
        <v>0</v>
      </c>
      <c r="L931" s="567">
        <v>0</v>
      </c>
      <c r="M931" s="568" t="s">
        <v>7143</v>
      </c>
      <c r="N931" s="569" t="s">
        <v>330</v>
      </c>
      <c r="O931" s="569" t="s">
        <v>7144</v>
      </c>
      <c r="Q931" s="480" t="e">
        <v>#N/A</v>
      </c>
      <c r="R931" s="480" t="e">
        <v>#N/A</v>
      </c>
    </row>
    <row r="932" spans="1:18" x14ac:dyDescent="0.25">
      <c r="A932" s="566" t="str">
        <f t="shared" si="14"/>
        <v>00</v>
      </c>
      <c r="B932" s="532" t="s">
        <v>495</v>
      </c>
      <c r="C932" s="532" t="s">
        <v>4248</v>
      </c>
      <c r="D932" s="532" t="s">
        <v>4249</v>
      </c>
      <c r="E932" s="532" t="s">
        <v>4163</v>
      </c>
      <c r="F932" s="533">
        <v>-312071440</v>
      </c>
      <c r="G932" s="533">
        <v>0</v>
      </c>
      <c r="H932" s="533">
        <v>0</v>
      </c>
      <c r="I932" s="533">
        <v>-312071440</v>
      </c>
      <c r="J932" s="567" t="s">
        <v>184</v>
      </c>
      <c r="K932" s="567">
        <v>0</v>
      </c>
      <c r="L932" s="567">
        <v>0</v>
      </c>
      <c r="M932" s="568" t="s">
        <v>7143</v>
      </c>
      <c r="N932" s="569" t="s">
        <v>330</v>
      </c>
      <c r="O932" s="569" t="s">
        <v>7144</v>
      </c>
      <c r="Q932" s="480" t="e">
        <v>#N/A</v>
      </c>
      <c r="R932" s="480" t="e">
        <v>#N/A</v>
      </c>
    </row>
    <row r="933" spans="1:18" x14ac:dyDescent="0.25">
      <c r="A933" s="566" t="str">
        <f t="shared" si="14"/>
        <v>00</v>
      </c>
      <c r="B933" s="532" t="s">
        <v>315</v>
      </c>
      <c r="C933" s="532" t="s">
        <v>4254</v>
      </c>
      <c r="D933" s="532" t="s">
        <v>4255</v>
      </c>
      <c r="E933" s="532" t="s">
        <v>4189</v>
      </c>
      <c r="F933" s="533">
        <v>0</v>
      </c>
      <c r="G933" s="533">
        <v>-335260.56</v>
      </c>
      <c r="H933" s="533">
        <v>-2440150402</v>
      </c>
      <c r="I933" s="533">
        <v>-2440150402</v>
      </c>
      <c r="J933" s="567" t="s">
        <v>184</v>
      </c>
      <c r="K933" s="567">
        <v>0</v>
      </c>
      <c r="L933" s="567">
        <v>0</v>
      </c>
      <c r="M933" s="568" t="s">
        <v>7147</v>
      </c>
      <c r="N933" s="569" t="s">
        <v>330</v>
      </c>
      <c r="O933" s="569" t="s">
        <v>7144</v>
      </c>
      <c r="Q933" s="480" t="e">
        <v>#N/A</v>
      </c>
      <c r="R933" s="480" t="e">
        <v>#N/A</v>
      </c>
    </row>
    <row r="934" spans="1:18" x14ac:dyDescent="0.25">
      <c r="A934" s="566" t="str">
        <f t="shared" si="14"/>
        <v>00</v>
      </c>
      <c r="B934" s="532" t="s">
        <v>495</v>
      </c>
      <c r="C934" s="532" t="s">
        <v>7148</v>
      </c>
      <c r="D934" s="532" t="s">
        <v>7149</v>
      </c>
      <c r="E934" s="532" t="s">
        <v>7150</v>
      </c>
      <c r="F934" s="533">
        <v>-49371674327</v>
      </c>
      <c r="G934" s="533">
        <v>0</v>
      </c>
      <c r="H934" s="533">
        <v>0</v>
      </c>
      <c r="I934" s="533">
        <v>-49371674327</v>
      </c>
      <c r="J934" s="567" t="s">
        <v>184</v>
      </c>
      <c r="K934" s="567">
        <v>0</v>
      </c>
      <c r="L934" s="567">
        <v>0</v>
      </c>
      <c r="M934" s="568" t="s">
        <v>7147</v>
      </c>
      <c r="N934" s="569" t="s">
        <v>330</v>
      </c>
      <c r="O934" s="569" t="s">
        <v>7144</v>
      </c>
      <c r="Q934" s="480" t="e">
        <v>#N/A</v>
      </c>
      <c r="R934" s="480" t="e">
        <v>#N/A</v>
      </c>
    </row>
    <row r="935" spans="1:18" x14ac:dyDescent="0.25">
      <c r="A935" s="566" t="str">
        <f t="shared" si="14"/>
        <v>00</v>
      </c>
      <c r="B935" s="532" t="s">
        <v>315</v>
      </c>
      <c r="C935" s="532" t="s">
        <v>4256</v>
      </c>
      <c r="D935" s="532" t="s">
        <v>4257</v>
      </c>
      <c r="E935" s="532" t="s">
        <v>4258</v>
      </c>
      <c r="F935" s="533">
        <v>0</v>
      </c>
      <c r="G935" s="533">
        <v>-3568151.04</v>
      </c>
      <c r="H935" s="533">
        <v>-25970323485</v>
      </c>
      <c r="I935" s="533">
        <v>-25970323485</v>
      </c>
      <c r="J935" s="567" t="s">
        <v>184</v>
      </c>
      <c r="K935" s="567">
        <v>0</v>
      </c>
      <c r="L935" s="567">
        <v>0</v>
      </c>
      <c r="M935" s="568" t="s">
        <v>7147</v>
      </c>
      <c r="N935" s="569" t="s">
        <v>330</v>
      </c>
      <c r="O935" s="569" t="s">
        <v>7144</v>
      </c>
      <c r="Q935" s="480" t="e">
        <v>#N/A</v>
      </c>
      <c r="R935" s="480" t="e">
        <v>#N/A</v>
      </c>
    </row>
    <row r="936" spans="1:18" x14ac:dyDescent="0.25">
      <c r="A936" s="566" t="str">
        <f t="shared" si="14"/>
        <v>00</v>
      </c>
      <c r="B936" s="532" t="s">
        <v>315</v>
      </c>
      <c r="C936" s="532" t="s">
        <v>4266</v>
      </c>
      <c r="D936" s="532" t="s">
        <v>4267</v>
      </c>
      <c r="E936" s="532" t="s">
        <v>4204</v>
      </c>
      <c r="F936" s="533">
        <v>0</v>
      </c>
      <c r="G936" s="533">
        <v>-3812882.73</v>
      </c>
      <c r="H936" s="533">
        <v>-27751571276</v>
      </c>
      <c r="I936" s="533">
        <v>-27751571276</v>
      </c>
      <c r="J936" s="567" t="s">
        <v>184</v>
      </c>
      <c r="K936" s="567">
        <v>0</v>
      </c>
      <c r="L936" s="567">
        <v>0</v>
      </c>
      <c r="M936" s="568" t="s">
        <v>7151</v>
      </c>
      <c r="N936" s="569" t="s">
        <v>330</v>
      </c>
      <c r="O936" s="569" t="s">
        <v>7144</v>
      </c>
      <c r="Q936" s="480" t="e">
        <v>#N/A</v>
      </c>
      <c r="R936" s="480" t="e">
        <v>#N/A</v>
      </c>
    </row>
    <row r="937" spans="1:18" x14ac:dyDescent="0.25">
      <c r="A937" s="566" t="str">
        <f t="shared" si="14"/>
        <v>00</v>
      </c>
      <c r="B937" s="532" t="s">
        <v>315</v>
      </c>
      <c r="C937" s="532" t="s">
        <v>4268</v>
      </c>
      <c r="D937" s="532" t="s">
        <v>4269</v>
      </c>
      <c r="E937" s="532" t="s">
        <v>4270</v>
      </c>
      <c r="F937" s="533">
        <v>0</v>
      </c>
      <c r="G937" s="533">
        <v>-18956245.050000001</v>
      </c>
      <c r="H937" s="533">
        <v>-137970565285</v>
      </c>
      <c r="I937" s="533">
        <v>-137970565285</v>
      </c>
      <c r="J937" s="567" t="s">
        <v>184</v>
      </c>
      <c r="K937" s="567">
        <v>0</v>
      </c>
      <c r="L937" s="567">
        <v>0</v>
      </c>
      <c r="M937" s="568" t="s">
        <v>7152</v>
      </c>
      <c r="N937" s="569" t="s">
        <v>330</v>
      </c>
      <c r="O937" s="569" t="s">
        <v>7144</v>
      </c>
      <c r="Q937" s="480" t="e">
        <v>#N/A</v>
      </c>
      <c r="R937" s="480" t="e">
        <v>#N/A</v>
      </c>
    </row>
    <row r="938" spans="1:18" x14ac:dyDescent="0.25">
      <c r="A938" s="566" t="str">
        <f t="shared" si="14"/>
        <v>00</v>
      </c>
      <c r="B938" s="532" t="s">
        <v>495</v>
      </c>
      <c r="C938" s="532" t="s">
        <v>4271</v>
      </c>
      <c r="D938" s="532" t="s">
        <v>4272</v>
      </c>
      <c r="E938" s="532" t="s">
        <v>4270</v>
      </c>
      <c r="F938" s="533">
        <v>-165283970999</v>
      </c>
      <c r="G938" s="533">
        <v>0</v>
      </c>
      <c r="H938" s="533">
        <v>0</v>
      </c>
      <c r="I938" s="533">
        <v>-165283970999</v>
      </c>
      <c r="J938" s="567" t="s">
        <v>184</v>
      </c>
      <c r="K938" s="567">
        <v>0</v>
      </c>
      <c r="L938" s="567">
        <v>0</v>
      </c>
      <c r="M938" s="568" t="s">
        <v>7152</v>
      </c>
      <c r="N938" s="569" t="s">
        <v>330</v>
      </c>
      <c r="O938" s="569" t="s">
        <v>7144</v>
      </c>
      <c r="Q938" s="480" t="e">
        <v>#N/A</v>
      </c>
      <c r="R938" s="480" t="e">
        <v>#N/A</v>
      </c>
    </row>
    <row r="939" spans="1:18" x14ac:dyDescent="0.25">
      <c r="A939" s="566" t="str">
        <f t="shared" si="14"/>
        <v>00</v>
      </c>
      <c r="B939" s="532" t="s">
        <v>315</v>
      </c>
      <c r="C939" s="532" t="s">
        <v>4273</v>
      </c>
      <c r="D939" s="532" t="s">
        <v>4274</v>
      </c>
      <c r="E939" s="532" t="s">
        <v>4275</v>
      </c>
      <c r="F939" s="533">
        <v>0</v>
      </c>
      <c r="G939" s="533">
        <v>-5619842.4699999997</v>
      </c>
      <c r="H939" s="533">
        <v>-40903292838</v>
      </c>
      <c r="I939" s="533">
        <v>-40903292838</v>
      </c>
      <c r="J939" s="567" t="s">
        <v>184</v>
      </c>
      <c r="K939" s="567">
        <v>0</v>
      </c>
      <c r="L939" s="567">
        <v>0</v>
      </c>
      <c r="M939" s="568" t="s">
        <v>7153</v>
      </c>
      <c r="N939" s="569" t="s">
        <v>330</v>
      </c>
      <c r="O939" s="569" t="s">
        <v>7144</v>
      </c>
      <c r="Q939" s="480" t="e">
        <v>#N/A</v>
      </c>
      <c r="R939" s="480" t="e">
        <v>#N/A</v>
      </c>
    </row>
    <row r="940" spans="1:18" x14ac:dyDescent="0.25">
      <c r="A940" s="566" t="str">
        <f t="shared" si="14"/>
        <v>00</v>
      </c>
      <c r="B940" s="532" t="s">
        <v>495</v>
      </c>
      <c r="C940" s="532" t="s">
        <v>4276</v>
      </c>
      <c r="D940" s="532" t="s">
        <v>4277</v>
      </c>
      <c r="E940" s="532" t="s">
        <v>4275</v>
      </c>
      <c r="F940" s="533">
        <v>-122934267963</v>
      </c>
      <c r="G940" s="533">
        <v>0</v>
      </c>
      <c r="H940" s="533">
        <v>0</v>
      </c>
      <c r="I940" s="533">
        <v>-122934267963</v>
      </c>
      <c r="J940" s="567" t="s">
        <v>184</v>
      </c>
      <c r="K940" s="567">
        <v>0</v>
      </c>
      <c r="L940" s="567">
        <v>0</v>
      </c>
      <c r="M940" s="568" t="s">
        <v>7153</v>
      </c>
      <c r="N940" s="569" t="s">
        <v>330</v>
      </c>
      <c r="O940" s="569" t="s">
        <v>7144</v>
      </c>
      <c r="Q940" s="480" t="e">
        <v>#N/A</v>
      </c>
      <c r="R940" s="480" t="e">
        <v>#N/A</v>
      </c>
    </row>
    <row r="941" spans="1:18" x14ac:dyDescent="0.25">
      <c r="A941" s="566" t="str">
        <f t="shared" si="14"/>
        <v>GANANCIAS FINANCIERASPor créditos vigentes - Sector Financiero</v>
      </c>
      <c r="B941" s="532" t="s">
        <v>315</v>
      </c>
      <c r="C941" s="532" t="s">
        <v>7154</v>
      </c>
      <c r="D941" s="532" t="s">
        <v>7155</v>
      </c>
      <c r="E941" s="532" t="s">
        <v>7156</v>
      </c>
      <c r="F941" s="533">
        <v>0</v>
      </c>
      <c r="G941" s="533">
        <v>-127829.91</v>
      </c>
      <c r="H941" s="533">
        <v>-932033497</v>
      </c>
      <c r="I941" s="533">
        <v>-932033497</v>
      </c>
      <c r="J941" s="567" t="s">
        <v>7157</v>
      </c>
      <c r="K941" s="567" t="s">
        <v>144</v>
      </c>
      <c r="L941" s="567" t="s">
        <v>270</v>
      </c>
      <c r="M941" s="568" t="s">
        <v>7158</v>
      </c>
      <c r="N941" s="569" t="s">
        <v>331</v>
      </c>
      <c r="O941" s="569" t="s">
        <v>7159</v>
      </c>
      <c r="Q941" s="480" t="e">
        <v>#N/A</v>
      </c>
      <c r="R941" s="480" t="e">
        <v>#N/A</v>
      </c>
    </row>
    <row r="942" spans="1:18" x14ac:dyDescent="0.25">
      <c r="A942" s="566" t="str">
        <f t="shared" si="14"/>
        <v>GANANCIAS FINANCIERASPor créditos vigentes - Sector Financiero</v>
      </c>
      <c r="B942" s="532" t="s">
        <v>495</v>
      </c>
      <c r="C942" s="532" t="s">
        <v>7160</v>
      </c>
      <c r="D942" s="532" t="s">
        <v>7161</v>
      </c>
      <c r="E942" s="532" t="s">
        <v>7162</v>
      </c>
      <c r="F942" s="533">
        <v>-313415920</v>
      </c>
      <c r="G942" s="533">
        <v>0</v>
      </c>
      <c r="H942" s="533">
        <v>0</v>
      </c>
      <c r="I942" s="533">
        <v>-313415920</v>
      </c>
      <c r="J942" s="567" t="s">
        <v>7157</v>
      </c>
      <c r="K942" s="567" t="s">
        <v>144</v>
      </c>
      <c r="L942" s="567" t="s">
        <v>270</v>
      </c>
      <c r="M942" s="568" t="s">
        <v>7158</v>
      </c>
      <c r="N942" s="569" t="s">
        <v>331</v>
      </c>
      <c r="O942" s="569" t="s">
        <v>7159</v>
      </c>
      <c r="Q942" s="480" t="e">
        <v>#N/A</v>
      </c>
      <c r="R942" s="480" t="e">
        <v>#N/A</v>
      </c>
    </row>
    <row r="943" spans="1:18" x14ac:dyDescent="0.25">
      <c r="A943" s="566" t="str">
        <f t="shared" si="14"/>
        <v>GANANCIAS FINANCIERASPor créditos vigentes - Sector Financiero</v>
      </c>
      <c r="B943" s="532" t="s">
        <v>315</v>
      </c>
      <c r="C943" s="532" t="s">
        <v>4287</v>
      </c>
      <c r="D943" s="532" t="s">
        <v>4288</v>
      </c>
      <c r="E943" s="532" t="s">
        <v>4289</v>
      </c>
      <c r="F943" s="533">
        <v>0</v>
      </c>
      <c r="G943" s="533">
        <v>-49030.63</v>
      </c>
      <c r="H943" s="533">
        <v>-357767784</v>
      </c>
      <c r="I943" s="533">
        <v>-357767784</v>
      </c>
      <c r="J943" s="567" t="s">
        <v>7157</v>
      </c>
      <c r="K943" s="567" t="s">
        <v>144</v>
      </c>
      <c r="L943" s="567" t="s">
        <v>270</v>
      </c>
      <c r="M943" s="568" t="s">
        <v>7158</v>
      </c>
      <c r="N943" s="569" t="s">
        <v>331</v>
      </c>
      <c r="O943" s="569" t="s">
        <v>7159</v>
      </c>
      <c r="Q943" s="480" t="e">
        <v>#N/A</v>
      </c>
      <c r="R943" s="480" t="e">
        <v>#N/A</v>
      </c>
    </row>
    <row r="944" spans="1:18" x14ac:dyDescent="0.25">
      <c r="A944" s="566" t="str">
        <f t="shared" si="14"/>
        <v>GANANCIAS FINANCIERASPor créditos vigentes - Sector Financiero</v>
      </c>
      <c r="B944" s="532" t="s">
        <v>495</v>
      </c>
      <c r="C944" s="532" t="s">
        <v>4290</v>
      </c>
      <c r="D944" s="532" t="s">
        <v>4291</v>
      </c>
      <c r="E944" s="532" t="s">
        <v>4289</v>
      </c>
      <c r="F944" s="533">
        <v>-646805983</v>
      </c>
      <c r="G944" s="533">
        <v>0</v>
      </c>
      <c r="H944" s="533">
        <v>0</v>
      </c>
      <c r="I944" s="533">
        <v>-646805983</v>
      </c>
      <c r="J944" s="567" t="s">
        <v>7157</v>
      </c>
      <c r="K944" s="567" t="s">
        <v>144</v>
      </c>
      <c r="L944" s="567" t="s">
        <v>270</v>
      </c>
      <c r="M944" s="568" t="s">
        <v>7158</v>
      </c>
      <c r="N944" s="569" t="s">
        <v>331</v>
      </c>
      <c r="O944" s="569" t="s">
        <v>7159</v>
      </c>
      <c r="Q944" s="480" t="e">
        <v>#N/A</v>
      </c>
      <c r="R944" s="480" t="e">
        <v>#N/A</v>
      </c>
    </row>
    <row r="945" spans="1:18" x14ac:dyDescent="0.25">
      <c r="A945" s="566" t="str">
        <f t="shared" si="14"/>
        <v>GANANCIAS FINANCIERASPor créditos vigentes - Sector Financiero</v>
      </c>
      <c r="B945" s="532" t="s">
        <v>495</v>
      </c>
      <c r="C945" s="532" t="s">
        <v>4298</v>
      </c>
      <c r="D945" s="532" t="s">
        <v>4299</v>
      </c>
      <c r="E945" s="532" t="s">
        <v>4300</v>
      </c>
      <c r="F945" s="533">
        <v>-1854750</v>
      </c>
      <c r="G945" s="533">
        <v>0</v>
      </c>
      <c r="H945" s="533">
        <v>0</v>
      </c>
      <c r="I945" s="533">
        <v>-1854750</v>
      </c>
      <c r="J945" s="567" t="s">
        <v>7157</v>
      </c>
      <c r="K945" s="567" t="s">
        <v>144</v>
      </c>
      <c r="L945" s="567" t="s">
        <v>270</v>
      </c>
      <c r="M945" s="568" t="s">
        <v>7158</v>
      </c>
      <c r="N945" s="569" t="s">
        <v>331</v>
      </c>
      <c r="O945" s="569" t="s">
        <v>7159</v>
      </c>
      <c r="Q945" s="480" t="e">
        <v>#N/A</v>
      </c>
      <c r="R945" s="480" t="e">
        <v>#N/A</v>
      </c>
    </row>
    <row r="946" spans="1:18" x14ac:dyDescent="0.25">
      <c r="A946" s="566" t="str">
        <f t="shared" si="14"/>
        <v>GANANCIAS FINANCIERASPor créditos vigentes - Sector Financiero</v>
      </c>
      <c r="B946" s="532" t="s">
        <v>495</v>
      </c>
      <c r="C946" s="532" t="s">
        <v>4301</v>
      </c>
      <c r="D946" s="532" t="s">
        <v>4302</v>
      </c>
      <c r="E946" s="532" t="s">
        <v>4303</v>
      </c>
      <c r="F946" s="533">
        <v>-1287757355</v>
      </c>
      <c r="G946" s="533">
        <v>0</v>
      </c>
      <c r="H946" s="533">
        <v>0</v>
      </c>
      <c r="I946" s="533">
        <v>-1287757355</v>
      </c>
      <c r="J946" s="567" t="s">
        <v>7157</v>
      </c>
      <c r="K946" s="567" t="s">
        <v>144</v>
      </c>
      <c r="L946" s="567" t="s">
        <v>270</v>
      </c>
      <c r="M946" s="568" t="s">
        <v>7158</v>
      </c>
      <c r="N946" s="569" t="s">
        <v>331</v>
      </c>
      <c r="O946" s="569" t="s">
        <v>7159</v>
      </c>
      <c r="Q946" s="480" t="e">
        <v>#N/A</v>
      </c>
      <c r="R946" s="480" t="e">
        <v>#N/A</v>
      </c>
    </row>
    <row r="947" spans="1:18" x14ac:dyDescent="0.25">
      <c r="A947" s="566" t="str">
        <f t="shared" si="14"/>
        <v>GANANCIAS FINANCIERASPor créditos vigentes - Sector Financiero</v>
      </c>
      <c r="B947" s="532" t="s">
        <v>315</v>
      </c>
      <c r="C947" s="532" t="s">
        <v>7163</v>
      </c>
      <c r="D947" s="532" t="s">
        <v>7164</v>
      </c>
      <c r="E947" s="532" t="s">
        <v>7165</v>
      </c>
      <c r="F947" s="533">
        <v>0</v>
      </c>
      <c r="G947" s="533">
        <v>-8601.5400000000009</v>
      </c>
      <c r="H947" s="533">
        <v>-62833240</v>
      </c>
      <c r="I947" s="533">
        <v>-62833240</v>
      </c>
      <c r="J947" s="567" t="s">
        <v>7157</v>
      </c>
      <c r="K947" s="567" t="s">
        <v>144</v>
      </c>
      <c r="L947" s="567" t="s">
        <v>270</v>
      </c>
      <c r="M947" s="568" t="s">
        <v>7158</v>
      </c>
      <c r="N947" s="569" t="s">
        <v>331</v>
      </c>
      <c r="O947" s="569" t="s">
        <v>7159</v>
      </c>
      <c r="Q947" s="480" t="e">
        <v>#N/A</v>
      </c>
      <c r="R947" s="480" t="e">
        <v>#N/A</v>
      </c>
    </row>
    <row r="948" spans="1:18" x14ac:dyDescent="0.25">
      <c r="A948" s="566" t="str">
        <f t="shared" si="14"/>
        <v>GANANCIAS FINANCIERASPor créditos vigentes - Sector Financiero</v>
      </c>
      <c r="B948" s="532" t="s">
        <v>495</v>
      </c>
      <c r="C948" s="532" t="s">
        <v>4307</v>
      </c>
      <c r="D948" s="532" t="s">
        <v>4308</v>
      </c>
      <c r="E948" s="532" t="s">
        <v>4309</v>
      </c>
      <c r="F948" s="533">
        <v>-3981966680</v>
      </c>
      <c r="G948" s="533">
        <v>0</v>
      </c>
      <c r="H948" s="533">
        <v>0</v>
      </c>
      <c r="I948" s="533">
        <v>-3981966680</v>
      </c>
      <c r="J948" s="567" t="s">
        <v>7157</v>
      </c>
      <c r="K948" s="567" t="s">
        <v>144</v>
      </c>
      <c r="L948" s="567" t="s">
        <v>270</v>
      </c>
      <c r="M948" s="568" t="s">
        <v>7158</v>
      </c>
      <c r="N948" s="569" t="s">
        <v>331</v>
      </c>
      <c r="O948" s="569" t="s">
        <v>7159</v>
      </c>
      <c r="Q948" s="480" t="e">
        <v>#N/A</v>
      </c>
      <c r="R948" s="480" t="e">
        <v>#N/A</v>
      </c>
    </row>
    <row r="949" spans="1:18" x14ac:dyDescent="0.25">
      <c r="A949" s="566" t="str">
        <f t="shared" si="14"/>
        <v>GANANCIAS FINANCIERASPor créditos vigentes - Sector Financiero</v>
      </c>
      <c r="B949" s="532" t="s">
        <v>315</v>
      </c>
      <c r="C949" s="532" t="s">
        <v>4313</v>
      </c>
      <c r="D949" s="532" t="s">
        <v>4314</v>
      </c>
      <c r="E949" s="532" t="s">
        <v>2907</v>
      </c>
      <c r="F949" s="533">
        <v>0</v>
      </c>
      <c r="G949" s="533">
        <v>-5679.96</v>
      </c>
      <c r="H949" s="533">
        <v>-41557990</v>
      </c>
      <c r="I949" s="533">
        <v>-41557990</v>
      </c>
      <c r="J949" s="567" t="s">
        <v>7157</v>
      </c>
      <c r="K949" s="567" t="s">
        <v>144</v>
      </c>
      <c r="L949" s="567" t="s">
        <v>270</v>
      </c>
      <c r="M949" s="568" t="s">
        <v>7158</v>
      </c>
      <c r="N949" s="569" t="s">
        <v>331</v>
      </c>
      <c r="O949" s="569" t="s">
        <v>7159</v>
      </c>
      <c r="Q949" s="480" t="e">
        <v>#N/A</v>
      </c>
      <c r="R949" s="480" t="e">
        <v>#N/A</v>
      </c>
    </row>
    <row r="950" spans="1:18" x14ac:dyDescent="0.25">
      <c r="A950" s="566" t="str">
        <f t="shared" si="14"/>
        <v>GANANCIAS FINANCIERASPor créditos vigentes - Sector Financiero</v>
      </c>
      <c r="B950" s="532" t="s">
        <v>495</v>
      </c>
      <c r="C950" s="532" t="s">
        <v>4315</v>
      </c>
      <c r="D950" s="532" t="s">
        <v>4316</v>
      </c>
      <c r="E950" s="532" t="s">
        <v>2910</v>
      </c>
      <c r="F950" s="533">
        <v>-941287</v>
      </c>
      <c r="G950" s="533">
        <v>0</v>
      </c>
      <c r="H950" s="533">
        <v>0</v>
      </c>
      <c r="I950" s="533">
        <v>-941287</v>
      </c>
      <c r="J950" s="567" t="s">
        <v>7157</v>
      </c>
      <c r="K950" s="567" t="s">
        <v>144</v>
      </c>
      <c r="L950" s="567" t="s">
        <v>270</v>
      </c>
      <c r="M950" s="568" t="s">
        <v>7158</v>
      </c>
      <c r="N950" s="569" t="s">
        <v>331</v>
      </c>
      <c r="O950" s="569" t="s">
        <v>7159</v>
      </c>
      <c r="Q950" s="480" t="e">
        <v>#N/A</v>
      </c>
      <c r="R950" s="480" t="e">
        <v>#N/A</v>
      </c>
    </row>
    <row r="951" spans="1:18" x14ac:dyDescent="0.25">
      <c r="A951" s="566" t="str">
        <f t="shared" si="14"/>
        <v>GANANCIAS FINANCIERASPor créditos vigentes - Sector Financiero</v>
      </c>
      <c r="B951" s="532" t="s">
        <v>315</v>
      </c>
      <c r="C951" s="532" t="s">
        <v>4329</v>
      </c>
      <c r="D951" s="532" t="s">
        <v>4330</v>
      </c>
      <c r="E951" s="532" t="s">
        <v>4331</v>
      </c>
      <c r="F951" s="533">
        <v>0</v>
      </c>
      <c r="G951" s="533">
        <v>-2249.87</v>
      </c>
      <c r="H951" s="533">
        <v>-16458438</v>
      </c>
      <c r="I951" s="533">
        <v>-16458438</v>
      </c>
      <c r="J951" s="567" t="s">
        <v>7157</v>
      </c>
      <c r="K951" s="567" t="s">
        <v>144</v>
      </c>
      <c r="L951" s="567" t="s">
        <v>270</v>
      </c>
      <c r="M951" s="568" t="s">
        <v>7166</v>
      </c>
      <c r="N951" s="569" t="s">
        <v>331</v>
      </c>
      <c r="O951" s="569" t="s">
        <v>7159</v>
      </c>
      <c r="Q951" s="480" t="e">
        <v>#N/A</v>
      </c>
      <c r="R951" s="480" t="e">
        <v>#N/A</v>
      </c>
    </row>
    <row r="952" spans="1:18" x14ac:dyDescent="0.25">
      <c r="A952" s="566" t="str">
        <f t="shared" si="14"/>
        <v>GANANCIAS FINANCIERASPor créditos vigentes - Sector Financiero</v>
      </c>
      <c r="B952" s="532" t="s">
        <v>495</v>
      </c>
      <c r="C952" s="532" t="s">
        <v>4332</v>
      </c>
      <c r="D952" s="532" t="s">
        <v>4333</v>
      </c>
      <c r="E952" s="532" t="s">
        <v>4334</v>
      </c>
      <c r="F952" s="533">
        <v>-3437741557</v>
      </c>
      <c r="G952" s="533">
        <v>0</v>
      </c>
      <c r="H952" s="533">
        <v>0</v>
      </c>
      <c r="I952" s="533">
        <v>-3437741557</v>
      </c>
      <c r="J952" s="567" t="s">
        <v>7157</v>
      </c>
      <c r="K952" s="567" t="s">
        <v>144</v>
      </c>
      <c r="L952" s="567" t="s">
        <v>270</v>
      </c>
      <c r="M952" s="568" t="s">
        <v>7166</v>
      </c>
      <c r="N952" s="569" t="s">
        <v>331</v>
      </c>
      <c r="O952" s="569" t="s">
        <v>7159</v>
      </c>
      <c r="Q952" s="480" t="e">
        <v>#N/A</v>
      </c>
      <c r="R952" s="480" t="e">
        <v>#N/A</v>
      </c>
    </row>
    <row r="953" spans="1:18" x14ac:dyDescent="0.25">
      <c r="A953" s="566" t="str">
        <f t="shared" si="14"/>
        <v>GANANCIAS FINANCIERASPor créditos vigentes - Sector Financiero</v>
      </c>
      <c r="B953" s="532" t="s">
        <v>495</v>
      </c>
      <c r="C953" s="532" t="s">
        <v>7167</v>
      </c>
      <c r="D953" s="532" t="s">
        <v>7168</v>
      </c>
      <c r="E953" s="532" t="s">
        <v>7169</v>
      </c>
      <c r="F953" s="533">
        <v>-45586668</v>
      </c>
      <c r="G953" s="533">
        <v>0</v>
      </c>
      <c r="H953" s="533">
        <v>0</v>
      </c>
      <c r="I953" s="533">
        <v>-45586668</v>
      </c>
      <c r="J953" s="567" t="s">
        <v>7157</v>
      </c>
      <c r="K953" s="567" t="s">
        <v>144</v>
      </c>
      <c r="L953" s="567" t="s">
        <v>270</v>
      </c>
      <c r="M953" s="568" t="s">
        <v>7170</v>
      </c>
      <c r="N953" s="569" t="s">
        <v>331</v>
      </c>
      <c r="O953" s="569" t="s">
        <v>7159</v>
      </c>
      <c r="Q953" s="480" t="e">
        <v>#N/A</v>
      </c>
      <c r="R953" s="480" t="e">
        <v>#N/A</v>
      </c>
    </row>
    <row r="954" spans="1:18" x14ac:dyDescent="0.25">
      <c r="A954" s="566" t="str">
        <f t="shared" si="14"/>
        <v>GANANCIAS FINANCIERASPor créditos vigentes - Sector No Financiero</v>
      </c>
      <c r="B954" s="532" t="s">
        <v>315</v>
      </c>
      <c r="C954" s="532" t="s">
        <v>7171</v>
      </c>
      <c r="D954" s="532" t="s">
        <v>7172</v>
      </c>
      <c r="E954" s="532" t="s">
        <v>7173</v>
      </c>
      <c r="F954" s="533">
        <v>0</v>
      </c>
      <c r="G954" s="533">
        <v>-1802289.58</v>
      </c>
      <c r="H954" s="533">
        <v>-13151252991</v>
      </c>
      <c r="I954" s="533">
        <v>-13151252991</v>
      </c>
      <c r="J954" s="567" t="s">
        <v>7157</v>
      </c>
      <c r="K954" s="567" t="s">
        <v>144</v>
      </c>
      <c r="L954" s="567" t="s">
        <v>271</v>
      </c>
      <c r="M954" s="568" t="s">
        <v>7174</v>
      </c>
      <c r="N954" s="569" t="s">
        <v>331</v>
      </c>
      <c r="O954" s="569" t="s">
        <v>7175</v>
      </c>
      <c r="Q954" s="480" t="e">
        <v>#N/A</v>
      </c>
      <c r="R954" s="480" t="e">
        <v>#N/A</v>
      </c>
    </row>
    <row r="955" spans="1:18" x14ac:dyDescent="0.25">
      <c r="A955" s="566" t="str">
        <f t="shared" si="14"/>
        <v>GANANCIAS FINANCIERASPor créditos vigentes - Sector No Financiero</v>
      </c>
      <c r="B955" s="532" t="s">
        <v>495</v>
      </c>
      <c r="C955" s="532" t="s">
        <v>7176</v>
      </c>
      <c r="D955" s="532" t="s">
        <v>7177</v>
      </c>
      <c r="E955" s="532" t="s">
        <v>7178</v>
      </c>
      <c r="F955" s="533">
        <v>-8181677553</v>
      </c>
      <c r="G955" s="533">
        <v>0</v>
      </c>
      <c r="H955" s="533">
        <v>0</v>
      </c>
      <c r="I955" s="533">
        <v>-8181677553</v>
      </c>
      <c r="J955" s="567" t="s">
        <v>7157</v>
      </c>
      <c r="K955" s="567" t="s">
        <v>144</v>
      </c>
      <c r="L955" s="567" t="s">
        <v>271</v>
      </c>
      <c r="M955" s="568" t="s">
        <v>7174</v>
      </c>
      <c r="N955" s="569" t="s">
        <v>331</v>
      </c>
      <c r="O955" s="569" t="s">
        <v>7175</v>
      </c>
      <c r="Q955" s="480" t="e">
        <v>#N/A</v>
      </c>
      <c r="R955" s="480" t="e">
        <v>#N/A</v>
      </c>
    </row>
    <row r="956" spans="1:18" x14ac:dyDescent="0.25">
      <c r="A956" s="566" t="str">
        <f t="shared" si="14"/>
        <v>GANANCIAS FINANCIERASPor créditos vigentes - Sector No Financiero</v>
      </c>
      <c r="B956" s="532" t="s">
        <v>495</v>
      </c>
      <c r="C956" s="532" t="s">
        <v>7179</v>
      </c>
      <c r="D956" s="532" t="s">
        <v>7180</v>
      </c>
      <c r="E956" s="532" t="s">
        <v>7181</v>
      </c>
      <c r="F956" s="533">
        <v>-694035776</v>
      </c>
      <c r="G956" s="533">
        <v>0</v>
      </c>
      <c r="H956" s="533">
        <v>0</v>
      </c>
      <c r="I956" s="533">
        <v>-694035776</v>
      </c>
      <c r="J956" s="567" t="s">
        <v>7157</v>
      </c>
      <c r="K956" s="567" t="s">
        <v>144</v>
      </c>
      <c r="L956" s="567" t="s">
        <v>271</v>
      </c>
      <c r="M956" s="568" t="s">
        <v>7174</v>
      </c>
      <c r="N956" s="569" t="s">
        <v>331</v>
      </c>
      <c r="O956" s="569" t="s">
        <v>7175</v>
      </c>
      <c r="Q956" s="480" t="e">
        <v>#N/A</v>
      </c>
      <c r="R956" s="480" t="e">
        <v>#N/A</v>
      </c>
    </row>
    <row r="957" spans="1:18" x14ac:dyDescent="0.25">
      <c r="A957" s="566" t="str">
        <f t="shared" si="14"/>
        <v>GANANCIAS FINANCIERASPor créditos vigentes - Sector No Financiero</v>
      </c>
      <c r="B957" s="532" t="s">
        <v>315</v>
      </c>
      <c r="C957" s="532" t="s">
        <v>4370</v>
      </c>
      <c r="D957" s="532" t="s">
        <v>4371</v>
      </c>
      <c r="E957" s="532" t="s">
        <v>4372</v>
      </c>
      <c r="F957" s="533">
        <v>0</v>
      </c>
      <c r="G957" s="533">
        <v>-9611.64</v>
      </c>
      <c r="H957" s="533">
        <v>-70328799</v>
      </c>
      <c r="I957" s="533">
        <v>-70328799</v>
      </c>
      <c r="J957" s="567" t="s">
        <v>7157</v>
      </c>
      <c r="K957" s="567" t="s">
        <v>144</v>
      </c>
      <c r="L957" s="567" t="s">
        <v>271</v>
      </c>
      <c r="M957" s="568" t="s">
        <v>7174</v>
      </c>
      <c r="N957" s="569" t="s">
        <v>331</v>
      </c>
      <c r="O957" s="569" t="s">
        <v>7175</v>
      </c>
      <c r="Q957" s="480" t="e">
        <v>#N/A</v>
      </c>
      <c r="R957" s="480" t="e">
        <v>#N/A</v>
      </c>
    </row>
    <row r="958" spans="1:18" x14ac:dyDescent="0.25">
      <c r="A958" s="566" t="str">
        <f t="shared" si="14"/>
        <v>GANANCIAS FINANCIERASPor créditos vigentes - Sector No Financiero</v>
      </c>
      <c r="B958" s="532" t="s">
        <v>495</v>
      </c>
      <c r="C958" s="532" t="s">
        <v>4373</v>
      </c>
      <c r="D958" s="532" t="s">
        <v>4374</v>
      </c>
      <c r="E958" s="532" t="s">
        <v>4375</v>
      </c>
      <c r="F958" s="533">
        <v>-16227988</v>
      </c>
      <c r="G958" s="533">
        <v>0</v>
      </c>
      <c r="H958" s="533">
        <v>0</v>
      </c>
      <c r="I958" s="533">
        <v>-16227988</v>
      </c>
      <c r="J958" s="567" t="s">
        <v>7157</v>
      </c>
      <c r="K958" s="567" t="s">
        <v>144</v>
      </c>
      <c r="L958" s="567" t="s">
        <v>271</v>
      </c>
      <c r="M958" s="568" t="s">
        <v>7174</v>
      </c>
      <c r="N958" s="569" t="s">
        <v>331</v>
      </c>
      <c r="O958" s="569" t="s">
        <v>7175</v>
      </c>
      <c r="Q958" s="480" t="e">
        <v>#N/A</v>
      </c>
      <c r="R958" s="480" t="e">
        <v>#N/A</v>
      </c>
    </row>
    <row r="959" spans="1:18" x14ac:dyDescent="0.25">
      <c r="A959" s="566" t="str">
        <f t="shared" si="14"/>
        <v>GANANCIAS FINANCIERASPor créditos vigentes - Sector No Financiero</v>
      </c>
      <c r="B959" s="532" t="s">
        <v>315</v>
      </c>
      <c r="C959" s="532" t="s">
        <v>7182</v>
      </c>
      <c r="D959" s="532" t="s">
        <v>7183</v>
      </c>
      <c r="E959" s="532" t="s">
        <v>4428</v>
      </c>
      <c r="F959" s="533">
        <v>0</v>
      </c>
      <c r="G959" s="533">
        <v>-215.21</v>
      </c>
      <c r="H959" s="533">
        <v>-1577004</v>
      </c>
      <c r="I959" s="533">
        <v>-1577004</v>
      </c>
      <c r="J959" s="567" t="s">
        <v>7157</v>
      </c>
      <c r="K959" s="567" t="s">
        <v>144</v>
      </c>
      <c r="L959" s="567" t="s">
        <v>271</v>
      </c>
      <c r="M959" s="568" t="s">
        <v>7174</v>
      </c>
      <c r="N959" s="569" t="s">
        <v>331</v>
      </c>
      <c r="O959" s="569" t="s">
        <v>7175</v>
      </c>
      <c r="Q959" s="480" t="e">
        <v>#N/A</v>
      </c>
      <c r="R959" s="480" t="e">
        <v>#N/A</v>
      </c>
    </row>
    <row r="960" spans="1:18" x14ac:dyDescent="0.25">
      <c r="A960" s="566" t="str">
        <f t="shared" si="14"/>
        <v>GANANCIAS FINANCIERASPor créditos vigentes - Sector No Financiero</v>
      </c>
      <c r="B960" s="532" t="s">
        <v>315</v>
      </c>
      <c r="C960" s="532" t="s">
        <v>4385</v>
      </c>
      <c r="D960" s="532" t="s">
        <v>4386</v>
      </c>
      <c r="E960" s="532" t="s">
        <v>2907</v>
      </c>
      <c r="F960" s="533">
        <v>0</v>
      </c>
      <c r="G960" s="533">
        <v>-77480.91</v>
      </c>
      <c r="H960" s="533">
        <v>-565799441</v>
      </c>
      <c r="I960" s="533">
        <v>-565799441</v>
      </c>
      <c r="J960" s="567" t="s">
        <v>7157</v>
      </c>
      <c r="K960" s="567" t="s">
        <v>144</v>
      </c>
      <c r="L960" s="567" t="s">
        <v>271</v>
      </c>
      <c r="M960" s="568" t="s">
        <v>7174</v>
      </c>
      <c r="N960" s="569" t="s">
        <v>331</v>
      </c>
      <c r="O960" s="569" t="s">
        <v>7175</v>
      </c>
      <c r="Q960" s="480" t="e">
        <v>#N/A</v>
      </c>
      <c r="R960" s="480" t="e">
        <v>#N/A</v>
      </c>
    </row>
    <row r="961" spans="1:18" x14ac:dyDescent="0.25">
      <c r="A961" s="566" t="str">
        <f t="shared" si="14"/>
        <v>GANANCIAS FINANCIERASPor créditos vigentes - Sector No Financiero</v>
      </c>
      <c r="B961" s="532" t="s">
        <v>495</v>
      </c>
      <c r="C961" s="532" t="s">
        <v>4387</v>
      </c>
      <c r="D961" s="532" t="s">
        <v>4388</v>
      </c>
      <c r="E961" s="532" t="s">
        <v>2910</v>
      </c>
      <c r="F961" s="533">
        <v>-316998433</v>
      </c>
      <c r="G961" s="533">
        <v>0</v>
      </c>
      <c r="H961" s="533">
        <v>0</v>
      </c>
      <c r="I961" s="533">
        <v>-316998433</v>
      </c>
      <c r="J961" s="567" t="s">
        <v>7157</v>
      </c>
      <c r="K961" s="567" t="s">
        <v>144</v>
      </c>
      <c r="L961" s="567" t="s">
        <v>271</v>
      </c>
      <c r="M961" s="568" t="s">
        <v>7174</v>
      </c>
      <c r="N961" s="569" t="s">
        <v>331</v>
      </c>
      <c r="O961" s="569" t="s">
        <v>7175</v>
      </c>
      <c r="Q961" s="480" t="e">
        <v>#N/A</v>
      </c>
      <c r="R961" s="480" t="e">
        <v>#N/A</v>
      </c>
    </row>
    <row r="962" spans="1:18" x14ac:dyDescent="0.25">
      <c r="A962" s="566" t="str">
        <f t="shared" si="14"/>
        <v>GANANCIAS FINANCIERASPor créditos vigentes - Sector No Financiero</v>
      </c>
      <c r="B962" s="532" t="s">
        <v>315</v>
      </c>
      <c r="C962" s="532" t="s">
        <v>4389</v>
      </c>
      <c r="D962" s="532" t="s">
        <v>4390</v>
      </c>
      <c r="E962" s="532" t="s">
        <v>4391</v>
      </c>
      <c r="F962" s="533">
        <v>0</v>
      </c>
      <c r="G962" s="533">
        <v>-339.43</v>
      </c>
      <c r="H962" s="533">
        <v>-2481319</v>
      </c>
      <c r="I962" s="533">
        <v>-2481319</v>
      </c>
      <c r="J962" s="567" t="s">
        <v>7157</v>
      </c>
      <c r="K962" s="567" t="s">
        <v>144</v>
      </c>
      <c r="L962" s="567" t="s">
        <v>271</v>
      </c>
      <c r="M962" s="568" t="s">
        <v>7174</v>
      </c>
      <c r="N962" s="569" t="s">
        <v>331</v>
      </c>
      <c r="O962" s="569" t="s">
        <v>7175</v>
      </c>
      <c r="Q962" s="480" t="e">
        <v>#N/A</v>
      </c>
      <c r="R962" s="480" t="e">
        <v>#N/A</v>
      </c>
    </row>
    <row r="963" spans="1:18" x14ac:dyDescent="0.25">
      <c r="A963" s="566" t="str">
        <f t="shared" si="14"/>
        <v>GANANCIAS FINANCIERASPor créditos vigentes - Sector No Financiero</v>
      </c>
      <c r="B963" s="532" t="s">
        <v>495</v>
      </c>
      <c r="C963" s="532" t="s">
        <v>4392</v>
      </c>
      <c r="D963" s="532" t="s">
        <v>4393</v>
      </c>
      <c r="E963" s="532" t="s">
        <v>4394</v>
      </c>
      <c r="F963" s="533">
        <v>-13204746</v>
      </c>
      <c r="G963" s="533">
        <v>0</v>
      </c>
      <c r="H963" s="533">
        <v>0</v>
      </c>
      <c r="I963" s="533">
        <v>-13204746</v>
      </c>
      <c r="J963" s="567" t="s">
        <v>7157</v>
      </c>
      <c r="K963" s="567" t="s">
        <v>144</v>
      </c>
      <c r="L963" s="567" t="s">
        <v>271</v>
      </c>
      <c r="M963" s="568" t="s">
        <v>7174</v>
      </c>
      <c r="N963" s="569" t="s">
        <v>331</v>
      </c>
      <c r="O963" s="569" t="s">
        <v>7175</v>
      </c>
      <c r="Q963" s="480" t="e">
        <v>#N/A</v>
      </c>
      <c r="R963" s="480" t="e">
        <v>#N/A</v>
      </c>
    </row>
    <row r="964" spans="1:18" x14ac:dyDescent="0.25">
      <c r="A964" s="566" t="str">
        <f t="shared" si="14"/>
        <v>GANANCIAS FINANCIERASPor créditos vigentes - Sector No Financiero</v>
      </c>
      <c r="B964" s="532" t="s">
        <v>495</v>
      </c>
      <c r="C964" s="532" t="s">
        <v>4398</v>
      </c>
      <c r="D964" s="532" t="s">
        <v>4399</v>
      </c>
      <c r="E964" s="532" t="s">
        <v>4400</v>
      </c>
      <c r="F964" s="533">
        <v>-43993463</v>
      </c>
      <c r="G964" s="533">
        <v>0</v>
      </c>
      <c r="H964" s="533">
        <v>0</v>
      </c>
      <c r="I964" s="533">
        <v>-43993463</v>
      </c>
      <c r="J964" s="567" t="s">
        <v>7157</v>
      </c>
      <c r="K964" s="567" t="s">
        <v>144</v>
      </c>
      <c r="L964" s="567" t="s">
        <v>271</v>
      </c>
      <c r="M964" s="568" t="s">
        <v>7174</v>
      </c>
      <c r="N964" s="569" t="s">
        <v>331</v>
      </c>
      <c r="O964" s="569" t="s">
        <v>7175</v>
      </c>
      <c r="Q964" s="480" t="e">
        <v>#N/A</v>
      </c>
      <c r="R964" s="480" t="e">
        <v>#N/A</v>
      </c>
    </row>
    <row r="965" spans="1:18" x14ac:dyDescent="0.25">
      <c r="A965" s="566" t="str">
        <f t="shared" si="14"/>
        <v>GANANCIAS FINANCIERASPor créditos vigentes - Sector No Financiero</v>
      </c>
      <c r="B965" s="532" t="s">
        <v>315</v>
      </c>
      <c r="C965" s="532" t="s">
        <v>4401</v>
      </c>
      <c r="D965" s="532" t="s">
        <v>4402</v>
      </c>
      <c r="E965" s="532" t="s">
        <v>4403</v>
      </c>
      <c r="F965" s="533">
        <v>0</v>
      </c>
      <c r="G965" s="533">
        <v>-8326.25</v>
      </c>
      <c r="H965" s="533">
        <v>-60919732</v>
      </c>
      <c r="I965" s="533">
        <v>-60919732</v>
      </c>
      <c r="J965" s="567" t="s">
        <v>7157</v>
      </c>
      <c r="K965" s="567" t="s">
        <v>144</v>
      </c>
      <c r="L965" s="567" t="s">
        <v>271</v>
      </c>
      <c r="M965" s="568" t="s">
        <v>7174</v>
      </c>
      <c r="N965" s="569" t="s">
        <v>331</v>
      </c>
      <c r="O965" s="569" t="s">
        <v>7175</v>
      </c>
      <c r="Q965" s="480" t="e">
        <v>#N/A</v>
      </c>
      <c r="R965" s="480" t="e">
        <v>#N/A</v>
      </c>
    </row>
    <row r="966" spans="1:18" x14ac:dyDescent="0.25">
      <c r="A966" s="566" t="str">
        <f t="shared" ref="A966:A1029" si="15">CONCATENATE(K966,L966)</f>
        <v>GANANCIAS FINANCIERASPor créditos vigentes - Sector No Financiero</v>
      </c>
      <c r="B966" s="532" t="s">
        <v>495</v>
      </c>
      <c r="C966" s="532" t="s">
        <v>4404</v>
      </c>
      <c r="D966" s="532" t="s">
        <v>4405</v>
      </c>
      <c r="E966" s="532" t="s">
        <v>4406</v>
      </c>
      <c r="F966" s="533">
        <v>-151680139</v>
      </c>
      <c r="G966" s="533">
        <v>0</v>
      </c>
      <c r="H966" s="533">
        <v>0</v>
      </c>
      <c r="I966" s="533">
        <v>-151680139</v>
      </c>
      <c r="J966" s="567" t="s">
        <v>7157</v>
      </c>
      <c r="K966" s="567" t="s">
        <v>144</v>
      </c>
      <c r="L966" s="567" t="s">
        <v>271</v>
      </c>
      <c r="M966" s="568" t="s">
        <v>7174</v>
      </c>
      <c r="N966" s="569" t="s">
        <v>331</v>
      </c>
      <c r="O966" s="569" t="s">
        <v>7175</v>
      </c>
      <c r="Q966" s="480" t="e">
        <v>#N/A</v>
      </c>
      <c r="R966" s="480" t="e">
        <v>#N/A</v>
      </c>
    </row>
    <row r="967" spans="1:18" x14ac:dyDescent="0.25">
      <c r="A967" s="566" t="str">
        <f t="shared" si="15"/>
        <v>GANANCIAS FINANCIERASPor créditos vigentes - Sector No Financiero</v>
      </c>
      <c r="B967" s="532" t="s">
        <v>495</v>
      </c>
      <c r="C967" s="532" t="s">
        <v>4407</v>
      </c>
      <c r="D967" s="532" t="s">
        <v>4408</v>
      </c>
      <c r="E967" s="532" t="s">
        <v>4409</v>
      </c>
      <c r="F967" s="533">
        <v>-162589722</v>
      </c>
      <c r="G967" s="533">
        <v>0</v>
      </c>
      <c r="H967" s="533">
        <v>0</v>
      </c>
      <c r="I967" s="533">
        <v>-162589722</v>
      </c>
      <c r="J967" s="567" t="s">
        <v>7157</v>
      </c>
      <c r="K967" s="567" t="s">
        <v>144</v>
      </c>
      <c r="L967" s="567" t="s">
        <v>271</v>
      </c>
      <c r="M967" s="568" t="s">
        <v>7184</v>
      </c>
      <c r="N967" s="569" t="s">
        <v>331</v>
      </c>
      <c r="O967" s="569" t="s">
        <v>7175</v>
      </c>
      <c r="Q967" s="480" t="e">
        <v>#N/A</v>
      </c>
      <c r="R967" s="480" t="e">
        <v>#N/A</v>
      </c>
    </row>
    <row r="968" spans="1:18" x14ac:dyDescent="0.25">
      <c r="A968" s="566" t="str">
        <f t="shared" si="15"/>
        <v>GANANCIAS FINANCIERASPor créditos vigentes - Sector No Financiero</v>
      </c>
      <c r="B968" s="532" t="s">
        <v>315</v>
      </c>
      <c r="C968" s="532" t="s">
        <v>7185</v>
      </c>
      <c r="D968" s="532" t="s">
        <v>7186</v>
      </c>
      <c r="E968" s="532" t="s">
        <v>7187</v>
      </c>
      <c r="F968" s="533">
        <v>0</v>
      </c>
      <c r="G968" s="533">
        <v>-2525060.5499999998</v>
      </c>
      <c r="H968" s="533">
        <v>-18421822393</v>
      </c>
      <c r="I968" s="533">
        <v>-18421822393</v>
      </c>
      <c r="J968" s="567" t="s">
        <v>7157</v>
      </c>
      <c r="K968" s="567" t="s">
        <v>144</v>
      </c>
      <c r="L968" s="567" t="s">
        <v>271</v>
      </c>
      <c r="M968" s="568" t="s">
        <v>7184</v>
      </c>
      <c r="N968" s="569" t="s">
        <v>331</v>
      </c>
      <c r="O968" s="569" t="s">
        <v>7175</v>
      </c>
      <c r="Q968" s="480" t="e">
        <v>#N/A</v>
      </c>
      <c r="R968" s="480" t="e">
        <v>#N/A</v>
      </c>
    </row>
    <row r="969" spans="1:18" x14ac:dyDescent="0.25">
      <c r="A969" s="566" t="str">
        <f t="shared" si="15"/>
        <v>GANANCIAS FINANCIERASPor créditos vigentes - Sector No Financiero</v>
      </c>
      <c r="B969" s="532" t="s">
        <v>495</v>
      </c>
      <c r="C969" s="532" t="s">
        <v>7188</v>
      </c>
      <c r="D969" s="532" t="s">
        <v>7189</v>
      </c>
      <c r="E969" s="532" t="s">
        <v>7190</v>
      </c>
      <c r="F969" s="533">
        <v>-33766717671</v>
      </c>
      <c r="G969" s="533">
        <v>0</v>
      </c>
      <c r="H969" s="533">
        <v>0</v>
      </c>
      <c r="I969" s="533">
        <v>-33766717671</v>
      </c>
      <c r="J969" s="567" t="s">
        <v>7157</v>
      </c>
      <c r="K969" s="567" t="s">
        <v>144</v>
      </c>
      <c r="L969" s="567" t="s">
        <v>271</v>
      </c>
      <c r="M969" s="568" t="s">
        <v>7184</v>
      </c>
      <c r="N969" s="569" t="s">
        <v>331</v>
      </c>
      <c r="O969" s="569" t="s">
        <v>7175</v>
      </c>
      <c r="Q969" s="480" t="e">
        <v>#N/A</v>
      </c>
      <c r="R969" s="480" t="e">
        <v>#N/A</v>
      </c>
    </row>
    <row r="970" spans="1:18" x14ac:dyDescent="0.25">
      <c r="A970" s="566" t="str">
        <f t="shared" si="15"/>
        <v>GANANCIAS FINANCIERASPor créditos vigentes - Sector No Financiero</v>
      </c>
      <c r="B970" s="532" t="s">
        <v>315</v>
      </c>
      <c r="C970" s="532" t="s">
        <v>4410</v>
      </c>
      <c r="D970" s="532" t="s">
        <v>4411</v>
      </c>
      <c r="E970" s="532" t="s">
        <v>4349</v>
      </c>
      <c r="F970" s="533">
        <v>0</v>
      </c>
      <c r="G970" s="533">
        <v>-362.84</v>
      </c>
      <c r="H970" s="533">
        <v>-2655218</v>
      </c>
      <c r="I970" s="533">
        <v>-2655218</v>
      </c>
      <c r="J970" s="567" t="s">
        <v>7157</v>
      </c>
      <c r="K970" s="567" t="s">
        <v>144</v>
      </c>
      <c r="L970" s="567" t="s">
        <v>271</v>
      </c>
      <c r="M970" s="568" t="s">
        <v>7184</v>
      </c>
      <c r="N970" s="569" t="s">
        <v>331</v>
      </c>
      <c r="O970" s="569" t="s">
        <v>7175</v>
      </c>
      <c r="Q970" s="480" t="e">
        <v>#N/A</v>
      </c>
      <c r="R970" s="480" t="e">
        <v>#N/A</v>
      </c>
    </row>
    <row r="971" spans="1:18" x14ac:dyDescent="0.25">
      <c r="A971" s="566" t="str">
        <f t="shared" si="15"/>
        <v>GANANCIAS FINANCIERASPor créditos vigentes - Sector No Financiero</v>
      </c>
      <c r="B971" s="532" t="s">
        <v>495</v>
      </c>
      <c r="C971" s="532" t="s">
        <v>4412</v>
      </c>
      <c r="D971" s="532" t="s">
        <v>4413</v>
      </c>
      <c r="E971" s="532" t="s">
        <v>4352</v>
      </c>
      <c r="F971" s="533">
        <v>-5347131</v>
      </c>
      <c r="G971" s="533">
        <v>0</v>
      </c>
      <c r="H971" s="533">
        <v>0</v>
      </c>
      <c r="I971" s="533">
        <v>-5347131</v>
      </c>
      <c r="J971" s="567" t="s">
        <v>7157</v>
      </c>
      <c r="K971" s="567" t="s">
        <v>144</v>
      </c>
      <c r="L971" s="567" t="s">
        <v>271</v>
      </c>
      <c r="M971" s="568" t="s">
        <v>7184</v>
      </c>
      <c r="N971" s="569" t="s">
        <v>331</v>
      </c>
      <c r="O971" s="569" t="s">
        <v>7175</v>
      </c>
      <c r="Q971" s="480" t="e">
        <v>#N/A</v>
      </c>
      <c r="R971" s="480" t="e">
        <v>#N/A</v>
      </c>
    </row>
    <row r="972" spans="1:18" x14ac:dyDescent="0.25">
      <c r="A972" s="566" t="str">
        <f t="shared" si="15"/>
        <v>GANANCIAS FINANCIERASPor créditos vigentes - Sector No Financiero</v>
      </c>
      <c r="B972" s="532" t="s">
        <v>495</v>
      </c>
      <c r="C972" s="532" t="s">
        <v>4416</v>
      </c>
      <c r="D972" s="532" t="s">
        <v>4417</v>
      </c>
      <c r="E972" s="532" t="s">
        <v>4361</v>
      </c>
      <c r="F972" s="533">
        <v>-8965813</v>
      </c>
      <c r="G972" s="533">
        <v>0</v>
      </c>
      <c r="H972" s="533">
        <v>0</v>
      </c>
      <c r="I972" s="533">
        <v>-8965813</v>
      </c>
      <c r="J972" s="567" t="s">
        <v>7157</v>
      </c>
      <c r="K972" s="567" t="s">
        <v>144</v>
      </c>
      <c r="L972" s="567" t="s">
        <v>271</v>
      </c>
      <c r="M972" s="568" t="s">
        <v>7184</v>
      </c>
      <c r="N972" s="569" t="s">
        <v>331</v>
      </c>
      <c r="O972" s="569" t="s">
        <v>7175</v>
      </c>
      <c r="Q972" s="480" t="e">
        <v>#N/A</v>
      </c>
      <c r="R972" s="480" t="e">
        <v>#N/A</v>
      </c>
    </row>
    <row r="973" spans="1:18" x14ac:dyDescent="0.25">
      <c r="A973" s="566" t="str">
        <f t="shared" si="15"/>
        <v>GANANCIAS FINANCIERASPor créditos vigentes - Sector No Financiero</v>
      </c>
      <c r="B973" s="532" t="s">
        <v>315</v>
      </c>
      <c r="C973" s="532" t="s">
        <v>4418</v>
      </c>
      <c r="D973" s="532" t="s">
        <v>4419</v>
      </c>
      <c r="E973" s="532" t="s">
        <v>4372</v>
      </c>
      <c r="F973" s="533">
        <v>0</v>
      </c>
      <c r="G973" s="533">
        <v>-1022.78</v>
      </c>
      <c r="H973" s="533">
        <v>-7483998</v>
      </c>
      <c r="I973" s="533">
        <v>-7483998</v>
      </c>
      <c r="J973" s="567" t="s">
        <v>7157</v>
      </c>
      <c r="K973" s="567" t="s">
        <v>144</v>
      </c>
      <c r="L973" s="567" t="s">
        <v>271</v>
      </c>
      <c r="M973" s="568" t="s">
        <v>7184</v>
      </c>
      <c r="N973" s="569" t="s">
        <v>331</v>
      </c>
      <c r="O973" s="569" t="s">
        <v>7175</v>
      </c>
      <c r="Q973" s="480" t="e">
        <v>#N/A</v>
      </c>
      <c r="R973" s="480" t="e">
        <v>#N/A</v>
      </c>
    </row>
    <row r="974" spans="1:18" x14ac:dyDescent="0.25">
      <c r="A974" s="566" t="str">
        <f t="shared" si="15"/>
        <v>GANANCIAS FINANCIERASPor créditos vigentes - Sector No Financiero</v>
      </c>
      <c r="B974" s="532" t="s">
        <v>495</v>
      </c>
      <c r="C974" s="532" t="s">
        <v>4420</v>
      </c>
      <c r="D974" s="532" t="s">
        <v>4421</v>
      </c>
      <c r="E974" s="532" t="s">
        <v>4375</v>
      </c>
      <c r="F974" s="533">
        <v>-119204758</v>
      </c>
      <c r="G974" s="533">
        <v>0</v>
      </c>
      <c r="H974" s="533">
        <v>0</v>
      </c>
      <c r="I974" s="533">
        <v>-119204758</v>
      </c>
      <c r="J974" s="567" t="s">
        <v>7157</v>
      </c>
      <c r="K974" s="567" t="s">
        <v>144</v>
      </c>
      <c r="L974" s="567" t="s">
        <v>271</v>
      </c>
      <c r="M974" s="568" t="s">
        <v>7184</v>
      </c>
      <c r="N974" s="569" t="s">
        <v>331</v>
      </c>
      <c r="O974" s="569" t="s">
        <v>7175</v>
      </c>
      <c r="Q974" s="480" t="e">
        <v>#N/A</v>
      </c>
      <c r="R974" s="480" t="e">
        <v>#N/A</v>
      </c>
    </row>
    <row r="975" spans="1:18" x14ac:dyDescent="0.25">
      <c r="A975" s="566" t="str">
        <f t="shared" si="15"/>
        <v>GANANCIAS FINANCIERASPor créditos vigentes - Sector No Financiero</v>
      </c>
      <c r="B975" s="532" t="s">
        <v>315</v>
      </c>
      <c r="C975" s="532" t="s">
        <v>4422</v>
      </c>
      <c r="D975" s="532" t="s">
        <v>4423</v>
      </c>
      <c r="E975" s="532" t="s">
        <v>4378</v>
      </c>
      <c r="F975" s="533">
        <v>0</v>
      </c>
      <c r="G975" s="533">
        <v>-15667.88</v>
      </c>
      <c r="H975" s="533">
        <v>-114642582</v>
      </c>
      <c r="I975" s="533">
        <v>-114642582</v>
      </c>
      <c r="J975" s="567" t="s">
        <v>7157</v>
      </c>
      <c r="K975" s="567" t="s">
        <v>144</v>
      </c>
      <c r="L975" s="567" t="s">
        <v>271</v>
      </c>
      <c r="M975" s="568" t="s">
        <v>7184</v>
      </c>
      <c r="N975" s="569" t="s">
        <v>331</v>
      </c>
      <c r="O975" s="569" t="s">
        <v>7175</v>
      </c>
      <c r="Q975" s="480" t="e">
        <v>#N/A</v>
      </c>
      <c r="R975" s="480" t="e">
        <v>#N/A</v>
      </c>
    </row>
    <row r="976" spans="1:18" x14ac:dyDescent="0.25">
      <c r="A976" s="566" t="str">
        <f t="shared" si="15"/>
        <v>GANANCIAS FINANCIERASPor créditos vigentes - Sector No Financiero</v>
      </c>
      <c r="B976" s="532" t="s">
        <v>495</v>
      </c>
      <c r="C976" s="532" t="s">
        <v>4424</v>
      </c>
      <c r="D976" s="532" t="s">
        <v>4425</v>
      </c>
      <c r="E976" s="532" t="s">
        <v>4381</v>
      </c>
      <c r="F976" s="533">
        <v>-49431625</v>
      </c>
      <c r="G976" s="533">
        <v>0</v>
      </c>
      <c r="H976" s="533">
        <v>0</v>
      </c>
      <c r="I976" s="533">
        <v>-49431625</v>
      </c>
      <c r="J976" s="567" t="s">
        <v>7157</v>
      </c>
      <c r="K976" s="567" t="s">
        <v>144</v>
      </c>
      <c r="L976" s="567" t="s">
        <v>271</v>
      </c>
      <c r="M976" s="568" t="s">
        <v>7184</v>
      </c>
      <c r="N976" s="569" t="s">
        <v>331</v>
      </c>
      <c r="O976" s="569" t="s">
        <v>7175</v>
      </c>
      <c r="Q976" s="480" t="e">
        <v>#N/A</v>
      </c>
      <c r="R976" s="480" t="e">
        <v>#N/A</v>
      </c>
    </row>
    <row r="977" spans="1:18" x14ac:dyDescent="0.25">
      <c r="A977" s="566" t="str">
        <f t="shared" si="15"/>
        <v>GANANCIAS FINANCIERASPor créditos vigentes - Sector No Financiero</v>
      </c>
      <c r="B977" s="532" t="s">
        <v>495</v>
      </c>
      <c r="C977" s="532" t="s">
        <v>4429</v>
      </c>
      <c r="D977" s="532" t="s">
        <v>4430</v>
      </c>
      <c r="E977" s="532" t="s">
        <v>4431</v>
      </c>
      <c r="F977" s="533">
        <v>-464302562</v>
      </c>
      <c r="G977" s="533">
        <v>0</v>
      </c>
      <c r="H977" s="533">
        <v>0</v>
      </c>
      <c r="I977" s="533">
        <v>-464302562</v>
      </c>
      <c r="J977" s="567" t="s">
        <v>7157</v>
      </c>
      <c r="K977" s="567" t="s">
        <v>144</v>
      </c>
      <c r="L977" s="567" t="s">
        <v>271</v>
      </c>
      <c r="M977" s="568" t="s">
        <v>7184</v>
      </c>
      <c r="N977" s="569" t="s">
        <v>331</v>
      </c>
      <c r="O977" s="569" t="s">
        <v>7175</v>
      </c>
      <c r="Q977" s="480" t="e">
        <v>#N/A</v>
      </c>
      <c r="R977" s="480" t="e">
        <v>#N/A</v>
      </c>
    </row>
    <row r="978" spans="1:18" x14ac:dyDescent="0.25">
      <c r="A978" s="566" t="str">
        <f t="shared" si="15"/>
        <v>GANANCIAS FINANCIERASPor créditos vigentes - Sector No Financiero</v>
      </c>
      <c r="B978" s="532" t="s">
        <v>315</v>
      </c>
      <c r="C978" s="532" t="s">
        <v>4432</v>
      </c>
      <c r="D978" s="532" t="s">
        <v>4433</v>
      </c>
      <c r="E978" s="532" t="s">
        <v>2907</v>
      </c>
      <c r="F978" s="533">
        <v>0</v>
      </c>
      <c r="G978" s="533">
        <v>-254479.64</v>
      </c>
      <c r="H978" s="533">
        <v>-1859305919</v>
      </c>
      <c r="I978" s="533">
        <v>-1859305919</v>
      </c>
      <c r="J978" s="567" t="s">
        <v>7157</v>
      </c>
      <c r="K978" s="567" t="s">
        <v>144</v>
      </c>
      <c r="L978" s="567" t="s">
        <v>271</v>
      </c>
      <c r="M978" s="568" t="s">
        <v>7184</v>
      </c>
      <c r="N978" s="569" t="s">
        <v>331</v>
      </c>
      <c r="O978" s="569" t="s">
        <v>7175</v>
      </c>
      <c r="Q978" s="480" t="e">
        <v>#N/A</v>
      </c>
      <c r="R978" s="480" t="e">
        <v>#N/A</v>
      </c>
    </row>
    <row r="979" spans="1:18" x14ac:dyDescent="0.25">
      <c r="A979" s="566" t="str">
        <f t="shared" si="15"/>
        <v>GANANCIAS FINANCIERASPor créditos vigentes - Sector No Financiero</v>
      </c>
      <c r="B979" s="532" t="s">
        <v>495</v>
      </c>
      <c r="C979" s="532" t="s">
        <v>4434</v>
      </c>
      <c r="D979" s="532" t="s">
        <v>4435</v>
      </c>
      <c r="E979" s="532" t="s">
        <v>2910</v>
      </c>
      <c r="F979" s="533">
        <v>-8817086497</v>
      </c>
      <c r="G979" s="533">
        <v>0</v>
      </c>
      <c r="H979" s="533">
        <v>0</v>
      </c>
      <c r="I979" s="533">
        <v>-8817086497</v>
      </c>
      <c r="J979" s="567" t="s">
        <v>7157</v>
      </c>
      <c r="K979" s="567" t="s">
        <v>144</v>
      </c>
      <c r="L979" s="567" t="s">
        <v>271</v>
      </c>
      <c r="M979" s="568" t="s">
        <v>7184</v>
      </c>
      <c r="N979" s="569" t="s">
        <v>331</v>
      </c>
      <c r="O979" s="569" t="s">
        <v>7175</v>
      </c>
      <c r="Q979" s="480" t="e">
        <v>#N/A</v>
      </c>
      <c r="R979" s="480" t="e">
        <v>#N/A</v>
      </c>
    </row>
    <row r="980" spans="1:18" x14ac:dyDescent="0.25">
      <c r="A980" s="566" t="str">
        <f t="shared" si="15"/>
        <v>GANANCIAS FINANCIERASPor créditos vigentes - Sector No Financiero</v>
      </c>
      <c r="B980" s="532" t="s">
        <v>315</v>
      </c>
      <c r="C980" s="532" t="s">
        <v>4436</v>
      </c>
      <c r="D980" s="532" t="s">
        <v>4437</v>
      </c>
      <c r="E980" s="532" t="s">
        <v>4438</v>
      </c>
      <c r="F980" s="533">
        <v>0</v>
      </c>
      <c r="G980" s="533">
        <v>-32506.26</v>
      </c>
      <c r="H980" s="533">
        <v>-238636653</v>
      </c>
      <c r="I980" s="533">
        <v>-238636653</v>
      </c>
      <c r="J980" s="567" t="s">
        <v>7157</v>
      </c>
      <c r="K980" s="567" t="s">
        <v>144</v>
      </c>
      <c r="L980" s="567" t="s">
        <v>271</v>
      </c>
      <c r="M980" s="568" t="s">
        <v>7184</v>
      </c>
      <c r="N980" s="569" t="s">
        <v>331</v>
      </c>
      <c r="O980" s="569" t="s">
        <v>7175</v>
      </c>
      <c r="Q980" s="480" t="e">
        <v>#N/A</v>
      </c>
      <c r="R980" s="480" t="e">
        <v>#N/A</v>
      </c>
    </row>
    <row r="981" spans="1:18" x14ac:dyDescent="0.25">
      <c r="A981" s="566" t="str">
        <f t="shared" si="15"/>
        <v>GANANCIAS FINANCIERASPor créditos vigentes - Sector No Financiero</v>
      </c>
      <c r="B981" s="532" t="s">
        <v>495</v>
      </c>
      <c r="C981" s="532" t="s">
        <v>4439</v>
      </c>
      <c r="D981" s="532" t="s">
        <v>4440</v>
      </c>
      <c r="E981" s="532" t="s">
        <v>4441</v>
      </c>
      <c r="F981" s="533">
        <v>-403215001</v>
      </c>
      <c r="G981" s="533">
        <v>0</v>
      </c>
      <c r="H981" s="533">
        <v>0</v>
      </c>
      <c r="I981" s="533">
        <v>-403215001</v>
      </c>
      <c r="J981" s="567" t="s">
        <v>7157</v>
      </c>
      <c r="K981" s="567" t="s">
        <v>144</v>
      </c>
      <c r="L981" s="567" t="s">
        <v>271</v>
      </c>
      <c r="M981" s="568" t="s">
        <v>7184</v>
      </c>
      <c r="N981" s="569" t="s">
        <v>331</v>
      </c>
      <c r="O981" s="569" t="s">
        <v>7175</v>
      </c>
      <c r="Q981" s="480" t="e">
        <v>#N/A</v>
      </c>
      <c r="R981" s="480" t="e">
        <v>#N/A</v>
      </c>
    </row>
    <row r="982" spans="1:18" x14ac:dyDescent="0.25">
      <c r="A982" s="566" t="str">
        <f t="shared" si="15"/>
        <v>GANANCIAS FINANCIERASPor créditos vigentes - Sector No Financiero</v>
      </c>
      <c r="B982" s="532" t="s">
        <v>495</v>
      </c>
      <c r="C982" s="532" t="s">
        <v>4445</v>
      </c>
      <c r="D982" s="532" t="s">
        <v>4446</v>
      </c>
      <c r="E982" s="532" t="s">
        <v>4447</v>
      </c>
      <c r="F982" s="533">
        <v>-1840575</v>
      </c>
      <c r="G982" s="533">
        <v>0</v>
      </c>
      <c r="H982" s="533">
        <v>0</v>
      </c>
      <c r="I982" s="533">
        <v>-1840575</v>
      </c>
      <c r="J982" s="567" t="s">
        <v>7157</v>
      </c>
      <c r="K982" s="567" t="s">
        <v>144</v>
      </c>
      <c r="L982" s="567" t="s">
        <v>271</v>
      </c>
      <c r="M982" s="568" t="s">
        <v>7184</v>
      </c>
      <c r="N982" s="569" t="s">
        <v>331</v>
      </c>
      <c r="O982" s="569" t="s">
        <v>7175</v>
      </c>
      <c r="Q982" s="480" t="e">
        <v>#N/A</v>
      </c>
      <c r="R982" s="480" t="e">
        <v>#N/A</v>
      </c>
    </row>
    <row r="983" spans="1:18" x14ac:dyDescent="0.25">
      <c r="A983" s="566" t="str">
        <f t="shared" si="15"/>
        <v>GANANCIAS FINANCIERASPor créditos vigentes - Sector No Financiero</v>
      </c>
      <c r="B983" s="532" t="s">
        <v>315</v>
      </c>
      <c r="C983" s="532" t="s">
        <v>4448</v>
      </c>
      <c r="D983" s="532" t="s">
        <v>4449</v>
      </c>
      <c r="E983" s="532" t="s">
        <v>4450</v>
      </c>
      <c r="F983" s="533">
        <v>0</v>
      </c>
      <c r="G983" s="533">
        <v>-771.65</v>
      </c>
      <c r="H983" s="533">
        <v>-5646197</v>
      </c>
      <c r="I983" s="533">
        <v>-5646197</v>
      </c>
      <c r="J983" s="567" t="s">
        <v>7157</v>
      </c>
      <c r="K983" s="567" t="s">
        <v>144</v>
      </c>
      <c r="L983" s="567" t="s">
        <v>271</v>
      </c>
      <c r="M983" s="568" t="s">
        <v>7184</v>
      </c>
      <c r="N983" s="569" t="s">
        <v>331</v>
      </c>
      <c r="O983" s="569" t="s">
        <v>7175</v>
      </c>
      <c r="Q983" s="480" t="e">
        <v>#N/A</v>
      </c>
      <c r="R983" s="480" t="e">
        <v>#N/A</v>
      </c>
    </row>
    <row r="984" spans="1:18" x14ac:dyDescent="0.25">
      <c r="A984" s="566" t="str">
        <f t="shared" si="15"/>
        <v>GANANCIAS FINANCIERASPor créditos vigentes - Sector No Financiero</v>
      </c>
      <c r="B984" s="532" t="s">
        <v>495</v>
      </c>
      <c r="C984" s="532" t="s">
        <v>4451</v>
      </c>
      <c r="D984" s="532" t="s">
        <v>4452</v>
      </c>
      <c r="E984" s="532" t="s">
        <v>2919</v>
      </c>
      <c r="F984" s="533">
        <v>-309724238</v>
      </c>
      <c r="G984" s="533">
        <v>0</v>
      </c>
      <c r="H984" s="533">
        <v>0</v>
      </c>
      <c r="I984" s="533">
        <v>-309724238</v>
      </c>
      <c r="J984" s="567" t="s">
        <v>7157</v>
      </c>
      <c r="K984" s="567" t="s">
        <v>144</v>
      </c>
      <c r="L984" s="567" t="s">
        <v>271</v>
      </c>
      <c r="M984" s="568" t="s">
        <v>7184</v>
      </c>
      <c r="N984" s="569" t="s">
        <v>331</v>
      </c>
      <c r="O984" s="569" t="s">
        <v>7175</v>
      </c>
      <c r="Q984" s="480" t="e">
        <v>#N/A</v>
      </c>
      <c r="R984" s="480" t="e">
        <v>#N/A</v>
      </c>
    </row>
    <row r="985" spans="1:18" x14ac:dyDescent="0.25">
      <c r="A985" s="566" t="str">
        <f t="shared" si="15"/>
        <v>GANANCIAS FINANCIERASPor créditos vigentes - Sector No Financiero</v>
      </c>
      <c r="B985" s="532" t="s">
        <v>315</v>
      </c>
      <c r="C985" s="532" t="s">
        <v>4453</v>
      </c>
      <c r="D985" s="532" t="s">
        <v>4454</v>
      </c>
      <c r="E985" s="532" t="s">
        <v>4455</v>
      </c>
      <c r="F985" s="533">
        <v>0</v>
      </c>
      <c r="G985" s="533">
        <v>-19898.900000000001</v>
      </c>
      <c r="H985" s="533">
        <v>-145609426</v>
      </c>
      <c r="I985" s="533">
        <v>-145609426</v>
      </c>
      <c r="J985" s="567" t="s">
        <v>7157</v>
      </c>
      <c r="K985" s="567" t="s">
        <v>144</v>
      </c>
      <c r="L985" s="567" t="s">
        <v>271</v>
      </c>
      <c r="M985" s="568" t="s">
        <v>7184</v>
      </c>
      <c r="N985" s="569" t="s">
        <v>331</v>
      </c>
      <c r="O985" s="569" t="s">
        <v>7175</v>
      </c>
      <c r="Q985" s="480" t="e">
        <v>#N/A</v>
      </c>
      <c r="R985" s="480" t="e">
        <v>#N/A</v>
      </c>
    </row>
    <row r="986" spans="1:18" x14ac:dyDescent="0.25">
      <c r="A986" s="566" t="str">
        <f t="shared" si="15"/>
        <v>GANANCIAS FINANCIERASPor créditos vigentes - Sector No Financiero</v>
      </c>
      <c r="B986" s="532" t="s">
        <v>495</v>
      </c>
      <c r="C986" s="532" t="s">
        <v>4456</v>
      </c>
      <c r="D986" s="532" t="s">
        <v>4457</v>
      </c>
      <c r="E986" s="532" t="s">
        <v>4458</v>
      </c>
      <c r="F986" s="533">
        <v>-78313584</v>
      </c>
      <c r="G986" s="533">
        <v>0</v>
      </c>
      <c r="H986" s="533">
        <v>0</v>
      </c>
      <c r="I986" s="533">
        <v>-78313584</v>
      </c>
      <c r="J986" s="567" t="s">
        <v>7157</v>
      </c>
      <c r="K986" s="567" t="s">
        <v>144</v>
      </c>
      <c r="L986" s="567" t="s">
        <v>271</v>
      </c>
      <c r="M986" s="568" t="s">
        <v>7184</v>
      </c>
      <c r="N986" s="569" t="s">
        <v>331</v>
      </c>
      <c r="O986" s="569" t="s">
        <v>7175</v>
      </c>
      <c r="Q986" s="480" t="e">
        <v>#N/A</v>
      </c>
      <c r="R986" s="480" t="e">
        <v>#N/A</v>
      </c>
    </row>
    <row r="987" spans="1:18" x14ac:dyDescent="0.25">
      <c r="A987" s="566" t="str">
        <f t="shared" si="15"/>
        <v>GANANCIAS FINANCIERASPor créditos vigentes - Sector No Financiero</v>
      </c>
      <c r="B987" s="532" t="s">
        <v>315</v>
      </c>
      <c r="C987" s="532" t="s">
        <v>7191</v>
      </c>
      <c r="D987" s="532" t="s">
        <v>7192</v>
      </c>
      <c r="E987" s="532" t="s">
        <v>7193</v>
      </c>
      <c r="F987" s="533">
        <v>0</v>
      </c>
      <c r="G987" s="533">
        <v>-1003089.73</v>
      </c>
      <c r="H987" s="533">
        <v>-7289820017</v>
      </c>
      <c r="I987" s="533">
        <v>-7289820017</v>
      </c>
      <c r="J987" s="567" t="s">
        <v>7157</v>
      </c>
      <c r="K987" s="567" t="s">
        <v>144</v>
      </c>
      <c r="L987" s="567" t="s">
        <v>271</v>
      </c>
      <c r="M987" s="568" t="s">
        <v>7194</v>
      </c>
      <c r="N987" s="569" t="s">
        <v>331</v>
      </c>
      <c r="O987" s="569" t="s">
        <v>7175</v>
      </c>
      <c r="Q987" s="480" t="e">
        <v>#N/A</v>
      </c>
      <c r="R987" s="480" t="e">
        <v>#N/A</v>
      </c>
    </row>
    <row r="988" spans="1:18" x14ac:dyDescent="0.25">
      <c r="A988" s="566" t="str">
        <f t="shared" si="15"/>
        <v>GANANCIAS FINANCIERASPor créditos vigentes - Sector No Financiero</v>
      </c>
      <c r="B988" s="532" t="s">
        <v>495</v>
      </c>
      <c r="C988" s="532" t="s">
        <v>7195</v>
      </c>
      <c r="D988" s="532" t="s">
        <v>7196</v>
      </c>
      <c r="E988" s="532" t="s">
        <v>7197</v>
      </c>
      <c r="F988" s="533">
        <v>-35615210880</v>
      </c>
      <c r="G988" s="533">
        <v>0</v>
      </c>
      <c r="H988" s="533">
        <v>0</v>
      </c>
      <c r="I988" s="533">
        <v>-35615210880</v>
      </c>
      <c r="J988" s="567" t="s">
        <v>7157</v>
      </c>
      <c r="K988" s="567" t="s">
        <v>144</v>
      </c>
      <c r="L988" s="567" t="s">
        <v>271</v>
      </c>
      <c r="M988" s="568" t="s">
        <v>7194</v>
      </c>
      <c r="N988" s="569" t="s">
        <v>331</v>
      </c>
      <c r="O988" s="569" t="s">
        <v>7175</v>
      </c>
      <c r="Q988" s="480" t="e">
        <v>#N/A</v>
      </c>
      <c r="R988" s="480" t="e">
        <v>#N/A</v>
      </c>
    </row>
    <row r="989" spans="1:18" x14ac:dyDescent="0.25">
      <c r="A989" s="566" t="str">
        <f t="shared" si="15"/>
        <v>GANANCIAS FINANCIERASPor créditos vigentes - Sector No Financiero</v>
      </c>
      <c r="B989" s="532" t="s">
        <v>495</v>
      </c>
      <c r="C989" s="532" t="s">
        <v>4464</v>
      </c>
      <c r="D989" s="532" t="s">
        <v>4465</v>
      </c>
      <c r="E989" s="532" t="s">
        <v>4466</v>
      </c>
      <c r="F989" s="533">
        <v>-201864936</v>
      </c>
      <c r="G989" s="533">
        <v>0</v>
      </c>
      <c r="H989" s="533">
        <v>0</v>
      </c>
      <c r="I989" s="533">
        <v>-201864936</v>
      </c>
      <c r="J989" s="567" t="s">
        <v>7157</v>
      </c>
      <c r="K989" s="567" t="s">
        <v>144</v>
      </c>
      <c r="L989" s="567" t="s">
        <v>271</v>
      </c>
      <c r="M989" s="568" t="s">
        <v>7194</v>
      </c>
      <c r="N989" s="569" t="s">
        <v>331</v>
      </c>
      <c r="O989" s="569" t="s">
        <v>7175</v>
      </c>
      <c r="Q989" s="480" t="e">
        <v>#N/A</v>
      </c>
      <c r="R989" s="480" t="e">
        <v>#N/A</v>
      </c>
    </row>
    <row r="990" spans="1:18" x14ac:dyDescent="0.25">
      <c r="A990" s="566" t="str">
        <f t="shared" si="15"/>
        <v>GANANCIAS FINANCIERASPor créditos vigentes - Sector No Financiero</v>
      </c>
      <c r="B990" s="532" t="s">
        <v>495</v>
      </c>
      <c r="C990" s="532" t="s">
        <v>7198</v>
      </c>
      <c r="D990" s="532" t="s">
        <v>7199</v>
      </c>
      <c r="E990" s="532" t="s">
        <v>7200</v>
      </c>
      <c r="F990" s="533">
        <v>-55423044</v>
      </c>
      <c r="G990" s="533">
        <v>0</v>
      </c>
      <c r="H990" s="533">
        <v>0</v>
      </c>
      <c r="I990" s="533">
        <v>-55423044</v>
      </c>
      <c r="J990" s="567" t="s">
        <v>7157</v>
      </c>
      <c r="K990" s="567" t="s">
        <v>144</v>
      </c>
      <c r="L990" s="567" t="s">
        <v>271</v>
      </c>
      <c r="M990" s="568" t="s">
        <v>7194</v>
      </c>
      <c r="N990" s="569" t="s">
        <v>331</v>
      </c>
      <c r="O990" s="569" t="s">
        <v>7175</v>
      </c>
      <c r="Q990" s="480" t="e">
        <v>#N/A</v>
      </c>
      <c r="R990" s="480" t="e">
        <v>#N/A</v>
      </c>
    </row>
    <row r="991" spans="1:18" x14ac:dyDescent="0.25">
      <c r="A991" s="566" t="str">
        <f t="shared" si="15"/>
        <v>GANANCIAS FINANCIERASPor créditos vigentes - Sector No Financiero</v>
      </c>
      <c r="B991" s="532" t="s">
        <v>495</v>
      </c>
      <c r="C991" s="532" t="s">
        <v>4470</v>
      </c>
      <c r="D991" s="532" t="s">
        <v>4471</v>
      </c>
      <c r="E991" s="532" t="s">
        <v>4469</v>
      </c>
      <c r="F991" s="533">
        <v>-2400488</v>
      </c>
      <c r="G991" s="533">
        <v>0</v>
      </c>
      <c r="H991" s="533">
        <v>0</v>
      </c>
      <c r="I991" s="533">
        <v>-2400488</v>
      </c>
      <c r="J991" s="567" t="s">
        <v>7157</v>
      </c>
      <c r="K991" s="567" t="s">
        <v>144</v>
      </c>
      <c r="L991" s="567" t="s">
        <v>271</v>
      </c>
      <c r="M991" s="568" t="s">
        <v>7194</v>
      </c>
      <c r="N991" s="569" t="s">
        <v>331</v>
      </c>
      <c r="O991" s="569" t="s">
        <v>7175</v>
      </c>
      <c r="Q991" s="480" t="e">
        <v>#N/A</v>
      </c>
      <c r="R991" s="480" t="e">
        <v>#N/A</v>
      </c>
    </row>
    <row r="992" spans="1:18" x14ac:dyDescent="0.25">
      <c r="A992" s="566" t="str">
        <f t="shared" si="15"/>
        <v>GANANCIAS FINANCIERASPor créditos vigentes - Sector No Financiero</v>
      </c>
      <c r="B992" s="532" t="s">
        <v>495</v>
      </c>
      <c r="C992" s="532" t="s">
        <v>4475</v>
      </c>
      <c r="D992" s="532" t="s">
        <v>4476</v>
      </c>
      <c r="E992" s="532" t="s">
        <v>4474</v>
      </c>
      <c r="F992" s="533">
        <v>-1722261</v>
      </c>
      <c r="G992" s="533">
        <v>0</v>
      </c>
      <c r="H992" s="533">
        <v>0</v>
      </c>
      <c r="I992" s="533">
        <v>-1722261</v>
      </c>
      <c r="J992" s="567" t="s">
        <v>7157</v>
      </c>
      <c r="K992" s="567" t="s">
        <v>144</v>
      </c>
      <c r="L992" s="567" t="s">
        <v>271</v>
      </c>
      <c r="M992" s="568" t="s">
        <v>7194</v>
      </c>
      <c r="N992" s="569" t="s">
        <v>331</v>
      </c>
      <c r="O992" s="569" t="s">
        <v>7175</v>
      </c>
      <c r="Q992" s="480" t="e">
        <v>#N/A</v>
      </c>
      <c r="R992" s="480" t="e">
        <v>#N/A</v>
      </c>
    </row>
    <row r="993" spans="1:18" x14ac:dyDescent="0.25">
      <c r="A993" s="566" t="str">
        <f t="shared" si="15"/>
        <v>GANANCIAS FINANCIERASPor créditos vigentes - Sector No Financiero</v>
      </c>
      <c r="B993" s="532" t="s">
        <v>315</v>
      </c>
      <c r="C993" s="532" t="s">
        <v>4477</v>
      </c>
      <c r="D993" s="532" t="s">
        <v>4478</v>
      </c>
      <c r="E993" s="532" t="s">
        <v>4479</v>
      </c>
      <c r="F993" s="533">
        <v>0</v>
      </c>
      <c r="G993" s="533">
        <v>-60.11</v>
      </c>
      <c r="H993" s="533">
        <v>-439827</v>
      </c>
      <c r="I993" s="533">
        <v>-439827</v>
      </c>
      <c r="J993" s="567" t="s">
        <v>7157</v>
      </c>
      <c r="K993" s="567" t="s">
        <v>144</v>
      </c>
      <c r="L993" s="567" t="s">
        <v>271</v>
      </c>
      <c r="M993" s="568" t="s">
        <v>7194</v>
      </c>
      <c r="N993" s="569" t="s">
        <v>331</v>
      </c>
      <c r="O993" s="569" t="s">
        <v>7175</v>
      </c>
      <c r="Q993" s="480" t="e">
        <v>#N/A</v>
      </c>
      <c r="R993" s="480" t="e">
        <v>#N/A</v>
      </c>
    </row>
    <row r="994" spans="1:18" x14ac:dyDescent="0.25">
      <c r="A994" s="566" t="str">
        <f t="shared" si="15"/>
        <v>GANANCIAS FINANCIERASPor créditos vigentes - Sector No Financiero</v>
      </c>
      <c r="B994" s="532" t="s">
        <v>495</v>
      </c>
      <c r="C994" s="532" t="s">
        <v>4480</v>
      </c>
      <c r="D994" s="532" t="s">
        <v>4481</v>
      </c>
      <c r="E994" s="532" t="s">
        <v>4479</v>
      </c>
      <c r="F994" s="533">
        <v>-1471002</v>
      </c>
      <c r="G994" s="533">
        <v>0</v>
      </c>
      <c r="H994" s="533">
        <v>0</v>
      </c>
      <c r="I994" s="533">
        <v>-1471002</v>
      </c>
      <c r="J994" s="567" t="s">
        <v>7157</v>
      </c>
      <c r="K994" s="567" t="s">
        <v>144</v>
      </c>
      <c r="L994" s="567" t="s">
        <v>271</v>
      </c>
      <c r="M994" s="568" t="s">
        <v>7194</v>
      </c>
      <c r="N994" s="569" t="s">
        <v>331</v>
      </c>
      <c r="O994" s="569" t="s">
        <v>7175</v>
      </c>
      <c r="Q994" s="480" t="e">
        <v>#N/A</v>
      </c>
      <c r="R994" s="480" t="e">
        <v>#N/A</v>
      </c>
    </row>
    <row r="995" spans="1:18" x14ac:dyDescent="0.25">
      <c r="A995" s="566" t="str">
        <f t="shared" si="15"/>
        <v>GANANCIAS FINANCIERASPor créditos vigentes - Sector No Financiero</v>
      </c>
      <c r="B995" s="532" t="s">
        <v>315</v>
      </c>
      <c r="C995" s="532" t="s">
        <v>4482</v>
      </c>
      <c r="D995" s="532" t="s">
        <v>4483</v>
      </c>
      <c r="E995" s="532" t="s">
        <v>4479</v>
      </c>
      <c r="F995" s="533">
        <v>0</v>
      </c>
      <c r="G995" s="533">
        <v>-108.42</v>
      </c>
      <c r="H995" s="533">
        <v>-793315</v>
      </c>
      <c r="I995" s="533">
        <v>-793315</v>
      </c>
      <c r="J995" s="567" t="s">
        <v>7157</v>
      </c>
      <c r="K995" s="567" t="s">
        <v>144</v>
      </c>
      <c r="L995" s="567" t="s">
        <v>271</v>
      </c>
      <c r="M995" s="568" t="s">
        <v>7194</v>
      </c>
      <c r="N995" s="569" t="s">
        <v>331</v>
      </c>
      <c r="O995" s="569" t="s">
        <v>7175</v>
      </c>
      <c r="Q995" s="480" t="e">
        <v>#N/A</v>
      </c>
      <c r="R995" s="480" t="e">
        <v>#N/A</v>
      </c>
    </row>
    <row r="996" spans="1:18" x14ac:dyDescent="0.25">
      <c r="A996" s="566" t="str">
        <f t="shared" si="15"/>
        <v>GANANCIAS FINANCIERASPor créditos vigentes - Sector No Financiero</v>
      </c>
      <c r="B996" s="532" t="s">
        <v>495</v>
      </c>
      <c r="C996" s="532" t="s">
        <v>4484</v>
      </c>
      <c r="D996" s="532" t="s">
        <v>4485</v>
      </c>
      <c r="E996" s="532" t="s">
        <v>4479</v>
      </c>
      <c r="F996" s="533">
        <v>-16111765</v>
      </c>
      <c r="G996" s="533">
        <v>0</v>
      </c>
      <c r="H996" s="533">
        <v>0</v>
      </c>
      <c r="I996" s="533">
        <v>-16111765</v>
      </c>
      <c r="J996" s="567" t="s">
        <v>7157</v>
      </c>
      <c r="K996" s="567" t="s">
        <v>144</v>
      </c>
      <c r="L996" s="567" t="s">
        <v>271</v>
      </c>
      <c r="M996" s="568" t="s">
        <v>7194</v>
      </c>
      <c r="N996" s="569" t="s">
        <v>331</v>
      </c>
      <c r="O996" s="569" t="s">
        <v>7175</v>
      </c>
      <c r="Q996" s="480" t="e">
        <v>#N/A</v>
      </c>
      <c r="R996" s="480" t="e">
        <v>#N/A</v>
      </c>
    </row>
    <row r="997" spans="1:18" x14ac:dyDescent="0.25">
      <c r="A997" s="566" t="str">
        <f t="shared" si="15"/>
        <v>GANANCIAS FINANCIERASPor créditos vigentes - Sector No Financiero</v>
      </c>
      <c r="B997" s="532" t="s">
        <v>495</v>
      </c>
      <c r="C997" s="532" t="s">
        <v>4486</v>
      </c>
      <c r="D997" s="532" t="s">
        <v>4487</v>
      </c>
      <c r="E997" s="532" t="s">
        <v>4479</v>
      </c>
      <c r="F997" s="533">
        <v>-10950863</v>
      </c>
      <c r="G997" s="533">
        <v>0</v>
      </c>
      <c r="H997" s="533">
        <v>0</v>
      </c>
      <c r="I997" s="533">
        <v>-10950863</v>
      </c>
      <c r="J997" s="567" t="s">
        <v>7157</v>
      </c>
      <c r="K997" s="567" t="s">
        <v>144</v>
      </c>
      <c r="L997" s="567" t="s">
        <v>271</v>
      </c>
      <c r="M997" s="568" t="s">
        <v>7194</v>
      </c>
      <c r="N997" s="569" t="s">
        <v>331</v>
      </c>
      <c r="O997" s="569" t="s">
        <v>7175</v>
      </c>
      <c r="Q997" s="480" t="e">
        <v>#N/A</v>
      </c>
      <c r="R997" s="480" t="e">
        <v>#N/A</v>
      </c>
    </row>
    <row r="998" spans="1:18" x14ac:dyDescent="0.25">
      <c r="A998" s="566" t="str">
        <f t="shared" si="15"/>
        <v>GANANCIAS FINANCIERASPor créditos vigentes - Sector No Financiero</v>
      </c>
      <c r="B998" s="532" t="s">
        <v>315</v>
      </c>
      <c r="C998" s="532" t="s">
        <v>4488</v>
      </c>
      <c r="D998" s="532" t="s">
        <v>4489</v>
      </c>
      <c r="E998" s="532" t="s">
        <v>4490</v>
      </c>
      <c r="F998" s="533">
        <v>0</v>
      </c>
      <c r="G998" s="533">
        <v>-1692.16</v>
      </c>
      <c r="H998" s="533">
        <v>-12370457</v>
      </c>
      <c r="I998" s="533">
        <v>-12370457</v>
      </c>
      <c r="J998" s="567" t="s">
        <v>7157</v>
      </c>
      <c r="K998" s="567" t="s">
        <v>144</v>
      </c>
      <c r="L998" s="567" t="s">
        <v>271</v>
      </c>
      <c r="M998" s="568" t="s">
        <v>7194</v>
      </c>
      <c r="N998" s="569" t="s">
        <v>331</v>
      </c>
      <c r="O998" s="569" t="s">
        <v>7175</v>
      </c>
      <c r="Q998" s="480" t="e">
        <v>#N/A</v>
      </c>
      <c r="R998" s="480" t="e">
        <v>#N/A</v>
      </c>
    </row>
    <row r="999" spans="1:18" x14ac:dyDescent="0.25">
      <c r="A999" s="566" t="str">
        <f t="shared" si="15"/>
        <v>GANANCIAS FINANCIERASPor créditos vigentes - Sector No Financiero</v>
      </c>
      <c r="B999" s="532" t="s">
        <v>495</v>
      </c>
      <c r="C999" s="532" t="s">
        <v>4491</v>
      </c>
      <c r="D999" s="532" t="s">
        <v>4492</v>
      </c>
      <c r="E999" s="532" t="s">
        <v>4479</v>
      </c>
      <c r="F999" s="533">
        <v>-65160561</v>
      </c>
      <c r="G999" s="533">
        <v>0</v>
      </c>
      <c r="H999" s="533">
        <v>0</v>
      </c>
      <c r="I999" s="533">
        <v>-65160561</v>
      </c>
      <c r="J999" s="567" t="s">
        <v>7157</v>
      </c>
      <c r="K999" s="567" t="s">
        <v>144</v>
      </c>
      <c r="L999" s="567" t="s">
        <v>271</v>
      </c>
      <c r="M999" s="568" t="s">
        <v>7194</v>
      </c>
      <c r="N999" s="569" t="s">
        <v>331</v>
      </c>
      <c r="O999" s="569" t="s">
        <v>7175</v>
      </c>
      <c r="Q999" s="480" t="e">
        <v>#N/A</v>
      </c>
      <c r="R999" s="480" t="e">
        <v>#N/A</v>
      </c>
    </row>
    <row r="1000" spans="1:18" x14ac:dyDescent="0.25">
      <c r="A1000" s="566" t="str">
        <f t="shared" si="15"/>
        <v>GANANCIAS FINANCIERASPor créditos vigentes - Sector No Financiero</v>
      </c>
      <c r="B1000" s="532" t="s">
        <v>495</v>
      </c>
      <c r="C1000" s="532" t="s">
        <v>4496</v>
      </c>
      <c r="D1000" s="532" t="s">
        <v>4497</v>
      </c>
      <c r="E1000" s="532" t="s">
        <v>4498</v>
      </c>
      <c r="F1000" s="533">
        <v>-13869084</v>
      </c>
      <c r="G1000" s="533">
        <v>0</v>
      </c>
      <c r="H1000" s="533">
        <v>0</v>
      </c>
      <c r="I1000" s="533">
        <v>-13869084</v>
      </c>
      <c r="J1000" s="567" t="s">
        <v>7157</v>
      </c>
      <c r="K1000" s="567" t="s">
        <v>144</v>
      </c>
      <c r="L1000" s="567" t="s">
        <v>271</v>
      </c>
      <c r="M1000" s="568" t="s">
        <v>7194</v>
      </c>
      <c r="N1000" s="569" t="s">
        <v>331</v>
      </c>
      <c r="O1000" s="569" t="s">
        <v>7175</v>
      </c>
      <c r="Q1000" s="480" t="e">
        <v>#N/A</v>
      </c>
      <c r="R1000" s="480" t="e">
        <v>#N/A</v>
      </c>
    </row>
    <row r="1001" spans="1:18" x14ac:dyDescent="0.25">
      <c r="A1001" s="566" t="str">
        <f t="shared" si="15"/>
        <v>GANANCIAS FINANCIERASPor créditos vigentes - Sector No Financiero</v>
      </c>
      <c r="B1001" s="532" t="s">
        <v>495</v>
      </c>
      <c r="C1001" s="532" t="s">
        <v>4499</v>
      </c>
      <c r="D1001" s="532" t="s">
        <v>4500</v>
      </c>
      <c r="E1001" s="532" t="s">
        <v>4479</v>
      </c>
      <c r="F1001" s="533">
        <v>-326219</v>
      </c>
      <c r="G1001" s="533">
        <v>0</v>
      </c>
      <c r="H1001" s="533">
        <v>0</v>
      </c>
      <c r="I1001" s="533">
        <v>-326219</v>
      </c>
      <c r="J1001" s="567" t="s">
        <v>7157</v>
      </c>
      <c r="K1001" s="567" t="s">
        <v>144</v>
      </c>
      <c r="L1001" s="567" t="s">
        <v>271</v>
      </c>
      <c r="M1001" s="568" t="s">
        <v>7194</v>
      </c>
      <c r="N1001" s="569" t="s">
        <v>331</v>
      </c>
      <c r="O1001" s="569" t="s">
        <v>7175</v>
      </c>
      <c r="Q1001" s="480" t="e">
        <v>#N/A</v>
      </c>
      <c r="R1001" s="480" t="e">
        <v>#N/A</v>
      </c>
    </row>
    <row r="1002" spans="1:18" x14ac:dyDescent="0.25">
      <c r="A1002" s="566" t="str">
        <f t="shared" si="15"/>
        <v>GANANCIAS FINANCIERASPor créditos vigentes - Sector No Financiero</v>
      </c>
      <c r="B1002" s="532" t="s">
        <v>495</v>
      </c>
      <c r="C1002" s="532" t="s">
        <v>4518</v>
      </c>
      <c r="D1002" s="532" t="s">
        <v>4519</v>
      </c>
      <c r="E1002" s="532" t="s">
        <v>4520</v>
      </c>
      <c r="F1002" s="533">
        <v>-3831979919</v>
      </c>
      <c r="G1002" s="533">
        <v>0</v>
      </c>
      <c r="H1002" s="533">
        <v>0</v>
      </c>
      <c r="I1002" s="533">
        <v>-3831979919</v>
      </c>
      <c r="J1002" s="567" t="s">
        <v>7157</v>
      </c>
      <c r="K1002" s="567" t="s">
        <v>144</v>
      </c>
      <c r="L1002" s="567" t="s">
        <v>271</v>
      </c>
      <c r="M1002" s="568" t="s">
        <v>7201</v>
      </c>
      <c r="N1002" s="569" t="s">
        <v>331</v>
      </c>
      <c r="O1002" s="569" t="s">
        <v>7175</v>
      </c>
      <c r="Q1002" s="480" t="e">
        <v>#N/A</v>
      </c>
      <c r="R1002" s="480" t="e">
        <v>#N/A</v>
      </c>
    </row>
    <row r="1003" spans="1:18" x14ac:dyDescent="0.25">
      <c r="A1003" s="566" t="str">
        <f t="shared" si="15"/>
        <v>GANANCIAS FINANCIERASPor créditos vigentes - Sector No Financiero</v>
      </c>
      <c r="B1003" s="532" t="s">
        <v>495</v>
      </c>
      <c r="C1003" s="532" t="s">
        <v>4523</v>
      </c>
      <c r="D1003" s="532" t="s">
        <v>4524</v>
      </c>
      <c r="E1003" s="532" t="s">
        <v>4525</v>
      </c>
      <c r="F1003" s="533">
        <v>-143431</v>
      </c>
      <c r="G1003" s="533">
        <v>0</v>
      </c>
      <c r="H1003" s="533">
        <v>0</v>
      </c>
      <c r="I1003" s="533">
        <v>-143431</v>
      </c>
      <c r="J1003" s="567" t="s">
        <v>7157</v>
      </c>
      <c r="K1003" s="567" t="s">
        <v>144</v>
      </c>
      <c r="L1003" s="567" t="s">
        <v>271</v>
      </c>
      <c r="M1003" s="568" t="s">
        <v>7201</v>
      </c>
      <c r="N1003" s="569" t="s">
        <v>331</v>
      </c>
      <c r="O1003" s="569" t="s">
        <v>7175</v>
      </c>
      <c r="Q1003" s="480" t="e">
        <v>#N/A</v>
      </c>
      <c r="R1003" s="480" t="e">
        <v>#N/A</v>
      </c>
    </row>
    <row r="1004" spans="1:18" x14ac:dyDescent="0.25">
      <c r="A1004" s="566" t="str">
        <f t="shared" si="15"/>
        <v>GANANCIAS FINANCIERASPor créditos vigentes - Sector No Financiero</v>
      </c>
      <c r="B1004" s="532" t="s">
        <v>495</v>
      </c>
      <c r="C1004" s="532" t="s">
        <v>4526</v>
      </c>
      <c r="D1004" s="532" t="s">
        <v>4527</v>
      </c>
      <c r="E1004" s="532" t="s">
        <v>4528</v>
      </c>
      <c r="F1004" s="533">
        <v>-535180</v>
      </c>
      <c r="G1004" s="533">
        <v>0</v>
      </c>
      <c r="H1004" s="533">
        <v>0</v>
      </c>
      <c r="I1004" s="533">
        <v>-535180</v>
      </c>
      <c r="J1004" s="567" t="s">
        <v>7157</v>
      </c>
      <c r="K1004" s="567" t="s">
        <v>144</v>
      </c>
      <c r="L1004" s="567" t="s">
        <v>271</v>
      </c>
      <c r="M1004" s="568" t="s">
        <v>7201</v>
      </c>
      <c r="N1004" s="569" t="s">
        <v>331</v>
      </c>
      <c r="O1004" s="569" t="s">
        <v>7175</v>
      </c>
      <c r="Q1004" s="480" t="e">
        <v>#N/A</v>
      </c>
      <c r="R1004" s="480" t="e">
        <v>#N/A</v>
      </c>
    </row>
    <row r="1005" spans="1:18" x14ac:dyDescent="0.25">
      <c r="A1005" s="566" t="str">
        <f t="shared" si="15"/>
        <v>GANANCIAS FINANCIERASPor créditos vigentes - Sector No Financiero</v>
      </c>
      <c r="B1005" s="532" t="s">
        <v>495</v>
      </c>
      <c r="C1005" s="532" t="s">
        <v>4532</v>
      </c>
      <c r="D1005" s="532" t="s">
        <v>4533</v>
      </c>
      <c r="E1005" s="532" t="s">
        <v>4534</v>
      </c>
      <c r="F1005" s="533">
        <v>-390552109</v>
      </c>
      <c r="G1005" s="533">
        <v>0</v>
      </c>
      <c r="H1005" s="533">
        <v>0</v>
      </c>
      <c r="I1005" s="533">
        <v>-390552109</v>
      </c>
      <c r="J1005" s="567" t="s">
        <v>7157</v>
      </c>
      <c r="K1005" s="567" t="s">
        <v>144</v>
      </c>
      <c r="L1005" s="567" t="s">
        <v>271</v>
      </c>
      <c r="M1005" s="568" t="s">
        <v>7202</v>
      </c>
      <c r="N1005" s="569" t="s">
        <v>331</v>
      </c>
      <c r="O1005" s="569" t="s">
        <v>7175</v>
      </c>
      <c r="Q1005" s="480" t="e">
        <v>#N/A</v>
      </c>
      <c r="R1005" s="480" t="e">
        <v>#N/A</v>
      </c>
    </row>
    <row r="1006" spans="1:18" x14ac:dyDescent="0.25">
      <c r="A1006" s="566" t="str">
        <f t="shared" si="15"/>
        <v>GANANCIAS FINANCIERASPor créditos vigentes - Sector No Financiero</v>
      </c>
      <c r="B1006" s="532" t="s">
        <v>495</v>
      </c>
      <c r="C1006" s="532" t="s">
        <v>7203</v>
      </c>
      <c r="D1006" s="532" t="s">
        <v>7204</v>
      </c>
      <c r="E1006" s="532" t="s">
        <v>7205</v>
      </c>
      <c r="F1006" s="533">
        <v>-4573785309</v>
      </c>
      <c r="G1006" s="533">
        <v>0</v>
      </c>
      <c r="H1006" s="533">
        <v>0</v>
      </c>
      <c r="I1006" s="533">
        <v>-4573785309</v>
      </c>
      <c r="J1006" s="567" t="s">
        <v>7157</v>
      </c>
      <c r="K1006" s="567" t="s">
        <v>144</v>
      </c>
      <c r="L1006" s="567" t="s">
        <v>271</v>
      </c>
      <c r="M1006" s="568" t="s">
        <v>7202</v>
      </c>
      <c r="N1006" s="569" t="s">
        <v>331</v>
      </c>
      <c r="O1006" s="569" t="s">
        <v>7175</v>
      </c>
      <c r="Q1006" s="480" t="e">
        <v>#N/A</v>
      </c>
      <c r="R1006" s="480" t="e">
        <v>#N/A</v>
      </c>
    </row>
    <row r="1007" spans="1:18" x14ac:dyDescent="0.25">
      <c r="A1007" s="566" t="str">
        <f t="shared" si="15"/>
        <v>GANANCIAS FINANCIERASPor créditos vigentes - Sector No Financiero</v>
      </c>
      <c r="B1007" s="532" t="s">
        <v>495</v>
      </c>
      <c r="C1007" s="532" t="s">
        <v>7206</v>
      </c>
      <c r="D1007" s="532" t="s">
        <v>7207</v>
      </c>
      <c r="E1007" s="532" t="s">
        <v>7208</v>
      </c>
      <c r="F1007" s="533">
        <v>-15631132</v>
      </c>
      <c r="G1007" s="533">
        <v>0</v>
      </c>
      <c r="H1007" s="533">
        <v>0</v>
      </c>
      <c r="I1007" s="533">
        <v>-15631132</v>
      </c>
      <c r="J1007" s="567" t="s">
        <v>7157</v>
      </c>
      <c r="K1007" s="567" t="s">
        <v>144</v>
      </c>
      <c r="L1007" s="567" t="s">
        <v>271</v>
      </c>
      <c r="M1007" s="568" t="s">
        <v>7209</v>
      </c>
      <c r="N1007" s="569" t="s">
        <v>331</v>
      </c>
      <c r="O1007" s="569" t="s">
        <v>7175</v>
      </c>
      <c r="Q1007" s="480" t="e">
        <v>#N/A</v>
      </c>
      <c r="R1007" s="480" t="e">
        <v>#N/A</v>
      </c>
    </row>
    <row r="1008" spans="1:18" x14ac:dyDescent="0.25">
      <c r="A1008" s="566" t="str">
        <f t="shared" si="15"/>
        <v>GANANCIAS FINANCIERASPor créditos vigentes - Sector No Financiero</v>
      </c>
      <c r="B1008" s="532" t="s">
        <v>495</v>
      </c>
      <c r="C1008" s="532" t="s">
        <v>4547</v>
      </c>
      <c r="D1008" s="532" t="s">
        <v>4548</v>
      </c>
      <c r="E1008" s="532" t="s">
        <v>4549</v>
      </c>
      <c r="F1008" s="533">
        <v>-785952245</v>
      </c>
      <c r="G1008" s="533">
        <v>0</v>
      </c>
      <c r="H1008" s="533">
        <v>0</v>
      </c>
      <c r="I1008" s="533">
        <v>-785952245</v>
      </c>
      <c r="J1008" s="567" t="s">
        <v>7157</v>
      </c>
      <c r="K1008" s="567" t="s">
        <v>144</v>
      </c>
      <c r="L1008" s="567" t="s">
        <v>271</v>
      </c>
      <c r="M1008" s="568" t="s">
        <v>7210</v>
      </c>
      <c r="N1008" s="569" t="s">
        <v>331</v>
      </c>
      <c r="O1008" s="569" t="s">
        <v>7175</v>
      </c>
      <c r="Q1008" s="480" t="e">
        <v>#N/A</v>
      </c>
      <c r="R1008" s="480" t="e">
        <v>#N/A</v>
      </c>
    </row>
    <row r="1009" spans="1:18" x14ac:dyDescent="0.25">
      <c r="A1009" s="566" t="str">
        <f t="shared" si="15"/>
        <v>GANANCIAS FINANCIERASPor créditos vigentes - Sector No Financiero</v>
      </c>
      <c r="B1009" s="532" t="s">
        <v>315</v>
      </c>
      <c r="C1009" s="532" t="s">
        <v>4550</v>
      </c>
      <c r="D1009" s="532" t="s">
        <v>4551</v>
      </c>
      <c r="E1009" s="532" t="s">
        <v>1208</v>
      </c>
      <c r="F1009" s="533">
        <v>0</v>
      </c>
      <c r="G1009" s="533">
        <v>-101.5</v>
      </c>
      <c r="H1009" s="533">
        <v>-742680</v>
      </c>
      <c r="I1009" s="533">
        <v>-742680</v>
      </c>
      <c r="J1009" s="567" t="s">
        <v>7157</v>
      </c>
      <c r="K1009" s="567" t="s">
        <v>144</v>
      </c>
      <c r="L1009" s="567" t="s">
        <v>271</v>
      </c>
      <c r="M1009" s="568" t="s">
        <v>7210</v>
      </c>
      <c r="N1009" s="569" t="s">
        <v>331</v>
      </c>
      <c r="O1009" s="569" t="s">
        <v>7175</v>
      </c>
      <c r="Q1009" s="480" t="e">
        <v>#N/A</v>
      </c>
      <c r="R1009" s="480" t="e">
        <v>#N/A</v>
      </c>
    </row>
    <row r="1010" spans="1:18" x14ac:dyDescent="0.25">
      <c r="A1010" s="566" t="str">
        <f t="shared" si="15"/>
        <v>GANANCIAS FINANCIERASPor créditos vigentes - Sector No Financiero</v>
      </c>
      <c r="B1010" s="532" t="s">
        <v>495</v>
      </c>
      <c r="C1010" s="532" t="s">
        <v>4556</v>
      </c>
      <c r="D1010" s="532" t="s">
        <v>4557</v>
      </c>
      <c r="E1010" s="532" t="s">
        <v>1857</v>
      </c>
      <c r="F1010" s="533">
        <v>-99211</v>
      </c>
      <c r="G1010" s="533">
        <v>0</v>
      </c>
      <c r="H1010" s="533">
        <v>0</v>
      </c>
      <c r="I1010" s="533">
        <v>-99211</v>
      </c>
      <c r="J1010" s="567" t="s">
        <v>7157</v>
      </c>
      <c r="K1010" s="567" t="s">
        <v>144</v>
      </c>
      <c r="L1010" s="567" t="s">
        <v>271</v>
      </c>
      <c r="M1010" s="568" t="s">
        <v>7210</v>
      </c>
      <c r="N1010" s="569" t="s">
        <v>331</v>
      </c>
      <c r="O1010" s="569" t="s">
        <v>7175</v>
      </c>
      <c r="Q1010" s="480" t="e">
        <v>#N/A</v>
      </c>
      <c r="R1010" s="480" t="e">
        <v>#N/A</v>
      </c>
    </row>
    <row r="1011" spans="1:18" x14ac:dyDescent="0.25">
      <c r="A1011" s="566" t="str">
        <f t="shared" si="15"/>
        <v>GANANCIAS FINANCIERASPor créditos vigentes - Sector No Financiero</v>
      </c>
      <c r="B1011" s="532" t="s">
        <v>495</v>
      </c>
      <c r="C1011" s="532" t="s">
        <v>4560</v>
      </c>
      <c r="D1011" s="532" t="s">
        <v>4561</v>
      </c>
      <c r="E1011" s="532" t="s">
        <v>1830</v>
      </c>
      <c r="F1011" s="533">
        <v>-33595</v>
      </c>
      <c r="G1011" s="533">
        <v>0</v>
      </c>
      <c r="H1011" s="533">
        <v>0</v>
      </c>
      <c r="I1011" s="533">
        <v>-33595</v>
      </c>
      <c r="J1011" s="567" t="s">
        <v>7157</v>
      </c>
      <c r="K1011" s="567" t="s">
        <v>144</v>
      </c>
      <c r="L1011" s="567" t="s">
        <v>271</v>
      </c>
      <c r="M1011" s="568" t="s">
        <v>7210</v>
      </c>
      <c r="N1011" s="569" t="s">
        <v>331</v>
      </c>
      <c r="O1011" s="569" t="s">
        <v>7175</v>
      </c>
      <c r="Q1011" s="480" t="e">
        <v>#N/A</v>
      </c>
      <c r="R1011" s="480" t="e">
        <v>#N/A</v>
      </c>
    </row>
    <row r="1012" spans="1:18" x14ac:dyDescent="0.25">
      <c r="A1012" s="566" t="str">
        <f t="shared" si="15"/>
        <v>GANANCIAS FINANCIERASPor créditos vigentes - Sector No Financiero</v>
      </c>
      <c r="B1012" s="532" t="s">
        <v>315</v>
      </c>
      <c r="C1012" s="532" t="s">
        <v>4564</v>
      </c>
      <c r="D1012" s="532" t="s">
        <v>4565</v>
      </c>
      <c r="E1012" s="532" t="s">
        <v>1840</v>
      </c>
      <c r="F1012" s="533">
        <v>0</v>
      </c>
      <c r="G1012" s="533">
        <v>-92.81</v>
      </c>
      <c r="H1012" s="533">
        <v>-678983</v>
      </c>
      <c r="I1012" s="533">
        <v>-678983</v>
      </c>
      <c r="J1012" s="567" t="s">
        <v>7157</v>
      </c>
      <c r="K1012" s="567" t="s">
        <v>144</v>
      </c>
      <c r="L1012" s="567" t="s">
        <v>271</v>
      </c>
      <c r="M1012" s="568" t="s">
        <v>7210</v>
      </c>
      <c r="N1012" s="569" t="s">
        <v>331</v>
      </c>
      <c r="O1012" s="569" t="s">
        <v>7175</v>
      </c>
      <c r="Q1012" s="480" t="e">
        <v>#N/A</v>
      </c>
      <c r="R1012" s="480" t="e">
        <v>#N/A</v>
      </c>
    </row>
    <row r="1013" spans="1:18" x14ac:dyDescent="0.25">
      <c r="A1013" s="566" t="str">
        <f t="shared" si="15"/>
        <v>GANANCIAS FINANCIERASPor créditos vigentes - Sector No Financiero</v>
      </c>
      <c r="B1013" s="532" t="s">
        <v>495</v>
      </c>
      <c r="C1013" s="532" t="s">
        <v>4566</v>
      </c>
      <c r="D1013" s="532" t="s">
        <v>4567</v>
      </c>
      <c r="E1013" s="532" t="s">
        <v>1840</v>
      </c>
      <c r="F1013" s="533">
        <v>-2918089</v>
      </c>
      <c r="G1013" s="533">
        <v>0</v>
      </c>
      <c r="H1013" s="533">
        <v>0</v>
      </c>
      <c r="I1013" s="533">
        <v>-2918089</v>
      </c>
      <c r="J1013" s="567" t="s">
        <v>7157</v>
      </c>
      <c r="K1013" s="567" t="s">
        <v>144</v>
      </c>
      <c r="L1013" s="567" t="s">
        <v>271</v>
      </c>
      <c r="M1013" s="568" t="s">
        <v>7210</v>
      </c>
      <c r="N1013" s="569" t="s">
        <v>331</v>
      </c>
      <c r="O1013" s="569" t="s">
        <v>7175</v>
      </c>
      <c r="Q1013" s="480" t="e">
        <v>#N/A</v>
      </c>
      <c r="R1013" s="480" t="e">
        <v>#N/A</v>
      </c>
    </row>
    <row r="1014" spans="1:18" x14ac:dyDescent="0.25">
      <c r="A1014" s="566" t="str">
        <f t="shared" si="15"/>
        <v>GANANCIAS FINANCIERASPor créditos vigentes - Sector No Financiero</v>
      </c>
      <c r="B1014" s="532" t="s">
        <v>495</v>
      </c>
      <c r="C1014" s="532" t="s">
        <v>4568</v>
      </c>
      <c r="D1014" s="532" t="s">
        <v>4569</v>
      </c>
      <c r="E1014" s="532" t="s">
        <v>2395</v>
      </c>
      <c r="F1014" s="533">
        <v>-71138</v>
      </c>
      <c r="G1014" s="533">
        <v>0</v>
      </c>
      <c r="H1014" s="533">
        <v>0</v>
      </c>
      <c r="I1014" s="533">
        <v>-71138</v>
      </c>
      <c r="J1014" s="567" t="s">
        <v>7157</v>
      </c>
      <c r="K1014" s="567" t="s">
        <v>144</v>
      </c>
      <c r="L1014" s="567" t="s">
        <v>271</v>
      </c>
      <c r="M1014" s="568" t="s">
        <v>7210</v>
      </c>
      <c r="N1014" s="569" t="s">
        <v>331</v>
      </c>
      <c r="O1014" s="569" t="s">
        <v>7175</v>
      </c>
      <c r="Q1014" s="480" t="e">
        <v>#N/A</v>
      </c>
      <c r="R1014" s="480" t="e">
        <v>#N/A</v>
      </c>
    </row>
    <row r="1015" spans="1:18" x14ac:dyDescent="0.25">
      <c r="A1015" s="566" t="str">
        <f t="shared" si="15"/>
        <v>GANANCIAS FINANCIERASPor créditos vigentes - Sector No Financiero</v>
      </c>
      <c r="B1015" s="532" t="s">
        <v>495</v>
      </c>
      <c r="C1015" s="532" t="s">
        <v>4570</v>
      </c>
      <c r="D1015" s="532" t="s">
        <v>4571</v>
      </c>
      <c r="E1015" s="532" t="s">
        <v>4572</v>
      </c>
      <c r="F1015" s="533">
        <v>-42495</v>
      </c>
      <c r="G1015" s="533">
        <v>0</v>
      </c>
      <c r="H1015" s="533">
        <v>0</v>
      </c>
      <c r="I1015" s="533">
        <v>-42495</v>
      </c>
      <c r="J1015" s="567" t="s">
        <v>7157</v>
      </c>
      <c r="K1015" s="567" t="s">
        <v>144</v>
      </c>
      <c r="L1015" s="567" t="s">
        <v>271</v>
      </c>
      <c r="M1015" s="568" t="s">
        <v>7210</v>
      </c>
      <c r="N1015" s="569" t="s">
        <v>331</v>
      </c>
      <c r="O1015" s="569" t="s">
        <v>7175</v>
      </c>
      <c r="Q1015" s="480" t="e">
        <v>#N/A</v>
      </c>
      <c r="R1015" s="480" t="e">
        <v>#N/A</v>
      </c>
    </row>
    <row r="1016" spans="1:18" x14ac:dyDescent="0.25">
      <c r="A1016" s="566" t="str">
        <f t="shared" si="15"/>
        <v>GANANCIAS FINANCIERASPor créditos vencidos</v>
      </c>
      <c r="B1016" s="532" t="s">
        <v>495</v>
      </c>
      <c r="C1016" s="532" t="s">
        <v>7211</v>
      </c>
      <c r="D1016" s="532" t="s">
        <v>7212</v>
      </c>
      <c r="E1016" s="532" t="s">
        <v>7213</v>
      </c>
      <c r="F1016" s="533">
        <v>-3917510484</v>
      </c>
      <c r="G1016" s="533">
        <v>0</v>
      </c>
      <c r="H1016" s="533">
        <v>0</v>
      </c>
      <c r="I1016" s="533">
        <v>-3917510484</v>
      </c>
      <c r="J1016" s="567" t="s">
        <v>7157</v>
      </c>
      <c r="K1016" s="567" t="s">
        <v>144</v>
      </c>
      <c r="L1016" s="567" t="s">
        <v>272</v>
      </c>
      <c r="M1016" s="568" t="s">
        <v>7214</v>
      </c>
      <c r="N1016" s="569" t="s">
        <v>331</v>
      </c>
      <c r="O1016" s="569" t="s">
        <v>7215</v>
      </c>
      <c r="Q1016" s="480" t="e">
        <v>#N/A</v>
      </c>
      <c r="R1016" s="480" t="e">
        <v>#N/A</v>
      </c>
    </row>
    <row r="1017" spans="1:18" x14ac:dyDescent="0.25">
      <c r="A1017" s="566" t="str">
        <f t="shared" si="15"/>
        <v>GANANCIAS FINANCIERASPor créditos vencidos</v>
      </c>
      <c r="B1017" s="532" t="s">
        <v>315</v>
      </c>
      <c r="C1017" s="532" t="s">
        <v>4592</v>
      </c>
      <c r="D1017" s="532" t="s">
        <v>4593</v>
      </c>
      <c r="E1017" s="532" t="s">
        <v>4594</v>
      </c>
      <c r="F1017" s="533">
        <v>0</v>
      </c>
      <c r="G1017" s="533">
        <v>-2016.05</v>
      </c>
      <c r="H1017" s="533">
        <v>-14763487</v>
      </c>
      <c r="I1017" s="533">
        <v>-14763487</v>
      </c>
      <c r="J1017" s="567" t="s">
        <v>7157</v>
      </c>
      <c r="K1017" s="567" t="s">
        <v>144</v>
      </c>
      <c r="L1017" s="567" t="s">
        <v>272</v>
      </c>
      <c r="M1017" s="568" t="s">
        <v>7214</v>
      </c>
      <c r="N1017" s="569" t="s">
        <v>331</v>
      </c>
      <c r="O1017" s="569" t="s">
        <v>7215</v>
      </c>
      <c r="Q1017" s="480" t="e">
        <v>#N/A</v>
      </c>
      <c r="R1017" s="480" t="e">
        <v>#N/A</v>
      </c>
    </row>
    <row r="1018" spans="1:18" x14ac:dyDescent="0.25">
      <c r="A1018" s="566" t="str">
        <f t="shared" si="15"/>
        <v>GANANCIAS FINANCIERASPor créditos vencidos</v>
      </c>
      <c r="B1018" s="532" t="s">
        <v>495</v>
      </c>
      <c r="C1018" s="532" t="s">
        <v>4595</v>
      </c>
      <c r="D1018" s="532" t="s">
        <v>4596</v>
      </c>
      <c r="E1018" s="532" t="s">
        <v>4597</v>
      </c>
      <c r="F1018" s="533">
        <v>-345205039</v>
      </c>
      <c r="G1018" s="533">
        <v>0</v>
      </c>
      <c r="H1018" s="533">
        <v>0</v>
      </c>
      <c r="I1018" s="533">
        <v>-345205039</v>
      </c>
      <c r="J1018" s="567" t="s">
        <v>7157</v>
      </c>
      <c r="K1018" s="567" t="s">
        <v>144</v>
      </c>
      <c r="L1018" s="567" t="s">
        <v>272</v>
      </c>
      <c r="M1018" s="568" t="s">
        <v>7214</v>
      </c>
      <c r="N1018" s="569" t="s">
        <v>331</v>
      </c>
      <c r="O1018" s="569" t="s">
        <v>7215</v>
      </c>
      <c r="Q1018" s="480" t="e">
        <v>#N/A</v>
      </c>
      <c r="R1018" s="480" t="e">
        <v>#N/A</v>
      </c>
    </row>
    <row r="1019" spans="1:18" x14ac:dyDescent="0.25">
      <c r="A1019" s="566" t="str">
        <f t="shared" si="15"/>
        <v>GANANCIAS FINANCIERASPor créditos vencidos</v>
      </c>
      <c r="B1019" s="532" t="s">
        <v>315</v>
      </c>
      <c r="C1019" s="532" t="s">
        <v>4598</v>
      </c>
      <c r="D1019" s="532" t="s">
        <v>4599</v>
      </c>
      <c r="E1019" s="532" t="s">
        <v>4600</v>
      </c>
      <c r="F1019" s="533">
        <v>0</v>
      </c>
      <c r="G1019" s="533">
        <v>-650.47</v>
      </c>
      <c r="H1019" s="533">
        <v>-4764196</v>
      </c>
      <c r="I1019" s="533">
        <v>-4764196</v>
      </c>
      <c r="J1019" s="567" t="s">
        <v>7157</v>
      </c>
      <c r="K1019" s="567" t="s">
        <v>144</v>
      </c>
      <c r="L1019" s="567" t="s">
        <v>272</v>
      </c>
      <c r="M1019" s="568" t="s">
        <v>7214</v>
      </c>
      <c r="N1019" s="569" t="s">
        <v>331</v>
      </c>
      <c r="O1019" s="569" t="s">
        <v>7215</v>
      </c>
      <c r="Q1019" s="480" t="e">
        <v>#N/A</v>
      </c>
      <c r="R1019" s="480" t="e">
        <v>#N/A</v>
      </c>
    </row>
    <row r="1020" spans="1:18" x14ac:dyDescent="0.25">
      <c r="A1020" s="566" t="str">
        <f t="shared" si="15"/>
        <v>GANANCIAS FINANCIERASPor créditos vencidos</v>
      </c>
      <c r="B1020" s="532" t="s">
        <v>495</v>
      </c>
      <c r="C1020" s="532" t="s">
        <v>4601</v>
      </c>
      <c r="D1020" s="532" t="s">
        <v>4602</v>
      </c>
      <c r="E1020" s="532" t="s">
        <v>4603</v>
      </c>
      <c r="F1020" s="533">
        <v>-96735936</v>
      </c>
      <c r="G1020" s="533">
        <v>0</v>
      </c>
      <c r="H1020" s="533">
        <v>0</v>
      </c>
      <c r="I1020" s="533">
        <v>-96735936</v>
      </c>
      <c r="J1020" s="567" t="s">
        <v>7157</v>
      </c>
      <c r="K1020" s="567" t="s">
        <v>144</v>
      </c>
      <c r="L1020" s="567" t="s">
        <v>272</v>
      </c>
      <c r="M1020" s="568" t="s">
        <v>7214</v>
      </c>
      <c r="N1020" s="569" t="s">
        <v>331</v>
      </c>
      <c r="O1020" s="569" t="s">
        <v>7215</v>
      </c>
      <c r="Q1020" s="480" t="e">
        <v>#N/A</v>
      </c>
      <c r="R1020" s="480" t="e">
        <v>#N/A</v>
      </c>
    </row>
    <row r="1021" spans="1:18" x14ac:dyDescent="0.25">
      <c r="A1021" s="566" t="str">
        <f t="shared" si="15"/>
        <v>GANANCIAS FINANCIERASPor créditos vencidos</v>
      </c>
      <c r="B1021" s="532" t="s">
        <v>495</v>
      </c>
      <c r="C1021" s="532" t="s">
        <v>4616</v>
      </c>
      <c r="D1021" s="532" t="s">
        <v>4617</v>
      </c>
      <c r="E1021" s="532" t="s">
        <v>4615</v>
      </c>
      <c r="F1021" s="533">
        <v>-16989294</v>
      </c>
      <c r="G1021" s="533">
        <v>0</v>
      </c>
      <c r="H1021" s="533">
        <v>0</v>
      </c>
      <c r="I1021" s="533">
        <v>-16989294</v>
      </c>
      <c r="J1021" s="567" t="s">
        <v>7157</v>
      </c>
      <c r="K1021" s="567" t="s">
        <v>144</v>
      </c>
      <c r="L1021" s="567" t="s">
        <v>272</v>
      </c>
      <c r="M1021" s="568" t="s">
        <v>7216</v>
      </c>
      <c r="N1021" s="569" t="s">
        <v>331</v>
      </c>
      <c r="O1021" s="569" t="s">
        <v>7215</v>
      </c>
      <c r="Q1021" s="480" t="e">
        <v>#N/A</v>
      </c>
      <c r="R1021" s="480" t="e">
        <v>#N/A</v>
      </c>
    </row>
    <row r="1022" spans="1:18" x14ac:dyDescent="0.25">
      <c r="A1022" s="566" t="str">
        <f t="shared" si="15"/>
        <v>GANANCIAS FINANCIERASPor créditos vencidos</v>
      </c>
      <c r="B1022" s="532" t="s">
        <v>495</v>
      </c>
      <c r="C1022" s="532" t="s">
        <v>4620</v>
      </c>
      <c r="D1022" s="532" t="s">
        <v>4621</v>
      </c>
      <c r="E1022" s="532" t="s">
        <v>4615</v>
      </c>
      <c r="F1022" s="533">
        <v>-5102525</v>
      </c>
      <c r="G1022" s="533">
        <v>0</v>
      </c>
      <c r="H1022" s="533">
        <v>0</v>
      </c>
      <c r="I1022" s="533">
        <v>-5102525</v>
      </c>
      <c r="J1022" s="567" t="s">
        <v>7157</v>
      </c>
      <c r="K1022" s="567" t="s">
        <v>144</v>
      </c>
      <c r="L1022" s="567" t="s">
        <v>272</v>
      </c>
      <c r="M1022" s="568" t="s">
        <v>7216</v>
      </c>
      <c r="N1022" s="569" t="s">
        <v>331</v>
      </c>
      <c r="O1022" s="569" t="s">
        <v>7215</v>
      </c>
      <c r="Q1022" s="480" t="e">
        <v>#N/A</v>
      </c>
      <c r="R1022" s="480" t="e">
        <v>#N/A</v>
      </c>
    </row>
    <row r="1023" spans="1:18" x14ac:dyDescent="0.25">
      <c r="A1023" s="566" t="str">
        <f t="shared" si="15"/>
        <v>GANANCIAS FINANCIERASPor créditos vencidos</v>
      </c>
      <c r="B1023" s="532" t="s">
        <v>495</v>
      </c>
      <c r="C1023" s="532" t="s">
        <v>4633</v>
      </c>
      <c r="D1023" s="532" t="s">
        <v>4634</v>
      </c>
      <c r="E1023" s="532" t="s">
        <v>4635</v>
      </c>
      <c r="F1023" s="533">
        <v>-1605606</v>
      </c>
      <c r="G1023" s="533">
        <v>0</v>
      </c>
      <c r="H1023" s="533">
        <v>0</v>
      </c>
      <c r="I1023" s="533">
        <v>-1605606</v>
      </c>
      <c r="J1023" s="567" t="s">
        <v>7157</v>
      </c>
      <c r="K1023" s="567" t="s">
        <v>144</v>
      </c>
      <c r="L1023" s="567" t="s">
        <v>272</v>
      </c>
      <c r="M1023" s="568" t="s">
        <v>7217</v>
      </c>
      <c r="N1023" s="569" t="s">
        <v>331</v>
      </c>
      <c r="O1023" s="569" t="s">
        <v>7215</v>
      </c>
      <c r="Q1023" s="480" t="e">
        <v>#N/A</v>
      </c>
      <c r="R1023" s="480" t="e">
        <v>#N/A</v>
      </c>
    </row>
    <row r="1024" spans="1:18" x14ac:dyDescent="0.25">
      <c r="A1024" s="566" t="str">
        <f t="shared" si="15"/>
        <v>GANANCIAS FINANCIERASPor créditos vencidos</v>
      </c>
      <c r="B1024" s="532" t="s">
        <v>495</v>
      </c>
      <c r="C1024" s="532" t="s">
        <v>4636</v>
      </c>
      <c r="D1024" s="532" t="s">
        <v>4637</v>
      </c>
      <c r="E1024" s="532" t="s">
        <v>4638</v>
      </c>
      <c r="F1024" s="533">
        <v>-447617530</v>
      </c>
      <c r="G1024" s="533">
        <v>0</v>
      </c>
      <c r="H1024" s="533">
        <v>0</v>
      </c>
      <c r="I1024" s="533">
        <v>-447617530</v>
      </c>
      <c r="J1024" s="567" t="s">
        <v>7157</v>
      </c>
      <c r="K1024" s="567" t="s">
        <v>144</v>
      </c>
      <c r="L1024" s="567" t="s">
        <v>272</v>
      </c>
      <c r="M1024" s="568" t="s">
        <v>7217</v>
      </c>
      <c r="N1024" s="569" t="s">
        <v>331</v>
      </c>
      <c r="O1024" s="569" t="s">
        <v>7215</v>
      </c>
      <c r="Q1024" s="480" t="e">
        <v>#N/A</v>
      </c>
      <c r="R1024" s="480" t="e">
        <v>#N/A</v>
      </c>
    </row>
    <row r="1025" spans="1:18" x14ac:dyDescent="0.25">
      <c r="A1025" s="566" t="str">
        <f t="shared" si="15"/>
        <v>GANANCIAS FINANCIERASPor créditos vencidos</v>
      </c>
      <c r="B1025" s="532" t="s">
        <v>495</v>
      </c>
      <c r="C1025" s="532" t="s">
        <v>7218</v>
      </c>
      <c r="D1025" s="532" t="s">
        <v>7219</v>
      </c>
      <c r="E1025" s="532" t="s">
        <v>4668</v>
      </c>
      <c r="F1025" s="533">
        <v>-1241202</v>
      </c>
      <c r="G1025" s="533">
        <v>0</v>
      </c>
      <c r="H1025" s="533">
        <v>0</v>
      </c>
      <c r="I1025" s="533">
        <v>-1241202</v>
      </c>
      <c r="J1025" s="567" t="s">
        <v>7157</v>
      </c>
      <c r="K1025" s="567" t="s">
        <v>144</v>
      </c>
      <c r="L1025" s="567" t="s">
        <v>272</v>
      </c>
      <c r="M1025" s="568" t="s">
        <v>7220</v>
      </c>
      <c r="N1025" s="569" t="s">
        <v>331</v>
      </c>
      <c r="O1025" s="569" t="s">
        <v>7215</v>
      </c>
      <c r="Q1025" s="480" t="e">
        <v>#N/A</v>
      </c>
      <c r="R1025" s="480" t="e">
        <v>#N/A</v>
      </c>
    </row>
    <row r="1026" spans="1:18" x14ac:dyDescent="0.25">
      <c r="A1026" s="566" t="str">
        <f t="shared" si="15"/>
        <v>OTRAS GANANCIAS OPERATIVASPor valuación de otros activos y pasivos en moneda extranjera</v>
      </c>
      <c r="B1026" s="532" t="s">
        <v>495</v>
      </c>
      <c r="C1026" s="532" t="s">
        <v>5097</v>
      </c>
      <c r="D1026" s="532" t="s">
        <v>5098</v>
      </c>
      <c r="E1026" s="532" t="s">
        <v>5099</v>
      </c>
      <c r="F1026" s="533">
        <v>-173774473111</v>
      </c>
      <c r="G1026" s="533">
        <v>0</v>
      </c>
      <c r="H1026" s="533">
        <v>0</v>
      </c>
      <c r="I1026" s="533">
        <v>-173774473111</v>
      </c>
      <c r="J1026" s="567" t="s">
        <v>7157</v>
      </c>
      <c r="K1026" s="567" t="s">
        <v>150</v>
      </c>
      <c r="L1026" s="567" t="s">
        <v>8672</v>
      </c>
      <c r="M1026" s="568" t="s">
        <v>7222</v>
      </c>
      <c r="N1026" s="569" t="s">
        <v>331</v>
      </c>
      <c r="O1026" s="569" t="s">
        <v>6291</v>
      </c>
      <c r="Q1026" s="480" t="s">
        <v>82</v>
      </c>
      <c r="R1026" s="480" t="s">
        <v>7221</v>
      </c>
    </row>
    <row r="1027" spans="1:18" x14ac:dyDescent="0.25">
      <c r="A1027" s="566" t="str">
        <f t="shared" si="15"/>
        <v>OTRAS GANANCIAS OPERATIVASPor valuación de otros activos y pasivos en moneda extranjera</v>
      </c>
      <c r="B1027" s="532" t="s">
        <v>495</v>
      </c>
      <c r="C1027" s="532" t="s">
        <v>5103</v>
      </c>
      <c r="D1027" s="532" t="s">
        <v>5104</v>
      </c>
      <c r="E1027" s="532" t="s">
        <v>5105</v>
      </c>
      <c r="F1027" s="533">
        <v>-509233700</v>
      </c>
      <c r="G1027" s="533">
        <v>0</v>
      </c>
      <c r="H1027" s="533">
        <v>0</v>
      </c>
      <c r="I1027" s="533">
        <v>-509233700</v>
      </c>
      <c r="J1027" s="567" t="s">
        <v>7157</v>
      </c>
      <c r="K1027" s="567" t="s">
        <v>150</v>
      </c>
      <c r="L1027" s="567" t="s">
        <v>8672</v>
      </c>
      <c r="M1027" s="568" t="s">
        <v>7223</v>
      </c>
      <c r="N1027" s="569" t="s">
        <v>331</v>
      </c>
      <c r="O1027" s="569" t="s">
        <v>6291</v>
      </c>
      <c r="Q1027" s="480" t="s">
        <v>82</v>
      </c>
      <c r="R1027" s="480" t="s">
        <v>7221</v>
      </c>
    </row>
    <row r="1028" spans="1:18" x14ac:dyDescent="0.25">
      <c r="A1028" s="566" t="str">
        <f t="shared" si="15"/>
        <v>OTRAS GANANCIAS OPERATIVASPor valuación de otros activos y pasivos en moneda extranjera</v>
      </c>
      <c r="B1028" s="532" t="s">
        <v>495</v>
      </c>
      <c r="C1028" s="532" t="s">
        <v>5109</v>
      </c>
      <c r="D1028" s="532" t="s">
        <v>5110</v>
      </c>
      <c r="E1028" s="532" t="s">
        <v>5111</v>
      </c>
      <c r="F1028" s="533">
        <v>-7152717217</v>
      </c>
      <c r="G1028" s="533">
        <v>0</v>
      </c>
      <c r="H1028" s="533">
        <v>0</v>
      </c>
      <c r="I1028" s="533">
        <v>-7152717217</v>
      </c>
      <c r="J1028" s="567" t="s">
        <v>7157</v>
      </c>
      <c r="K1028" s="567" t="s">
        <v>150</v>
      </c>
      <c r="L1028" s="567" t="s">
        <v>8672</v>
      </c>
      <c r="M1028" s="568" t="s">
        <v>7224</v>
      </c>
      <c r="N1028" s="569" t="s">
        <v>331</v>
      </c>
      <c r="O1028" s="569" t="s">
        <v>6291</v>
      </c>
      <c r="Q1028" s="480" t="s">
        <v>82</v>
      </c>
      <c r="R1028" s="480" t="s">
        <v>7221</v>
      </c>
    </row>
    <row r="1029" spans="1:18" x14ac:dyDescent="0.25">
      <c r="A1029" s="566" t="str">
        <f t="shared" si="15"/>
        <v>OTRAS GANANCIAS OPERATIVASPor valuación de otros activos y pasivos en moneda extranjera</v>
      </c>
      <c r="B1029" s="532" t="s">
        <v>495</v>
      </c>
      <c r="C1029" s="532" t="s">
        <v>5115</v>
      </c>
      <c r="D1029" s="532" t="s">
        <v>5116</v>
      </c>
      <c r="E1029" s="532" t="s">
        <v>174</v>
      </c>
      <c r="F1029" s="533">
        <v>-34197989685</v>
      </c>
      <c r="G1029" s="533">
        <v>0</v>
      </c>
      <c r="H1029" s="533">
        <v>0</v>
      </c>
      <c r="I1029" s="533">
        <v>-34197989685</v>
      </c>
      <c r="J1029" s="567" t="s">
        <v>7157</v>
      </c>
      <c r="K1029" s="567" t="s">
        <v>150</v>
      </c>
      <c r="L1029" s="567" t="s">
        <v>8672</v>
      </c>
      <c r="M1029" s="568" t="s">
        <v>7225</v>
      </c>
      <c r="N1029" s="569" t="s">
        <v>331</v>
      </c>
      <c r="O1029" s="569" t="s">
        <v>6291</v>
      </c>
      <c r="Q1029" s="480" t="s">
        <v>82</v>
      </c>
      <c r="R1029" s="480" t="s">
        <v>7221</v>
      </c>
    </row>
    <row r="1030" spans="1:18" x14ac:dyDescent="0.25">
      <c r="A1030" s="566" t="s">
        <v>8673</v>
      </c>
      <c r="B1030" s="532" t="s">
        <v>495</v>
      </c>
      <c r="C1030" s="532" t="s">
        <v>6135</v>
      </c>
      <c r="D1030" s="532" t="s">
        <v>6136</v>
      </c>
      <c r="E1030" s="532" t="s">
        <v>5099</v>
      </c>
      <c r="F1030" s="533">
        <v>174316118168</v>
      </c>
      <c r="G1030" s="533">
        <v>0</v>
      </c>
      <c r="H1030" s="533">
        <v>0</v>
      </c>
      <c r="I1030" s="533">
        <v>174316118168</v>
      </c>
      <c r="J1030" s="567" t="s">
        <v>7226</v>
      </c>
      <c r="K1030" s="567" t="s">
        <v>150</v>
      </c>
      <c r="L1030" s="567" t="s">
        <v>8672</v>
      </c>
      <c r="M1030" s="568" t="s">
        <v>7227</v>
      </c>
      <c r="N1030" s="569" t="s">
        <v>7228</v>
      </c>
      <c r="O1030" s="569" t="s">
        <v>6293</v>
      </c>
      <c r="Q1030" s="480" t="s">
        <v>83</v>
      </c>
      <c r="R1030" s="480" t="s">
        <v>7221</v>
      </c>
    </row>
    <row r="1031" spans="1:18" x14ac:dyDescent="0.25">
      <c r="A1031" s="566" t="s">
        <v>8673</v>
      </c>
      <c r="B1031" s="532" t="s">
        <v>495</v>
      </c>
      <c r="C1031" s="532" t="s">
        <v>6139</v>
      </c>
      <c r="D1031" s="532" t="s">
        <v>6140</v>
      </c>
      <c r="E1031" s="532" t="s">
        <v>5105</v>
      </c>
      <c r="F1031" s="533">
        <v>625981437</v>
      </c>
      <c r="G1031" s="533">
        <v>0</v>
      </c>
      <c r="H1031" s="533">
        <v>0</v>
      </c>
      <c r="I1031" s="533">
        <v>625981437</v>
      </c>
      <c r="J1031" s="567" t="s">
        <v>7226</v>
      </c>
      <c r="K1031" s="567" t="s">
        <v>150</v>
      </c>
      <c r="L1031" s="567" t="s">
        <v>8672</v>
      </c>
      <c r="M1031" s="568" t="s">
        <v>7229</v>
      </c>
      <c r="N1031" s="569" t="s">
        <v>7228</v>
      </c>
      <c r="O1031" s="569" t="s">
        <v>6293</v>
      </c>
      <c r="Q1031" s="480" t="s">
        <v>83</v>
      </c>
      <c r="R1031" s="480" t="s">
        <v>7221</v>
      </c>
    </row>
    <row r="1032" spans="1:18" x14ac:dyDescent="0.25">
      <c r="A1032" s="566" t="s">
        <v>8673</v>
      </c>
      <c r="B1032" s="532" t="s">
        <v>495</v>
      </c>
      <c r="C1032" s="532" t="s">
        <v>6144</v>
      </c>
      <c r="D1032" s="532" t="s">
        <v>6145</v>
      </c>
      <c r="E1032" s="532" t="s">
        <v>5111</v>
      </c>
      <c r="F1032" s="533">
        <v>7296681802</v>
      </c>
      <c r="G1032" s="533">
        <v>0</v>
      </c>
      <c r="H1032" s="533">
        <v>0</v>
      </c>
      <c r="I1032" s="533">
        <v>7296681802</v>
      </c>
      <c r="J1032" s="567" t="s">
        <v>7226</v>
      </c>
      <c r="K1032" s="567" t="s">
        <v>150</v>
      </c>
      <c r="L1032" s="567" t="s">
        <v>8672</v>
      </c>
      <c r="M1032" s="568" t="s">
        <v>7230</v>
      </c>
      <c r="N1032" s="569" t="s">
        <v>7228</v>
      </c>
      <c r="O1032" s="569" t="s">
        <v>6293</v>
      </c>
      <c r="Q1032" s="480" t="s">
        <v>83</v>
      </c>
      <c r="R1032" s="480" t="s">
        <v>7221</v>
      </c>
    </row>
    <row r="1033" spans="1:18" x14ac:dyDescent="0.25">
      <c r="A1033" s="566" t="s">
        <v>8673</v>
      </c>
      <c r="B1033" s="532" t="s">
        <v>495</v>
      </c>
      <c r="C1033" s="532" t="s">
        <v>6149</v>
      </c>
      <c r="D1033" s="532" t="s">
        <v>6150</v>
      </c>
      <c r="E1033" s="532" t="s">
        <v>174</v>
      </c>
      <c r="F1033" s="533">
        <v>33252570754</v>
      </c>
      <c r="G1033" s="533">
        <v>0</v>
      </c>
      <c r="H1033" s="533">
        <v>0</v>
      </c>
      <c r="I1033" s="533">
        <v>33252570754</v>
      </c>
      <c r="J1033" s="567" t="s">
        <v>7226</v>
      </c>
      <c r="K1033" s="567" t="s">
        <v>150</v>
      </c>
      <c r="L1033" s="567" t="s">
        <v>8672</v>
      </c>
      <c r="M1033" s="568" t="s">
        <v>7231</v>
      </c>
      <c r="N1033" s="569" t="s">
        <v>7228</v>
      </c>
      <c r="O1033" s="569" t="s">
        <v>6293</v>
      </c>
      <c r="Q1033" s="480" t="s">
        <v>83</v>
      </c>
      <c r="R1033" s="480" t="s">
        <v>7221</v>
      </c>
    </row>
    <row r="1034" spans="1:18" x14ac:dyDescent="0.25">
      <c r="A1034" s="566" t="str">
        <f t="shared" ref="A1034:A1093" si="16">CONCATENATE(K1034,L1034)</f>
        <v xml:space="preserve">PREVISIONESDesafectación de Previsiones  </v>
      </c>
      <c r="B1034" s="532" t="s">
        <v>315</v>
      </c>
      <c r="C1034" s="532" t="s">
        <v>4749</v>
      </c>
      <c r="D1034" s="532" t="s">
        <v>4750</v>
      </c>
      <c r="E1034" s="532" t="s">
        <v>4751</v>
      </c>
      <c r="F1034" s="533">
        <v>0</v>
      </c>
      <c r="G1034" s="533">
        <v>0</v>
      </c>
      <c r="H1034" s="533">
        <v>-138</v>
      </c>
      <c r="I1034" s="533">
        <v>-138</v>
      </c>
      <c r="J1034" s="567" t="s">
        <v>7157</v>
      </c>
      <c r="K1034" s="567" t="s">
        <v>147</v>
      </c>
      <c r="L1034" s="567" t="s">
        <v>189</v>
      </c>
      <c r="M1034" s="568" t="s">
        <v>7232</v>
      </c>
      <c r="N1034" s="569" t="s">
        <v>331</v>
      </c>
      <c r="O1034" s="569" t="s">
        <v>7233</v>
      </c>
      <c r="Q1034" s="480" t="e">
        <v>#N/A</v>
      </c>
      <c r="R1034" s="480" t="e">
        <v>#N/A</v>
      </c>
    </row>
    <row r="1035" spans="1:18" x14ac:dyDescent="0.25">
      <c r="A1035" s="566" t="str">
        <f t="shared" si="16"/>
        <v xml:space="preserve">PREVISIONESDesafectación de Previsiones  </v>
      </c>
      <c r="B1035" s="532" t="s">
        <v>495</v>
      </c>
      <c r="C1035" s="532" t="s">
        <v>4752</v>
      </c>
      <c r="D1035" s="532" t="s">
        <v>4753</v>
      </c>
      <c r="E1035" s="532" t="s">
        <v>4754</v>
      </c>
      <c r="F1035" s="533">
        <v>-39993318891</v>
      </c>
      <c r="G1035" s="533">
        <v>0</v>
      </c>
      <c r="H1035" s="533">
        <v>0</v>
      </c>
      <c r="I1035" s="533">
        <v>-39993318891</v>
      </c>
      <c r="J1035" s="567" t="s">
        <v>7157</v>
      </c>
      <c r="K1035" s="567" t="s">
        <v>147</v>
      </c>
      <c r="L1035" s="567" t="s">
        <v>189</v>
      </c>
      <c r="M1035" s="568" t="s">
        <v>7232</v>
      </c>
      <c r="N1035" s="569" t="s">
        <v>331</v>
      </c>
      <c r="O1035" s="569" t="s">
        <v>7233</v>
      </c>
      <c r="Q1035" s="480" t="e">
        <v>#N/A</v>
      </c>
      <c r="R1035" s="480" t="e">
        <v>#N/A</v>
      </c>
    </row>
    <row r="1036" spans="1:18" x14ac:dyDescent="0.25">
      <c r="A1036" s="566" t="str">
        <f t="shared" si="16"/>
        <v xml:space="preserve">PREVISIONESDesafectación de Previsiones  </v>
      </c>
      <c r="B1036" s="532" t="s">
        <v>495</v>
      </c>
      <c r="C1036" s="532" t="s">
        <v>4758</v>
      </c>
      <c r="D1036" s="532" t="s">
        <v>4759</v>
      </c>
      <c r="E1036" s="532" t="s">
        <v>4751</v>
      </c>
      <c r="F1036" s="533">
        <v>-45244751607</v>
      </c>
      <c r="G1036" s="533">
        <v>0</v>
      </c>
      <c r="H1036" s="533">
        <v>0</v>
      </c>
      <c r="I1036" s="533">
        <v>-45244751607</v>
      </c>
      <c r="J1036" s="567" t="s">
        <v>7157</v>
      </c>
      <c r="K1036" s="567" t="s">
        <v>147</v>
      </c>
      <c r="L1036" s="567" t="s">
        <v>189</v>
      </c>
      <c r="M1036" s="568" t="s">
        <v>7232</v>
      </c>
      <c r="N1036" s="569" t="s">
        <v>331</v>
      </c>
      <c r="O1036" s="569" t="s">
        <v>7233</v>
      </c>
      <c r="Q1036" s="480" t="e">
        <v>#N/A</v>
      </c>
      <c r="R1036" s="480" t="e">
        <v>#N/A</v>
      </c>
    </row>
    <row r="1037" spans="1:18" x14ac:dyDescent="0.25">
      <c r="A1037" s="566" t="str">
        <f t="shared" si="16"/>
        <v xml:space="preserve">PREVISIONESDesafectación de Previsiones  </v>
      </c>
      <c r="B1037" s="532" t="s">
        <v>495</v>
      </c>
      <c r="C1037" s="532" t="s">
        <v>7234</v>
      </c>
      <c r="D1037" s="532" t="s">
        <v>7235</v>
      </c>
      <c r="E1037" s="532" t="s">
        <v>7236</v>
      </c>
      <c r="F1037" s="533">
        <v>-354527104</v>
      </c>
      <c r="G1037" s="533">
        <v>0</v>
      </c>
      <c r="H1037" s="533">
        <v>0</v>
      </c>
      <c r="I1037" s="533">
        <v>-354527104</v>
      </c>
      <c r="J1037" s="567" t="s">
        <v>7157</v>
      </c>
      <c r="K1037" s="567" t="s">
        <v>147</v>
      </c>
      <c r="L1037" s="567" t="s">
        <v>189</v>
      </c>
      <c r="M1037" s="568" t="s">
        <v>7232</v>
      </c>
      <c r="N1037" s="569" t="s">
        <v>331</v>
      </c>
      <c r="O1037" s="569" t="s">
        <v>7233</v>
      </c>
      <c r="Q1037" s="480" t="e">
        <v>#N/A</v>
      </c>
      <c r="R1037" s="480" t="e">
        <v>#N/A</v>
      </c>
    </row>
    <row r="1038" spans="1:18" x14ac:dyDescent="0.25">
      <c r="A1038" s="566" t="str">
        <f t="shared" si="16"/>
        <v xml:space="preserve">PREVISIONESDesafectación de Previsiones  </v>
      </c>
      <c r="B1038" s="532" t="s">
        <v>495</v>
      </c>
      <c r="C1038" s="532" t="s">
        <v>4763</v>
      </c>
      <c r="D1038" s="532" t="s">
        <v>4764</v>
      </c>
      <c r="E1038" s="532" t="s">
        <v>4765</v>
      </c>
      <c r="F1038" s="533">
        <v>-2902718717</v>
      </c>
      <c r="G1038" s="533">
        <v>0</v>
      </c>
      <c r="H1038" s="533">
        <v>0</v>
      </c>
      <c r="I1038" s="533">
        <v>-2902718717</v>
      </c>
      <c r="J1038" s="567" t="s">
        <v>7157</v>
      </c>
      <c r="K1038" s="567" t="s">
        <v>147</v>
      </c>
      <c r="L1038" s="567" t="s">
        <v>189</v>
      </c>
      <c r="M1038" s="568" t="s">
        <v>7232</v>
      </c>
      <c r="N1038" s="569" t="s">
        <v>331</v>
      </c>
      <c r="O1038" s="569" t="s">
        <v>7233</v>
      </c>
      <c r="Q1038" s="480" t="e">
        <v>#N/A</v>
      </c>
      <c r="R1038" s="480" t="e">
        <v>#N/A</v>
      </c>
    </row>
    <row r="1039" spans="1:18" x14ac:dyDescent="0.25">
      <c r="A1039" s="566" t="str">
        <f t="shared" si="16"/>
        <v xml:space="preserve">PREVISIONESDesafectación de Previsiones  </v>
      </c>
      <c r="B1039" s="532" t="s">
        <v>495</v>
      </c>
      <c r="C1039" s="532" t="s">
        <v>4769</v>
      </c>
      <c r="D1039" s="532" t="s">
        <v>4770</v>
      </c>
      <c r="E1039" s="532" t="s">
        <v>4768</v>
      </c>
      <c r="F1039" s="533">
        <v>-2232877798</v>
      </c>
      <c r="G1039" s="533">
        <v>0</v>
      </c>
      <c r="H1039" s="533">
        <v>0</v>
      </c>
      <c r="I1039" s="533">
        <v>-2232877798</v>
      </c>
      <c r="J1039" s="567" t="s">
        <v>7157</v>
      </c>
      <c r="K1039" s="567" t="s">
        <v>147</v>
      </c>
      <c r="L1039" s="567" t="s">
        <v>189</v>
      </c>
      <c r="M1039" s="568" t="s">
        <v>7232</v>
      </c>
      <c r="N1039" s="569" t="s">
        <v>331</v>
      </c>
      <c r="O1039" s="569" t="s">
        <v>7233</v>
      </c>
      <c r="Q1039" s="480" t="e">
        <v>#N/A</v>
      </c>
      <c r="R1039" s="480" t="e">
        <v>#N/A</v>
      </c>
    </row>
    <row r="1040" spans="1:18" x14ac:dyDescent="0.25">
      <c r="A1040" s="566" t="str">
        <f t="shared" si="16"/>
        <v xml:space="preserve">PREVISIONESDesafectación de Previsiones  </v>
      </c>
      <c r="B1040" s="532" t="s">
        <v>495</v>
      </c>
      <c r="C1040" s="532" t="s">
        <v>4771</v>
      </c>
      <c r="D1040" s="532" t="s">
        <v>4772</v>
      </c>
      <c r="E1040" s="532" t="s">
        <v>4773</v>
      </c>
      <c r="F1040" s="533">
        <v>-6093952375</v>
      </c>
      <c r="G1040" s="533">
        <v>0</v>
      </c>
      <c r="H1040" s="533">
        <v>0</v>
      </c>
      <c r="I1040" s="533">
        <v>-6093952375</v>
      </c>
      <c r="J1040" s="567" t="s">
        <v>7157</v>
      </c>
      <c r="K1040" s="567" t="s">
        <v>147</v>
      </c>
      <c r="L1040" s="567" t="s">
        <v>189</v>
      </c>
      <c r="M1040" s="568" t="s">
        <v>7232</v>
      </c>
      <c r="N1040" s="569" t="s">
        <v>331</v>
      </c>
      <c r="O1040" s="569" t="s">
        <v>7233</v>
      </c>
      <c r="Q1040" s="480" t="e">
        <v>#N/A</v>
      </c>
      <c r="R1040" s="480" t="e">
        <v>#N/A</v>
      </c>
    </row>
    <row r="1041" spans="1:18" x14ac:dyDescent="0.25">
      <c r="A1041" s="566" t="str">
        <f t="shared" si="16"/>
        <v xml:space="preserve">PREVISIONESDesafectación de Previsiones  </v>
      </c>
      <c r="B1041" s="532" t="s">
        <v>495</v>
      </c>
      <c r="C1041" s="532" t="s">
        <v>7237</v>
      </c>
      <c r="D1041" s="532" t="s">
        <v>7238</v>
      </c>
      <c r="E1041" s="532" t="s">
        <v>5374</v>
      </c>
      <c r="F1041" s="533">
        <v>-777142047</v>
      </c>
      <c r="G1041" s="533">
        <v>0</v>
      </c>
      <c r="H1041" s="533">
        <v>0</v>
      </c>
      <c r="I1041" s="533">
        <v>-777142047</v>
      </c>
      <c r="J1041" s="567" t="s">
        <v>7157</v>
      </c>
      <c r="K1041" s="567" t="s">
        <v>147</v>
      </c>
      <c r="L1041" s="567" t="s">
        <v>189</v>
      </c>
      <c r="M1041" s="568" t="s">
        <v>7239</v>
      </c>
      <c r="N1041" s="569" t="s">
        <v>331</v>
      </c>
      <c r="O1041" s="569" t="s">
        <v>7233</v>
      </c>
      <c r="Q1041" s="480" t="e">
        <v>#N/A</v>
      </c>
      <c r="R1041" s="480" t="e">
        <v>#N/A</v>
      </c>
    </row>
    <row r="1042" spans="1:18" x14ac:dyDescent="0.25">
      <c r="A1042" s="566" t="str">
        <f t="shared" si="16"/>
        <v xml:space="preserve">PREVISIONESDesafectación de Previsiones  </v>
      </c>
      <c r="B1042" s="532" t="s">
        <v>495</v>
      </c>
      <c r="C1042" s="532" t="s">
        <v>7240</v>
      </c>
      <c r="D1042" s="532" t="s">
        <v>7241</v>
      </c>
      <c r="E1042" s="532" t="s">
        <v>7242</v>
      </c>
      <c r="F1042" s="533">
        <v>-51754943</v>
      </c>
      <c r="G1042" s="533">
        <v>0</v>
      </c>
      <c r="H1042" s="533">
        <v>0</v>
      </c>
      <c r="I1042" s="533">
        <v>-51754943</v>
      </c>
      <c r="J1042" s="567" t="s">
        <v>7157</v>
      </c>
      <c r="K1042" s="567" t="s">
        <v>147</v>
      </c>
      <c r="L1042" s="567" t="s">
        <v>189</v>
      </c>
      <c r="M1042" s="568" t="s">
        <v>7243</v>
      </c>
      <c r="N1042" s="569" t="s">
        <v>331</v>
      </c>
      <c r="O1042" s="569" t="s">
        <v>7233</v>
      </c>
      <c r="Q1042" s="480" t="e">
        <v>#N/A</v>
      </c>
      <c r="R1042" s="480" t="e">
        <v>#N/A</v>
      </c>
    </row>
    <row r="1043" spans="1:18" x14ac:dyDescent="0.25">
      <c r="A1043" s="566" t="str">
        <f t="shared" si="16"/>
        <v>RESULTADO POR SERVICIOSGanancias por Servicios</v>
      </c>
      <c r="B1043" s="532" t="s">
        <v>495</v>
      </c>
      <c r="C1043" s="532" t="s">
        <v>4906</v>
      </c>
      <c r="D1043" s="532" t="s">
        <v>4907</v>
      </c>
      <c r="E1043" s="532" t="s">
        <v>4908</v>
      </c>
      <c r="F1043" s="533">
        <v>-11342300859</v>
      </c>
      <c r="G1043" s="533">
        <v>0</v>
      </c>
      <c r="H1043" s="533">
        <v>0</v>
      </c>
      <c r="I1043" s="533">
        <v>-11342300859</v>
      </c>
      <c r="J1043" s="567" t="s">
        <v>7157</v>
      </c>
      <c r="K1043" s="567" t="s">
        <v>148</v>
      </c>
      <c r="L1043" s="567" t="s">
        <v>191</v>
      </c>
      <c r="M1043" s="568" t="s">
        <v>7244</v>
      </c>
      <c r="N1043" s="569" t="s">
        <v>331</v>
      </c>
      <c r="O1043" s="569" t="s">
        <v>7245</v>
      </c>
      <c r="Q1043" s="480" t="e">
        <v>#N/A</v>
      </c>
      <c r="R1043" s="480" t="e">
        <v>#N/A</v>
      </c>
    </row>
    <row r="1044" spans="1:18" x14ac:dyDescent="0.25">
      <c r="A1044" s="566" t="str">
        <f t="shared" si="16"/>
        <v>RESULTADO POR SERVICIOSGanancias por Servicios</v>
      </c>
      <c r="B1044" s="532" t="s">
        <v>495</v>
      </c>
      <c r="C1044" s="532" t="s">
        <v>4816</v>
      </c>
      <c r="D1044" s="532" t="s">
        <v>4817</v>
      </c>
      <c r="E1044" s="532" t="s">
        <v>4818</v>
      </c>
      <c r="F1044" s="533">
        <v>-9393805331</v>
      </c>
      <c r="G1044" s="533">
        <v>0</v>
      </c>
      <c r="H1044" s="533">
        <v>0</v>
      </c>
      <c r="I1044" s="533">
        <v>-9393805331</v>
      </c>
      <c r="J1044" s="567" t="s">
        <v>7157</v>
      </c>
      <c r="K1044" s="567" t="s">
        <v>148</v>
      </c>
      <c r="L1044" s="567" t="s">
        <v>191</v>
      </c>
      <c r="M1044" s="568" t="s">
        <v>7246</v>
      </c>
      <c r="N1044" s="569" t="s">
        <v>331</v>
      </c>
      <c r="O1044" s="569" t="s">
        <v>7245</v>
      </c>
      <c r="Q1044" s="480" t="e">
        <v>#N/A</v>
      </c>
      <c r="R1044" s="480" t="e">
        <v>#N/A</v>
      </c>
    </row>
    <row r="1045" spans="1:18" x14ac:dyDescent="0.25">
      <c r="A1045" s="566" t="str">
        <f t="shared" si="16"/>
        <v>RESULTADO POR SERVICIOSGanancias por Servicios</v>
      </c>
      <c r="B1045" s="532" t="s">
        <v>495</v>
      </c>
      <c r="C1045" s="532" t="s">
        <v>4819</v>
      </c>
      <c r="D1045" s="532" t="s">
        <v>4820</v>
      </c>
      <c r="E1045" s="532" t="s">
        <v>4821</v>
      </c>
      <c r="F1045" s="533">
        <v>-4977412394</v>
      </c>
      <c r="G1045" s="533">
        <v>0</v>
      </c>
      <c r="H1045" s="533">
        <v>0</v>
      </c>
      <c r="I1045" s="533">
        <v>-4977412394</v>
      </c>
      <c r="J1045" s="567" t="s">
        <v>7157</v>
      </c>
      <c r="K1045" s="567" t="s">
        <v>148</v>
      </c>
      <c r="L1045" s="567" t="s">
        <v>191</v>
      </c>
      <c r="M1045" s="568" t="s">
        <v>7246</v>
      </c>
      <c r="N1045" s="569" t="s">
        <v>331</v>
      </c>
      <c r="O1045" s="569" t="s">
        <v>7245</v>
      </c>
      <c r="Q1045" s="480" t="e">
        <v>#N/A</v>
      </c>
      <c r="R1045" s="480" t="e">
        <v>#N/A</v>
      </c>
    </row>
    <row r="1046" spans="1:18" x14ac:dyDescent="0.25">
      <c r="A1046" s="566" t="str">
        <f t="shared" si="16"/>
        <v>RESULTADO POR SERVICIOSGanancias por Servicios</v>
      </c>
      <c r="B1046" s="532" t="s">
        <v>495</v>
      </c>
      <c r="C1046" s="532" t="s">
        <v>7247</v>
      </c>
      <c r="D1046" s="532" t="s">
        <v>7248</v>
      </c>
      <c r="E1046" s="532" t="s">
        <v>7249</v>
      </c>
      <c r="F1046" s="533">
        <v>-3553903298</v>
      </c>
      <c r="G1046" s="533">
        <v>0</v>
      </c>
      <c r="H1046" s="533">
        <v>0</v>
      </c>
      <c r="I1046" s="533">
        <v>-3553903298</v>
      </c>
      <c r="J1046" s="567" t="s">
        <v>7157</v>
      </c>
      <c r="K1046" s="567" t="s">
        <v>148</v>
      </c>
      <c r="L1046" s="567" t="s">
        <v>191</v>
      </c>
      <c r="M1046" s="568" t="s">
        <v>7244</v>
      </c>
      <c r="N1046" s="569" t="s">
        <v>331</v>
      </c>
      <c r="O1046" s="569" t="s">
        <v>7245</v>
      </c>
      <c r="Q1046" s="480" t="e">
        <v>#N/A</v>
      </c>
      <c r="R1046" s="480" t="e">
        <v>#N/A</v>
      </c>
    </row>
    <row r="1047" spans="1:18" x14ac:dyDescent="0.25">
      <c r="A1047" s="566" t="str">
        <f t="shared" si="16"/>
        <v>RESULTADO POR SERVICIOSGanancias por Servicios</v>
      </c>
      <c r="B1047" s="532" t="s">
        <v>495</v>
      </c>
      <c r="C1047" s="532" t="s">
        <v>7250</v>
      </c>
      <c r="D1047" s="532" t="s">
        <v>7251</v>
      </c>
      <c r="E1047" s="532" t="s">
        <v>7252</v>
      </c>
      <c r="F1047" s="533">
        <v>-2915593029</v>
      </c>
      <c r="G1047" s="533">
        <v>0</v>
      </c>
      <c r="H1047" s="533">
        <v>0</v>
      </c>
      <c r="I1047" s="533">
        <v>-2915593029</v>
      </c>
      <c r="J1047" s="567" t="s">
        <v>7157</v>
      </c>
      <c r="K1047" s="567" t="s">
        <v>148</v>
      </c>
      <c r="L1047" s="567" t="s">
        <v>191</v>
      </c>
      <c r="M1047" s="568" t="s">
        <v>7253</v>
      </c>
      <c r="N1047" s="569" t="s">
        <v>331</v>
      </c>
      <c r="O1047" s="569" t="s">
        <v>7245</v>
      </c>
      <c r="Q1047" s="480" t="e">
        <v>#N/A</v>
      </c>
      <c r="R1047" s="480" t="e">
        <v>#N/A</v>
      </c>
    </row>
    <row r="1048" spans="1:18" x14ac:dyDescent="0.25">
      <c r="A1048" s="566" t="str">
        <f t="shared" si="16"/>
        <v>RESULTADO POR SERVICIOSGanancias por Servicios</v>
      </c>
      <c r="B1048" s="532" t="s">
        <v>495</v>
      </c>
      <c r="C1048" s="532" t="s">
        <v>4822</v>
      </c>
      <c r="D1048" s="532" t="s">
        <v>4823</v>
      </c>
      <c r="E1048" s="532" t="s">
        <v>4824</v>
      </c>
      <c r="F1048" s="533">
        <v>-2686822006</v>
      </c>
      <c r="G1048" s="533">
        <v>0</v>
      </c>
      <c r="H1048" s="533">
        <v>0</v>
      </c>
      <c r="I1048" s="533">
        <v>-2686822006</v>
      </c>
      <c r="J1048" s="567" t="s">
        <v>7157</v>
      </c>
      <c r="K1048" s="567" t="s">
        <v>148</v>
      </c>
      <c r="L1048" s="567" t="s">
        <v>191</v>
      </c>
      <c r="M1048" s="568" t="s">
        <v>7246</v>
      </c>
      <c r="N1048" s="569" t="s">
        <v>331</v>
      </c>
      <c r="O1048" s="569" t="s">
        <v>7245</v>
      </c>
      <c r="Q1048" s="480" t="e">
        <v>#N/A</v>
      </c>
      <c r="R1048" s="480" t="e">
        <v>#N/A</v>
      </c>
    </row>
    <row r="1049" spans="1:18" x14ac:dyDescent="0.25">
      <c r="A1049" s="566" t="str">
        <f t="shared" si="16"/>
        <v>RESULTADO POR SERVICIOSGanancias por Servicios</v>
      </c>
      <c r="B1049" s="532" t="s">
        <v>495</v>
      </c>
      <c r="C1049" s="532" t="s">
        <v>4843</v>
      </c>
      <c r="D1049" s="532" t="s">
        <v>4844</v>
      </c>
      <c r="E1049" s="532" t="s">
        <v>4845</v>
      </c>
      <c r="F1049" s="533">
        <v>-2102718156</v>
      </c>
      <c r="G1049" s="533">
        <v>0</v>
      </c>
      <c r="H1049" s="533">
        <v>0</v>
      </c>
      <c r="I1049" s="533">
        <v>-2102718156</v>
      </c>
      <c r="J1049" s="567" t="s">
        <v>7157</v>
      </c>
      <c r="K1049" s="567" t="s">
        <v>148</v>
      </c>
      <c r="L1049" s="567" t="s">
        <v>191</v>
      </c>
      <c r="M1049" s="568" t="s">
        <v>7253</v>
      </c>
      <c r="N1049" s="569" t="s">
        <v>331</v>
      </c>
      <c r="O1049" s="569" t="s">
        <v>7245</v>
      </c>
      <c r="Q1049" s="480" t="e">
        <v>#N/A</v>
      </c>
      <c r="R1049" s="480" t="e">
        <v>#N/A</v>
      </c>
    </row>
    <row r="1050" spans="1:18" x14ac:dyDescent="0.25">
      <c r="A1050" s="566" t="str">
        <f t="shared" si="16"/>
        <v>RESULTADO POR SERVICIOSGanancias por Servicios</v>
      </c>
      <c r="B1050" s="532" t="s">
        <v>495</v>
      </c>
      <c r="C1050" s="532" t="s">
        <v>4934</v>
      </c>
      <c r="D1050" s="532" t="s">
        <v>4935</v>
      </c>
      <c r="E1050" s="532" t="s">
        <v>4936</v>
      </c>
      <c r="F1050" s="533">
        <v>-1646278570</v>
      </c>
      <c r="G1050" s="533">
        <v>0</v>
      </c>
      <c r="H1050" s="533">
        <v>0</v>
      </c>
      <c r="I1050" s="533">
        <v>-1646278570</v>
      </c>
      <c r="J1050" s="567" t="s">
        <v>7157</v>
      </c>
      <c r="K1050" s="567" t="s">
        <v>148</v>
      </c>
      <c r="L1050" s="567" t="s">
        <v>191</v>
      </c>
      <c r="M1050" s="568" t="s">
        <v>7244</v>
      </c>
      <c r="N1050" s="569" t="s">
        <v>331</v>
      </c>
      <c r="O1050" s="569" t="s">
        <v>7245</v>
      </c>
      <c r="Q1050" s="480" t="e">
        <v>#N/A</v>
      </c>
      <c r="R1050" s="480" t="e">
        <v>#N/A</v>
      </c>
    </row>
    <row r="1051" spans="1:18" x14ac:dyDescent="0.25">
      <c r="A1051" s="566" t="str">
        <f t="shared" si="16"/>
        <v>RESULTADO POR SERVICIOSGanancias por Servicios</v>
      </c>
      <c r="B1051" s="532" t="s">
        <v>495</v>
      </c>
      <c r="C1051" s="532" t="s">
        <v>7254</v>
      </c>
      <c r="D1051" s="532" t="s">
        <v>7255</v>
      </c>
      <c r="E1051" s="532" t="s">
        <v>7256</v>
      </c>
      <c r="F1051" s="533">
        <v>-1628373235</v>
      </c>
      <c r="G1051" s="533">
        <v>0</v>
      </c>
      <c r="H1051" s="533">
        <v>0</v>
      </c>
      <c r="I1051" s="533">
        <v>-1628373235</v>
      </c>
      <c r="J1051" s="567" t="s">
        <v>7157</v>
      </c>
      <c r="K1051" s="567" t="s">
        <v>148</v>
      </c>
      <c r="L1051" s="567" t="s">
        <v>191</v>
      </c>
      <c r="M1051" s="568" t="s">
        <v>7253</v>
      </c>
      <c r="N1051" s="569" t="s">
        <v>331</v>
      </c>
      <c r="O1051" s="569" t="s">
        <v>7245</v>
      </c>
      <c r="Q1051" s="480" t="e">
        <v>#N/A</v>
      </c>
      <c r="R1051" s="480" t="e">
        <v>#N/A</v>
      </c>
    </row>
    <row r="1052" spans="1:18" x14ac:dyDescent="0.25">
      <c r="A1052" s="566" t="str">
        <f t="shared" si="16"/>
        <v>RESULTADO POR SERVICIOSGanancias por Servicios</v>
      </c>
      <c r="B1052" s="532" t="s">
        <v>495</v>
      </c>
      <c r="C1052" s="532" t="s">
        <v>7257</v>
      </c>
      <c r="D1052" s="532" t="s">
        <v>7258</v>
      </c>
      <c r="E1052" s="532" t="s">
        <v>7259</v>
      </c>
      <c r="F1052" s="533">
        <v>-1253520740</v>
      </c>
      <c r="G1052" s="533">
        <v>0</v>
      </c>
      <c r="H1052" s="533">
        <v>0</v>
      </c>
      <c r="I1052" s="533">
        <v>-1253520740</v>
      </c>
      <c r="J1052" s="567" t="s">
        <v>7157</v>
      </c>
      <c r="K1052" s="567" t="s">
        <v>148</v>
      </c>
      <c r="L1052" s="567" t="s">
        <v>191</v>
      </c>
      <c r="M1052" s="568" t="s">
        <v>7244</v>
      </c>
      <c r="N1052" s="569" t="s">
        <v>331</v>
      </c>
      <c r="O1052" s="569" t="s">
        <v>7245</v>
      </c>
      <c r="Q1052" s="480" t="e">
        <v>#N/A</v>
      </c>
      <c r="R1052" s="480" t="e">
        <v>#N/A</v>
      </c>
    </row>
    <row r="1053" spans="1:18" x14ac:dyDescent="0.25">
      <c r="A1053" s="566" t="str">
        <f t="shared" si="16"/>
        <v>RESULTADO POR SERVICIOSGanancias por Servicios</v>
      </c>
      <c r="B1053" s="532" t="s">
        <v>315</v>
      </c>
      <c r="C1053" s="532" t="s">
        <v>4971</v>
      </c>
      <c r="D1053" s="532" t="s">
        <v>4972</v>
      </c>
      <c r="E1053" s="532" t="s">
        <v>4973</v>
      </c>
      <c r="F1053" s="533">
        <v>0</v>
      </c>
      <c r="G1053" s="533">
        <v>-128003.11</v>
      </c>
      <c r="H1053" s="533">
        <v>-931522190</v>
      </c>
      <c r="I1053" s="533">
        <v>-931522190</v>
      </c>
      <c r="J1053" s="567" t="s">
        <v>7157</v>
      </c>
      <c r="K1053" s="567" t="s">
        <v>148</v>
      </c>
      <c r="L1053" s="567" t="s">
        <v>191</v>
      </c>
      <c r="M1053" s="568" t="s">
        <v>7244</v>
      </c>
      <c r="N1053" s="569" t="s">
        <v>331</v>
      </c>
      <c r="O1053" s="569" t="s">
        <v>7245</v>
      </c>
      <c r="Q1053" s="480" t="e">
        <v>#N/A</v>
      </c>
      <c r="R1053" s="480" t="e">
        <v>#N/A</v>
      </c>
    </row>
    <row r="1054" spans="1:18" x14ac:dyDescent="0.25">
      <c r="A1054" s="566" t="str">
        <f t="shared" si="16"/>
        <v>RESULTADO POR SERVICIOSGanancias por Servicios</v>
      </c>
      <c r="B1054" s="532" t="s">
        <v>495</v>
      </c>
      <c r="C1054" s="532" t="s">
        <v>4931</v>
      </c>
      <c r="D1054" s="532" t="s">
        <v>4932</v>
      </c>
      <c r="E1054" s="532" t="s">
        <v>4933</v>
      </c>
      <c r="F1054" s="533">
        <v>-501165980</v>
      </c>
      <c r="G1054" s="533">
        <v>0</v>
      </c>
      <c r="H1054" s="533">
        <v>0</v>
      </c>
      <c r="I1054" s="533">
        <v>-501165980</v>
      </c>
      <c r="J1054" s="567" t="s">
        <v>7157</v>
      </c>
      <c r="K1054" s="567" t="s">
        <v>148</v>
      </c>
      <c r="L1054" s="567" t="s">
        <v>191</v>
      </c>
      <c r="M1054" s="568" t="s">
        <v>7244</v>
      </c>
      <c r="N1054" s="569" t="s">
        <v>331</v>
      </c>
      <c r="O1054" s="569" t="s">
        <v>7245</v>
      </c>
      <c r="Q1054" s="480" t="e">
        <v>#N/A</v>
      </c>
      <c r="R1054" s="480" t="e">
        <v>#N/A</v>
      </c>
    </row>
    <row r="1055" spans="1:18" x14ac:dyDescent="0.25">
      <c r="A1055" s="566" t="str">
        <f t="shared" si="16"/>
        <v>RESULTADO POR SERVICIOSGanancias por Servicios</v>
      </c>
      <c r="B1055" s="532" t="s">
        <v>495</v>
      </c>
      <c r="C1055" s="532" t="s">
        <v>4891</v>
      </c>
      <c r="D1055" s="532" t="s">
        <v>4892</v>
      </c>
      <c r="E1055" s="532" t="s">
        <v>4893</v>
      </c>
      <c r="F1055" s="533">
        <v>-495822000</v>
      </c>
      <c r="G1055" s="533">
        <v>0</v>
      </c>
      <c r="H1055" s="533">
        <v>0</v>
      </c>
      <c r="I1055" s="533">
        <v>-495822000</v>
      </c>
      <c r="J1055" s="567" t="s">
        <v>7157</v>
      </c>
      <c r="K1055" s="567" t="s">
        <v>148</v>
      </c>
      <c r="L1055" s="567" t="s">
        <v>191</v>
      </c>
      <c r="M1055" s="568" t="s">
        <v>7244</v>
      </c>
      <c r="N1055" s="569" t="s">
        <v>331</v>
      </c>
      <c r="O1055" s="569" t="s">
        <v>7245</v>
      </c>
      <c r="Q1055" s="480" t="e">
        <v>#N/A</v>
      </c>
      <c r="R1055" s="480" t="e">
        <v>#N/A</v>
      </c>
    </row>
    <row r="1056" spans="1:18" x14ac:dyDescent="0.25">
      <c r="A1056" s="566" t="str">
        <f t="shared" si="16"/>
        <v>RESULTADO POR SERVICIOSGanancias por Servicios</v>
      </c>
      <c r="B1056" s="532" t="s">
        <v>495</v>
      </c>
      <c r="C1056" s="532" t="s">
        <v>7260</v>
      </c>
      <c r="D1056" s="532" t="s">
        <v>7261</v>
      </c>
      <c r="E1056" s="532" t="s">
        <v>7262</v>
      </c>
      <c r="F1056" s="533">
        <v>-450397537</v>
      </c>
      <c r="G1056" s="533">
        <v>0</v>
      </c>
      <c r="H1056" s="533">
        <v>0</v>
      </c>
      <c r="I1056" s="533">
        <v>-450397537</v>
      </c>
      <c r="J1056" s="567" t="s">
        <v>7157</v>
      </c>
      <c r="K1056" s="567" t="s">
        <v>148</v>
      </c>
      <c r="L1056" s="567" t="s">
        <v>191</v>
      </c>
      <c r="M1056" s="568" t="s">
        <v>7253</v>
      </c>
      <c r="N1056" s="569" t="s">
        <v>331</v>
      </c>
      <c r="O1056" s="569" t="s">
        <v>7245</v>
      </c>
      <c r="Q1056" s="480" t="e">
        <v>#N/A</v>
      </c>
      <c r="R1056" s="480" t="e">
        <v>#N/A</v>
      </c>
    </row>
    <row r="1057" spans="1:18" x14ac:dyDescent="0.25">
      <c r="A1057" s="566" t="str">
        <f t="shared" si="16"/>
        <v>RESULTADO POR SERVICIOSGanancias por Servicios</v>
      </c>
      <c r="B1057" s="532" t="s">
        <v>495</v>
      </c>
      <c r="C1057" s="532" t="s">
        <v>7263</v>
      </c>
      <c r="D1057" s="532" t="s">
        <v>7264</v>
      </c>
      <c r="E1057" s="532" t="s">
        <v>7265</v>
      </c>
      <c r="F1057" s="533">
        <v>-370944257</v>
      </c>
      <c r="G1057" s="533">
        <v>0</v>
      </c>
      <c r="H1057" s="533">
        <v>0</v>
      </c>
      <c r="I1057" s="533">
        <v>-370944257</v>
      </c>
      <c r="J1057" s="567" t="s">
        <v>7157</v>
      </c>
      <c r="K1057" s="567" t="s">
        <v>148</v>
      </c>
      <c r="L1057" s="567" t="s">
        <v>191</v>
      </c>
      <c r="M1057" s="568" t="s">
        <v>7253</v>
      </c>
      <c r="N1057" s="569" t="s">
        <v>331</v>
      </c>
      <c r="O1057" s="569" t="s">
        <v>7245</v>
      </c>
      <c r="Q1057" s="480" t="e">
        <v>#N/A</v>
      </c>
      <c r="R1057" s="480" t="e">
        <v>#N/A</v>
      </c>
    </row>
    <row r="1058" spans="1:18" x14ac:dyDescent="0.25">
      <c r="A1058" s="566" t="str">
        <f t="shared" si="16"/>
        <v>RESULTADO POR SERVICIOSGanancias por Servicios</v>
      </c>
      <c r="B1058" s="532" t="s">
        <v>495</v>
      </c>
      <c r="C1058" s="532" t="s">
        <v>4900</v>
      </c>
      <c r="D1058" s="532" t="s">
        <v>4901</v>
      </c>
      <c r="E1058" s="532" t="s">
        <v>4902</v>
      </c>
      <c r="F1058" s="533">
        <v>-226132206</v>
      </c>
      <c r="G1058" s="533">
        <v>0</v>
      </c>
      <c r="H1058" s="533">
        <v>0</v>
      </c>
      <c r="I1058" s="533">
        <v>-226132206</v>
      </c>
      <c r="J1058" s="567" t="s">
        <v>7157</v>
      </c>
      <c r="K1058" s="567" t="s">
        <v>148</v>
      </c>
      <c r="L1058" s="567" t="s">
        <v>191</v>
      </c>
      <c r="M1058" s="568" t="s">
        <v>7244</v>
      </c>
      <c r="N1058" s="569" t="s">
        <v>331</v>
      </c>
      <c r="O1058" s="569" t="s">
        <v>7245</v>
      </c>
      <c r="Q1058" s="480" t="e">
        <v>#N/A</v>
      </c>
      <c r="R1058" s="480" t="e">
        <v>#N/A</v>
      </c>
    </row>
    <row r="1059" spans="1:18" x14ac:dyDescent="0.25">
      <c r="A1059" s="566" t="str">
        <f t="shared" si="16"/>
        <v>RESULTADO POR SERVICIOSGanancias por Servicios</v>
      </c>
      <c r="B1059" s="532" t="s">
        <v>495</v>
      </c>
      <c r="C1059" s="532" t="s">
        <v>4974</v>
      </c>
      <c r="D1059" s="532" t="s">
        <v>4975</v>
      </c>
      <c r="E1059" s="532" t="s">
        <v>4973</v>
      </c>
      <c r="F1059" s="533">
        <v>-205397821</v>
      </c>
      <c r="G1059" s="533">
        <v>0</v>
      </c>
      <c r="H1059" s="533">
        <v>0</v>
      </c>
      <c r="I1059" s="533">
        <v>-205397821</v>
      </c>
      <c r="J1059" s="567" t="s">
        <v>7157</v>
      </c>
      <c r="K1059" s="567" t="s">
        <v>148</v>
      </c>
      <c r="L1059" s="567" t="s">
        <v>191</v>
      </c>
      <c r="M1059" s="568" t="s">
        <v>7244</v>
      </c>
      <c r="N1059" s="569" t="s">
        <v>331</v>
      </c>
      <c r="O1059" s="569" t="s">
        <v>7245</v>
      </c>
      <c r="Q1059" s="480" t="e">
        <v>#N/A</v>
      </c>
      <c r="R1059" s="480" t="e">
        <v>#N/A</v>
      </c>
    </row>
    <row r="1060" spans="1:18" x14ac:dyDescent="0.25">
      <c r="A1060" s="566" t="str">
        <f t="shared" si="16"/>
        <v>RESULTADO POR SERVICIOSGanancias por Servicios</v>
      </c>
      <c r="B1060" s="532" t="s">
        <v>495</v>
      </c>
      <c r="C1060" s="532" t="s">
        <v>4979</v>
      </c>
      <c r="D1060" s="532" t="s">
        <v>4980</v>
      </c>
      <c r="E1060" s="532" t="s">
        <v>4978</v>
      </c>
      <c r="F1060" s="533">
        <v>-194838881</v>
      </c>
      <c r="G1060" s="533">
        <v>0</v>
      </c>
      <c r="H1060" s="533">
        <v>0</v>
      </c>
      <c r="I1060" s="533">
        <v>-194838881</v>
      </c>
      <c r="J1060" s="567" t="s">
        <v>7157</v>
      </c>
      <c r="K1060" s="567" t="s">
        <v>148</v>
      </c>
      <c r="L1060" s="567" t="s">
        <v>191</v>
      </c>
      <c r="M1060" s="568" t="s">
        <v>7244</v>
      </c>
      <c r="N1060" s="569" t="s">
        <v>331</v>
      </c>
      <c r="O1060" s="569" t="s">
        <v>7245</v>
      </c>
      <c r="Q1060" s="480" t="e">
        <v>#N/A</v>
      </c>
      <c r="R1060" s="480" t="e">
        <v>#N/A</v>
      </c>
    </row>
    <row r="1061" spans="1:18" x14ac:dyDescent="0.25">
      <c r="A1061" s="566" t="str">
        <f t="shared" si="16"/>
        <v>RESULTADO POR SERVICIOSGanancias por Servicios</v>
      </c>
      <c r="B1061" s="532" t="s">
        <v>495</v>
      </c>
      <c r="C1061" s="532" t="s">
        <v>7266</v>
      </c>
      <c r="D1061" s="532" t="s">
        <v>7267</v>
      </c>
      <c r="E1061" s="532" t="s">
        <v>7268</v>
      </c>
      <c r="F1061" s="533">
        <v>-99901510</v>
      </c>
      <c r="G1061" s="533">
        <v>0</v>
      </c>
      <c r="H1061" s="533">
        <v>0</v>
      </c>
      <c r="I1061" s="533">
        <v>-99901510</v>
      </c>
      <c r="J1061" s="567" t="s">
        <v>7157</v>
      </c>
      <c r="K1061" s="567" t="s">
        <v>148</v>
      </c>
      <c r="L1061" s="567" t="s">
        <v>191</v>
      </c>
      <c r="M1061" s="568" t="s">
        <v>7244</v>
      </c>
      <c r="N1061" s="569" t="s">
        <v>331</v>
      </c>
      <c r="O1061" s="569" t="s">
        <v>7245</v>
      </c>
      <c r="Q1061" s="480" t="e">
        <v>#N/A</v>
      </c>
      <c r="R1061" s="480" t="e">
        <v>#N/A</v>
      </c>
    </row>
    <row r="1062" spans="1:18" x14ac:dyDescent="0.25">
      <c r="A1062" s="566" t="str">
        <f t="shared" si="16"/>
        <v>RESULTADO POR SERVICIOSGanancias por Servicios</v>
      </c>
      <c r="B1062" s="532" t="s">
        <v>495</v>
      </c>
      <c r="C1062" s="532" t="s">
        <v>7269</v>
      </c>
      <c r="D1062" s="532" t="s">
        <v>7270</v>
      </c>
      <c r="E1062" s="532" t="s">
        <v>7271</v>
      </c>
      <c r="F1062" s="533">
        <v>-62192670</v>
      </c>
      <c r="G1062" s="533">
        <v>0</v>
      </c>
      <c r="H1062" s="533">
        <v>0</v>
      </c>
      <c r="I1062" s="533">
        <v>-62192670</v>
      </c>
      <c r="J1062" s="567" t="s">
        <v>7157</v>
      </c>
      <c r="K1062" s="567" t="s">
        <v>148</v>
      </c>
      <c r="L1062" s="567" t="s">
        <v>191</v>
      </c>
      <c r="M1062" s="568" t="s">
        <v>7246</v>
      </c>
      <c r="N1062" s="569" t="s">
        <v>331</v>
      </c>
      <c r="O1062" s="569" t="s">
        <v>7245</v>
      </c>
      <c r="Q1062" s="480" t="e">
        <v>#N/A</v>
      </c>
      <c r="R1062" s="480" t="e">
        <v>#N/A</v>
      </c>
    </row>
    <row r="1063" spans="1:18" x14ac:dyDescent="0.25">
      <c r="A1063" s="566" t="str">
        <f t="shared" si="16"/>
        <v>RESULTADO POR SERVICIOSGanancias por Servicios</v>
      </c>
      <c r="B1063" s="532" t="s">
        <v>495</v>
      </c>
      <c r="C1063" s="532" t="s">
        <v>4885</v>
      </c>
      <c r="D1063" s="532" t="s">
        <v>4886</v>
      </c>
      <c r="E1063" s="532" t="s">
        <v>7272</v>
      </c>
      <c r="F1063" s="533">
        <v>-62093072</v>
      </c>
      <c r="G1063" s="533">
        <v>0</v>
      </c>
      <c r="H1063" s="533">
        <v>0</v>
      </c>
      <c r="I1063" s="533">
        <v>-62093072</v>
      </c>
      <c r="J1063" s="567" t="s">
        <v>7157</v>
      </c>
      <c r="K1063" s="567" t="s">
        <v>148</v>
      </c>
      <c r="L1063" s="567" t="s">
        <v>191</v>
      </c>
      <c r="M1063" s="568" t="s">
        <v>7244</v>
      </c>
      <c r="N1063" s="569" t="s">
        <v>331</v>
      </c>
      <c r="O1063" s="569" t="s">
        <v>7245</v>
      </c>
      <c r="Q1063" s="480" t="e">
        <v>#N/A</v>
      </c>
      <c r="R1063" s="480" t="e">
        <v>#N/A</v>
      </c>
    </row>
    <row r="1064" spans="1:18" x14ac:dyDescent="0.25">
      <c r="A1064" s="566" t="str">
        <f t="shared" si="16"/>
        <v>RESULTADO POR SERVICIOSGanancias por Servicios</v>
      </c>
      <c r="B1064" s="532" t="s">
        <v>495</v>
      </c>
      <c r="C1064" s="532" t="s">
        <v>4810</v>
      </c>
      <c r="D1064" s="532" t="s">
        <v>4811</v>
      </c>
      <c r="E1064" s="532" t="s">
        <v>4812</v>
      </c>
      <c r="F1064" s="533">
        <v>-47355574</v>
      </c>
      <c r="G1064" s="533">
        <v>0</v>
      </c>
      <c r="H1064" s="533">
        <v>0</v>
      </c>
      <c r="I1064" s="533">
        <v>-47355574</v>
      </c>
      <c r="J1064" s="567" t="s">
        <v>7157</v>
      </c>
      <c r="K1064" s="567" t="s">
        <v>148</v>
      </c>
      <c r="L1064" s="567" t="s">
        <v>191</v>
      </c>
      <c r="M1064" s="568" t="s">
        <v>7246</v>
      </c>
      <c r="N1064" s="569" t="s">
        <v>331</v>
      </c>
      <c r="O1064" s="569" t="s">
        <v>7245</v>
      </c>
      <c r="Q1064" s="480" t="e">
        <v>#N/A</v>
      </c>
      <c r="R1064" s="480" t="e">
        <v>#N/A</v>
      </c>
    </row>
    <row r="1065" spans="1:18" x14ac:dyDescent="0.25">
      <c r="A1065" s="566" t="str">
        <f t="shared" si="16"/>
        <v>RESULTADO POR SERVICIOSGanancias por Servicios</v>
      </c>
      <c r="B1065" s="532" t="s">
        <v>315</v>
      </c>
      <c r="C1065" s="532" t="s">
        <v>4989</v>
      </c>
      <c r="D1065" s="532" t="s">
        <v>4990</v>
      </c>
      <c r="E1065" s="532" t="s">
        <v>4991</v>
      </c>
      <c r="F1065" s="533">
        <v>0</v>
      </c>
      <c r="G1065" s="533">
        <v>-5946.38</v>
      </c>
      <c r="H1065" s="533">
        <v>-43349968</v>
      </c>
      <c r="I1065" s="533">
        <v>-43349968</v>
      </c>
      <c r="J1065" s="567" t="s">
        <v>7157</v>
      </c>
      <c r="K1065" s="567" t="s">
        <v>148</v>
      </c>
      <c r="L1065" s="567" t="s">
        <v>191</v>
      </c>
      <c r="M1065" s="568" t="s">
        <v>7244</v>
      </c>
      <c r="N1065" s="569" t="s">
        <v>331</v>
      </c>
      <c r="O1065" s="569" t="s">
        <v>7245</v>
      </c>
      <c r="Q1065" s="480" t="e">
        <v>#N/A</v>
      </c>
      <c r="R1065" s="480" t="e">
        <v>#N/A</v>
      </c>
    </row>
    <row r="1066" spans="1:18" x14ac:dyDescent="0.25">
      <c r="A1066" s="566" t="str">
        <f t="shared" si="16"/>
        <v>RESULTADO POR SERVICIOSGanancias por Servicios</v>
      </c>
      <c r="B1066" s="532" t="s">
        <v>495</v>
      </c>
      <c r="C1066" s="532" t="s">
        <v>4834</v>
      </c>
      <c r="D1066" s="532" t="s">
        <v>4835</v>
      </c>
      <c r="E1066" s="532" t="s">
        <v>4836</v>
      </c>
      <c r="F1066" s="533">
        <v>-34975350</v>
      </c>
      <c r="G1066" s="533">
        <v>0</v>
      </c>
      <c r="H1066" s="533">
        <v>0</v>
      </c>
      <c r="I1066" s="533">
        <v>-34975350</v>
      </c>
      <c r="J1066" s="567" t="s">
        <v>7157</v>
      </c>
      <c r="K1066" s="567" t="s">
        <v>148</v>
      </c>
      <c r="L1066" s="567" t="s">
        <v>191</v>
      </c>
      <c r="M1066" s="568" t="s">
        <v>7273</v>
      </c>
      <c r="N1066" s="569" t="s">
        <v>331</v>
      </c>
      <c r="O1066" s="569" t="s">
        <v>7245</v>
      </c>
      <c r="Q1066" s="480" t="e">
        <v>#N/A</v>
      </c>
      <c r="R1066" s="480" t="e">
        <v>#N/A</v>
      </c>
    </row>
    <row r="1067" spans="1:18" x14ac:dyDescent="0.25">
      <c r="A1067" s="566" t="str">
        <f t="shared" si="16"/>
        <v>RESULTADO POR SERVICIOSGanancias por Servicios</v>
      </c>
      <c r="B1067" s="532" t="s">
        <v>495</v>
      </c>
      <c r="C1067" s="532" t="s">
        <v>4837</v>
      </c>
      <c r="D1067" s="532" t="s">
        <v>4838</v>
      </c>
      <c r="E1067" s="532" t="s">
        <v>4839</v>
      </c>
      <c r="F1067" s="533">
        <v>-20152000</v>
      </c>
      <c r="G1067" s="533">
        <v>0</v>
      </c>
      <c r="H1067" s="533">
        <v>0</v>
      </c>
      <c r="I1067" s="533">
        <v>-20152000</v>
      </c>
      <c r="J1067" s="567" t="s">
        <v>7157</v>
      </c>
      <c r="K1067" s="567" t="s">
        <v>148</v>
      </c>
      <c r="L1067" s="567" t="s">
        <v>191</v>
      </c>
      <c r="M1067" s="568" t="s">
        <v>7273</v>
      </c>
      <c r="N1067" s="569" t="s">
        <v>331</v>
      </c>
      <c r="O1067" s="569" t="s">
        <v>7245</v>
      </c>
      <c r="Q1067" s="480" t="e">
        <v>#N/A</v>
      </c>
      <c r="R1067" s="480" t="e">
        <v>#N/A</v>
      </c>
    </row>
    <row r="1068" spans="1:18" x14ac:dyDescent="0.25">
      <c r="A1068" s="566" t="str">
        <f t="shared" si="16"/>
        <v>RESULTADO POR SERVICIOSGanancias por Servicios</v>
      </c>
      <c r="B1068" s="532" t="s">
        <v>315</v>
      </c>
      <c r="C1068" s="532" t="s">
        <v>4926</v>
      </c>
      <c r="D1068" s="532" t="s">
        <v>4927</v>
      </c>
      <c r="E1068" s="532" t="s">
        <v>4928</v>
      </c>
      <c r="F1068" s="533">
        <v>0</v>
      </c>
      <c r="G1068" s="533">
        <v>-2401.14</v>
      </c>
      <c r="H1068" s="533">
        <v>-18184809</v>
      </c>
      <c r="I1068" s="533">
        <v>-18184809</v>
      </c>
      <c r="J1068" s="567" t="s">
        <v>7157</v>
      </c>
      <c r="K1068" s="567" t="s">
        <v>148</v>
      </c>
      <c r="L1068" s="567" t="s">
        <v>191</v>
      </c>
      <c r="M1068" s="568" t="s">
        <v>7244</v>
      </c>
      <c r="N1068" s="569" t="s">
        <v>331</v>
      </c>
      <c r="O1068" s="569" t="s">
        <v>7245</v>
      </c>
      <c r="Q1068" s="480" t="e">
        <v>#N/A</v>
      </c>
      <c r="R1068" s="480" t="e">
        <v>#N/A</v>
      </c>
    </row>
    <row r="1069" spans="1:18" x14ac:dyDescent="0.25">
      <c r="A1069" s="566" t="str">
        <f t="shared" si="16"/>
        <v>RESULTADO POR SERVICIOSGanancias por Servicios</v>
      </c>
      <c r="B1069" s="532" t="s">
        <v>495</v>
      </c>
      <c r="C1069" s="532" t="s">
        <v>4986</v>
      </c>
      <c r="D1069" s="532" t="s">
        <v>4987</v>
      </c>
      <c r="E1069" s="532" t="s">
        <v>4988</v>
      </c>
      <c r="F1069" s="533">
        <v>-18122575</v>
      </c>
      <c r="G1069" s="533">
        <v>0</v>
      </c>
      <c r="H1069" s="533">
        <v>0</v>
      </c>
      <c r="I1069" s="533">
        <v>-18122575</v>
      </c>
      <c r="J1069" s="567" t="s">
        <v>7157</v>
      </c>
      <c r="K1069" s="567" t="s">
        <v>148</v>
      </c>
      <c r="L1069" s="567" t="s">
        <v>191</v>
      </c>
      <c r="M1069" s="568" t="s">
        <v>7244</v>
      </c>
      <c r="N1069" s="569" t="s">
        <v>331</v>
      </c>
      <c r="O1069" s="569" t="s">
        <v>7245</v>
      </c>
      <c r="Q1069" s="480" t="e">
        <v>#N/A</v>
      </c>
      <c r="R1069" s="480" t="e">
        <v>#N/A</v>
      </c>
    </row>
    <row r="1070" spans="1:18" x14ac:dyDescent="0.25">
      <c r="A1070" s="566" t="str">
        <f t="shared" si="16"/>
        <v>RESULTADO POR SERVICIOSGanancias por Servicios</v>
      </c>
      <c r="B1070" s="532" t="s">
        <v>495</v>
      </c>
      <c r="C1070" s="532" t="s">
        <v>7274</v>
      </c>
      <c r="D1070" s="532" t="s">
        <v>7275</v>
      </c>
      <c r="E1070" s="532" t="s">
        <v>7276</v>
      </c>
      <c r="F1070" s="533">
        <v>-5747036</v>
      </c>
      <c r="G1070" s="533">
        <v>0</v>
      </c>
      <c r="H1070" s="533">
        <v>0</v>
      </c>
      <c r="I1070" s="533">
        <v>-5747036</v>
      </c>
      <c r="J1070" s="567" t="s">
        <v>7157</v>
      </c>
      <c r="K1070" s="567" t="s">
        <v>148</v>
      </c>
      <c r="L1070" s="567" t="s">
        <v>191</v>
      </c>
      <c r="M1070" s="568" t="s">
        <v>7273</v>
      </c>
      <c r="N1070" s="569" t="s">
        <v>331</v>
      </c>
      <c r="O1070" s="569" t="s">
        <v>7245</v>
      </c>
      <c r="Q1070" s="480" t="e">
        <v>#N/A</v>
      </c>
      <c r="R1070" s="480" t="e">
        <v>#N/A</v>
      </c>
    </row>
    <row r="1071" spans="1:18" x14ac:dyDescent="0.25">
      <c r="A1071" s="566" t="str">
        <f t="shared" si="16"/>
        <v>RESULTADO POR SERVICIOSGanancias por Servicios</v>
      </c>
      <c r="B1071" s="532" t="s">
        <v>495</v>
      </c>
      <c r="C1071" s="532" t="s">
        <v>7277</v>
      </c>
      <c r="D1071" s="532" t="s">
        <v>7278</v>
      </c>
      <c r="E1071" s="532" t="s">
        <v>7279</v>
      </c>
      <c r="F1071" s="533">
        <v>-5107313</v>
      </c>
      <c r="G1071" s="533">
        <v>0</v>
      </c>
      <c r="H1071" s="533">
        <v>0</v>
      </c>
      <c r="I1071" s="533">
        <v>-5107313</v>
      </c>
      <c r="J1071" s="567" t="s">
        <v>7157</v>
      </c>
      <c r="K1071" s="567" t="s">
        <v>148</v>
      </c>
      <c r="L1071" s="567" t="s">
        <v>191</v>
      </c>
      <c r="M1071" s="568" t="s">
        <v>7280</v>
      </c>
      <c r="N1071" s="569" t="s">
        <v>331</v>
      </c>
      <c r="O1071" s="569" t="s">
        <v>7245</v>
      </c>
      <c r="Q1071" s="480" t="e">
        <v>#N/A</v>
      </c>
      <c r="R1071" s="480" t="e">
        <v>#N/A</v>
      </c>
    </row>
    <row r="1072" spans="1:18" x14ac:dyDescent="0.25">
      <c r="A1072" s="566" t="str">
        <f t="shared" si="16"/>
        <v>RESULTADO POR SERVICIOSGanancias por Servicios</v>
      </c>
      <c r="B1072" s="532" t="s">
        <v>495</v>
      </c>
      <c r="C1072" s="532" t="s">
        <v>7281</v>
      </c>
      <c r="D1072" s="532" t="s">
        <v>7282</v>
      </c>
      <c r="E1072" s="532" t="s">
        <v>7283</v>
      </c>
      <c r="F1072" s="533">
        <v>-4784834</v>
      </c>
      <c r="G1072" s="533">
        <v>0</v>
      </c>
      <c r="H1072" s="533">
        <v>0</v>
      </c>
      <c r="I1072" s="533">
        <v>-4784834</v>
      </c>
      <c r="J1072" s="567" t="s">
        <v>7157</v>
      </c>
      <c r="K1072" s="567" t="s">
        <v>148</v>
      </c>
      <c r="L1072" s="567" t="s">
        <v>191</v>
      </c>
      <c r="M1072" s="568" t="s">
        <v>7244</v>
      </c>
      <c r="N1072" s="569" t="s">
        <v>331</v>
      </c>
      <c r="O1072" s="569" t="s">
        <v>7245</v>
      </c>
      <c r="Q1072" s="480" t="e">
        <v>#N/A</v>
      </c>
      <c r="R1072" s="480" t="e">
        <v>#N/A</v>
      </c>
    </row>
    <row r="1073" spans="1:18" x14ac:dyDescent="0.25">
      <c r="A1073" s="566" t="str">
        <f t="shared" si="16"/>
        <v>RESULTADO POR SERVICIOSGanancias por Servicios</v>
      </c>
      <c r="B1073" s="532" t="s">
        <v>495</v>
      </c>
      <c r="C1073" s="532" t="s">
        <v>4840</v>
      </c>
      <c r="D1073" s="532" t="s">
        <v>4841</v>
      </c>
      <c r="E1073" s="532" t="s">
        <v>4842</v>
      </c>
      <c r="F1073" s="533">
        <v>-4549878</v>
      </c>
      <c r="G1073" s="533">
        <v>0</v>
      </c>
      <c r="H1073" s="533">
        <v>0</v>
      </c>
      <c r="I1073" s="533">
        <v>-4549878</v>
      </c>
      <c r="J1073" s="567" t="s">
        <v>7157</v>
      </c>
      <c r="K1073" s="567" t="s">
        <v>148</v>
      </c>
      <c r="L1073" s="567" t="s">
        <v>191</v>
      </c>
      <c r="M1073" s="568" t="s">
        <v>7273</v>
      </c>
      <c r="N1073" s="569" t="s">
        <v>331</v>
      </c>
      <c r="O1073" s="569" t="s">
        <v>7245</v>
      </c>
      <c r="Q1073" s="480" t="e">
        <v>#N/A</v>
      </c>
      <c r="R1073" s="480" t="e">
        <v>#N/A</v>
      </c>
    </row>
    <row r="1074" spans="1:18" x14ac:dyDescent="0.25">
      <c r="A1074" s="566" t="str">
        <f t="shared" si="16"/>
        <v>RESULTADO POR SERVICIOSGanancias por Servicios</v>
      </c>
      <c r="B1074" s="532" t="s">
        <v>495</v>
      </c>
      <c r="C1074" s="532" t="s">
        <v>7284</v>
      </c>
      <c r="D1074" s="532" t="s">
        <v>7285</v>
      </c>
      <c r="E1074" s="532" t="s">
        <v>7286</v>
      </c>
      <c r="F1074" s="533">
        <v>-4050000</v>
      </c>
      <c r="G1074" s="533">
        <v>0</v>
      </c>
      <c r="H1074" s="533">
        <v>0</v>
      </c>
      <c r="I1074" s="533">
        <v>-4050000</v>
      </c>
      <c r="J1074" s="567" t="s">
        <v>7157</v>
      </c>
      <c r="K1074" s="567" t="s">
        <v>148</v>
      </c>
      <c r="L1074" s="567" t="s">
        <v>191</v>
      </c>
      <c r="M1074" s="568" t="s">
        <v>7246</v>
      </c>
      <c r="N1074" s="569" t="s">
        <v>331</v>
      </c>
      <c r="O1074" s="569" t="s">
        <v>7245</v>
      </c>
      <c r="Q1074" s="480" t="e">
        <v>#N/A</v>
      </c>
      <c r="R1074" s="480" t="e">
        <v>#N/A</v>
      </c>
    </row>
    <row r="1075" spans="1:18" x14ac:dyDescent="0.25">
      <c r="A1075" s="566" t="str">
        <f t="shared" si="16"/>
        <v>RESULTADO POR SERVICIOSGanancias por Servicios</v>
      </c>
      <c r="B1075" s="532" t="s">
        <v>495</v>
      </c>
      <c r="C1075" s="532" t="s">
        <v>4969</v>
      </c>
      <c r="D1075" s="532" t="s">
        <v>4970</v>
      </c>
      <c r="E1075" s="532" t="s">
        <v>4968</v>
      </c>
      <c r="F1075" s="533">
        <v>-2963637</v>
      </c>
      <c r="G1075" s="533">
        <v>0</v>
      </c>
      <c r="H1075" s="533">
        <v>0</v>
      </c>
      <c r="I1075" s="533">
        <v>-2963637</v>
      </c>
      <c r="J1075" s="567" t="s">
        <v>7157</v>
      </c>
      <c r="K1075" s="567" t="s">
        <v>148</v>
      </c>
      <c r="L1075" s="567" t="s">
        <v>191</v>
      </c>
      <c r="M1075" s="568" t="s">
        <v>7244</v>
      </c>
      <c r="N1075" s="569" t="s">
        <v>331</v>
      </c>
      <c r="O1075" s="569" t="s">
        <v>7245</v>
      </c>
      <c r="Q1075" s="480" t="e">
        <v>#N/A</v>
      </c>
      <c r="R1075" s="480" t="e">
        <v>#N/A</v>
      </c>
    </row>
    <row r="1076" spans="1:18" x14ac:dyDescent="0.25">
      <c r="A1076" s="566" t="str">
        <f t="shared" si="16"/>
        <v>RESULTADO POR SERVICIOSGanancias por Servicios</v>
      </c>
      <c r="B1076" s="532" t="s">
        <v>495</v>
      </c>
      <c r="C1076" s="532" t="s">
        <v>7287</v>
      </c>
      <c r="D1076" s="532" t="s">
        <v>7288</v>
      </c>
      <c r="E1076" s="532" t="s">
        <v>4812</v>
      </c>
      <c r="F1076" s="533">
        <v>-2355995</v>
      </c>
      <c r="G1076" s="533">
        <v>0</v>
      </c>
      <c r="H1076" s="533">
        <v>0</v>
      </c>
      <c r="I1076" s="533">
        <v>-2355995</v>
      </c>
      <c r="J1076" s="567" t="s">
        <v>7157</v>
      </c>
      <c r="K1076" s="567" t="s">
        <v>148</v>
      </c>
      <c r="L1076" s="567" t="s">
        <v>191</v>
      </c>
      <c r="M1076" s="568" t="s">
        <v>7246</v>
      </c>
      <c r="N1076" s="569" t="s">
        <v>331</v>
      </c>
      <c r="O1076" s="569" t="s">
        <v>7245</v>
      </c>
      <c r="Q1076" s="480" t="e">
        <v>#N/A</v>
      </c>
      <c r="R1076" s="480" t="e">
        <v>#N/A</v>
      </c>
    </row>
    <row r="1077" spans="1:18" x14ac:dyDescent="0.25">
      <c r="A1077" s="566" t="str">
        <f t="shared" si="16"/>
        <v>RESULTADO POR SERVICIOSGanancias por Servicios</v>
      </c>
      <c r="B1077" s="532" t="s">
        <v>495</v>
      </c>
      <c r="C1077" s="532" t="s">
        <v>4831</v>
      </c>
      <c r="D1077" s="532" t="s">
        <v>4832</v>
      </c>
      <c r="E1077" s="532" t="s">
        <v>4833</v>
      </c>
      <c r="F1077" s="533">
        <v>-1685323</v>
      </c>
      <c r="G1077" s="533">
        <v>0</v>
      </c>
      <c r="H1077" s="533">
        <v>0</v>
      </c>
      <c r="I1077" s="533">
        <v>-1685323</v>
      </c>
      <c r="J1077" s="567" t="s">
        <v>7157</v>
      </c>
      <c r="K1077" s="567" t="s">
        <v>148</v>
      </c>
      <c r="L1077" s="567" t="s">
        <v>191</v>
      </c>
      <c r="M1077" s="568" t="s">
        <v>7273</v>
      </c>
      <c r="N1077" s="569" t="s">
        <v>331</v>
      </c>
      <c r="O1077" s="569" t="s">
        <v>7245</v>
      </c>
      <c r="Q1077" s="480" t="e">
        <v>#N/A</v>
      </c>
      <c r="R1077" s="480" t="e">
        <v>#N/A</v>
      </c>
    </row>
    <row r="1078" spans="1:18" x14ac:dyDescent="0.25">
      <c r="A1078" s="566" t="str">
        <f t="shared" si="16"/>
        <v>RESULTADO POR SERVICIOSGanancias por Servicios</v>
      </c>
      <c r="B1078" s="532" t="s">
        <v>495</v>
      </c>
      <c r="C1078" s="532" t="s">
        <v>4964</v>
      </c>
      <c r="D1078" s="532" t="s">
        <v>4965</v>
      </c>
      <c r="E1078" s="532" t="s">
        <v>4963</v>
      </c>
      <c r="F1078" s="533">
        <v>-1591984</v>
      </c>
      <c r="G1078" s="533">
        <v>0</v>
      </c>
      <c r="H1078" s="533">
        <v>0</v>
      </c>
      <c r="I1078" s="533">
        <v>-1591984</v>
      </c>
      <c r="J1078" s="567" t="s">
        <v>7157</v>
      </c>
      <c r="K1078" s="567" t="s">
        <v>148</v>
      </c>
      <c r="L1078" s="567" t="s">
        <v>191</v>
      </c>
      <c r="M1078" s="568" t="s">
        <v>7244</v>
      </c>
      <c r="N1078" s="569" t="s">
        <v>331</v>
      </c>
      <c r="O1078" s="569" t="s">
        <v>7245</v>
      </c>
      <c r="Q1078" s="480" t="e">
        <v>#N/A</v>
      </c>
      <c r="R1078" s="480" t="e">
        <v>#N/A</v>
      </c>
    </row>
    <row r="1079" spans="1:18" x14ac:dyDescent="0.25">
      <c r="A1079" s="566" t="str">
        <f t="shared" si="16"/>
        <v>RESULTADO POR SERVICIOSGanancias por Servicios</v>
      </c>
      <c r="B1079" s="532" t="s">
        <v>495</v>
      </c>
      <c r="C1079" s="532" t="s">
        <v>7289</v>
      </c>
      <c r="D1079" s="532" t="s">
        <v>7290</v>
      </c>
      <c r="E1079" s="532" t="s">
        <v>7291</v>
      </c>
      <c r="F1079" s="533">
        <v>-1542000</v>
      </c>
      <c r="G1079" s="533">
        <v>0</v>
      </c>
      <c r="H1079" s="533">
        <v>0</v>
      </c>
      <c r="I1079" s="533">
        <v>-1542000</v>
      </c>
      <c r="J1079" s="567" t="s">
        <v>7157</v>
      </c>
      <c r="K1079" s="567" t="s">
        <v>148</v>
      </c>
      <c r="L1079" s="567" t="s">
        <v>191</v>
      </c>
      <c r="M1079" s="568" t="s">
        <v>7273</v>
      </c>
      <c r="N1079" s="569" t="s">
        <v>331</v>
      </c>
      <c r="O1079" s="569" t="s">
        <v>7245</v>
      </c>
      <c r="Q1079" s="480" t="e">
        <v>#N/A</v>
      </c>
      <c r="R1079" s="480" t="e">
        <v>#N/A</v>
      </c>
    </row>
    <row r="1080" spans="1:18" x14ac:dyDescent="0.25">
      <c r="A1080" s="566" t="str">
        <f t="shared" si="16"/>
        <v>RESULTADO POR SERVICIOSGanancias por Servicios</v>
      </c>
      <c r="B1080" s="532" t="s">
        <v>495</v>
      </c>
      <c r="C1080" s="532" t="s">
        <v>4959</v>
      </c>
      <c r="D1080" s="532" t="s">
        <v>4960</v>
      </c>
      <c r="E1080" s="532" t="s">
        <v>4958</v>
      </c>
      <c r="F1080" s="533">
        <v>-851136</v>
      </c>
      <c r="G1080" s="533">
        <v>0</v>
      </c>
      <c r="H1080" s="533">
        <v>0</v>
      </c>
      <c r="I1080" s="533">
        <v>-851136</v>
      </c>
      <c r="J1080" s="567" t="s">
        <v>7157</v>
      </c>
      <c r="K1080" s="567" t="s">
        <v>148</v>
      </c>
      <c r="L1080" s="567" t="s">
        <v>191</v>
      </c>
      <c r="M1080" s="568" t="s">
        <v>7244</v>
      </c>
      <c r="N1080" s="569" t="s">
        <v>331</v>
      </c>
      <c r="O1080" s="569" t="s">
        <v>7245</v>
      </c>
      <c r="Q1080" s="480" t="e">
        <v>#N/A</v>
      </c>
      <c r="R1080" s="480" t="e">
        <v>#N/A</v>
      </c>
    </row>
    <row r="1081" spans="1:18" x14ac:dyDescent="0.25">
      <c r="A1081" s="566" t="str">
        <f t="shared" si="16"/>
        <v>RESULTADO POR SERVICIOSGanancias por Servicios</v>
      </c>
      <c r="B1081" s="532" t="s">
        <v>495</v>
      </c>
      <c r="C1081" s="532" t="s">
        <v>4954</v>
      </c>
      <c r="D1081" s="532" t="s">
        <v>4955</v>
      </c>
      <c r="E1081" s="532" t="s">
        <v>4953</v>
      </c>
      <c r="F1081" s="533">
        <v>-795454</v>
      </c>
      <c r="G1081" s="533">
        <v>0</v>
      </c>
      <c r="H1081" s="533">
        <v>0</v>
      </c>
      <c r="I1081" s="533">
        <v>-795454</v>
      </c>
      <c r="J1081" s="567" t="s">
        <v>7157</v>
      </c>
      <c r="K1081" s="567" t="s">
        <v>148</v>
      </c>
      <c r="L1081" s="567" t="s">
        <v>191</v>
      </c>
      <c r="M1081" s="568" t="s">
        <v>7244</v>
      </c>
      <c r="N1081" s="569" t="s">
        <v>331</v>
      </c>
      <c r="O1081" s="569" t="s">
        <v>7245</v>
      </c>
      <c r="Q1081" s="480" t="e">
        <v>#N/A</v>
      </c>
      <c r="R1081" s="480" t="e">
        <v>#N/A</v>
      </c>
    </row>
    <row r="1082" spans="1:18" x14ac:dyDescent="0.25">
      <c r="A1082" s="566" t="str">
        <f t="shared" si="16"/>
        <v>RESULTADO POR SERVICIOSGanancias por Servicios</v>
      </c>
      <c r="B1082" s="532" t="s">
        <v>495</v>
      </c>
      <c r="C1082" s="532" t="s">
        <v>4949</v>
      </c>
      <c r="D1082" s="532" t="s">
        <v>4950</v>
      </c>
      <c r="E1082" s="532" t="s">
        <v>4948</v>
      </c>
      <c r="F1082" s="533">
        <v>-371591</v>
      </c>
      <c r="G1082" s="533">
        <v>0</v>
      </c>
      <c r="H1082" s="533">
        <v>0</v>
      </c>
      <c r="I1082" s="533">
        <v>-371591</v>
      </c>
      <c r="J1082" s="567" t="s">
        <v>7157</v>
      </c>
      <c r="K1082" s="567" t="s">
        <v>148</v>
      </c>
      <c r="L1082" s="567" t="s">
        <v>191</v>
      </c>
      <c r="M1082" s="568" t="s">
        <v>7244</v>
      </c>
      <c r="N1082" s="569" t="s">
        <v>331</v>
      </c>
      <c r="O1082" s="569" t="s">
        <v>7245</v>
      </c>
      <c r="Q1082" s="480" t="e">
        <v>#N/A</v>
      </c>
      <c r="R1082" s="480" t="e">
        <v>#N/A</v>
      </c>
    </row>
    <row r="1083" spans="1:18" x14ac:dyDescent="0.25">
      <c r="A1083" s="566" t="str">
        <f t="shared" si="16"/>
        <v>RESULTADO POR SERVICIOSGanancias por Servicios</v>
      </c>
      <c r="B1083" s="532" t="s">
        <v>495</v>
      </c>
      <c r="C1083" s="532" t="s">
        <v>4992</v>
      </c>
      <c r="D1083" s="532" t="s">
        <v>4993</v>
      </c>
      <c r="E1083" s="532" t="s">
        <v>4991</v>
      </c>
      <c r="F1083" s="533">
        <v>-306818</v>
      </c>
      <c r="G1083" s="533">
        <v>0</v>
      </c>
      <c r="H1083" s="533">
        <v>0</v>
      </c>
      <c r="I1083" s="533">
        <v>-306818</v>
      </c>
      <c r="J1083" s="567" t="s">
        <v>7157</v>
      </c>
      <c r="K1083" s="567" t="s">
        <v>148</v>
      </c>
      <c r="L1083" s="567" t="s">
        <v>191</v>
      </c>
      <c r="M1083" s="568" t="s">
        <v>7244</v>
      </c>
      <c r="N1083" s="569" t="s">
        <v>331</v>
      </c>
      <c r="O1083" s="569" t="s">
        <v>7245</v>
      </c>
      <c r="Q1083" s="480" t="e">
        <v>#N/A</v>
      </c>
      <c r="R1083" s="480" t="e">
        <v>#N/A</v>
      </c>
    </row>
    <row r="1084" spans="1:18" x14ac:dyDescent="0.25">
      <c r="A1084" s="566" t="str">
        <f t="shared" si="16"/>
        <v>RESULTADO POR SERVICIOSGanancias por Servicios</v>
      </c>
      <c r="B1084" s="532" t="s">
        <v>315</v>
      </c>
      <c r="C1084" s="532" t="s">
        <v>7292</v>
      </c>
      <c r="D1084" s="532" t="s">
        <v>7293</v>
      </c>
      <c r="E1084" s="532" t="s">
        <v>4836</v>
      </c>
      <c r="F1084" s="533">
        <v>0</v>
      </c>
      <c r="G1084" s="533">
        <v>-31.5</v>
      </c>
      <c r="H1084" s="533">
        <v>-228044</v>
      </c>
      <c r="I1084" s="533">
        <v>-228044</v>
      </c>
      <c r="J1084" s="567" t="s">
        <v>7157</v>
      </c>
      <c r="K1084" s="567" t="s">
        <v>148</v>
      </c>
      <c r="L1084" s="567" t="s">
        <v>191</v>
      </c>
      <c r="M1084" s="568" t="s">
        <v>7273</v>
      </c>
      <c r="N1084" s="569" t="s">
        <v>331</v>
      </c>
      <c r="O1084" s="569" t="s">
        <v>7245</v>
      </c>
      <c r="Q1084" s="480" t="e">
        <v>#N/A</v>
      </c>
      <c r="R1084" s="480" t="e">
        <v>#N/A</v>
      </c>
    </row>
    <row r="1085" spans="1:18" x14ac:dyDescent="0.25">
      <c r="A1085" s="566" t="str">
        <f t="shared" si="16"/>
        <v>RESULTADO POR SERVICIOSGanancias por Servicios</v>
      </c>
      <c r="B1085" s="532" t="s">
        <v>495</v>
      </c>
      <c r="C1085" s="532" t="s">
        <v>4807</v>
      </c>
      <c r="D1085" s="532" t="s">
        <v>4808</v>
      </c>
      <c r="E1085" s="532" t="s">
        <v>4809</v>
      </c>
      <c r="F1085" s="533">
        <v>-54545</v>
      </c>
      <c r="G1085" s="533">
        <v>0</v>
      </c>
      <c r="H1085" s="533">
        <v>0</v>
      </c>
      <c r="I1085" s="533">
        <v>-54545</v>
      </c>
      <c r="J1085" s="567" t="s">
        <v>7157</v>
      </c>
      <c r="K1085" s="567" t="s">
        <v>148</v>
      </c>
      <c r="L1085" s="567" t="s">
        <v>191</v>
      </c>
      <c r="M1085" s="568" t="s">
        <v>7246</v>
      </c>
      <c r="N1085" s="569" t="s">
        <v>331</v>
      </c>
      <c r="O1085" s="569" t="s">
        <v>7245</v>
      </c>
      <c r="Q1085" s="480" t="e">
        <v>#N/A</v>
      </c>
      <c r="R1085" s="480" t="e">
        <v>#N/A</v>
      </c>
    </row>
    <row r="1086" spans="1:18" x14ac:dyDescent="0.25">
      <c r="A1086" s="566" t="str">
        <f t="shared" si="16"/>
        <v>RESULTADO POR SERVICIOSGanancias por Servicios</v>
      </c>
      <c r="B1086" s="532" t="s">
        <v>495</v>
      </c>
      <c r="C1086" s="532" t="s">
        <v>7294</v>
      </c>
      <c r="D1086" s="532" t="s">
        <v>7295</v>
      </c>
      <c r="E1086" s="532" t="s">
        <v>7296</v>
      </c>
      <c r="F1086" s="533">
        <v>-7000</v>
      </c>
      <c r="G1086" s="533">
        <v>0</v>
      </c>
      <c r="H1086" s="533">
        <v>0</v>
      </c>
      <c r="I1086" s="533">
        <v>-7000</v>
      </c>
      <c r="J1086" s="567" t="s">
        <v>7157</v>
      </c>
      <c r="K1086" s="567" t="s">
        <v>148</v>
      </c>
      <c r="L1086" s="567" t="s">
        <v>191</v>
      </c>
      <c r="M1086" s="568" t="s">
        <v>7244</v>
      </c>
      <c r="N1086" s="569" t="s">
        <v>331</v>
      </c>
      <c r="O1086" s="569" t="s">
        <v>7245</v>
      </c>
      <c r="Q1086" s="480" t="e">
        <v>#N/A</v>
      </c>
      <c r="R1086" s="480" t="e">
        <v>#N/A</v>
      </c>
    </row>
    <row r="1087" spans="1:18" x14ac:dyDescent="0.25">
      <c r="A1087" s="566" t="str">
        <f t="shared" si="16"/>
        <v>RESULTADO POR SERVICIOSGanancias por Servicios</v>
      </c>
      <c r="B1087" s="532" t="s">
        <v>315</v>
      </c>
      <c r="C1087" s="532" t="s">
        <v>7297</v>
      </c>
      <c r="D1087" s="532" t="s">
        <v>7298</v>
      </c>
      <c r="E1087" s="532" t="s">
        <v>7299</v>
      </c>
      <c r="F1087" s="533">
        <v>0</v>
      </c>
      <c r="G1087" s="533">
        <v>-0.14000000000000001</v>
      </c>
      <c r="H1087" s="533">
        <v>-1023</v>
      </c>
      <c r="I1087" s="533">
        <v>-1023</v>
      </c>
      <c r="J1087" s="567" t="s">
        <v>7157</v>
      </c>
      <c r="K1087" s="567" t="s">
        <v>148</v>
      </c>
      <c r="L1087" s="567" t="s">
        <v>191</v>
      </c>
      <c r="M1087" s="568" t="s">
        <v>7280</v>
      </c>
      <c r="N1087" s="569" t="s">
        <v>331</v>
      </c>
      <c r="O1087" s="569" t="s">
        <v>7245</v>
      </c>
      <c r="Q1087" s="480" t="e">
        <v>#N/A</v>
      </c>
      <c r="R1087" s="480" t="e">
        <v>#N/A</v>
      </c>
    </row>
    <row r="1088" spans="1:18" x14ac:dyDescent="0.25">
      <c r="A1088" s="566" t="str">
        <f t="shared" si="16"/>
        <v>OTRAS GANANCIAS OPERATIVASGanancias por Créditos Diversos</v>
      </c>
      <c r="B1088" s="532" t="s">
        <v>495</v>
      </c>
      <c r="C1088" s="532" t="s">
        <v>5006</v>
      </c>
      <c r="D1088" s="532" t="s">
        <v>5007</v>
      </c>
      <c r="E1088" s="532" t="s">
        <v>5008</v>
      </c>
      <c r="F1088" s="533">
        <v>-865145612</v>
      </c>
      <c r="G1088" s="533">
        <v>0</v>
      </c>
      <c r="H1088" s="533">
        <v>0</v>
      </c>
      <c r="I1088" s="533">
        <v>-865145612</v>
      </c>
      <c r="J1088" s="567" t="s">
        <v>7157</v>
      </c>
      <c r="K1088" s="567" t="s">
        <v>150</v>
      </c>
      <c r="L1088" s="567" t="s">
        <v>8670</v>
      </c>
      <c r="M1088" s="568" t="s">
        <v>7300</v>
      </c>
      <c r="N1088" s="569" t="s">
        <v>331</v>
      </c>
      <c r="O1088" s="569" t="s">
        <v>7301</v>
      </c>
      <c r="Q1088" s="480" t="e">
        <v>#N/A</v>
      </c>
      <c r="R1088" s="480" t="e">
        <v>#N/A</v>
      </c>
    </row>
    <row r="1089" spans="1:18" x14ac:dyDescent="0.25">
      <c r="A1089" s="566" t="str">
        <f t="shared" si="16"/>
        <v>OTRAS GANANCIAS OPERATIVASGanancias por Créditos Diversos</v>
      </c>
      <c r="B1089" s="532" t="s">
        <v>495</v>
      </c>
      <c r="C1089" s="532" t="s">
        <v>5009</v>
      </c>
      <c r="D1089" s="532" t="s">
        <v>5010</v>
      </c>
      <c r="E1089" s="532" t="s">
        <v>4936</v>
      </c>
      <c r="F1089" s="533">
        <v>-603861</v>
      </c>
      <c r="G1089" s="533">
        <v>0</v>
      </c>
      <c r="H1089" s="533">
        <v>0</v>
      </c>
      <c r="I1089" s="533">
        <v>-603861</v>
      </c>
      <c r="J1089" s="567" t="s">
        <v>7157</v>
      </c>
      <c r="K1089" s="567" t="s">
        <v>150</v>
      </c>
      <c r="L1089" s="567" t="s">
        <v>8670</v>
      </c>
      <c r="M1089" s="568" t="s">
        <v>7302</v>
      </c>
      <c r="N1089" s="569" t="s">
        <v>331</v>
      </c>
      <c r="O1089" s="569" t="s">
        <v>7301</v>
      </c>
      <c r="Q1089" s="480" t="e">
        <v>#N/A</v>
      </c>
      <c r="R1089" s="480" t="e">
        <v>#N/A</v>
      </c>
    </row>
    <row r="1090" spans="1:18" x14ac:dyDescent="0.25">
      <c r="A1090" s="566" t="str">
        <f t="shared" si="16"/>
        <v>OTRAS GANANCIAS OPERATIVASGanancias por Créditos Diversos</v>
      </c>
      <c r="B1090" s="532" t="s">
        <v>495</v>
      </c>
      <c r="C1090" s="532" t="s">
        <v>5014</v>
      </c>
      <c r="D1090" s="532" t="s">
        <v>5015</v>
      </c>
      <c r="E1090" s="532" t="s">
        <v>5016</v>
      </c>
      <c r="F1090" s="533">
        <v>-5029742053</v>
      </c>
      <c r="G1090" s="533">
        <v>0</v>
      </c>
      <c r="H1090" s="533">
        <v>0</v>
      </c>
      <c r="I1090" s="533">
        <v>-5029742053</v>
      </c>
      <c r="J1090" s="567" t="s">
        <v>7157</v>
      </c>
      <c r="K1090" s="567" t="s">
        <v>150</v>
      </c>
      <c r="L1090" s="567" t="s">
        <v>8670</v>
      </c>
      <c r="M1090" s="568" t="s">
        <v>7302</v>
      </c>
      <c r="N1090" s="569" t="s">
        <v>331</v>
      </c>
      <c r="O1090" s="569" t="s">
        <v>7301</v>
      </c>
      <c r="Q1090" s="480" t="e">
        <v>#N/A</v>
      </c>
      <c r="R1090" s="480" t="e">
        <v>#N/A</v>
      </c>
    </row>
    <row r="1091" spans="1:18" x14ac:dyDescent="0.25">
      <c r="A1091" s="566" t="str">
        <f t="shared" si="16"/>
        <v>OTRAS GANANCIAS OPERATIVASGanancias por Créditos Diversos</v>
      </c>
      <c r="B1091" s="532" t="s">
        <v>495</v>
      </c>
      <c r="C1091" s="532" t="s">
        <v>5017</v>
      </c>
      <c r="D1091" s="532" t="s">
        <v>5018</v>
      </c>
      <c r="E1091" s="532" t="s">
        <v>4936</v>
      </c>
      <c r="F1091" s="533">
        <v>-421035</v>
      </c>
      <c r="G1091" s="533">
        <v>0</v>
      </c>
      <c r="H1091" s="533">
        <v>0</v>
      </c>
      <c r="I1091" s="533">
        <v>-421035</v>
      </c>
      <c r="J1091" s="567" t="s">
        <v>7157</v>
      </c>
      <c r="K1091" s="567" t="s">
        <v>150</v>
      </c>
      <c r="L1091" s="567" t="s">
        <v>8670</v>
      </c>
      <c r="M1091" s="568" t="s">
        <v>7303</v>
      </c>
      <c r="N1091" s="569" t="s">
        <v>331</v>
      </c>
      <c r="O1091" s="569" t="s">
        <v>7301</v>
      </c>
      <c r="Q1091" s="480" t="e">
        <v>#N/A</v>
      </c>
      <c r="R1091" s="480" t="e">
        <v>#N/A</v>
      </c>
    </row>
    <row r="1092" spans="1:18" x14ac:dyDescent="0.25">
      <c r="A1092" s="566" t="str">
        <f t="shared" si="16"/>
        <v>OTRAS GANANCIAS OPERATIVASGanancias por Créditos Diversos</v>
      </c>
      <c r="B1092" s="532" t="s">
        <v>495</v>
      </c>
      <c r="C1092" s="532" t="s">
        <v>5022</v>
      </c>
      <c r="D1092" s="532" t="s">
        <v>5023</v>
      </c>
      <c r="E1092" s="532" t="s">
        <v>5024</v>
      </c>
      <c r="F1092" s="533">
        <v>-3577862</v>
      </c>
      <c r="G1092" s="533">
        <v>0</v>
      </c>
      <c r="H1092" s="533">
        <v>0</v>
      </c>
      <c r="I1092" s="533">
        <v>-3577862</v>
      </c>
      <c r="J1092" s="567" t="s">
        <v>7157</v>
      </c>
      <c r="K1092" s="567" t="s">
        <v>150</v>
      </c>
      <c r="L1092" s="567" t="s">
        <v>8670</v>
      </c>
      <c r="M1092" s="568" t="s">
        <v>7303</v>
      </c>
      <c r="N1092" s="569" t="s">
        <v>331</v>
      </c>
      <c r="O1092" s="569" t="s">
        <v>7301</v>
      </c>
      <c r="Q1092" s="480" t="e">
        <v>#N/A</v>
      </c>
      <c r="R1092" s="480" t="e">
        <v>#N/A</v>
      </c>
    </row>
    <row r="1093" spans="1:18" x14ac:dyDescent="0.25">
      <c r="A1093" s="566" t="str">
        <f t="shared" si="16"/>
        <v>OTRAS GANANCIAS OPERATIVASGanancias por Créditos Diversos</v>
      </c>
      <c r="B1093" s="532" t="s">
        <v>495</v>
      </c>
      <c r="C1093" s="532" t="s">
        <v>7304</v>
      </c>
      <c r="D1093" s="532" t="s">
        <v>7305</v>
      </c>
      <c r="E1093" s="532" t="s">
        <v>7271</v>
      </c>
      <c r="F1093" s="533">
        <v>-1008945236</v>
      </c>
      <c r="G1093" s="533">
        <v>0</v>
      </c>
      <c r="H1093" s="533">
        <v>0</v>
      </c>
      <c r="I1093" s="533">
        <v>-1008945236</v>
      </c>
      <c r="J1093" s="567" t="s">
        <v>7157</v>
      </c>
      <c r="K1093" s="567" t="s">
        <v>150</v>
      </c>
      <c r="L1093" s="567" t="s">
        <v>8670</v>
      </c>
      <c r="M1093" s="568" t="s">
        <v>7303</v>
      </c>
      <c r="N1093" s="569" t="s">
        <v>331</v>
      </c>
      <c r="O1093" s="569" t="s">
        <v>7301</v>
      </c>
      <c r="Q1093" s="480" t="e">
        <v>#N/A</v>
      </c>
      <c r="R1093" s="480" t="e">
        <v>#N/A</v>
      </c>
    </row>
    <row r="1094" spans="1:18" ht="14.25" customHeight="1" x14ac:dyDescent="0.25">
      <c r="A1094" s="566" t="str">
        <f t="shared" ref="A1094:A1157" si="17">CONCATENATE(K1094,L1094)</f>
        <v>OTRAS GANANCIAS OPERATIVASGanancias por Créditos Diversos</v>
      </c>
      <c r="B1094" s="532" t="s">
        <v>495</v>
      </c>
      <c r="C1094" s="532" t="s">
        <v>7306</v>
      </c>
      <c r="D1094" s="532" t="s">
        <v>7307</v>
      </c>
      <c r="E1094" s="532" t="s">
        <v>7308</v>
      </c>
      <c r="F1094" s="533">
        <v>-943887356</v>
      </c>
      <c r="G1094" s="533">
        <v>0</v>
      </c>
      <c r="H1094" s="533">
        <v>0</v>
      </c>
      <c r="I1094" s="533">
        <v>-943887356</v>
      </c>
      <c r="J1094" s="567" t="s">
        <v>7157</v>
      </c>
      <c r="K1094" s="567" t="s">
        <v>150</v>
      </c>
      <c r="L1094" s="567" t="s">
        <v>8670</v>
      </c>
      <c r="M1094" s="568" t="s">
        <v>7303</v>
      </c>
      <c r="N1094" s="569" t="s">
        <v>331</v>
      </c>
      <c r="O1094" s="569" t="s">
        <v>7301</v>
      </c>
      <c r="Q1094" s="480" t="e">
        <v>#N/A</v>
      </c>
      <c r="R1094" s="480" t="e">
        <v>#N/A</v>
      </c>
    </row>
    <row r="1095" spans="1:18" x14ac:dyDescent="0.25">
      <c r="A1095" s="566" t="str">
        <f t="shared" si="17"/>
        <v>OTRAS GANANCIAS OPERATIVASResultado por operaciones de cambio y arbitraje (neto)</v>
      </c>
      <c r="B1095" s="532" t="s">
        <v>315</v>
      </c>
      <c r="C1095" s="532" t="s">
        <v>5025</v>
      </c>
      <c r="D1095" s="532" t="s">
        <v>5026</v>
      </c>
      <c r="E1095" s="532" t="s">
        <v>5027</v>
      </c>
      <c r="F1095" s="533">
        <v>0</v>
      </c>
      <c r="G1095" s="533">
        <v>-1.06</v>
      </c>
      <c r="H1095" s="533">
        <v>-7811</v>
      </c>
      <c r="I1095" s="533">
        <v>-7811</v>
      </c>
      <c r="J1095" s="567" t="s">
        <v>7157</v>
      </c>
      <c r="K1095" s="567" t="s">
        <v>150</v>
      </c>
      <c r="L1095" s="567" t="s">
        <v>7765</v>
      </c>
      <c r="M1095" s="568" t="s">
        <v>7309</v>
      </c>
      <c r="N1095" s="569" t="s">
        <v>331</v>
      </c>
      <c r="O1095" s="569" t="s">
        <v>7301</v>
      </c>
      <c r="Q1095" s="480" t="e">
        <v>#N/A</v>
      </c>
      <c r="R1095" s="480" t="e">
        <v>#N/A</v>
      </c>
    </row>
    <row r="1096" spans="1:18" x14ac:dyDescent="0.25">
      <c r="A1096" s="566" t="str">
        <f t="shared" si="17"/>
        <v>OTRAS GANANCIAS OPERATIVASResultado por operaciones de cambio y arbitraje (neto)</v>
      </c>
      <c r="B1096" s="532" t="s">
        <v>495</v>
      </c>
      <c r="C1096" s="532" t="s">
        <v>5028</v>
      </c>
      <c r="D1096" s="532" t="s">
        <v>5029</v>
      </c>
      <c r="E1096" s="532" t="s">
        <v>5030</v>
      </c>
      <c r="F1096" s="533">
        <v>-16740510246</v>
      </c>
      <c r="G1096" s="533">
        <v>0</v>
      </c>
      <c r="H1096" s="533">
        <v>0</v>
      </c>
      <c r="I1096" s="533">
        <v>-16740510246</v>
      </c>
      <c r="J1096" s="567" t="s">
        <v>7157</v>
      </c>
      <c r="K1096" s="567" t="s">
        <v>150</v>
      </c>
      <c r="L1096" s="567" t="s">
        <v>7765</v>
      </c>
      <c r="M1096" s="568" t="s">
        <v>7309</v>
      </c>
      <c r="N1096" s="569" t="s">
        <v>331</v>
      </c>
      <c r="O1096" s="569" t="s">
        <v>7301</v>
      </c>
      <c r="Q1096" s="480" t="e">
        <v>#N/A</v>
      </c>
      <c r="R1096" s="480" t="e">
        <v>#N/A</v>
      </c>
    </row>
    <row r="1097" spans="1:18" x14ac:dyDescent="0.25">
      <c r="A1097" s="566" t="str">
        <f t="shared" si="17"/>
        <v>OTRAS GANANCIAS OPERATIVASResultado por operaciones de cambio y arbitraje (neto)</v>
      </c>
      <c r="B1097" s="532" t="s">
        <v>495</v>
      </c>
      <c r="C1097" s="532" t="s">
        <v>5031</v>
      </c>
      <c r="D1097" s="532" t="s">
        <v>5032</v>
      </c>
      <c r="E1097" s="532" t="s">
        <v>5033</v>
      </c>
      <c r="F1097" s="533">
        <v>-2976946993</v>
      </c>
      <c r="G1097" s="533">
        <v>0</v>
      </c>
      <c r="H1097" s="533">
        <v>0</v>
      </c>
      <c r="I1097" s="533">
        <v>-2976946993</v>
      </c>
      <c r="J1097" s="567" t="s">
        <v>7157</v>
      </c>
      <c r="K1097" s="567" t="s">
        <v>150</v>
      </c>
      <c r="L1097" s="567" t="s">
        <v>7765</v>
      </c>
      <c r="M1097" s="568" t="s">
        <v>7309</v>
      </c>
      <c r="N1097" s="569" t="s">
        <v>331</v>
      </c>
      <c r="O1097" s="569" t="s">
        <v>7301</v>
      </c>
      <c r="Q1097" s="480" t="e">
        <v>#N/A</v>
      </c>
      <c r="R1097" s="480" t="e">
        <v>#N/A</v>
      </c>
    </row>
    <row r="1098" spans="1:18" x14ac:dyDescent="0.25">
      <c r="A1098" s="566" t="str">
        <f t="shared" si="17"/>
        <v>OTRAS GANANCIAS OPERATIVASResultado por operaciones de cambio y arbitraje (neto)</v>
      </c>
      <c r="B1098" s="532" t="s">
        <v>495</v>
      </c>
      <c r="C1098" s="532" t="s">
        <v>5037</v>
      </c>
      <c r="D1098" s="532" t="s">
        <v>5038</v>
      </c>
      <c r="E1098" s="532" t="s">
        <v>5039</v>
      </c>
      <c r="F1098" s="533">
        <v>-6395673</v>
      </c>
      <c r="G1098" s="533">
        <v>0</v>
      </c>
      <c r="H1098" s="533">
        <v>0</v>
      </c>
      <c r="I1098" s="533">
        <v>-6395673</v>
      </c>
      <c r="J1098" s="567" t="s">
        <v>7157</v>
      </c>
      <c r="K1098" s="567" t="s">
        <v>150</v>
      </c>
      <c r="L1098" s="567" t="s">
        <v>7765</v>
      </c>
      <c r="M1098" s="568" t="s">
        <v>7310</v>
      </c>
      <c r="N1098" s="569" t="s">
        <v>331</v>
      </c>
      <c r="O1098" s="569" t="s">
        <v>7301</v>
      </c>
      <c r="Q1098" s="480" t="e">
        <v>#N/A</v>
      </c>
      <c r="R1098" s="480" t="e">
        <v>#N/A</v>
      </c>
    </row>
    <row r="1099" spans="1:18" x14ac:dyDescent="0.25">
      <c r="A1099" s="566" t="str">
        <f t="shared" si="17"/>
        <v>OTRAS GANANCIAS OPERATIVASResultado por operaciones de cambio y arbitraje (neto)</v>
      </c>
      <c r="B1099" s="532" t="s">
        <v>495</v>
      </c>
      <c r="C1099" s="532" t="s">
        <v>5040</v>
      </c>
      <c r="D1099" s="532" t="s">
        <v>5041</v>
      </c>
      <c r="E1099" s="532" t="s">
        <v>5042</v>
      </c>
      <c r="F1099" s="533">
        <v>-1692367536</v>
      </c>
      <c r="G1099" s="533">
        <v>0</v>
      </c>
      <c r="H1099" s="533">
        <v>0</v>
      </c>
      <c r="I1099" s="533">
        <v>-1692367536</v>
      </c>
      <c r="J1099" s="567" t="s">
        <v>7157</v>
      </c>
      <c r="K1099" s="567" t="s">
        <v>150</v>
      </c>
      <c r="L1099" s="567" t="s">
        <v>7765</v>
      </c>
      <c r="M1099" s="568" t="s">
        <v>7311</v>
      </c>
      <c r="N1099" s="569" t="s">
        <v>331</v>
      </c>
      <c r="O1099" s="569" t="s">
        <v>7301</v>
      </c>
      <c r="Q1099" s="480" t="e">
        <v>#N/A</v>
      </c>
      <c r="R1099" s="480" t="e">
        <v>#N/A</v>
      </c>
    </row>
    <row r="1100" spans="1:18" x14ac:dyDescent="0.25">
      <c r="A1100" s="566" t="str">
        <f t="shared" si="17"/>
        <v>OTRAS GANANCIAS OPERATIVASOtras Ganancias Diversas</v>
      </c>
      <c r="B1100" s="532" t="s">
        <v>495</v>
      </c>
      <c r="C1100" s="532" t="s">
        <v>5055</v>
      </c>
      <c r="D1100" s="532" t="s">
        <v>5056</v>
      </c>
      <c r="E1100" s="532" t="s">
        <v>5008</v>
      </c>
      <c r="F1100" s="533">
        <v>-53288443474</v>
      </c>
      <c r="G1100" s="533">
        <v>0</v>
      </c>
      <c r="H1100" s="533">
        <v>0</v>
      </c>
      <c r="I1100" s="533">
        <v>-53288443474</v>
      </c>
      <c r="J1100" s="567" t="s">
        <v>7157</v>
      </c>
      <c r="K1100" s="567" t="s">
        <v>150</v>
      </c>
      <c r="L1100" s="567" t="s">
        <v>394</v>
      </c>
      <c r="M1100" s="568" t="s">
        <v>7313</v>
      </c>
      <c r="N1100" s="569" t="s">
        <v>331</v>
      </c>
      <c r="O1100" s="569" t="s">
        <v>7314</v>
      </c>
      <c r="Q1100" s="480" t="e">
        <v>#N/A</v>
      </c>
      <c r="R1100" s="480" t="e">
        <v>#N/A</v>
      </c>
    </row>
    <row r="1101" spans="1:18" x14ac:dyDescent="0.25">
      <c r="A1101" s="566" t="str">
        <f t="shared" si="17"/>
        <v>OTRAS GANANCIAS OPERATIVASOtras Ganancias Diversas</v>
      </c>
      <c r="B1101" s="532" t="s">
        <v>495</v>
      </c>
      <c r="C1101" s="532" t="s">
        <v>5077</v>
      </c>
      <c r="D1101" s="532" t="s">
        <v>5078</v>
      </c>
      <c r="E1101" s="532" t="s">
        <v>5079</v>
      </c>
      <c r="F1101" s="533">
        <v>-36758308356</v>
      </c>
      <c r="G1101" s="533">
        <v>0</v>
      </c>
      <c r="H1101" s="533">
        <v>0</v>
      </c>
      <c r="I1101" s="533">
        <v>-36758308356</v>
      </c>
      <c r="J1101" s="567" t="s">
        <v>7157</v>
      </c>
      <c r="K1101" s="567" t="s">
        <v>150</v>
      </c>
      <c r="L1101" s="567" t="s">
        <v>394</v>
      </c>
      <c r="M1101" s="568" t="s">
        <v>7315</v>
      </c>
      <c r="N1101" s="569" t="s">
        <v>331</v>
      </c>
      <c r="O1101" s="569" t="s">
        <v>7316</v>
      </c>
      <c r="Q1101" s="480" t="e">
        <v>#N/A</v>
      </c>
      <c r="R1101" s="480" t="e">
        <v>#N/A</v>
      </c>
    </row>
    <row r="1102" spans="1:18" x14ac:dyDescent="0.25">
      <c r="A1102" s="566" t="str">
        <f t="shared" si="17"/>
        <v>OTRAS GANANCIAS OPERATIVASOtras Ganancias Diversas</v>
      </c>
      <c r="B1102" s="532" t="s">
        <v>495</v>
      </c>
      <c r="C1102" s="532" t="s">
        <v>5068</v>
      </c>
      <c r="D1102" s="532" t="s">
        <v>5069</v>
      </c>
      <c r="E1102" s="532" t="s">
        <v>5070</v>
      </c>
      <c r="F1102" s="533">
        <v>-17933253683</v>
      </c>
      <c r="G1102" s="533">
        <v>0</v>
      </c>
      <c r="H1102" s="533">
        <v>0</v>
      </c>
      <c r="I1102" s="533">
        <v>-17933253683</v>
      </c>
      <c r="J1102" s="567" t="s">
        <v>7157</v>
      </c>
      <c r="K1102" s="567" t="s">
        <v>150</v>
      </c>
      <c r="L1102" s="567" t="s">
        <v>394</v>
      </c>
      <c r="M1102" s="568" t="s">
        <v>7315</v>
      </c>
      <c r="N1102" s="569" t="s">
        <v>331</v>
      </c>
      <c r="O1102" s="569" t="s">
        <v>7316</v>
      </c>
      <c r="Q1102" s="480" t="e">
        <v>#N/A</v>
      </c>
      <c r="R1102" s="480" t="e">
        <v>#N/A</v>
      </c>
    </row>
    <row r="1103" spans="1:18" x14ac:dyDescent="0.25">
      <c r="A1103" s="566" t="str">
        <f t="shared" si="17"/>
        <v>OTRAS GANANCIAS OPERATIVASOtras Ganancias Diversas</v>
      </c>
      <c r="B1103" s="532" t="s">
        <v>495</v>
      </c>
      <c r="C1103" s="532" t="s">
        <v>5066</v>
      </c>
      <c r="D1103" s="532" t="s">
        <v>5067</v>
      </c>
      <c r="E1103" s="532" t="s">
        <v>5065</v>
      </c>
      <c r="F1103" s="533">
        <v>-14177210084</v>
      </c>
      <c r="G1103" s="533">
        <v>0</v>
      </c>
      <c r="H1103" s="533">
        <v>0</v>
      </c>
      <c r="I1103" s="533">
        <v>-14177210084</v>
      </c>
      <c r="J1103" s="567" t="s">
        <v>7157</v>
      </c>
      <c r="K1103" s="567" t="s">
        <v>150</v>
      </c>
      <c r="L1103" s="567" t="s">
        <v>394</v>
      </c>
      <c r="M1103" s="568" t="s">
        <v>7315</v>
      </c>
      <c r="N1103" s="569" t="s">
        <v>331</v>
      </c>
      <c r="O1103" s="569" t="s">
        <v>7316</v>
      </c>
      <c r="Q1103" s="480" t="e">
        <v>#N/A</v>
      </c>
      <c r="R1103" s="480" t="e">
        <v>#N/A</v>
      </c>
    </row>
    <row r="1104" spans="1:18" x14ac:dyDescent="0.25">
      <c r="A1104" s="566" t="str">
        <f t="shared" si="17"/>
        <v>OTRAS GANANCIAS OPERATIVASOtras Ganancias Diversas</v>
      </c>
      <c r="B1104" s="532" t="s">
        <v>315</v>
      </c>
      <c r="C1104" s="532" t="s">
        <v>5074</v>
      </c>
      <c r="D1104" s="532" t="s">
        <v>5075</v>
      </c>
      <c r="E1104" s="532" t="s">
        <v>5076</v>
      </c>
      <c r="F1104" s="533">
        <v>0</v>
      </c>
      <c r="G1104" s="533">
        <v>-1452791.48</v>
      </c>
      <c r="H1104" s="533">
        <v>-10566492615</v>
      </c>
      <c r="I1104" s="533">
        <v>-10566492615</v>
      </c>
      <c r="J1104" s="567" t="s">
        <v>7157</v>
      </c>
      <c r="K1104" s="567" t="s">
        <v>150</v>
      </c>
      <c r="L1104" s="567" t="s">
        <v>394</v>
      </c>
      <c r="M1104" s="568" t="s">
        <v>7315</v>
      </c>
      <c r="N1104" s="569" t="s">
        <v>331</v>
      </c>
      <c r="O1104" s="569" t="s">
        <v>7316</v>
      </c>
      <c r="Q1104" s="480" t="e">
        <v>#N/A</v>
      </c>
      <c r="R1104" s="480" t="e">
        <v>#N/A</v>
      </c>
    </row>
    <row r="1105" spans="1:18" x14ac:dyDescent="0.25">
      <c r="A1105" s="566" t="str">
        <f t="shared" si="17"/>
        <v>OTRAS GANANCIAS OPERATIVASOtras Ganancias Diversas</v>
      </c>
      <c r="B1105" s="532" t="s">
        <v>495</v>
      </c>
      <c r="C1105" s="532" t="s">
        <v>5052</v>
      </c>
      <c r="D1105" s="532" t="s">
        <v>5053</v>
      </c>
      <c r="E1105" s="532" t="s">
        <v>5054</v>
      </c>
      <c r="F1105" s="533">
        <v>-7229297440</v>
      </c>
      <c r="G1105" s="533">
        <v>0</v>
      </c>
      <c r="H1105" s="533">
        <v>0</v>
      </c>
      <c r="I1105" s="533">
        <v>-7229297440</v>
      </c>
      <c r="J1105" s="567" t="s">
        <v>7157</v>
      </c>
      <c r="K1105" s="567" t="s">
        <v>150</v>
      </c>
      <c r="L1105" s="567" t="s">
        <v>394</v>
      </c>
      <c r="M1105" s="568" t="s">
        <v>7313</v>
      </c>
      <c r="N1105" s="569" t="s">
        <v>331</v>
      </c>
      <c r="O1105" s="569" t="s">
        <v>7314</v>
      </c>
      <c r="Q1105" s="480" t="e">
        <v>#N/A</v>
      </c>
      <c r="R1105" s="480" t="e">
        <v>#N/A</v>
      </c>
    </row>
    <row r="1106" spans="1:18" x14ac:dyDescent="0.25">
      <c r="A1106" s="566" t="str">
        <f t="shared" si="17"/>
        <v>OTRAS GANANCIAS OPERATIVASOtras Ganancias Diversas</v>
      </c>
      <c r="B1106" s="532" t="s">
        <v>315</v>
      </c>
      <c r="C1106" s="532" t="s">
        <v>5120</v>
      </c>
      <c r="D1106" s="532" t="s">
        <v>5121</v>
      </c>
      <c r="E1106" s="532" t="s">
        <v>5122</v>
      </c>
      <c r="F1106" s="533">
        <v>0</v>
      </c>
      <c r="G1106" s="533">
        <v>-256394.07</v>
      </c>
      <c r="H1106" s="533">
        <v>-1864230437</v>
      </c>
      <c r="I1106" s="533">
        <v>-1864230437</v>
      </c>
      <c r="J1106" s="567" t="s">
        <v>7157</v>
      </c>
      <c r="K1106" s="567" t="s">
        <v>150</v>
      </c>
      <c r="L1106" s="567" t="s">
        <v>394</v>
      </c>
      <c r="M1106" s="568" t="s">
        <v>7317</v>
      </c>
      <c r="N1106" s="569" t="s">
        <v>331</v>
      </c>
      <c r="O1106" s="569" t="s">
        <v>7318</v>
      </c>
      <c r="Q1106" s="480" t="e">
        <v>#N/A</v>
      </c>
      <c r="R1106" s="480" t="e">
        <v>#N/A</v>
      </c>
    </row>
    <row r="1107" spans="1:18" x14ac:dyDescent="0.25">
      <c r="A1107" s="566" t="str">
        <f t="shared" si="17"/>
        <v>OTRAS GANANCIAS OPERATIVASOtras Ganancias Diversas</v>
      </c>
      <c r="B1107" s="532" t="s">
        <v>315</v>
      </c>
      <c r="C1107" s="532" t="s">
        <v>5063</v>
      </c>
      <c r="D1107" s="532" t="s">
        <v>5064</v>
      </c>
      <c r="E1107" s="532" t="s">
        <v>5065</v>
      </c>
      <c r="F1107" s="533">
        <v>0</v>
      </c>
      <c r="G1107" s="533">
        <v>-238635.82</v>
      </c>
      <c r="H1107" s="533">
        <v>-1737670220</v>
      </c>
      <c r="I1107" s="533">
        <v>-1737670220</v>
      </c>
      <c r="J1107" s="567" t="s">
        <v>7157</v>
      </c>
      <c r="K1107" s="567" t="s">
        <v>150</v>
      </c>
      <c r="L1107" s="567" t="s">
        <v>394</v>
      </c>
      <c r="M1107" s="568" t="s">
        <v>7315</v>
      </c>
      <c r="N1107" s="569" t="s">
        <v>331</v>
      </c>
      <c r="O1107" s="569" t="s">
        <v>7316</v>
      </c>
      <c r="Q1107" s="480" t="e">
        <v>#N/A</v>
      </c>
      <c r="R1107" s="480" t="e">
        <v>#N/A</v>
      </c>
    </row>
    <row r="1108" spans="1:18" x14ac:dyDescent="0.25">
      <c r="A1108" s="566" t="str">
        <f t="shared" si="17"/>
        <v>OTRAS GANANCIAS OPERATIVASOtras Ganancias Diversas</v>
      </c>
      <c r="B1108" s="532" t="s">
        <v>495</v>
      </c>
      <c r="C1108" s="532" t="s">
        <v>7319</v>
      </c>
      <c r="D1108" s="532" t="s">
        <v>7320</v>
      </c>
      <c r="E1108" s="532" t="s">
        <v>7321</v>
      </c>
      <c r="F1108" s="533">
        <v>-913519501</v>
      </c>
      <c r="G1108" s="533">
        <v>0</v>
      </c>
      <c r="H1108" s="533">
        <v>0</v>
      </c>
      <c r="I1108" s="533">
        <v>-913519501</v>
      </c>
      <c r="J1108" s="567" t="s">
        <v>7157</v>
      </c>
      <c r="K1108" s="567" t="s">
        <v>150</v>
      </c>
      <c r="L1108" s="567" t="s">
        <v>394</v>
      </c>
      <c r="M1108" s="568" t="s">
        <v>7315</v>
      </c>
      <c r="N1108" s="569" t="s">
        <v>331</v>
      </c>
      <c r="O1108" s="569" t="s">
        <v>7316</v>
      </c>
      <c r="Q1108" s="480" t="e">
        <v>#N/A</v>
      </c>
      <c r="R1108" s="480" t="e">
        <v>#N/A</v>
      </c>
    </row>
    <row r="1109" spans="1:18" x14ac:dyDescent="0.25">
      <c r="A1109" s="566" t="str">
        <f t="shared" si="17"/>
        <v>OTRAS GANANCIAS OPERATIVASOtras Ganancias Diversas</v>
      </c>
      <c r="B1109" s="532" t="s">
        <v>495</v>
      </c>
      <c r="C1109" s="532" t="s">
        <v>5123</v>
      </c>
      <c r="D1109" s="532" t="s">
        <v>5124</v>
      </c>
      <c r="E1109" s="532" t="s">
        <v>5122</v>
      </c>
      <c r="F1109" s="533">
        <v>-412513517</v>
      </c>
      <c r="G1109" s="533">
        <v>0</v>
      </c>
      <c r="H1109" s="533">
        <v>0</v>
      </c>
      <c r="I1109" s="533">
        <v>-412513517</v>
      </c>
      <c r="J1109" s="567" t="s">
        <v>7157</v>
      </c>
      <c r="K1109" s="567" t="s">
        <v>150</v>
      </c>
      <c r="L1109" s="567" t="s">
        <v>394</v>
      </c>
      <c r="M1109" s="568" t="s">
        <v>7317</v>
      </c>
      <c r="N1109" s="569" t="s">
        <v>331</v>
      </c>
      <c r="O1109" s="569" t="s">
        <v>7318</v>
      </c>
      <c r="Q1109" s="480" t="e">
        <v>#N/A</v>
      </c>
      <c r="R1109" s="480" t="e">
        <v>#N/A</v>
      </c>
    </row>
    <row r="1110" spans="1:18" x14ac:dyDescent="0.25">
      <c r="A1110" s="566" t="str">
        <f t="shared" si="17"/>
        <v>OTRAS GANANCIAS OPERATIVASOtras Ganancias Diversas</v>
      </c>
      <c r="B1110" s="532" t="s">
        <v>495</v>
      </c>
      <c r="C1110" s="532" t="s">
        <v>5071</v>
      </c>
      <c r="D1110" s="532" t="s">
        <v>5072</v>
      </c>
      <c r="E1110" s="532" t="s">
        <v>5073</v>
      </c>
      <c r="F1110" s="533">
        <v>-144826347</v>
      </c>
      <c r="G1110" s="533">
        <v>0</v>
      </c>
      <c r="H1110" s="533">
        <v>0</v>
      </c>
      <c r="I1110" s="533">
        <v>-144826347</v>
      </c>
      <c r="J1110" s="567" t="s">
        <v>7157</v>
      </c>
      <c r="K1110" s="567" t="s">
        <v>150</v>
      </c>
      <c r="L1110" s="567" t="s">
        <v>394</v>
      </c>
      <c r="M1110" s="568" t="s">
        <v>7315</v>
      </c>
      <c r="N1110" s="569" t="s">
        <v>331</v>
      </c>
      <c r="O1110" s="569" t="s">
        <v>7316</v>
      </c>
      <c r="Q1110" s="480" t="e">
        <v>#N/A</v>
      </c>
      <c r="R1110" s="480" t="e">
        <v>#N/A</v>
      </c>
    </row>
    <row r="1111" spans="1:18" x14ac:dyDescent="0.25">
      <c r="A1111" s="566" t="str">
        <f t="shared" si="17"/>
        <v>OTRAS GANANCIAS OPERATIVASOtras Ganancias Diversas</v>
      </c>
      <c r="B1111" s="532" t="s">
        <v>495</v>
      </c>
      <c r="C1111" s="532" t="s">
        <v>5060</v>
      </c>
      <c r="D1111" s="532" t="s">
        <v>5061</v>
      </c>
      <c r="E1111" s="532" t="s">
        <v>5062</v>
      </c>
      <c r="F1111" s="533">
        <v>-1691027</v>
      </c>
      <c r="G1111" s="533">
        <v>0</v>
      </c>
      <c r="H1111" s="533">
        <v>0</v>
      </c>
      <c r="I1111" s="533">
        <v>-1691027</v>
      </c>
      <c r="J1111" s="567" t="s">
        <v>7157</v>
      </c>
      <c r="K1111" s="567" t="s">
        <v>150</v>
      </c>
      <c r="L1111" s="567" t="s">
        <v>394</v>
      </c>
      <c r="M1111" s="568" t="s">
        <v>7315</v>
      </c>
      <c r="N1111" s="569" t="s">
        <v>331</v>
      </c>
      <c r="O1111" s="569" t="s">
        <v>7316</v>
      </c>
      <c r="Q1111" s="480" t="e">
        <v>#N/A</v>
      </c>
      <c r="R1111" s="480" t="e">
        <v>#N/A</v>
      </c>
    </row>
    <row r="1112" spans="1:18" x14ac:dyDescent="0.25">
      <c r="A1112" s="566" t="str">
        <f t="shared" si="17"/>
        <v>OTRAS GANANCIAS OPERATIVASOtras Ganancias Diversas</v>
      </c>
      <c r="B1112" s="532" t="s">
        <v>495</v>
      </c>
      <c r="C1112" s="532" t="s">
        <v>5049</v>
      </c>
      <c r="D1112" s="532" t="s">
        <v>5050</v>
      </c>
      <c r="E1112" s="532" t="s">
        <v>5051</v>
      </c>
      <c r="F1112" s="533">
        <v>-169580</v>
      </c>
      <c r="G1112" s="533">
        <v>0</v>
      </c>
      <c r="H1112" s="533">
        <v>0</v>
      </c>
      <c r="I1112" s="533">
        <v>-169580</v>
      </c>
      <c r="J1112" s="567" t="s">
        <v>7157</v>
      </c>
      <c r="K1112" s="567" t="s">
        <v>150</v>
      </c>
      <c r="L1112" s="567" t="s">
        <v>394</v>
      </c>
      <c r="M1112" s="568" t="s">
        <v>7313</v>
      </c>
      <c r="N1112" s="569" t="s">
        <v>331</v>
      </c>
      <c r="O1112" s="569" t="s">
        <v>7314</v>
      </c>
      <c r="Q1112" s="480" t="e">
        <v>#N/A</v>
      </c>
      <c r="R1112" s="480" t="e">
        <v>#N/A</v>
      </c>
    </row>
    <row r="1113" spans="1:18" x14ac:dyDescent="0.25">
      <c r="A1113" s="566" t="str">
        <f t="shared" si="17"/>
        <v>PERDIDAS FINANCIERASPor valuación de activos y pasivos financieros  M.E. neto</v>
      </c>
      <c r="B1113" s="532" t="s">
        <v>495</v>
      </c>
      <c r="C1113" s="532" t="s">
        <v>4684</v>
      </c>
      <c r="D1113" s="532" t="s">
        <v>4685</v>
      </c>
      <c r="E1113" s="532" t="s">
        <v>4686</v>
      </c>
      <c r="F1113" s="533">
        <v>-35322797058</v>
      </c>
      <c r="G1113" s="533">
        <v>0</v>
      </c>
      <c r="H1113" s="533">
        <v>0</v>
      </c>
      <c r="I1113" s="533">
        <v>-35322797058</v>
      </c>
      <c r="J1113" s="567" t="s">
        <v>7157</v>
      </c>
      <c r="K1113" s="567" t="s">
        <v>145</v>
      </c>
      <c r="L1113" s="567" t="s">
        <v>276</v>
      </c>
      <c r="M1113" s="568" t="s">
        <v>7322</v>
      </c>
      <c r="N1113" s="569" t="s">
        <v>331</v>
      </c>
      <c r="O1113" s="569" t="s">
        <v>6290</v>
      </c>
      <c r="Q1113" s="480" t="s">
        <v>80</v>
      </c>
      <c r="R1113" s="480" t="s">
        <v>276</v>
      </c>
    </row>
    <row r="1114" spans="1:18" x14ac:dyDescent="0.25">
      <c r="A1114" s="566" t="str">
        <f t="shared" si="17"/>
        <v>PERDIDAS FINANCIERASPor valuación de activos y pasivos financieros  M.E. neto</v>
      </c>
      <c r="B1114" s="532" t="s">
        <v>495</v>
      </c>
      <c r="C1114" s="532" t="s">
        <v>4690</v>
      </c>
      <c r="D1114" s="532" t="s">
        <v>4691</v>
      </c>
      <c r="E1114" s="532" t="s">
        <v>4692</v>
      </c>
      <c r="F1114" s="533">
        <v>-4880943556</v>
      </c>
      <c r="G1114" s="533">
        <v>0</v>
      </c>
      <c r="H1114" s="533">
        <v>0</v>
      </c>
      <c r="I1114" s="533">
        <v>-4880943556</v>
      </c>
      <c r="J1114" s="567" t="s">
        <v>7157</v>
      </c>
      <c r="K1114" s="567" t="s">
        <v>145</v>
      </c>
      <c r="L1114" s="567" t="s">
        <v>276</v>
      </c>
      <c r="M1114" s="568" t="s">
        <v>7323</v>
      </c>
      <c r="N1114" s="569" t="s">
        <v>331</v>
      </c>
      <c r="O1114" s="569" t="s">
        <v>6290</v>
      </c>
      <c r="Q1114" s="480" t="s">
        <v>80</v>
      </c>
      <c r="R1114" s="480" t="s">
        <v>276</v>
      </c>
    </row>
    <row r="1115" spans="1:18" x14ac:dyDescent="0.25">
      <c r="A1115" s="566" t="str">
        <f t="shared" si="17"/>
        <v>PERDIDAS FINANCIERASPor valuación de activos y pasivos financieros  M.E. neto</v>
      </c>
      <c r="B1115" s="532" t="s">
        <v>495</v>
      </c>
      <c r="C1115" s="532" t="s">
        <v>4693</v>
      </c>
      <c r="D1115" s="532" t="s">
        <v>4694</v>
      </c>
      <c r="E1115" s="532" t="s">
        <v>4695</v>
      </c>
      <c r="F1115" s="533">
        <v>-109954017</v>
      </c>
      <c r="G1115" s="533">
        <v>0</v>
      </c>
      <c r="H1115" s="533">
        <v>0</v>
      </c>
      <c r="I1115" s="533">
        <v>-109954017</v>
      </c>
      <c r="J1115" s="567" t="s">
        <v>7157</v>
      </c>
      <c r="K1115" s="567" t="s">
        <v>145</v>
      </c>
      <c r="L1115" s="567" t="s">
        <v>276</v>
      </c>
      <c r="M1115" s="568" t="s">
        <v>7323</v>
      </c>
      <c r="N1115" s="569" t="s">
        <v>331</v>
      </c>
      <c r="O1115" s="569" t="s">
        <v>6290</v>
      </c>
      <c r="Q1115" s="480" t="s">
        <v>80</v>
      </c>
      <c r="R1115" s="480" t="s">
        <v>276</v>
      </c>
    </row>
    <row r="1116" spans="1:18" x14ac:dyDescent="0.25">
      <c r="A1116" s="566" t="str">
        <f t="shared" si="17"/>
        <v>PERDIDAS FINANCIERASPor valuación de activos y pasivos financieros  M.E. neto</v>
      </c>
      <c r="B1116" s="532" t="s">
        <v>495</v>
      </c>
      <c r="C1116" s="532" t="s">
        <v>4699</v>
      </c>
      <c r="D1116" s="532" t="s">
        <v>4700</v>
      </c>
      <c r="E1116" s="532" t="s">
        <v>4701</v>
      </c>
      <c r="F1116" s="533">
        <v>-109663676563</v>
      </c>
      <c r="G1116" s="533">
        <v>0</v>
      </c>
      <c r="H1116" s="533">
        <v>0</v>
      </c>
      <c r="I1116" s="533">
        <v>-109663676563</v>
      </c>
      <c r="J1116" s="567" t="s">
        <v>7157</v>
      </c>
      <c r="K1116" s="567" t="s">
        <v>145</v>
      </c>
      <c r="L1116" s="567" t="s">
        <v>276</v>
      </c>
      <c r="M1116" s="568" t="s">
        <v>7324</v>
      </c>
      <c r="N1116" s="569" t="s">
        <v>331</v>
      </c>
      <c r="O1116" s="569" t="s">
        <v>6290</v>
      </c>
      <c r="Q1116" s="480" t="s">
        <v>80</v>
      </c>
      <c r="R1116" s="480" t="s">
        <v>276</v>
      </c>
    </row>
    <row r="1117" spans="1:18" x14ac:dyDescent="0.25">
      <c r="A1117" s="566" t="str">
        <f t="shared" si="17"/>
        <v>OTRAS GANANCIAS OPERATIVASOtras Ganancias Diversas</v>
      </c>
      <c r="B1117" s="532" t="s">
        <v>495</v>
      </c>
      <c r="C1117" s="532" t="s">
        <v>7325</v>
      </c>
      <c r="D1117" s="532" t="s">
        <v>7326</v>
      </c>
      <c r="E1117" s="532" t="s">
        <v>7327</v>
      </c>
      <c r="F1117" s="533">
        <v>-141261</v>
      </c>
      <c r="G1117" s="533">
        <v>0</v>
      </c>
      <c r="H1117" s="533">
        <v>0</v>
      </c>
      <c r="I1117" s="533">
        <v>-141261</v>
      </c>
      <c r="J1117" s="567" t="s">
        <v>7157</v>
      </c>
      <c r="K1117" s="567" t="s">
        <v>150</v>
      </c>
      <c r="L1117" s="567" t="s">
        <v>394</v>
      </c>
      <c r="M1117" s="568" t="s">
        <v>7315</v>
      </c>
      <c r="N1117" s="569" t="s">
        <v>331</v>
      </c>
      <c r="O1117" s="569" t="s">
        <v>7316</v>
      </c>
      <c r="Q1117" s="480" t="e">
        <v>#N/A</v>
      </c>
      <c r="R1117" s="480" t="e">
        <v>#N/A</v>
      </c>
    </row>
    <row r="1118" spans="1:18" x14ac:dyDescent="0.25">
      <c r="A1118" s="566" t="str">
        <f t="shared" si="17"/>
        <v>OTRAS GANANCIAS OPERATIVASOtras Ganancias Diversas</v>
      </c>
      <c r="B1118" s="532" t="s">
        <v>495</v>
      </c>
      <c r="C1118" s="532" t="s">
        <v>5057</v>
      </c>
      <c r="D1118" s="532" t="s">
        <v>5058</v>
      </c>
      <c r="E1118" s="532" t="s">
        <v>5059</v>
      </c>
      <c r="F1118" s="533">
        <v>-9</v>
      </c>
      <c r="G1118" s="533">
        <v>0</v>
      </c>
      <c r="H1118" s="533">
        <v>0</v>
      </c>
      <c r="I1118" s="533">
        <v>-9</v>
      </c>
      <c r="J1118" s="567" t="s">
        <v>7157</v>
      </c>
      <c r="K1118" s="567" t="s">
        <v>150</v>
      </c>
      <c r="L1118" s="567" t="s">
        <v>394</v>
      </c>
      <c r="M1118" s="568" t="s">
        <v>7315</v>
      </c>
      <c r="N1118" s="569" t="s">
        <v>331</v>
      </c>
      <c r="O1118" s="569" t="s">
        <v>7316</v>
      </c>
      <c r="Q1118" s="480" t="e">
        <v>#N/A</v>
      </c>
      <c r="R1118" s="480" t="e">
        <v>#N/A</v>
      </c>
    </row>
    <row r="1119" spans="1:18" x14ac:dyDescent="0.25">
      <c r="A1119" s="566" t="str">
        <f t="shared" si="17"/>
        <v>RESULTADOS  EXTRAORDINARIOSGanancias Extraordinarias</v>
      </c>
      <c r="B1119" s="532" t="s">
        <v>495</v>
      </c>
      <c r="C1119" s="532" t="s">
        <v>5130</v>
      </c>
      <c r="D1119" s="532" t="s">
        <v>5131</v>
      </c>
      <c r="E1119" s="532" t="s">
        <v>5132</v>
      </c>
      <c r="F1119" s="533">
        <v>-149968</v>
      </c>
      <c r="G1119" s="533">
        <v>0</v>
      </c>
      <c r="H1119" s="533">
        <v>0</v>
      </c>
      <c r="I1119" s="533">
        <v>-149968</v>
      </c>
      <c r="J1119" s="567" t="s">
        <v>7157</v>
      </c>
      <c r="K1119" s="567" t="s">
        <v>193</v>
      </c>
      <c r="L1119" s="567" t="s">
        <v>194</v>
      </c>
      <c r="M1119" s="568" t="s">
        <v>7328</v>
      </c>
      <c r="N1119" s="569" t="s">
        <v>331</v>
      </c>
      <c r="O1119" s="569" t="s">
        <v>7329</v>
      </c>
      <c r="Q1119" s="480" t="e">
        <v>#N/A</v>
      </c>
      <c r="R1119" s="480" t="e">
        <v>#N/A</v>
      </c>
    </row>
    <row r="1120" spans="1:18" x14ac:dyDescent="0.25">
      <c r="A1120" s="566" t="str">
        <f t="shared" si="17"/>
        <v>RESULTADOS  EXTRAORDINARIOSGanancias Extraordinarias</v>
      </c>
      <c r="B1120" s="532" t="s">
        <v>495</v>
      </c>
      <c r="C1120" s="532" t="s">
        <v>5136</v>
      </c>
      <c r="D1120" s="532" t="s">
        <v>5137</v>
      </c>
      <c r="E1120" s="532" t="s">
        <v>5138</v>
      </c>
      <c r="F1120" s="533">
        <v>-409347051</v>
      </c>
      <c r="G1120" s="533">
        <v>0</v>
      </c>
      <c r="H1120" s="533">
        <v>0</v>
      </c>
      <c r="I1120" s="533">
        <v>-409347051</v>
      </c>
      <c r="J1120" s="567" t="s">
        <v>7157</v>
      </c>
      <c r="K1120" s="567" t="s">
        <v>193</v>
      </c>
      <c r="L1120" s="567" t="s">
        <v>194</v>
      </c>
      <c r="M1120" s="568" t="s">
        <v>7330</v>
      </c>
      <c r="N1120" s="569" t="s">
        <v>331</v>
      </c>
      <c r="O1120" s="569" t="s">
        <v>7329</v>
      </c>
      <c r="Q1120" s="480" t="e">
        <v>#N/A</v>
      </c>
      <c r="R1120" s="480" t="e">
        <v>#N/A</v>
      </c>
    </row>
    <row r="1121" spans="1:18" x14ac:dyDescent="0.25">
      <c r="A1121" s="566" t="str">
        <f t="shared" si="17"/>
        <v>RESULTADOS  EXTRAORDINARIOSGanancias Extraordinarias</v>
      </c>
      <c r="B1121" s="532" t="s">
        <v>495</v>
      </c>
      <c r="C1121" s="532" t="s">
        <v>7331</v>
      </c>
      <c r="D1121" s="532" t="s">
        <v>7332</v>
      </c>
      <c r="E1121" s="532" t="s">
        <v>7333</v>
      </c>
      <c r="F1121" s="533">
        <v>-37451544561</v>
      </c>
      <c r="G1121" s="533">
        <v>0</v>
      </c>
      <c r="H1121" s="533">
        <v>0</v>
      </c>
      <c r="I1121" s="533">
        <v>-37451544561</v>
      </c>
      <c r="J1121" s="567" t="s">
        <v>7157</v>
      </c>
      <c r="K1121" s="567" t="s">
        <v>193</v>
      </c>
      <c r="L1121" s="567" t="s">
        <v>194</v>
      </c>
      <c r="M1121" s="568" t="s">
        <v>7330</v>
      </c>
      <c r="N1121" s="569" t="s">
        <v>331</v>
      </c>
      <c r="O1121" s="569" t="s">
        <v>7329</v>
      </c>
      <c r="Q1121" s="480" t="e">
        <v>#N/A</v>
      </c>
      <c r="R1121" s="480" t="e">
        <v>#N/A</v>
      </c>
    </row>
    <row r="1122" spans="1:18" x14ac:dyDescent="0.25">
      <c r="A1122" s="566" t="str">
        <f t="shared" si="17"/>
        <v>RESULTADOS  EXTRAORDINARIOSGanancias Extraordinarias</v>
      </c>
      <c r="B1122" s="532" t="s">
        <v>495</v>
      </c>
      <c r="C1122" s="532" t="s">
        <v>7334</v>
      </c>
      <c r="D1122" s="532" t="s">
        <v>7335</v>
      </c>
      <c r="E1122" s="532" t="s">
        <v>7336</v>
      </c>
      <c r="F1122" s="533">
        <v>-36320644</v>
      </c>
      <c r="G1122" s="533">
        <v>0</v>
      </c>
      <c r="H1122" s="533">
        <v>0</v>
      </c>
      <c r="I1122" s="533">
        <v>-36320644</v>
      </c>
      <c r="J1122" s="567" t="s">
        <v>7157</v>
      </c>
      <c r="K1122" s="567" t="s">
        <v>193</v>
      </c>
      <c r="L1122" s="567" t="s">
        <v>194</v>
      </c>
      <c r="M1122" s="568" t="s">
        <v>7337</v>
      </c>
      <c r="N1122" s="569" t="s">
        <v>331</v>
      </c>
      <c r="O1122" s="569" t="s">
        <v>7329</v>
      </c>
      <c r="Q1122" s="480" t="e">
        <v>#N/A</v>
      </c>
      <c r="R1122" s="480" t="e">
        <v>#N/A</v>
      </c>
    </row>
    <row r="1123" spans="1:18" x14ac:dyDescent="0.25">
      <c r="A1123" s="566" t="str">
        <f t="shared" si="17"/>
        <v>RESULTADOS  EXTRAORDINARIOSGanancias Extraordinarias</v>
      </c>
      <c r="B1123" s="532" t="s">
        <v>495</v>
      </c>
      <c r="C1123" s="532" t="s">
        <v>5144</v>
      </c>
      <c r="D1123" s="532" t="s">
        <v>5145</v>
      </c>
      <c r="E1123" s="532" t="s">
        <v>5146</v>
      </c>
      <c r="F1123" s="533">
        <v>-42176032408</v>
      </c>
      <c r="G1123" s="533">
        <v>0</v>
      </c>
      <c r="H1123" s="533">
        <v>0</v>
      </c>
      <c r="I1123" s="533">
        <v>-42176032408</v>
      </c>
      <c r="J1123" s="567" t="s">
        <v>7157</v>
      </c>
      <c r="K1123" s="567" t="s">
        <v>193</v>
      </c>
      <c r="L1123" s="567" t="s">
        <v>194</v>
      </c>
      <c r="M1123" s="568" t="s">
        <v>7337</v>
      </c>
      <c r="N1123" s="569" t="s">
        <v>331</v>
      </c>
      <c r="O1123" s="569" t="s">
        <v>7329</v>
      </c>
      <c r="Q1123" s="480" t="e">
        <v>#N/A</v>
      </c>
      <c r="R1123" s="480" t="e">
        <v>#N/A</v>
      </c>
    </row>
    <row r="1124" spans="1:18" ht="15" customHeight="1" x14ac:dyDescent="0.25">
      <c r="A1124" s="566" t="str">
        <f t="shared" si="17"/>
        <v>AJUSTE  DE RESULTADOS DE EJERCICIOS ANTERIORESGanancias</v>
      </c>
      <c r="B1124" s="532" t="s">
        <v>315</v>
      </c>
      <c r="C1124" s="532" t="s">
        <v>7338</v>
      </c>
      <c r="D1124" s="532" t="s">
        <v>7339</v>
      </c>
      <c r="E1124" s="532" t="s">
        <v>7340</v>
      </c>
      <c r="F1124" s="533">
        <v>0</v>
      </c>
      <c r="G1124" s="533">
        <v>-2472.4499999999998</v>
      </c>
      <c r="H1124" s="533">
        <v>-17986131</v>
      </c>
      <c r="I1124" s="533">
        <v>-17986131</v>
      </c>
      <c r="J1124" s="567" t="s">
        <v>7157</v>
      </c>
      <c r="K1124" s="567" t="s">
        <v>196</v>
      </c>
      <c r="L1124" s="567" t="s">
        <v>197</v>
      </c>
      <c r="M1124" s="568" t="s">
        <v>7341</v>
      </c>
      <c r="N1124" s="569" t="s">
        <v>331</v>
      </c>
      <c r="O1124" s="569" t="s">
        <v>7342</v>
      </c>
      <c r="Q1124" s="480" t="e">
        <v>#N/A</v>
      </c>
      <c r="R1124" s="480" t="e">
        <v>#N/A</v>
      </c>
    </row>
    <row r="1125" spans="1:18" ht="15" customHeight="1" x14ac:dyDescent="0.25">
      <c r="A1125" s="566" t="str">
        <f t="shared" si="17"/>
        <v>AJUSTE  DE RESULTADOS DE EJERCICIOS ANTERIORESGanancias</v>
      </c>
      <c r="B1125" s="532" t="s">
        <v>495</v>
      </c>
      <c r="C1125" s="532" t="s">
        <v>7343</v>
      </c>
      <c r="D1125" s="532" t="s">
        <v>7344</v>
      </c>
      <c r="E1125" s="532" t="s">
        <v>7345</v>
      </c>
      <c r="F1125" s="533">
        <v>-200014402</v>
      </c>
      <c r="G1125" s="533">
        <v>0</v>
      </c>
      <c r="H1125" s="533">
        <v>0</v>
      </c>
      <c r="I1125" s="533">
        <v>-200014402</v>
      </c>
      <c r="J1125" s="567" t="s">
        <v>7157</v>
      </c>
      <c r="K1125" s="567" t="s">
        <v>196</v>
      </c>
      <c r="L1125" s="567" t="s">
        <v>197</v>
      </c>
      <c r="M1125" s="568" t="s">
        <v>7341</v>
      </c>
      <c r="N1125" s="569" t="s">
        <v>331</v>
      </c>
      <c r="O1125" s="569" t="s">
        <v>7342</v>
      </c>
      <c r="Q1125" s="480" t="e">
        <v>#N/A</v>
      </c>
      <c r="R1125" s="480" t="e">
        <v>#N/A</v>
      </c>
    </row>
    <row r="1126" spans="1:18" ht="15" customHeight="1" x14ac:dyDescent="0.25">
      <c r="A1126" s="566" t="str">
        <f t="shared" si="17"/>
        <v>AJUSTE  DE RESULTADOS DE EJERCICIOS ANTERIORESGanancias</v>
      </c>
      <c r="B1126" s="532" t="s">
        <v>495</v>
      </c>
      <c r="C1126" s="532" t="s">
        <v>7346</v>
      </c>
      <c r="D1126" s="532" t="s">
        <v>7347</v>
      </c>
      <c r="E1126" s="532" t="s">
        <v>7348</v>
      </c>
      <c r="F1126" s="533">
        <v>-5</v>
      </c>
      <c r="G1126" s="533">
        <v>0</v>
      </c>
      <c r="H1126" s="533">
        <v>0</v>
      </c>
      <c r="I1126" s="533">
        <v>-5</v>
      </c>
      <c r="J1126" s="567" t="s">
        <v>7157</v>
      </c>
      <c r="K1126" s="567" t="s">
        <v>196</v>
      </c>
      <c r="L1126" s="567" t="s">
        <v>197</v>
      </c>
      <c r="M1126" s="568" t="s">
        <v>7349</v>
      </c>
      <c r="N1126" s="569" t="s">
        <v>331</v>
      </c>
      <c r="O1126" s="569" t="s">
        <v>7342</v>
      </c>
      <c r="Q1126" s="480" t="e">
        <v>#N/A</v>
      </c>
      <c r="R1126" s="480" t="e">
        <v>#N/A</v>
      </c>
    </row>
    <row r="1127" spans="1:18" ht="15" customHeight="1" x14ac:dyDescent="0.25">
      <c r="A1127" s="566" t="str">
        <f t="shared" si="17"/>
        <v>PERDIDAS FINANCIERASPor obligaciones - Sector Financiero</v>
      </c>
      <c r="B1127" s="532" t="s">
        <v>315</v>
      </c>
      <c r="C1127" s="532" t="s">
        <v>5155</v>
      </c>
      <c r="D1127" s="532" t="s">
        <v>5156</v>
      </c>
      <c r="E1127" s="532" t="s">
        <v>5157</v>
      </c>
      <c r="F1127" s="533">
        <v>0</v>
      </c>
      <c r="G1127" s="533">
        <v>9576.4699999999993</v>
      </c>
      <c r="H1127" s="533">
        <v>70104070</v>
      </c>
      <c r="I1127" s="533">
        <v>70104070</v>
      </c>
      <c r="J1127" s="567" t="s">
        <v>7226</v>
      </c>
      <c r="K1127" s="567" t="s">
        <v>145</v>
      </c>
      <c r="L1127" s="567" t="s">
        <v>273</v>
      </c>
      <c r="M1127" s="568" t="s">
        <v>7350</v>
      </c>
      <c r="N1127" s="569" t="s">
        <v>7228</v>
      </c>
      <c r="O1127" s="569" t="s">
        <v>7351</v>
      </c>
      <c r="Q1127" s="480" t="e">
        <v>#N/A</v>
      </c>
      <c r="R1127" s="480" t="e">
        <v>#N/A</v>
      </c>
    </row>
    <row r="1128" spans="1:18" ht="15" customHeight="1" x14ac:dyDescent="0.25">
      <c r="A1128" s="566" t="str">
        <f t="shared" si="17"/>
        <v>PERDIDAS FINANCIERASPor obligaciones - Sector Financiero</v>
      </c>
      <c r="B1128" s="532" t="s">
        <v>495</v>
      </c>
      <c r="C1128" s="532" t="s">
        <v>5158</v>
      </c>
      <c r="D1128" s="532" t="s">
        <v>5159</v>
      </c>
      <c r="E1128" s="532" t="s">
        <v>5160</v>
      </c>
      <c r="F1128" s="533">
        <v>875458928</v>
      </c>
      <c r="G1128" s="533">
        <v>0</v>
      </c>
      <c r="H1128" s="533">
        <v>0</v>
      </c>
      <c r="I1128" s="533">
        <v>875458928</v>
      </c>
      <c r="J1128" s="567" t="s">
        <v>7226</v>
      </c>
      <c r="K1128" s="567" t="s">
        <v>145</v>
      </c>
      <c r="L1128" s="567" t="s">
        <v>273</v>
      </c>
      <c r="M1128" s="568" t="s">
        <v>7350</v>
      </c>
      <c r="N1128" s="569" t="s">
        <v>7228</v>
      </c>
      <c r="O1128" s="569" t="s">
        <v>7351</v>
      </c>
      <c r="Q1128" s="480" t="e">
        <v>#N/A</v>
      </c>
      <c r="R1128" s="480" t="e">
        <v>#N/A</v>
      </c>
    </row>
    <row r="1129" spans="1:18" ht="15" customHeight="1" x14ac:dyDescent="0.25">
      <c r="A1129" s="566" t="str">
        <f t="shared" si="17"/>
        <v>PERDIDAS FINANCIERASPor obligaciones - Sector Financiero</v>
      </c>
      <c r="B1129" s="532" t="s">
        <v>495</v>
      </c>
      <c r="C1129" s="532" t="s">
        <v>7352</v>
      </c>
      <c r="D1129" s="532" t="s">
        <v>7353</v>
      </c>
      <c r="E1129" s="532" t="s">
        <v>7354</v>
      </c>
      <c r="F1129" s="533">
        <v>10402023787</v>
      </c>
      <c r="G1129" s="533">
        <v>0</v>
      </c>
      <c r="H1129" s="533">
        <v>0</v>
      </c>
      <c r="I1129" s="533">
        <v>10402023787</v>
      </c>
      <c r="J1129" s="567" t="s">
        <v>7226</v>
      </c>
      <c r="K1129" s="567" t="s">
        <v>145</v>
      </c>
      <c r="L1129" s="567" t="s">
        <v>273</v>
      </c>
      <c r="M1129" s="568" t="s">
        <v>7350</v>
      </c>
      <c r="N1129" s="569" t="s">
        <v>7228</v>
      </c>
      <c r="O1129" s="569" t="s">
        <v>7351</v>
      </c>
      <c r="Q1129" s="480" t="e">
        <v>#N/A</v>
      </c>
      <c r="R1129" s="480" t="e">
        <v>#N/A</v>
      </c>
    </row>
    <row r="1130" spans="1:18" ht="15" customHeight="1" x14ac:dyDescent="0.25">
      <c r="A1130" s="566" t="str">
        <f t="shared" si="17"/>
        <v>PERDIDAS FINANCIERASPor obligaciones - Sector Financiero</v>
      </c>
      <c r="B1130" s="532" t="s">
        <v>495</v>
      </c>
      <c r="C1130" s="532" t="s">
        <v>7355</v>
      </c>
      <c r="D1130" s="532" t="s">
        <v>7356</v>
      </c>
      <c r="E1130" s="532" t="s">
        <v>7002</v>
      </c>
      <c r="F1130" s="533">
        <v>161245811</v>
      </c>
      <c r="G1130" s="533">
        <v>0</v>
      </c>
      <c r="H1130" s="533">
        <v>0</v>
      </c>
      <c r="I1130" s="533">
        <v>161245811</v>
      </c>
      <c r="J1130" s="567" t="s">
        <v>7226</v>
      </c>
      <c r="K1130" s="567" t="s">
        <v>145</v>
      </c>
      <c r="L1130" s="567" t="s">
        <v>273</v>
      </c>
      <c r="M1130" s="568" t="s">
        <v>7350</v>
      </c>
      <c r="N1130" s="569" t="s">
        <v>7228</v>
      </c>
      <c r="O1130" s="569" t="s">
        <v>7351</v>
      </c>
      <c r="Q1130" s="480" t="e">
        <v>#N/A</v>
      </c>
      <c r="R1130" s="480" t="e">
        <v>#N/A</v>
      </c>
    </row>
    <row r="1131" spans="1:18" ht="15" customHeight="1" x14ac:dyDescent="0.25">
      <c r="A1131" s="566" t="str">
        <f t="shared" si="17"/>
        <v>PERDIDAS FINANCIERASPor obligaciones - Sector Financiero</v>
      </c>
      <c r="B1131" s="532" t="s">
        <v>315</v>
      </c>
      <c r="C1131" s="532" t="s">
        <v>5161</v>
      </c>
      <c r="D1131" s="532" t="s">
        <v>5162</v>
      </c>
      <c r="E1131" s="532" t="s">
        <v>5181</v>
      </c>
      <c r="F1131" s="533">
        <v>0</v>
      </c>
      <c r="G1131" s="533">
        <v>24711.65</v>
      </c>
      <c r="H1131" s="533">
        <v>180863007</v>
      </c>
      <c r="I1131" s="533">
        <v>180863007</v>
      </c>
      <c r="J1131" s="567" t="s">
        <v>7226</v>
      </c>
      <c r="K1131" s="567" t="s">
        <v>145</v>
      </c>
      <c r="L1131" s="567" t="s">
        <v>273</v>
      </c>
      <c r="M1131" s="568" t="s">
        <v>7350</v>
      </c>
      <c r="N1131" s="569" t="s">
        <v>7228</v>
      </c>
      <c r="O1131" s="569" t="s">
        <v>7351</v>
      </c>
      <c r="Q1131" s="480" t="e">
        <v>#N/A</v>
      </c>
      <c r="R1131" s="480" t="e">
        <v>#N/A</v>
      </c>
    </row>
    <row r="1132" spans="1:18" ht="15" customHeight="1" x14ac:dyDescent="0.25">
      <c r="A1132" s="566" t="str">
        <f t="shared" si="17"/>
        <v>PERDIDAS FINANCIERASPor obligaciones - Sector Financiero</v>
      </c>
      <c r="B1132" s="532" t="s">
        <v>495</v>
      </c>
      <c r="C1132" s="532" t="s">
        <v>5164</v>
      </c>
      <c r="D1132" s="532" t="s">
        <v>5165</v>
      </c>
      <c r="E1132" s="532" t="s">
        <v>5181</v>
      </c>
      <c r="F1132" s="533">
        <v>661876968</v>
      </c>
      <c r="G1132" s="533">
        <v>0</v>
      </c>
      <c r="H1132" s="533">
        <v>0</v>
      </c>
      <c r="I1132" s="533">
        <v>661876968</v>
      </c>
      <c r="J1132" s="567" t="s">
        <v>7226</v>
      </c>
      <c r="K1132" s="567" t="s">
        <v>145</v>
      </c>
      <c r="L1132" s="567" t="s">
        <v>273</v>
      </c>
      <c r="M1132" s="568" t="s">
        <v>7350</v>
      </c>
      <c r="N1132" s="569" t="s">
        <v>7228</v>
      </c>
      <c r="O1132" s="569" t="s">
        <v>7351</v>
      </c>
      <c r="Q1132" s="480" t="e">
        <v>#N/A</v>
      </c>
      <c r="R1132" s="480" t="e">
        <v>#N/A</v>
      </c>
    </row>
    <row r="1133" spans="1:18" ht="15" customHeight="1" x14ac:dyDescent="0.25">
      <c r="A1133" s="566" t="str">
        <f t="shared" si="17"/>
        <v>PERDIDAS FINANCIERASPor obligaciones - Sector Financiero</v>
      </c>
      <c r="B1133" s="532" t="s">
        <v>315</v>
      </c>
      <c r="C1133" s="532" t="s">
        <v>5167</v>
      </c>
      <c r="D1133" s="532" t="s">
        <v>5168</v>
      </c>
      <c r="E1133" s="532" t="s">
        <v>5169</v>
      </c>
      <c r="F1133" s="533">
        <v>0</v>
      </c>
      <c r="G1133" s="533">
        <v>0</v>
      </c>
      <c r="H1133" s="533">
        <v>7370</v>
      </c>
      <c r="I1133" s="533">
        <v>7370</v>
      </c>
      <c r="J1133" s="567" t="s">
        <v>7226</v>
      </c>
      <c r="K1133" s="567" t="s">
        <v>145</v>
      </c>
      <c r="L1133" s="567" t="s">
        <v>273</v>
      </c>
      <c r="M1133" s="568" t="s">
        <v>7350</v>
      </c>
      <c r="N1133" s="569" t="s">
        <v>7228</v>
      </c>
      <c r="O1133" s="569" t="s">
        <v>7351</v>
      </c>
      <c r="Q1133" s="480" t="e">
        <v>#N/A</v>
      </c>
      <c r="R1133" s="480" t="e">
        <v>#N/A</v>
      </c>
    </row>
    <row r="1134" spans="1:18" ht="15" customHeight="1" x14ac:dyDescent="0.25">
      <c r="A1134" s="566" t="str">
        <f t="shared" si="17"/>
        <v>PERDIDAS FINANCIERASPor obligaciones - Sector Financiero</v>
      </c>
      <c r="B1134" s="532" t="s">
        <v>495</v>
      </c>
      <c r="C1134" s="532" t="s">
        <v>5179</v>
      </c>
      <c r="D1134" s="532" t="s">
        <v>5180</v>
      </c>
      <c r="E1134" s="532" t="s">
        <v>5181</v>
      </c>
      <c r="F1134" s="533">
        <v>14965629857</v>
      </c>
      <c r="G1134" s="533">
        <v>0</v>
      </c>
      <c r="H1134" s="533">
        <v>0</v>
      </c>
      <c r="I1134" s="533">
        <v>14965629857</v>
      </c>
      <c r="J1134" s="567" t="s">
        <v>7226</v>
      </c>
      <c r="K1134" s="567" t="s">
        <v>145</v>
      </c>
      <c r="L1134" s="567" t="s">
        <v>273</v>
      </c>
      <c r="M1134" s="568" t="s">
        <v>7357</v>
      </c>
      <c r="N1134" s="569" t="s">
        <v>7228</v>
      </c>
      <c r="O1134" s="569" t="s">
        <v>7351</v>
      </c>
      <c r="Q1134" s="480" t="e">
        <v>#N/A</v>
      </c>
      <c r="R1134" s="480" t="e">
        <v>#N/A</v>
      </c>
    </row>
    <row r="1135" spans="1:18" ht="15" customHeight="1" x14ac:dyDescent="0.25">
      <c r="A1135" s="566" t="str">
        <f t="shared" si="17"/>
        <v>PERDIDAS FINANCIERASPor obligaciones - Sector Financiero</v>
      </c>
      <c r="B1135" s="532" t="s">
        <v>495</v>
      </c>
      <c r="C1135" s="532" t="s">
        <v>7358</v>
      </c>
      <c r="D1135" s="532" t="s">
        <v>7359</v>
      </c>
      <c r="E1135" s="532" t="s">
        <v>7360</v>
      </c>
      <c r="F1135" s="533">
        <v>509537241</v>
      </c>
      <c r="G1135" s="533">
        <v>0</v>
      </c>
      <c r="H1135" s="533">
        <v>0</v>
      </c>
      <c r="I1135" s="533">
        <v>509537241</v>
      </c>
      <c r="J1135" s="567" t="s">
        <v>7226</v>
      </c>
      <c r="K1135" s="567" t="s">
        <v>145</v>
      </c>
      <c r="L1135" s="567" t="s">
        <v>273</v>
      </c>
      <c r="M1135" s="568" t="s">
        <v>7357</v>
      </c>
      <c r="N1135" s="569" t="s">
        <v>7228</v>
      </c>
      <c r="O1135" s="569" t="s">
        <v>7351</v>
      </c>
      <c r="Q1135" s="480" t="e">
        <v>#N/A</v>
      </c>
      <c r="R1135" s="480" t="e">
        <v>#N/A</v>
      </c>
    </row>
    <row r="1136" spans="1:18" ht="15" customHeight="1" x14ac:dyDescent="0.25">
      <c r="A1136" s="566" t="str">
        <f t="shared" si="17"/>
        <v>PERDIDAS FINANCIERASPor obligaciones - Sector Financiero</v>
      </c>
      <c r="B1136" s="532" t="s">
        <v>495</v>
      </c>
      <c r="C1136" s="532" t="s">
        <v>5185</v>
      </c>
      <c r="D1136" s="532" t="s">
        <v>5186</v>
      </c>
      <c r="E1136" s="532" t="s">
        <v>5187</v>
      </c>
      <c r="F1136" s="533">
        <v>517812671</v>
      </c>
      <c r="G1136" s="533">
        <v>0</v>
      </c>
      <c r="H1136" s="533">
        <v>0</v>
      </c>
      <c r="I1136" s="533">
        <v>517812671</v>
      </c>
      <c r="J1136" s="567" t="s">
        <v>7226</v>
      </c>
      <c r="K1136" s="567" t="s">
        <v>145</v>
      </c>
      <c r="L1136" s="567" t="s">
        <v>273</v>
      </c>
      <c r="M1136" s="568" t="s">
        <v>7357</v>
      </c>
      <c r="N1136" s="569" t="s">
        <v>7228</v>
      </c>
      <c r="O1136" s="569" t="s">
        <v>7351</v>
      </c>
      <c r="Q1136" s="480" t="e">
        <v>#N/A</v>
      </c>
      <c r="R1136" s="480" t="e">
        <v>#N/A</v>
      </c>
    </row>
    <row r="1137" spans="1:18" ht="15" customHeight="1" x14ac:dyDescent="0.25">
      <c r="A1137" s="566" t="str">
        <f t="shared" si="17"/>
        <v>PERDIDAS FINANCIERASPor obligaciones - Sector Financiero</v>
      </c>
      <c r="B1137" s="532" t="s">
        <v>495</v>
      </c>
      <c r="C1137" s="532" t="s">
        <v>7361</v>
      </c>
      <c r="D1137" s="532" t="s">
        <v>7362</v>
      </c>
      <c r="E1137" s="532" t="s">
        <v>7363</v>
      </c>
      <c r="F1137" s="533">
        <v>4738982597</v>
      </c>
      <c r="G1137" s="533">
        <v>0</v>
      </c>
      <c r="H1137" s="533">
        <v>0</v>
      </c>
      <c r="I1137" s="533">
        <v>4738982597</v>
      </c>
      <c r="J1137" s="567" t="s">
        <v>7226</v>
      </c>
      <c r="K1137" s="567" t="s">
        <v>145</v>
      </c>
      <c r="L1137" s="567" t="s">
        <v>273</v>
      </c>
      <c r="M1137" s="568" t="s">
        <v>7364</v>
      </c>
      <c r="N1137" s="569" t="s">
        <v>7228</v>
      </c>
      <c r="O1137" s="569" t="s">
        <v>7351</v>
      </c>
      <c r="Q1137" s="480" t="e">
        <v>#N/A</v>
      </c>
      <c r="R1137" s="480" t="e">
        <v>#N/A</v>
      </c>
    </row>
    <row r="1138" spans="1:18" ht="15" customHeight="1" x14ac:dyDescent="0.25">
      <c r="A1138" s="566" t="str">
        <f t="shared" si="17"/>
        <v>PERDIDAS FINANCIERASPor obligaciones - Sector Financiero</v>
      </c>
      <c r="B1138" s="532" t="s">
        <v>495</v>
      </c>
      <c r="C1138" s="532" t="s">
        <v>5194</v>
      </c>
      <c r="D1138" s="532" t="s">
        <v>5195</v>
      </c>
      <c r="E1138" s="532" t="s">
        <v>5196</v>
      </c>
      <c r="F1138" s="533">
        <v>506518843</v>
      </c>
      <c r="G1138" s="533">
        <v>0</v>
      </c>
      <c r="H1138" s="533">
        <v>0</v>
      </c>
      <c r="I1138" s="533">
        <v>506518843</v>
      </c>
      <c r="J1138" s="567" t="s">
        <v>7226</v>
      </c>
      <c r="K1138" s="567" t="s">
        <v>145</v>
      </c>
      <c r="L1138" s="567" t="s">
        <v>273</v>
      </c>
      <c r="M1138" s="568" t="s">
        <v>7364</v>
      </c>
      <c r="N1138" s="569" t="s">
        <v>7228</v>
      </c>
      <c r="O1138" s="569" t="s">
        <v>7351</v>
      </c>
      <c r="Q1138" s="480" t="e">
        <v>#N/A</v>
      </c>
      <c r="R1138" s="480" t="e">
        <v>#N/A</v>
      </c>
    </row>
    <row r="1139" spans="1:18" ht="15" customHeight="1" x14ac:dyDescent="0.25">
      <c r="A1139" s="566" t="str">
        <f t="shared" si="17"/>
        <v>PERDIDAS FINANCIERASPor obligaciones - Sector Financiero</v>
      </c>
      <c r="B1139" s="532" t="s">
        <v>315</v>
      </c>
      <c r="C1139" s="532" t="s">
        <v>5197</v>
      </c>
      <c r="D1139" s="532" t="s">
        <v>5198</v>
      </c>
      <c r="E1139" s="532" t="s">
        <v>5199</v>
      </c>
      <c r="F1139" s="533">
        <v>0</v>
      </c>
      <c r="G1139" s="533">
        <v>12222.24</v>
      </c>
      <c r="H1139" s="533">
        <v>89913388</v>
      </c>
      <c r="I1139" s="533">
        <v>89913388</v>
      </c>
      <c r="J1139" s="567" t="s">
        <v>7226</v>
      </c>
      <c r="K1139" s="567" t="s">
        <v>145</v>
      </c>
      <c r="L1139" s="567" t="s">
        <v>273</v>
      </c>
      <c r="M1139" s="568" t="s">
        <v>7364</v>
      </c>
      <c r="N1139" s="569" t="s">
        <v>7228</v>
      </c>
      <c r="O1139" s="569" t="s">
        <v>7351</v>
      </c>
      <c r="Q1139" s="480" t="e">
        <v>#N/A</v>
      </c>
      <c r="R1139" s="480" t="e">
        <v>#N/A</v>
      </c>
    </row>
    <row r="1140" spans="1:18" ht="15" customHeight="1" x14ac:dyDescent="0.25">
      <c r="A1140" s="566" t="str">
        <f t="shared" si="17"/>
        <v>PERDIDAS FINANCIERASPor obligaciones - Sector Financiero</v>
      </c>
      <c r="B1140" s="532" t="s">
        <v>495</v>
      </c>
      <c r="C1140" s="532" t="s">
        <v>5208</v>
      </c>
      <c r="D1140" s="532" t="s">
        <v>5209</v>
      </c>
      <c r="E1140" s="532" t="s">
        <v>5210</v>
      </c>
      <c r="F1140" s="533">
        <v>5553407191</v>
      </c>
      <c r="G1140" s="533">
        <v>0</v>
      </c>
      <c r="H1140" s="533">
        <v>0</v>
      </c>
      <c r="I1140" s="533">
        <v>5553407191</v>
      </c>
      <c r="J1140" s="567" t="s">
        <v>7226</v>
      </c>
      <c r="K1140" s="567" t="s">
        <v>145</v>
      </c>
      <c r="L1140" s="567" t="s">
        <v>273</v>
      </c>
      <c r="M1140" s="568" t="s">
        <v>7365</v>
      </c>
      <c r="N1140" s="569" t="s">
        <v>7228</v>
      </c>
      <c r="O1140" s="569" t="s">
        <v>7351</v>
      </c>
      <c r="Q1140" s="480" t="e">
        <v>#N/A</v>
      </c>
      <c r="R1140" s="480" t="e">
        <v>#N/A</v>
      </c>
    </row>
    <row r="1141" spans="1:18" ht="15" customHeight="1" x14ac:dyDescent="0.25">
      <c r="A1141" s="566" t="str">
        <f t="shared" si="17"/>
        <v>PERDIDAS FINANCIERASPor obligaciones - Sector Financiero</v>
      </c>
      <c r="B1141" s="532" t="s">
        <v>495</v>
      </c>
      <c r="C1141" s="532" t="s">
        <v>7366</v>
      </c>
      <c r="D1141" s="532" t="s">
        <v>7367</v>
      </c>
      <c r="E1141" s="532" t="s">
        <v>7368</v>
      </c>
      <c r="F1141" s="533">
        <v>22719280</v>
      </c>
      <c r="G1141" s="533">
        <v>0</v>
      </c>
      <c r="H1141" s="533">
        <v>0</v>
      </c>
      <c r="I1141" s="533">
        <v>22719280</v>
      </c>
      <c r="J1141" s="567" t="s">
        <v>7226</v>
      </c>
      <c r="K1141" s="567" t="s">
        <v>145</v>
      </c>
      <c r="L1141" s="567" t="s">
        <v>273</v>
      </c>
      <c r="M1141" s="568" t="s">
        <v>7365</v>
      </c>
      <c r="N1141" s="569" t="s">
        <v>7228</v>
      </c>
      <c r="O1141" s="569" t="s">
        <v>7351</v>
      </c>
      <c r="Q1141" s="480" t="e">
        <v>#N/A</v>
      </c>
      <c r="R1141" s="480" t="e">
        <v>#N/A</v>
      </c>
    </row>
    <row r="1142" spans="1:18" ht="15" customHeight="1" x14ac:dyDescent="0.25">
      <c r="A1142" s="566" t="str">
        <f t="shared" si="17"/>
        <v>PERDIDAS FINANCIERASPor obligaciones - Sector No Financiero</v>
      </c>
      <c r="B1142" s="532" t="s">
        <v>315</v>
      </c>
      <c r="C1142" s="532" t="s">
        <v>5214</v>
      </c>
      <c r="D1142" s="532" t="s">
        <v>5215</v>
      </c>
      <c r="E1142" s="532" t="s">
        <v>5216</v>
      </c>
      <c r="F1142" s="533">
        <v>0</v>
      </c>
      <c r="G1142" s="533">
        <v>36620.69</v>
      </c>
      <c r="H1142" s="533">
        <v>268082057</v>
      </c>
      <c r="I1142" s="533">
        <v>268082057</v>
      </c>
      <c r="J1142" s="567" t="s">
        <v>7226</v>
      </c>
      <c r="K1142" s="567" t="s">
        <v>145</v>
      </c>
      <c r="L1142" s="567" t="s">
        <v>274</v>
      </c>
      <c r="M1142" s="568" t="s">
        <v>7369</v>
      </c>
      <c r="N1142" s="569" t="s">
        <v>7228</v>
      </c>
      <c r="O1142" s="569" t="s">
        <v>7370</v>
      </c>
      <c r="Q1142" s="480" t="e">
        <v>#N/A</v>
      </c>
      <c r="R1142" s="480" t="e">
        <v>#N/A</v>
      </c>
    </row>
    <row r="1143" spans="1:18" ht="15" customHeight="1" x14ac:dyDescent="0.25">
      <c r="A1143" s="566" t="str">
        <f t="shared" si="17"/>
        <v>PERDIDAS FINANCIERASPor obligaciones - Sector No Financiero</v>
      </c>
      <c r="B1143" s="532" t="s">
        <v>495</v>
      </c>
      <c r="C1143" s="532" t="s">
        <v>5217</v>
      </c>
      <c r="D1143" s="532" t="s">
        <v>5218</v>
      </c>
      <c r="E1143" s="532" t="s">
        <v>5219</v>
      </c>
      <c r="F1143" s="533">
        <v>4303940256</v>
      </c>
      <c r="G1143" s="533">
        <v>0</v>
      </c>
      <c r="H1143" s="533">
        <v>0</v>
      </c>
      <c r="I1143" s="533">
        <v>4303940256</v>
      </c>
      <c r="J1143" s="567" t="s">
        <v>7226</v>
      </c>
      <c r="K1143" s="567" t="s">
        <v>145</v>
      </c>
      <c r="L1143" s="567" t="s">
        <v>274</v>
      </c>
      <c r="M1143" s="568" t="s">
        <v>7369</v>
      </c>
      <c r="N1143" s="569" t="s">
        <v>7228</v>
      </c>
      <c r="O1143" s="569" t="s">
        <v>7370</v>
      </c>
      <c r="Q1143" s="480" t="e">
        <v>#N/A</v>
      </c>
      <c r="R1143" s="480" t="e">
        <v>#N/A</v>
      </c>
    </row>
    <row r="1144" spans="1:18" ht="15" customHeight="1" x14ac:dyDescent="0.25">
      <c r="A1144" s="566" t="str">
        <f t="shared" si="17"/>
        <v>PERDIDAS FINANCIERASPor obligaciones - Sector No Financiero</v>
      </c>
      <c r="B1144" s="532" t="s">
        <v>315</v>
      </c>
      <c r="C1144" s="532" t="s">
        <v>5220</v>
      </c>
      <c r="D1144" s="532" t="s">
        <v>5221</v>
      </c>
      <c r="E1144" s="532" t="s">
        <v>5222</v>
      </c>
      <c r="F1144" s="533">
        <v>0</v>
      </c>
      <c r="G1144" s="533">
        <v>0</v>
      </c>
      <c r="H1144" s="533">
        <v>2078319</v>
      </c>
      <c r="I1144" s="533">
        <v>2078319</v>
      </c>
      <c r="J1144" s="567" t="s">
        <v>7226</v>
      </c>
      <c r="K1144" s="567" t="s">
        <v>145</v>
      </c>
      <c r="L1144" s="567" t="s">
        <v>274</v>
      </c>
      <c r="M1144" s="568" t="s">
        <v>7371</v>
      </c>
      <c r="N1144" s="569" t="s">
        <v>7228</v>
      </c>
      <c r="O1144" s="569" t="s">
        <v>7370</v>
      </c>
      <c r="Q1144" s="480" t="e">
        <v>#N/A</v>
      </c>
      <c r="R1144" s="480" t="e">
        <v>#N/A</v>
      </c>
    </row>
    <row r="1145" spans="1:18" ht="15" customHeight="1" x14ac:dyDescent="0.25">
      <c r="A1145" s="566" t="str">
        <f t="shared" si="17"/>
        <v>PERDIDAS FINANCIERASPor obligaciones - Sector No Financiero</v>
      </c>
      <c r="B1145" s="532" t="s">
        <v>495</v>
      </c>
      <c r="C1145" s="532" t="s">
        <v>5223</v>
      </c>
      <c r="D1145" s="532" t="s">
        <v>5224</v>
      </c>
      <c r="E1145" s="532" t="s">
        <v>5225</v>
      </c>
      <c r="F1145" s="533">
        <v>31697</v>
      </c>
      <c r="G1145" s="533">
        <v>0</v>
      </c>
      <c r="H1145" s="533">
        <v>0</v>
      </c>
      <c r="I1145" s="533">
        <v>31697</v>
      </c>
      <c r="J1145" s="567" t="s">
        <v>7226</v>
      </c>
      <c r="K1145" s="567" t="s">
        <v>145</v>
      </c>
      <c r="L1145" s="567" t="s">
        <v>274</v>
      </c>
      <c r="M1145" s="568" t="s">
        <v>7371</v>
      </c>
      <c r="N1145" s="569" t="s">
        <v>7228</v>
      </c>
      <c r="O1145" s="569" t="s">
        <v>7370</v>
      </c>
      <c r="Q1145" s="480" t="e">
        <v>#N/A</v>
      </c>
      <c r="R1145" s="480" t="e">
        <v>#N/A</v>
      </c>
    </row>
    <row r="1146" spans="1:18" ht="15" customHeight="1" x14ac:dyDescent="0.25">
      <c r="A1146" s="566" t="str">
        <f t="shared" si="17"/>
        <v>PERDIDAS FINANCIERASPor obligaciones - Sector No Financiero</v>
      </c>
      <c r="B1146" s="532" t="s">
        <v>495</v>
      </c>
      <c r="C1146" s="532" t="s">
        <v>7372</v>
      </c>
      <c r="D1146" s="532" t="s">
        <v>7373</v>
      </c>
      <c r="E1146" s="532" t="s">
        <v>7374</v>
      </c>
      <c r="F1146" s="533">
        <v>76705810605</v>
      </c>
      <c r="G1146" s="533">
        <v>0</v>
      </c>
      <c r="H1146" s="533">
        <v>0</v>
      </c>
      <c r="I1146" s="533">
        <v>76705810605</v>
      </c>
      <c r="J1146" s="567" t="s">
        <v>7226</v>
      </c>
      <c r="K1146" s="567" t="s">
        <v>145</v>
      </c>
      <c r="L1146" s="567" t="s">
        <v>274</v>
      </c>
      <c r="M1146" s="568" t="s">
        <v>7375</v>
      </c>
      <c r="N1146" s="569" t="s">
        <v>7228</v>
      </c>
      <c r="O1146" s="569" t="s">
        <v>7370</v>
      </c>
      <c r="Q1146" s="480" t="e">
        <v>#N/A</v>
      </c>
      <c r="R1146" s="480" t="e">
        <v>#N/A</v>
      </c>
    </row>
    <row r="1147" spans="1:18" ht="15" customHeight="1" x14ac:dyDescent="0.25">
      <c r="A1147" s="566" t="str">
        <f t="shared" si="17"/>
        <v>PERDIDAS FINANCIERASPor obligaciones - Sector No Financiero</v>
      </c>
      <c r="B1147" s="532" t="s">
        <v>315</v>
      </c>
      <c r="C1147" s="532" t="s">
        <v>5247</v>
      </c>
      <c r="D1147" s="532" t="s">
        <v>5248</v>
      </c>
      <c r="E1147" s="532" t="s">
        <v>5249</v>
      </c>
      <c r="F1147" s="533">
        <v>0</v>
      </c>
      <c r="G1147" s="533">
        <v>194764.98</v>
      </c>
      <c r="H1147" s="533">
        <v>1425976401</v>
      </c>
      <c r="I1147" s="533">
        <v>1425976401</v>
      </c>
      <c r="J1147" s="567" t="s">
        <v>7226</v>
      </c>
      <c r="K1147" s="567" t="s">
        <v>145</v>
      </c>
      <c r="L1147" s="567" t="s">
        <v>274</v>
      </c>
      <c r="M1147" s="568" t="s">
        <v>7375</v>
      </c>
      <c r="N1147" s="569" t="s">
        <v>7228</v>
      </c>
      <c r="O1147" s="569" t="s">
        <v>7370</v>
      </c>
      <c r="Q1147" s="480" t="e">
        <v>#N/A</v>
      </c>
      <c r="R1147" s="480" t="e">
        <v>#N/A</v>
      </c>
    </row>
    <row r="1148" spans="1:18" ht="15" customHeight="1" x14ac:dyDescent="0.25">
      <c r="A1148" s="566" t="str">
        <f t="shared" si="17"/>
        <v>PERDIDAS FINANCIERASPor obligaciones - Sector No Financiero</v>
      </c>
      <c r="B1148" s="532" t="s">
        <v>495</v>
      </c>
      <c r="C1148" s="532" t="s">
        <v>5250</v>
      </c>
      <c r="D1148" s="532" t="s">
        <v>5251</v>
      </c>
      <c r="E1148" s="532" t="s">
        <v>5252</v>
      </c>
      <c r="F1148" s="533">
        <v>4611054224</v>
      </c>
      <c r="G1148" s="533">
        <v>0</v>
      </c>
      <c r="H1148" s="533">
        <v>0</v>
      </c>
      <c r="I1148" s="533">
        <v>4611054224</v>
      </c>
      <c r="J1148" s="567" t="s">
        <v>7226</v>
      </c>
      <c r="K1148" s="567" t="s">
        <v>145</v>
      </c>
      <c r="L1148" s="567" t="s">
        <v>274</v>
      </c>
      <c r="M1148" s="568" t="s">
        <v>7375</v>
      </c>
      <c r="N1148" s="569" t="s">
        <v>7228</v>
      </c>
      <c r="O1148" s="569" t="s">
        <v>7370</v>
      </c>
      <c r="Q1148" s="480" t="e">
        <v>#N/A</v>
      </c>
      <c r="R1148" s="480" t="e">
        <v>#N/A</v>
      </c>
    </row>
    <row r="1149" spans="1:18" ht="15" customHeight="1" x14ac:dyDescent="0.25">
      <c r="A1149" s="566" t="str">
        <f t="shared" si="17"/>
        <v>PERDIDAS FINANCIERASPor obligaciones - Sector No Financiero</v>
      </c>
      <c r="B1149" s="532" t="s">
        <v>315</v>
      </c>
      <c r="C1149" s="532" t="s">
        <v>7376</v>
      </c>
      <c r="D1149" s="532" t="s">
        <v>7377</v>
      </c>
      <c r="E1149" s="532" t="s">
        <v>7378</v>
      </c>
      <c r="F1149" s="533">
        <v>0</v>
      </c>
      <c r="G1149" s="533">
        <v>49048.160000000003</v>
      </c>
      <c r="H1149" s="533">
        <v>357565368</v>
      </c>
      <c r="I1149" s="533">
        <v>357565368</v>
      </c>
      <c r="J1149" s="567" t="s">
        <v>7226</v>
      </c>
      <c r="K1149" s="567" t="s">
        <v>145</v>
      </c>
      <c r="L1149" s="567" t="s">
        <v>274</v>
      </c>
      <c r="M1149" s="568" t="s">
        <v>7379</v>
      </c>
      <c r="N1149" s="569" t="s">
        <v>7228</v>
      </c>
      <c r="O1149" s="569" t="s">
        <v>7370</v>
      </c>
      <c r="Q1149" s="480" t="e">
        <v>#N/A</v>
      </c>
      <c r="R1149" s="480" t="e">
        <v>#N/A</v>
      </c>
    </row>
    <row r="1150" spans="1:18" ht="15" customHeight="1" x14ac:dyDescent="0.25">
      <c r="A1150" s="566" t="str">
        <f t="shared" si="17"/>
        <v>PERDIDAS FINANCIERASPor obligaciones - Sector No Financiero</v>
      </c>
      <c r="B1150" s="532" t="s">
        <v>495</v>
      </c>
      <c r="C1150" s="532" t="s">
        <v>7380</v>
      </c>
      <c r="D1150" s="532" t="s">
        <v>7381</v>
      </c>
      <c r="E1150" s="532" t="s">
        <v>7382</v>
      </c>
      <c r="F1150" s="533">
        <v>3984965751</v>
      </c>
      <c r="G1150" s="533">
        <v>0</v>
      </c>
      <c r="H1150" s="533">
        <v>0</v>
      </c>
      <c r="I1150" s="533">
        <v>3984965751</v>
      </c>
      <c r="J1150" s="567" t="s">
        <v>7226</v>
      </c>
      <c r="K1150" s="567" t="s">
        <v>145</v>
      </c>
      <c r="L1150" s="567" t="s">
        <v>274</v>
      </c>
      <c r="M1150" s="568" t="s">
        <v>7379</v>
      </c>
      <c r="N1150" s="569" t="s">
        <v>7228</v>
      </c>
      <c r="O1150" s="569" t="s">
        <v>7370</v>
      </c>
      <c r="Q1150" s="480" t="e">
        <v>#N/A</v>
      </c>
      <c r="R1150" s="480" t="e">
        <v>#N/A</v>
      </c>
    </row>
    <row r="1151" spans="1:18" ht="15" customHeight="1" x14ac:dyDescent="0.25">
      <c r="A1151" s="566" t="str">
        <f t="shared" si="17"/>
        <v>PERDIDAS FINANCIERASPor obligaciones - Sector No Financiero</v>
      </c>
      <c r="B1151" s="532" t="s">
        <v>315</v>
      </c>
      <c r="C1151" s="532" t="s">
        <v>5265</v>
      </c>
      <c r="D1151" s="532" t="s">
        <v>5266</v>
      </c>
      <c r="E1151" s="532" t="s">
        <v>5267</v>
      </c>
      <c r="F1151" s="533">
        <v>0</v>
      </c>
      <c r="G1151" s="533">
        <v>0</v>
      </c>
      <c r="H1151" s="533">
        <v>467</v>
      </c>
      <c r="I1151" s="533">
        <v>467</v>
      </c>
      <c r="J1151" s="567" t="s">
        <v>7226</v>
      </c>
      <c r="K1151" s="567" t="s">
        <v>145</v>
      </c>
      <c r="L1151" s="567" t="s">
        <v>274</v>
      </c>
      <c r="M1151" s="568" t="s">
        <v>7379</v>
      </c>
      <c r="N1151" s="569" t="s">
        <v>7228</v>
      </c>
      <c r="O1151" s="569" t="s">
        <v>7370</v>
      </c>
      <c r="Q1151" s="480" t="e">
        <v>#N/A</v>
      </c>
      <c r="R1151" s="480" t="e">
        <v>#N/A</v>
      </c>
    </row>
    <row r="1152" spans="1:18" ht="15" customHeight="1" x14ac:dyDescent="0.25">
      <c r="A1152" s="566" t="str">
        <f t="shared" si="17"/>
        <v>PERDIDAS FINANCIERASPor obligaciones - Sector No Financiero</v>
      </c>
      <c r="B1152" s="532" t="s">
        <v>315</v>
      </c>
      <c r="C1152" s="532" t="s">
        <v>5271</v>
      </c>
      <c r="D1152" s="532" t="s">
        <v>5272</v>
      </c>
      <c r="E1152" s="532" t="s">
        <v>5273</v>
      </c>
      <c r="F1152" s="533">
        <v>0</v>
      </c>
      <c r="G1152" s="533">
        <v>3020</v>
      </c>
      <c r="H1152" s="533">
        <v>22114149</v>
      </c>
      <c r="I1152" s="533">
        <v>22114149</v>
      </c>
      <c r="J1152" s="567" t="s">
        <v>7226</v>
      </c>
      <c r="K1152" s="567" t="s">
        <v>145</v>
      </c>
      <c r="L1152" s="567" t="s">
        <v>274</v>
      </c>
      <c r="M1152" s="568" t="s">
        <v>7379</v>
      </c>
      <c r="N1152" s="569" t="s">
        <v>7228</v>
      </c>
      <c r="O1152" s="569" t="s">
        <v>7370</v>
      </c>
      <c r="Q1152" s="480" t="e">
        <v>#N/A</v>
      </c>
      <c r="R1152" s="480" t="e">
        <v>#N/A</v>
      </c>
    </row>
    <row r="1153" spans="1:18" ht="15" customHeight="1" x14ac:dyDescent="0.25">
      <c r="A1153" s="566" t="str">
        <f t="shared" si="17"/>
        <v>PERDIDAS FINANCIERASPor obligaciones - Sector No Financiero</v>
      </c>
      <c r="B1153" s="532" t="s">
        <v>495</v>
      </c>
      <c r="C1153" s="532" t="s">
        <v>5274</v>
      </c>
      <c r="D1153" s="532" t="s">
        <v>5275</v>
      </c>
      <c r="E1153" s="532" t="s">
        <v>5276</v>
      </c>
      <c r="F1153" s="533">
        <v>809075342</v>
      </c>
      <c r="G1153" s="533">
        <v>0</v>
      </c>
      <c r="H1153" s="533">
        <v>0</v>
      </c>
      <c r="I1153" s="533">
        <v>809075342</v>
      </c>
      <c r="J1153" s="567" t="s">
        <v>7226</v>
      </c>
      <c r="K1153" s="567" t="s">
        <v>145</v>
      </c>
      <c r="L1153" s="567" t="s">
        <v>274</v>
      </c>
      <c r="M1153" s="568" t="s">
        <v>7379</v>
      </c>
      <c r="N1153" s="569" t="s">
        <v>7228</v>
      </c>
      <c r="O1153" s="569" t="s">
        <v>7370</v>
      </c>
      <c r="Q1153" s="480" t="e">
        <v>#N/A</v>
      </c>
      <c r="R1153" s="480" t="e">
        <v>#N/A</v>
      </c>
    </row>
    <row r="1154" spans="1:18" ht="15" customHeight="1" x14ac:dyDescent="0.25">
      <c r="A1154" s="566" t="str">
        <f t="shared" si="17"/>
        <v>PERDIDAS FINANCIERASPor obligaciones - Sector No Financiero</v>
      </c>
      <c r="B1154" s="532" t="s">
        <v>315</v>
      </c>
      <c r="C1154" s="532" t="s">
        <v>5283</v>
      </c>
      <c r="D1154" s="532" t="s">
        <v>5284</v>
      </c>
      <c r="E1154" s="532" t="s">
        <v>5285</v>
      </c>
      <c r="F1154" s="533">
        <v>0</v>
      </c>
      <c r="G1154" s="533">
        <v>30466</v>
      </c>
      <c r="H1154" s="533">
        <v>222897107</v>
      </c>
      <c r="I1154" s="533">
        <v>222897107</v>
      </c>
      <c r="J1154" s="567" t="s">
        <v>7226</v>
      </c>
      <c r="K1154" s="567" t="s">
        <v>145</v>
      </c>
      <c r="L1154" s="567" t="s">
        <v>274</v>
      </c>
      <c r="M1154" s="568" t="s">
        <v>7383</v>
      </c>
      <c r="N1154" s="569" t="s">
        <v>7228</v>
      </c>
      <c r="O1154" s="569" t="s">
        <v>7370</v>
      </c>
      <c r="Q1154" s="480" t="e">
        <v>#N/A</v>
      </c>
      <c r="R1154" s="480" t="e">
        <v>#N/A</v>
      </c>
    </row>
    <row r="1155" spans="1:18" ht="15" customHeight="1" x14ac:dyDescent="0.25">
      <c r="A1155" s="566" t="str">
        <f t="shared" si="17"/>
        <v>PERDIDAS FINANCIERASPor obligaciones - Sector No Financiero</v>
      </c>
      <c r="B1155" s="532" t="s">
        <v>315</v>
      </c>
      <c r="C1155" s="532" t="s">
        <v>7384</v>
      </c>
      <c r="D1155" s="532" t="s">
        <v>7385</v>
      </c>
      <c r="E1155" s="532" t="s">
        <v>7386</v>
      </c>
      <c r="F1155" s="533">
        <v>0</v>
      </c>
      <c r="G1155" s="533">
        <v>360477.19</v>
      </c>
      <c r="H1155" s="533">
        <v>2633122564</v>
      </c>
      <c r="I1155" s="533">
        <v>2633122564</v>
      </c>
      <c r="J1155" s="567" t="s">
        <v>7226</v>
      </c>
      <c r="K1155" s="567" t="s">
        <v>145</v>
      </c>
      <c r="L1155" s="567" t="s">
        <v>274</v>
      </c>
      <c r="M1155" s="568" t="s">
        <v>7383</v>
      </c>
      <c r="N1155" s="569" t="s">
        <v>7228</v>
      </c>
      <c r="O1155" s="569" t="s">
        <v>7370</v>
      </c>
      <c r="Q1155" s="480" t="e">
        <v>#N/A</v>
      </c>
      <c r="R1155" s="480" t="e">
        <v>#N/A</v>
      </c>
    </row>
    <row r="1156" spans="1:18" ht="15" customHeight="1" x14ac:dyDescent="0.25">
      <c r="A1156" s="566" t="str">
        <f t="shared" si="17"/>
        <v>PERDIDAS FINANCIERASPor valuación de activos y pasivos financieros  M.E. neto</v>
      </c>
      <c r="B1156" s="532" t="s">
        <v>495</v>
      </c>
      <c r="C1156" s="532" t="s">
        <v>4702</v>
      </c>
      <c r="D1156" s="532" t="s">
        <v>4703</v>
      </c>
      <c r="E1156" s="532" t="s">
        <v>4704</v>
      </c>
      <c r="F1156" s="533">
        <v>-6081714687</v>
      </c>
      <c r="G1156" s="533">
        <v>0</v>
      </c>
      <c r="H1156" s="533">
        <v>0</v>
      </c>
      <c r="I1156" s="533">
        <v>-6081714687</v>
      </c>
      <c r="J1156" s="567" t="s">
        <v>7157</v>
      </c>
      <c r="K1156" s="567" t="s">
        <v>145</v>
      </c>
      <c r="L1156" s="567" t="s">
        <v>276</v>
      </c>
      <c r="M1156" s="568" t="s">
        <v>7324</v>
      </c>
      <c r="N1156" s="569" t="s">
        <v>331</v>
      </c>
      <c r="O1156" s="569" t="s">
        <v>6290</v>
      </c>
      <c r="Q1156" s="480" t="s">
        <v>80</v>
      </c>
      <c r="R1156" s="480" t="s">
        <v>276</v>
      </c>
    </row>
    <row r="1157" spans="1:18" ht="15" customHeight="1" x14ac:dyDescent="0.25">
      <c r="A1157" s="566" t="str">
        <f t="shared" si="17"/>
        <v>PERDIDAS FINANCIERASPor valuación de activos y pasivos financieros  M.E. neto</v>
      </c>
      <c r="B1157" s="532" t="s">
        <v>495</v>
      </c>
      <c r="C1157" s="532" t="s">
        <v>4708</v>
      </c>
      <c r="D1157" s="532" t="s">
        <v>4709</v>
      </c>
      <c r="E1157" s="532" t="s">
        <v>4710</v>
      </c>
      <c r="F1157" s="533">
        <v>-7172747161</v>
      </c>
      <c r="G1157" s="533">
        <v>0</v>
      </c>
      <c r="H1157" s="533">
        <v>0</v>
      </c>
      <c r="I1157" s="533">
        <v>-7172747161</v>
      </c>
      <c r="J1157" s="567" t="s">
        <v>7157</v>
      </c>
      <c r="K1157" s="567" t="s">
        <v>145</v>
      </c>
      <c r="L1157" s="567" t="s">
        <v>276</v>
      </c>
      <c r="M1157" s="568" t="s">
        <v>7387</v>
      </c>
      <c r="N1157" s="569" t="s">
        <v>331</v>
      </c>
      <c r="O1157" s="569" t="s">
        <v>6290</v>
      </c>
      <c r="Q1157" s="480" t="s">
        <v>80</v>
      </c>
      <c r="R1157" s="480" t="s">
        <v>276</v>
      </c>
    </row>
    <row r="1158" spans="1:18" ht="15" customHeight="1" x14ac:dyDescent="0.25">
      <c r="A1158" s="566" t="str">
        <f t="shared" ref="A1158:A1221" si="18">CONCATENATE(K1158,L1158)</f>
        <v>PERDIDAS FINANCIERASPor valuación de activos y pasivos financieros  M.E. neto</v>
      </c>
      <c r="B1158" s="532" t="s">
        <v>495</v>
      </c>
      <c r="C1158" s="532" t="s">
        <v>4711</v>
      </c>
      <c r="D1158" s="532" t="s">
        <v>4712</v>
      </c>
      <c r="E1158" s="532" t="s">
        <v>4713</v>
      </c>
      <c r="F1158" s="533">
        <v>-7156621368</v>
      </c>
      <c r="G1158" s="533">
        <v>0</v>
      </c>
      <c r="H1158" s="533">
        <v>0</v>
      </c>
      <c r="I1158" s="533">
        <v>-7156621368</v>
      </c>
      <c r="J1158" s="567" t="s">
        <v>7157</v>
      </c>
      <c r="K1158" s="567" t="s">
        <v>145</v>
      </c>
      <c r="L1158" s="567" t="s">
        <v>276</v>
      </c>
      <c r="M1158" s="568" t="s">
        <v>7388</v>
      </c>
      <c r="N1158" s="569" t="s">
        <v>331</v>
      </c>
      <c r="O1158" s="569" t="s">
        <v>6290</v>
      </c>
      <c r="Q1158" s="480" t="s">
        <v>80</v>
      </c>
      <c r="R1158" s="480" t="s">
        <v>276</v>
      </c>
    </row>
    <row r="1159" spans="1:18" ht="15" customHeight="1" x14ac:dyDescent="0.25">
      <c r="A1159" s="566" t="str">
        <f t="shared" si="18"/>
        <v>PERDIDAS FINANCIERASPor valuación de activos y pasivos financieros  M.E. neto</v>
      </c>
      <c r="B1159" s="532" t="s">
        <v>495</v>
      </c>
      <c r="C1159" s="532" t="s">
        <v>4720</v>
      </c>
      <c r="D1159" s="532" t="s">
        <v>4721</v>
      </c>
      <c r="E1159" s="532" t="s">
        <v>4722</v>
      </c>
      <c r="F1159" s="533">
        <v>-125673718568</v>
      </c>
      <c r="G1159" s="533">
        <v>0</v>
      </c>
      <c r="H1159" s="533">
        <v>0</v>
      </c>
      <c r="I1159" s="533">
        <v>-125673718568</v>
      </c>
      <c r="J1159" s="567" t="s">
        <v>7157</v>
      </c>
      <c r="K1159" s="567" t="s">
        <v>145</v>
      </c>
      <c r="L1159" s="567" t="s">
        <v>276</v>
      </c>
      <c r="M1159" s="568" t="s">
        <v>7389</v>
      </c>
      <c r="N1159" s="569" t="s">
        <v>331</v>
      </c>
      <c r="O1159" s="569" t="s">
        <v>6290</v>
      </c>
      <c r="Q1159" s="480" t="s">
        <v>80</v>
      </c>
      <c r="R1159" s="480" t="s">
        <v>276</v>
      </c>
    </row>
    <row r="1160" spans="1:18" ht="15" customHeight="1" x14ac:dyDescent="0.25">
      <c r="A1160" s="566" t="str">
        <f t="shared" si="18"/>
        <v xml:space="preserve">OTRAS PERDIDAS OPERATIVASOtras </v>
      </c>
      <c r="B1160" s="532" t="s">
        <v>495</v>
      </c>
      <c r="C1160" s="532" t="s">
        <v>5666</v>
      </c>
      <c r="D1160" s="532" t="s">
        <v>5667</v>
      </c>
      <c r="E1160" s="532" t="s">
        <v>5668</v>
      </c>
      <c r="F1160" s="533">
        <v>3176453845</v>
      </c>
      <c r="G1160" s="533">
        <v>0</v>
      </c>
      <c r="H1160" s="533">
        <v>0</v>
      </c>
      <c r="I1160" s="533">
        <v>3176453845</v>
      </c>
      <c r="J1160" s="567" t="s">
        <v>7226</v>
      </c>
      <c r="K1160" s="567" t="s">
        <v>151</v>
      </c>
      <c r="L1160" s="567" t="s">
        <v>7312</v>
      </c>
      <c r="M1160" s="568" t="s">
        <v>7390</v>
      </c>
      <c r="N1160" s="569" t="s">
        <v>7228</v>
      </c>
      <c r="O1160" s="569" t="s">
        <v>7391</v>
      </c>
      <c r="Q1160" s="480" t="e">
        <v>#N/A</v>
      </c>
      <c r="R1160" s="480" t="e">
        <v>#N/A</v>
      </c>
    </row>
    <row r="1161" spans="1:18" ht="15" customHeight="1" x14ac:dyDescent="0.25">
      <c r="A1161" s="566" t="str">
        <f t="shared" si="18"/>
        <v xml:space="preserve">OTRAS PERDIDAS OPERATIVASOtras </v>
      </c>
      <c r="B1161" s="532" t="s">
        <v>495</v>
      </c>
      <c r="C1161" s="532" t="s">
        <v>7392</v>
      </c>
      <c r="D1161" s="532" t="s">
        <v>7393</v>
      </c>
      <c r="E1161" s="532" t="s">
        <v>7394</v>
      </c>
      <c r="F1161" s="533">
        <v>2429903271</v>
      </c>
      <c r="G1161" s="533">
        <v>0</v>
      </c>
      <c r="H1161" s="533">
        <v>0</v>
      </c>
      <c r="I1161" s="533">
        <v>2429903271</v>
      </c>
      <c r="J1161" s="567" t="s">
        <v>7226</v>
      </c>
      <c r="K1161" s="567" t="s">
        <v>151</v>
      </c>
      <c r="L1161" s="567" t="s">
        <v>7312</v>
      </c>
      <c r="M1161" s="568" t="s">
        <v>7395</v>
      </c>
      <c r="N1161" s="569" t="s">
        <v>7228</v>
      </c>
      <c r="O1161" s="569" t="s">
        <v>7391</v>
      </c>
      <c r="Q1161" s="480" t="e">
        <v>#N/A</v>
      </c>
      <c r="R1161" s="480" t="e">
        <v>#N/A</v>
      </c>
    </row>
    <row r="1162" spans="1:18" ht="15" customHeight="1" x14ac:dyDescent="0.25">
      <c r="A1162" s="575" t="str">
        <f t="shared" si="18"/>
        <v xml:space="preserve">OTRAS PERDIDAS OPERATIVASOtras </v>
      </c>
      <c r="B1162" s="1020" t="s">
        <v>495</v>
      </c>
      <c r="C1162" s="1020" t="s">
        <v>6122</v>
      </c>
      <c r="D1162" s="1020" t="s">
        <v>6123</v>
      </c>
      <c r="E1162" s="1020" t="s">
        <v>5027</v>
      </c>
      <c r="F1162" s="1021">
        <v>1550011837</v>
      </c>
      <c r="G1162" s="1021">
        <v>0</v>
      </c>
      <c r="H1162" s="1021">
        <v>0</v>
      </c>
      <c r="I1162" s="1021">
        <v>1550011837</v>
      </c>
      <c r="J1162" s="567" t="s">
        <v>7226</v>
      </c>
      <c r="K1162" s="567" t="s">
        <v>151</v>
      </c>
      <c r="L1162" s="567" t="s">
        <v>7312</v>
      </c>
      <c r="M1162" s="568" t="s">
        <v>7396</v>
      </c>
      <c r="N1162" s="569" t="s">
        <v>7228</v>
      </c>
      <c r="O1162" s="569" t="s">
        <v>7391</v>
      </c>
      <c r="P1162" s="483"/>
      <c r="Q1162" s="483" t="e">
        <v>#N/A</v>
      </c>
      <c r="R1162" s="483" t="e">
        <v>#N/A</v>
      </c>
    </row>
    <row r="1163" spans="1:18" ht="15" customHeight="1" x14ac:dyDescent="0.25">
      <c r="A1163" s="566" t="str">
        <f t="shared" si="18"/>
        <v xml:space="preserve">OTRAS PERDIDAS OPERATIVASOtras </v>
      </c>
      <c r="B1163" s="532" t="s">
        <v>495</v>
      </c>
      <c r="C1163" s="532" t="s">
        <v>7397</v>
      </c>
      <c r="D1163" s="532" t="s">
        <v>7398</v>
      </c>
      <c r="E1163" s="532" t="s">
        <v>7399</v>
      </c>
      <c r="F1163" s="533">
        <v>1398738113</v>
      </c>
      <c r="G1163" s="533">
        <v>0</v>
      </c>
      <c r="H1163" s="533">
        <v>0</v>
      </c>
      <c r="I1163" s="533">
        <v>1398738113</v>
      </c>
      <c r="J1163" s="567" t="s">
        <v>7226</v>
      </c>
      <c r="K1163" s="567" t="s">
        <v>151</v>
      </c>
      <c r="L1163" s="567" t="s">
        <v>7312</v>
      </c>
      <c r="M1163" s="568" t="s">
        <v>7400</v>
      </c>
      <c r="N1163" s="569" t="s">
        <v>7228</v>
      </c>
      <c r="O1163" s="569" t="s">
        <v>7401</v>
      </c>
      <c r="Q1163" s="480" t="e">
        <v>#N/A</v>
      </c>
      <c r="R1163" s="480" t="e">
        <v>#N/A</v>
      </c>
    </row>
    <row r="1164" spans="1:18" ht="15" customHeight="1" x14ac:dyDescent="0.25">
      <c r="A1164" s="566" t="str">
        <f t="shared" si="18"/>
        <v xml:space="preserve">PREVISIONESConstitución de Previsiones  </v>
      </c>
      <c r="B1164" s="532" t="s">
        <v>495</v>
      </c>
      <c r="C1164" s="532" t="s">
        <v>5345</v>
      </c>
      <c r="D1164" s="532" t="s">
        <v>5346</v>
      </c>
      <c r="E1164" s="532" t="s">
        <v>5344</v>
      </c>
      <c r="F1164" s="533">
        <v>84842485852</v>
      </c>
      <c r="G1164" s="533">
        <v>0</v>
      </c>
      <c r="H1164" s="533">
        <v>0</v>
      </c>
      <c r="I1164" s="533">
        <v>84842485852</v>
      </c>
      <c r="J1164" s="567" t="s">
        <v>7226</v>
      </c>
      <c r="K1164" s="567" t="s">
        <v>147</v>
      </c>
      <c r="L1164" s="567" t="s">
        <v>188</v>
      </c>
      <c r="M1164" s="568" t="s">
        <v>7402</v>
      </c>
      <c r="N1164" s="569" t="s">
        <v>7228</v>
      </c>
      <c r="O1164" s="569" t="s">
        <v>7403</v>
      </c>
      <c r="Q1164" s="480" t="e">
        <v>#N/A</v>
      </c>
      <c r="R1164" s="480" t="e">
        <v>#N/A</v>
      </c>
    </row>
    <row r="1165" spans="1:18" ht="15" customHeight="1" x14ac:dyDescent="0.25">
      <c r="A1165" s="566" t="str">
        <f t="shared" si="18"/>
        <v xml:space="preserve">PREVISIONESConstitución de Previsiones  </v>
      </c>
      <c r="B1165" s="532" t="s">
        <v>495</v>
      </c>
      <c r="C1165" s="532" t="s">
        <v>5340</v>
      </c>
      <c r="D1165" s="532" t="s">
        <v>5341</v>
      </c>
      <c r="E1165" s="532" t="s">
        <v>4755</v>
      </c>
      <c r="F1165" s="533">
        <v>12990146682</v>
      </c>
      <c r="G1165" s="533">
        <v>0</v>
      </c>
      <c r="H1165" s="533">
        <v>0</v>
      </c>
      <c r="I1165" s="533">
        <v>12990146682</v>
      </c>
      <c r="J1165" s="567" t="s">
        <v>7226</v>
      </c>
      <c r="K1165" s="567" t="s">
        <v>147</v>
      </c>
      <c r="L1165" s="567" t="s">
        <v>188</v>
      </c>
      <c r="M1165" s="568" t="s">
        <v>7402</v>
      </c>
      <c r="N1165" s="569" t="s">
        <v>7228</v>
      </c>
      <c r="O1165" s="569" t="s">
        <v>7403</v>
      </c>
      <c r="Q1165" s="480" t="e">
        <v>#N/A</v>
      </c>
      <c r="R1165" s="480" t="e">
        <v>#N/A</v>
      </c>
    </row>
    <row r="1166" spans="1:18" ht="15" customHeight="1" x14ac:dyDescent="0.25">
      <c r="A1166" s="566" t="str">
        <f t="shared" si="18"/>
        <v xml:space="preserve">PREVISIONESConstitución de Previsiones  </v>
      </c>
      <c r="B1166" s="532" t="s">
        <v>495</v>
      </c>
      <c r="C1166" s="532" t="s">
        <v>5362</v>
      </c>
      <c r="D1166" s="532" t="s">
        <v>5363</v>
      </c>
      <c r="E1166" s="532" t="s">
        <v>2576</v>
      </c>
      <c r="F1166" s="533">
        <v>12744898341</v>
      </c>
      <c r="G1166" s="533">
        <v>0</v>
      </c>
      <c r="H1166" s="533">
        <v>0</v>
      </c>
      <c r="I1166" s="533">
        <v>12744898341</v>
      </c>
      <c r="J1166" s="567" t="s">
        <v>7226</v>
      </c>
      <c r="K1166" s="567" t="s">
        <v>147</v>
      </c>
      <c r="L1166" s="567" t="s">
        <v>188</v>
      </c>
      <c r="M1166" s="568" t="s">
        <v>7402</v>
      </c>
      <c r="N1166" s="569" t="s">
        <v>7228</v>
      </c>
      <c r="O1166" s="569" t="s">
        <v>7403</v>
      </c>
      <c r="Q1166" s="480" t="e">
        <v>#N/A</v>
      </c>
      <c r="R1166" s="480" t="e">
        <v>#N/A</v>
      </c>
    </row>
    <row r="1167" spans="1:18" ht="15" customHeight="1" x14ac:dyDescent="0.25">
      <c r="A1167" s="566" t="str">
        <f t="shared" si="18"/>
        <v xml:space="preserve">PREVISIONESConstitución de Previsiones  </v>
      </c>
      <c r="B1167" s="532" t="s">
        <v>495</v>
      </c>
      <c r="C1167" s="532" t="s">
        <v>5342</v>
      </c>
      <c r="D1167" s="532" t="s">
        <v>5343</v>
      </c>
      <c r="E1167" s="532" t="s">
        <v>5344</v>
      </c>
      <c r="F1167" s="533">
        <v>0</v>
      </c>
      <c r="G1167" s="533">
        <v>0</v>
      </c>
      <c r="H1167" s="533">
        <v>7890051279</v>
      </c>
      <c r="I1167" s="533">
        <v>7890051279</v>
      </c>
      <c r="J1167" s="567" t="s">
        <v>7226</v>
      </c>
      <c r="K1167" s="567" t="s">
        <v>147</v>
      </c>
      <c r="L1167" s="567" t="s">
        <v>188</v>
      </c>
      <c r="M1167" s="568" t="s">
        <v>7402</v>
      </c>
      <c r="N1167" s="569" t="s">
        <v>7228</v>
      </c>
      <c r="O1167" s="569" t="s">
        <v>7403</v>
      </c>
      <c r="Q1167" s="480" t="e">
        <v>#N/A</v>
      </c>
      <c r="R1167" s="480" t="e">
        <v>#N/A</v>
      </c>
    </row>
    <row r="1168" spans="1:18" ht="15" customHeight="1" x14ac:dyDescent="0.25">
      <c r="A1168" s="566" t="str">
        <f t="shared" si="18"/>
        <v xml:space="preserve">PREVISIONESConstitución de Previsiones  </v>
      </c>
      <c r="B1168" s="532" t="s">
        <v>495</v>
      </c>
      <c r="C1168" s="532" t="s">
        <v>5356</v>
      </c>
      <c r="D1168" s="532" t="s">
        <v>5357</v>
      </c>
      <c r="E1168" s="532" t="s">
        <v>5358</v>
      </c>
      <c r="F1168" s="533">
        <v>6644508185</v>
      </c>
      <c r="G1168" s="533">
        <v>0</v>
      </c>
      <c r="H1168" s="533">
        <v>0</v>
      </c>
      <c r="I1168" s="533">
        <v>6644508185</v>
      </c>
      <c r="J1168" s="567" t="s">
        <v>7226</v>
      </c>
      <c r="K1168" s="567" t="s">
        <v>147</v>
      </c>
      <c r="L1168" s="567" t="s">
        <v>188</v>
      </c>
      <c r="M1168" s="568" t="s">
        <v>7402</v>
      </c>
      <c r="N1168" s="569" t="s">
        <v>7228</v>
      </c>
      <c r="O1168" s="569" t="s">
        <v>7403</v>
      </c>
      <c r="Q1168" s="480" t="e">
        <v>#N/A</v>
      </c>
      <c r="R1168" s="480" t="e">
        <v>#N/A</v>
      </c>
    </row>
    <row r="1169" spans="1:18" ht="15" customHeight="1" x14ac:dyDescent="0.25">
      <c r="A1169" s="566" t="str">
        <f t="shared" si="18"/>
        <v xml:space="preserve">PREVISIONESConstitución de Previsiones  </v>
      </c>
      <c r="B1169" s="532" t="s">
        <v>495</v>
      </c>
      <c r="C1169" s="532" t="s">
        <v>5333</v>
      </c>
      <c r="D1169" s="532" t="s">
        <v>5334</v>
      </c>
      <c r="E1169" s="532" t="s">
        <v>1145</v>
      </c>
      <c r="F1169" s="533">
        <v>3463135824</v>
      </c>
      <c r="G1169" s="533">
        <v>0</v>
      </c>
      <c r="H1169" s="533">
        <v>0</v>
      </c>
      <c r="I1169" s="533">
        <v>3463135824</v>
      </c>
      <c r="J1169" s="567" t="s">
        <v>7226</v>
      </c>
      <c r="K1169" s="567" t="s">
        <v>147</v>
      </c>
      <c r="L1169" s="567" t="s">
        <v>188</v>
      </c>
      <c r="M1169" s="568" t="s">
        <v>7402</v>
      </c>
      <c r="N1169" s="569" t="s">
        <v>7228</v>
      </c>
      <c r="O1169" s="569" t="s">
        <v>7403</v>
      </c>
      <c r="Q1169" s="480" t="e">
        <v>#N/A</v>
      </c>
      <c r="R1169" s="480" t="e">
        <v>#N/A</v>
      </c>
    </row>
    <row r="1170" spans="1:18" ht="15" customHeight="1" x14ac:dyDescent="0.25">
      <c r="A1170" s="566" t="str">
        <f t="shared" si="18"/>
        <v xml:space="preserve">PREVISIONESConstitución de Previsiones  </v>
      </c>
      <c r="B1170" s="532" t="s">
        <v>495</v>
      </c>
      <c r="C1170" s="532" t="s">
        <v>5384</v>
      </c>
      <c r="D1170" s="532" t="s">
        <v>5385</v>
      </c>
      <c r="E1170" s="532" t="s">
        <v>5386</v>
      </c>
      <c r="F1170" s="533">
        <v>3413254773</v>
      </c>
      <c r="G1170" s="533">
        <v>0</v>
      </c>
      <c r="H1170" s="533">
        <v>0</v>
      </c>
      <c r="I1170" s="533">
        <v>3413254773</v>
      </c>
      <c r="J1170" s="567" t="s">
        <v>7226</v>
      </c>
      <c r="K1170" s="567" t="s">
        <v>147</v>
      </c>
      <c r="L1170" s="567" t="s">
        <v>188</v>
      </c>
      <c r="M1170" s="568" t="s">
        <v>7404</v>
      </c>
      <c r="N1170" s="569" t="s">
        <v>7228</v>
      </c>
      <c r="O1170" s="569" t="s">
        <v>7403</v>
      </c>
      <c r="Q1170" s="480" t="e">
        <v>#N/A</v>
      </c>
      <c r="R1170" s="480" t="e">
        <v>#N/A</v>
      </c>
    </row>
    <row r="1171" spans="1:18" ht="15" customHeight="1" x14ac:dyDescent="0.25">
      <c r="A1171" s="566" t="str">
        <f t="shared" si="18"/>
        <v xml:space="preserve">PREVISIONESConstitución de Previsiones  </v>
      </c>
      <c r="B1171" s="532" t="s">
        <v>495</v>
      </c>
      <c r="C1171" s="532" t="s">
        <v>5359</v>
      </c>
      <c r="D1171" s="532" t="s">
        <v>5360</v>
      </c>
      <c r="E1171" s="532" t="s">
        <v>5361</v>
      </c>
      <c r="F1171" s="533">
        <v>1124740132</v>
      </c>
      <c r="G1171" s="533">
        <v>0</v>
      </c>
      <c r="H1171" s="533">
        <v>0</v>
      </c>
      <c r="I1171" s="533">
        <v>1124740132</v>
      </c>
      <c r="J1171" s="567" t="s">
        <v>7226</v>
      </c>
      <c r="K1171" s="567" t="s">
        <v>147</v>
      </c>
      <c r="L1171" s="567" t="s">
        <v>188</v>
      </c>
      <c r="M1171" s="568" t="s">
        <v>7402</v>
      </c>
      <c r="N1171" s="569" t="s">
        <v>7228</v>
      </c>
      <c r="O1171" s="569" t="s">
        <v>7403</v>
      </c>
      <c r="Q1171" s="480" t="e">
        <v>#N/A</v>
      </c>
      <c r="R1171" s="480" t="e">
        <v>#N/A</v>
      </c>
    </row>
    <row r="1172" spans="1:18" ht="15" customHeight="1" x14ac:dyDescent="0.25">
      <c r="A1172" s="566" t="str">
        <f t="shared" si="18"/>
        <v xml:space="preserve">PREVISIONESConstitución de Previsiones  </v>
      </c>
      <c r="B1172" s="532" t="s">
        <v>495</v>
      </c>
      <c r="C1172" s="532" t="s">
        <v>5335</v>
      </c>
      <c r="D1172" s="532" t="s">
        <v>5336</v>
      </c>
      <c r="E1172" s="532" t="s">
        <v>5337</v>
      </c>
      <c r="F1172" s="533">
        <v>567435640</v>
      </c>
      <c r="G1172" s="533">
        <v>0</v>
      </c>
      <c r="H1172" s="533">
        <v>0</v>
      </c>
      <c r="I1172" s="533">
        <v>567435640</v>
      </c>
      <c r="J1172" s="567" t="s">
        <v>7226</v>
      </c>
      <c r="K1172" s="567" t="s">
        <v>147</v>
      </c>
      <c r="L1172" s="567" t="s">
        <v>188</v>
      </c>
      <c r="M1172" s="568" t="s">
        <v>7402</v>
      </c>
      <c r="N1172" s="569" t="s">
        <v>7228</v>
      </c>
      <c r="O1172" s="569" t="s">
        <v>7403</v>
      </c>
      <c r="Q1172" s="480" t="e">
        <v>#N/A</v>
      </c>
      <c r="R1172" s="480" t="e">
        <v>#N/A</v>
      </c>
    </row>
    <row r="1173" spans="1:18" ht="15" customHeight="1" x14ac:dyDescent="0.25">
      <c r="A1173" s="566" t="str">
        <f t="shared" si="18"/>
        <v xml:space="preserve">PREVISIONESConstitución de Previsiones  </v>
      </c>
      <c r="B1173" s="532" t="s">
        <v>495</v>
      </c>
      <c r="C1173" s="532" t="s">
        <v>5347</v>
      </c>
      <c r="D1173" s="532" t="s">
        <v>5348</v>
      </c>
      <c r="E1173" s="532" t="s">
        <v>5349</v>
      </c>
      <c r="F1173" s="533">
        <v>180451662</v>
      </c>
      <c r="G1173" s="533">
        <v>0</v>
      </c>
      <c r="H1173" s="533">
        <v>0</v>
      </c>
      <c r="I1173" s="533">
        <v>180451662</v>
      </c>
      <c r="J1173" s="567" t="s">
        <v>7226</v>
      </c>
      <c r="K1173" s="567" t="s">
        <v>147</v>
      </c>
      <c r="L1173" s="567" t="s">
        <v>188</v>
      </c>
      <c r="M1173" s="568" t="s">
        <v>7402</v>
      </c>
      <c r="N1173" s="569" t="s">
        <v>7228</v>
      </c>
      <c r="O1173" s="569" t="s">
        <v>7403</v>
      </c>
      <c r="Q1173" s="480" t="e">
        <v>#N/A</v>
      </c>
      <c r="R1173" s="480" t="e">
        <v>#N/A</v>
      </c>
    </row>
    <row r="1174" spans="1:18" ht="15" customHeight="1" x14ac:dyDescent="0.25">
      <c r="A1174" s="566" t="str">
        <f t="shared" si="18"/>
        <v xml:space="preserve">PREVISIONESConstitución de Previsiones  </v>
      </c>
      <c r="B1174" s="532" t="s">
        <v>315</v>
      </c>
      <c r="C1174" s="532" t="s">
        <v>5353</v>
      </c>
      <c r="D1174" s="532" t="s">
        <v>5354</v>
      </c>
      <c r="E1174" s="532" t="s">
        <v>5355</v>
      </c>
      <c r="F1174" s="533">
        <v>0</v>
      </c>
      <c r="G1174" s="533">
        <v>15689.4</v>
      </c>
      <c r="H1174" s="533">
        <v>115790046</v>
      </c>
      <c r="I1174" s="533">
        <v>115790046</v>
      </c>
      <c r="J1174" s="567" t="s">
        <v>7226</v>
      </c>
      <c r="K1174" s="567" t="s">
        <v>147</v>
      </c>
      <c r="L1174" s="567" t="s">
        <v>188</v>
      </c>
      <c r="M1174" s="568" t="s">
        <v>7402</v>
      </c>
      <c r="N1174" s="569" t="s">
        <v>7228</v>
      </c>
      <c r="O1174" s="569" t="s">
        <v>7403</v>
      </c>
      <c r="Q1174" s="480" t="e">
        <v>#N/A</v>
      </c>
      <c r="R1174" s="480" t="e">
        <v>#N/A</v>
      </c>
    </row>
    <row r="1175" spans="1:18" ht="15" customHeight="1" x14ac:dyDescent="0.25">
      <c r="A1175" s="566" t="str">
        <f t="shared" si="18"/>
        <v xml:space="preserve">PREVISIONESConstitución de Previsiones  </v>
      </c>
      <c r="B1175" s="532" t="s">
        <v>495</v>
      </c>
      <c r="C1175" s="532" t="s">
        <v>5350</v>
      </c>
      <c r="D1175" s="532" t="s">
        <v>5351</v>
      </c>
      <c r="E1175" s="532" t="s">
        <v>5352</v>
      </c>
      <c r="F1175" s="533">
        <v>81949326</v>
      </c>
      <c r="G1175" s="533">
        <v>0</v>
      </c>
      <c r="H1175" s="533">
        <v>0</v>
      </c>
      <c r="I1175" s="533">
        <v>81949326</v>
      </c>
      <c r="J1175" s="567" t="s">
        <v>7226</v>
      </c>
      <c r="K1175" s="567" t="s">
        <v>147</v>
      </c>
      <c r="L1175" s="567" t="s">
        <v>188</v>
      </c>
      <c r="M1175" s="568" t="s">
        <v>7402</v>
      </c>
      <c r="N1175" s="569" t="s">
        <v>7228</v>
      </c>
      <c r="O1175" s="569" t="s">
        <v>7403</v>
      </c>
      <c r="Q1175" s="480" t="e">
        <v>#N/A</v>
      </c>
      <c r="R1175" s="480" t="e">
        <v>#N/A</v>
      </c>
    </row>
    <row r="1176" spans="1:18" ht="15" customHeight="1" x14ac:dyDescent="0.25">
      <c r="A1176" s="566" t="str">
        <f t="shared" si="18"/>
        <v xml:space="preserve">PREVISIONESConstitución de Previsiones  </v>
      </c>
      <c r="B1176" s="532" t="s">
        <v>495</v>
      </c>
      <c r="C1176" s="532" t="s">
        <v>7405</v>
      </c>
      <c r="D1176" s="532" t="s">
        <v>7406</v>
      </c>
      <c r="E1176" s="532" t="s">
        <v>7242</v>
      </c>
      <c r="F1176" s="533">
        <v>62698735</v>
      </c>
      <c r="G1176" s="533">
        <v>0</v>
      </c>
      <c r="H1176" s="533">
        <v>0</v>
      </c>
      <c r="I1176" s="533">
        <v>62698735</v>
      </c>
      <c r="J1176" s="567" t="s">
        <v>7226</v>
      </c>
      <c r="K1176" s="567" t="s">
        <v>147</v>
      </c>
      <c r="L1176" s="567" t="s">
        <v>188</v>
      </c>
      <c r="M1176" s="568" t="s">
        <v>7407</v>
      </c>
      <c r="N1176" s="569" t="s">
        <v>7228</v>
      </c>
      <c r="O1176" s="569" t="s">
        <v>7403</v>
      </c>
      <c r="Q1176" s="480" t="e">
        <v>#N/A</v>
      </c>
      <c r="R1176" s="480" t="e">
        <v>#N/A</v>
      </c>
    </row>
    <row r="1177" spans="1:18" ht="15" customHeight="1" x14ac:dyDescent="0.25">
      <c r="A1177" s="566" t="str">
        <f t="shared" si="18"/>
        <v xml:space="preserve">PREVISIONESConstitución de Previsiones  </v>
      </c>
      <c r="B1177" s="532" t="s">
        <v>495</v>
      </c>
      <c r="C1177" s="532" t="s">
        <v>5338</v>
      </c>
      <c r="D1177" s="532" t="s">
        <v>5339</v>
      </c>
      <c r="E1177" s="532" t="s">
        <v>4755</v>
      </c>
      <c r="F1177" s="533">
        <v>0</v>
      </c>
      <c r="G1177" s="533">
        <v>0</v>
      </c>
      <c r="H1177" s="533">
        <v>49365593</v>
      </c>
      <c r="I1177" s="533">
        <v>49365593</v>
      </c>
      <c r="J1177" s="567" t="s">
        <v>7226</v>
      </c>
      <c r="K1177" s="567" t="s">
        <v>147</v>
      </c>
      <c r="L1177" s="567" t="s">
        <v>188</v>
      </c>
      <c r="M1177" s="568" t="s">
        <v>7402</v>
      </c>
      <c r="N1177" s="569" t="s">
        <v>7228</v>
      </c>
      <c r="O1177" s="569" t="s">
        <v>7403</v>
      </c>
      <c r="Q1177" s="480" t="e">
        <v>#N/A</v>
      </c>
      <c r="R1177" s="480" t="e">
        <v>#N/A</v>
      </c>
    </row>
    <row r="1178" spans="1:18" ht="15" customHeight="1" x14ac:dyDescent="0.25">
      <c r="A1178" s="566" t="str">
        <f t="shared" si="18"/>
        <v xml:space="preserve">PREVISIONESConstitución de Previsiones  </v>
      </c>
      <c r="B1178" s="532" t="s">
        <v>495</v>
      </c>
      <c r="C1178" s="532" t="s">
        <v>7408</v>
      </c>
      <c r="D1178" s="532" t="s">
        <v>7409</v>
      </c>
      <c r="E1178" s="532" t="s">
        <v>5374</v>
      </c>
      <c r="F1178" s="533">
        <v>25552345</v>
      </c>
      <c r="G1178" s="533">
        <v>0</v>
      </c>
      <c r="H1178" s="533">
        <v>0</v>
      </c>
      <c r="I1178" s="533">
        <v>25552345</v>
      </c>
      <c r="J1178" s="567" t="s">
        <v>7226</v>
      </c>
      <c r="K1178" s="567" t="s">
        <v>147</v>
      </c>
      <c r="L1178" s="567" t="s">
        <v>188</v>
      </c>
      <c r="M1178" s="568" t="s">
        <v>7410</v>
      </c>
      <c r="N1178" s="569" t="s">
        <v>7228</v>
      </c>
      <c r="O1178" s="569" t="s">
        <v>7403</v>
      </c>
      <c r="Q1178" s="480" t="e">
        <v>#N/A</v>
      </c>
      <c r="R1178" s="480" t="e">
        <v>#N/A</v>
      </c>
    </row>
    <row r="1179" spans="1:18" ht="15" customHeight="1" x14ac:dyDescent="0.25">
      <c r="A1179" s="566" t="str">
        <f t="shared" si="18"/>
        <v xml:space="preserve">PREVISIONESConstitución de Previsiones  </v>
      </c>
      <c r="B1179" s="532" t="s">
        <v>495</v>
      </c>
      <c r="C1179" s="532" t="s">
        <v>5370</v>
      </c>
      <c r="D1179" s="532" t="s">
        <v>5371</v>
      </c>
      <c r="E1179" s="532" t="s">
        <v>970</v>
      </c>
      <c r="F1179" s="533">
        <v>24491141</v>
      </c>
      <c r="G1179" s="533">
        <v>0</v>
      </c>
      <c r="H1179" s="533">
        <v>0</v>
      </c>
      <c r="I1179" s="533">
        <v>24491141</v>
      </c>
      <c r="J1179" s="567" t="s">
        <v>7226</v>
      </c>
      <c r="K1179" s="567" t="s">
        <v>147</v>
      </c>
      <c r="L1179" s="567" t="s">
        <v>188</v>
      </c>
      <c r="M1179" s="568" t="s">
        <v>7410</v>
      </c>
      <c r="N1179" s="569" t="s">
        <v>7228</v>
      </c>
      <c r="O1179" s="569" t="s">
        <v>7403</v>
      </c>
      <c r="Q1179" s="480" t="e">
        <v>#N/A</v>
      </c>
      <c r="R1179" s="480" t="e">
        <v>#N/A</v>
      </c>
    </row>
    <row r="1180" spans="1:18" ht="15" customHeight="1" x14ac:dyDescent="0.25">
      <c r="A1180" s="566" t="str">
        <f t="shared" si="18"/>
        <v xml:space="preserve">PREVISIONESConstitución de Previsiones  </v>
      </c>
      <c r="B1180" s="532" t="s">
        <v>315</v>
      </c>
      <c r="C1180" s="532" t="s">
        <v>7411</v>
      </c>
      <c r="D1180" s="532" t="s">
        <v>7412</v>
      </c>
      <c r="E1180" s="532" t="s">
        <v>7413</v>
      </c>
      <c r="F1180" s="533">
        <v>0</v>
      </c>
      <c r="G1180" s="533">
        <v>400</v>
      </c>
      <c r="H1180" s="533">
        <v>2906420</v>
      </c>
      <c r="I1180" s="533">
        <v>2906420</v>
      </c>
      <c r="J1180" s="567" t="s">
        <v>7226</v>
      </c>
      <c r="K1180" s="567" t="s">
        <v>147</v>
      </c>
      <c r="L1180" s="567" t="s">
        <v>188</v>
      </c>
      <c r="M1180" s="568" t="s">
        <v>7402</v>
      </c>
      <c r="N1180" s="569" t="s">
        <v>7228</v>
      </c>
      <c r="O1180" s="569" t="s">
        <v>7403</v>
      </c>
      <c r="Q1180" s="480" t="e">
        <v>#N/A</v>
      </c>
      <c r="R1180" s="480" t="e">
        <v>#N/A</v>
      </c>
    </row>
    <row r="1181" spans="1:18" ht="15" customHeight="1" x14ac:dyDescent="0.25">
      <c r="A1181" s="575" t="str">
        <f t="shared" si="18"/>
        <v xml:space="preserve">OTRAS PERDIDAS OPERATIVASOtras </v>
      </c>
      <c r="B1181" s="1020" t="s">
        <v>495</v>
      </c>
      <c r="C1181" s="1020" t="s">
        <v>6130</v>
      </c>
      <c r="D1181" s="1020" t="s">
        <v>6131</v>
      </c>
      <c r="E1181" s="1020" t="s">
        <v>5042</v>
      </c>
      <c r="F1181" s="1021">
        <v>933897536</v>
      </c>
      <c r="G1181" s="1021">
        <v>0</v>
      </c>
      <c r="H1181" s="1021">
        <v>0</v>
      </c>
      <c r="I1181" s="1021">
        <v>933897536</v>
      </c>
      <c r="J1181" s="567" t="s">
        <v>7226</v>
      </c>
      <c r="K1181" s="567" t="s">
        <v>151</v>
      </c>
      <c r="L1181" s="567" t="s">
        <v>7312</v>
      </c>
      <c r="M1181" s="568" t="s">
        <v>7414</v>
      </c>
      <c r="N1181" s="569" t="s">
        <v>7228</v>
      </c>
      <c r="O1181" s="569" t="s">
        <v>7391</v>
      </c>
      <c r="P1181" s="483"/>
      <c r="Q1181" s="483" t="e">
        <v>#N/A</v>
      </c>
      <c r="R1181" s="483" t="e">
        <v>#N/A</v>
      </c>
    </row>
    <row r="1182" spans="1:18" ht="15" customHeight="1" x14ac:dyDescent="0.25">
      <c r="A1182" s="566" t="str">
        <f t="shared" si="18"/>
        <v>RESULTADO POR SERVICIOSPérdidas por Servicios</v>
      </c>
      <c r="B1182" s="532" t="s">
        <v>495</v>
      </c>
      <c r="C1182" s="532" t="s">
        <v>5416</v>
      </c>
      <c r="D1182" s="532" t="s">
        <v>5417</v>
      </c>
      <c r="E1182" s="532" t="s">
        <v>5418</v>
      </c>
      <c r="F1182" s="533">
        <v>2844412910</v>
      </c>
      <c r="G1182" s="533">
        <v>0</v>
      </c>
      <c r="H1182" s="533">
        <v>0</v>
      </c>
      <c r="I1182" s="533">
        <v>2844412910</v>
      </c>
      <c r="J1182" s="567" t="s">
        <v>7226</v>
      </c>
      <c r="K1182" s="567" t="s">
        <v>148</v>
      </c>
      <c r="L1182" s="567" t="s">
        <v>192</v>
      </c>
      <c r="M1182" s="568" t="s">
        <v>7415</v>
      </c>
      <c r="N1182" s="569" t="s">
        <v>7228</v>
      </c>
      <c r="O1182" s="569" t="s">
        <v>7416</v>
      </c>
      <c r="Q1182" s="480" t="e">
        <v>#N/A</v>
      </c>
      <c r="R1182" s="480" t="e">
        <v>#N/A</v>
      </c>
    </row>
    <row r="1183" spans="1:18" ht="15" customHeight="1" x14ac:dyDescent="0.25">
      <c r="A1183" s="566" t="str">
        <f t="shared" si="18"/>
        <v>RESULTADO POR SERVICIOSPérdidas por Servicios</v>
      </c>
      <c r="B1183" s="532" t="s">
        <v>495</v>
      </c>
      <c r="C1183" s="532" t="s">
        <v>5419</v>
      </c>
      <c r="D1183" s="532" t="s">
        <v>5420</v>
      </c>
      <c r="E1183" s="532" t="s">
        <v>5421</v>
      </c>
      <c r="F1183" s="533">
        <v>1598499129</v>
      </c>
      <c r="G1183" s="533">
        <v>0</v>
      </c>
      <c r="H1183" s="533">
        <v>0</v>
      </c>
      <c r="I1183" s="533">
        <v>1598499129</v>
      </c>
      <c r="J1183" s="567" t="s">
        <v>7226</v>
      </c>
      <c r="K1183" s="567" t="s">
        <v>148</v>
      </c>
      <c r="L1183" s="567" t="s">
        <v>192</v>
      </c>
      <c r="M1183" s="568" t="s">
        <v>7415</v>
      </c>
      <c r="N1183" s="569" t="s">
        <v>7228</v>
      </c>
      <c r="O1183" s="569" t="s">
        <v>7416</v>
      </c>
      <c r="Q1183" s="480" t="e">
        <v>#N/A</v>
      </c>
      <c r="R1183" s="480" t="e">
        <v>#N/A</v>
      </c>
    </row>
    <row r="1184" spans="1:18" ht="15" customHeight="1" x14ac:dyDescent="0.25">
      <c r="A1184" s="566" t="str">
        <f t="shared" si="18"/>
        <v>RESULTADO POR SERVICIOSPérdidas por Servicios</v>
      </c>
      <c r="B1184" s="532" t="s">
        <v>495</v>
      </c>
      <c r="C1184" s="532" t="s">
        <v>5422</v>
      </c>
      <c r="D1184" s="532" t="s">
        <v>5423</v>
      </c>
      <c r="E1184" s="532" t="s">
        <v>5424</v>
      </c>
      <c r="F1184" s="533">
        <v>3297217739</v>
      </c>
      <c r="G1184" s="533">
        <v>0</v>
      </c>
      <c r="H1184" s="533">
        <v>0</v>
      </c>
      <c r="I1184" s="533">
        <v>3297217739</v>
      </c>
      <c r="J1184" s="567" t="s">
        <v>7226</v>
      </c>
      <c r="K1184" s="567" t="s">
        <v>148</v>
      </c>
      <c r="L1184" s="567" t="s">
        <v>192</v>
      </c>
      <c r="M1184" s="568" t="s">
        <v>7415</v>
      </c>
      <c r="N1184" s="569" t="s">
        <v>7228</v>
      </c>
      <c r="O1184" s="569" t="s">
        <v>7416</v>
      </c>
      <c r="Q1184" s="480" t="e">
        <v>#N/A</v>
      </c>
      <c r="R1184" s="480" t="e">
        <v>#N/A</v>
      </c>
    </row>
    <row r="1185" spans="1:18" ht="15" customHeight="1" x14ac:dyDescent="0.25">
      <c r="A1185" s="566" t="str">
        <f t="shared" si="18"/>
        <v>RESULTADO POR SERVICIOSPérdidas por Servicios</v>
      </c>
      <c r="B1185" s="532" t="s">
        <v>495</v>
      </c>
      <c r="C1185" s="532" t="s">
        <v>5425</v>
      </c>
      <c r="D1185" s="532" t="s">
        <v>5426</v>
      </c>
      <c r="E1185" s="532" t="s">
        <v>5427</v>
      </c>
      <c r="F1185" s="533">
        <v>92743249</v>
      </c>
      <c r="G1185" s="533">
        <v>0</v>
      </c>
      <c r="H1185" s="533">
        <v>0</v>
      </c>
      <c r="I1185" s="533">
        <v>92743249</v>
      </c>
      <c r="J1185" s="567" t="s">
        <v>7226</v>
      </c>
      <c r="K1185" s="567" t="s">
        <v>148</v>
      </c>
      <c r="L1185" s="567" t="s">
        <v>192</v>
      </c>
      <c r="M1185" s="568" t="s">
        <v>7415</v>
      </c>
      <c r="N1185" s="569" t="s">
        <v>7228</v>
      </c>
      <c r="O1185" s="569" t="s">
        <v>7416</v>
      </c>
      <c r="Q1185" s="480" t="e">
        <v>#N/A</v>
      </c>
      <c r="R1185" s="480" t="e">
        <v>#N/A</v>
      </c>
    </row>
    <row r="1186" spans="1:18" ht="15" customHeight="1" x14ac:dyDescent="0.25">
      <c r="A1186" s="566" t="str">
        <f t="shared" si="18"/>
        <v>RESULTADO POR SERVICIOSPérdidas por Servicios</v>
      </c>
      <c r="B1186" s="532" t="s">
        <v>495</v>
      </c>
      <c r="C1186" s="532" t="s">
        <v>7417</v>
      </c>
      <c r="D1186" s="532" t="s">
        <v>7418</v>
      </c>
      <c r="E1186" s="532" t="s">
        <v>7419</v>
      </c>
      <c r="F1186" s="533">
        <v>223188</v>
      </c>
      <c r="G1186" s="533">
        <v>0</v>
      </c>
      <c r="H1186" s="533">
        <v>0</v>
      </c>
      <c r="I1186" s="533">
        <v>223188</v>
      </c>
      <c r="J1186" s="567" t="s">
        <v>7226</v>
      </c>
      <c r="K1186" s="567" t="s">
        <v>148</v>
      </c>
      <c r="L1186" s="567" t="s">
        <v>192</v>
      </c>
      <c r="M1186" s="568" t="s">
        <v>7415</v>
      </c>
      <c r="N1186" s="569" t="s">
        <v>7228</v>
      </c>
      <c r="O1186" s="569" t="s">
        <v>7416</v>
      </c>
      <c r="Q1186" s="480" t="e">
        <v>#N/A</v>
      </c>
      <c r="R1186" s="480" t="e">
        <v>#N/A</v>
      </c>
    </row>
    <row r="1187" spans="1:18" ht="15" customHeight="1" x14ac:dyDescent="0.25">
      <c r="A1187" s="566" t="str">
        <f t="shared" si="18"/>
        <v>RESULTADO POR SERVICIOSPérdidas por Servicios</v>
      </c>
      <c r="B1187" s="532" t="s">
        <v>495</v>
      </c>
      <c r="C1187" s="532" t="s">
        <v>7420</v>
      </c>
      <c r="D1187" s="532" t="s">
        <v>7421</v>
      </c>
      <c r="E1187" s="532" t="s">
        <v>7422</v>
      </c>
      <c r="F1187" s="533">
        <v>3533249353</v>
      </c>
      <c r="G1187" s="533">
        <v>0</v>
      </c>
      <c r="H1187" s="533">
        <v>0</v>
      </c>
      <c r="I1187" s="533">
        <v>3533249353</v>
      </c>
      <c r="J1187" s="567" t="s">
        <v>7226</v>
      </c>
      <c r="K1187" s="567" t="s">
        <v>148</v>
      </c>
      <c r="L1187" s="567" t="s">
        <v>192</v>
      </c>
      <c r="M1187" s="568" t="s">
        <v>7415</v>
      </c>
      <c r="N1187" s="569" t="s">
        <v>7228</v>
      </c>
      <c r="O1187" s="569" t="s">
        <v>7416</v>
      </c>
      <c r="Q1187" s="480" t="e">
        <v>#N/A</v>
      </c>
      <c r="R1187" s="480" t="e">
        <v>#N/A</v>
      </c>
    </row>
    <row r="1188" spans="1:18" ht="15" customHeight="1" x14ac:dyDescent="0.25">
      <c r="A1188" s="566" t="str">
        <f t="shared" si="18"/>
        <v>RESULTADO POR SERVICIOSPérdidas por Servicios</v>
      </c>
      <c r="B1188" s="532" t="s">
        <v>495</v>
      </c>
      <c r="C1188" s="532" t="s">
        <v>7423</v>
      </c>
      <c r="D1188" s="532" t="s">
        <v>7424</v>
      </c>
      <c r="E1188" s="532" t="s">
        <v>7425</v>
      </c>
      <c r="F1188" s="533">
        <v>5000</v>
      </c>
      <c r="G1188" s="533">
        <v>0</v>
      </c>
      <c r="H1188" s="533">
        <v>0</v>
      </c>
      <c r="I1188" s="533">
        <v>5000</v>
      </c>
      <c r="J1188" s="567" t="s">
        <v>7226</v>
      </c>
      <c r="K1188" s="567" t="s">
        <v>148</v>
      </c>
      <c r="L1188" s="567" t="s">
        <v>192</v>
      </c>
      <c r="M1188" s="568" t="s">
        <v>7415</v>
      </c>
      <c r="N1188" s="569" t="s">
        <v>7228</v>
      </c>
      <c r="O1188" s="569" t="s">
        <v>7416</v>
      </c>
      <c r="Q1188" s="480" t="e">
        <v>#N/A</v>
      </c>
      <c r="R1188" s="480" t="e">
        <v>#N/A</v>
      </c>
    </row>
    <row r="1189" spans="1:18" ht="15" customHeight="1" x14ac:dyDescent="0.25">
      <c r="A1189" s="566" t="str">
        <f t="shared" si="18"/>
        <v>RESULTADO POR SERVICIOSPérdidas por Servicios</v>
      </c>
      <c r="B1189" s="532" t="s">
        <v>495</v>
      </c>
      <c r="C1189" s="532" t="s">
        <v>5434</v>
      </c>
      <c r="D1189" s="532" t="s">
        <v>5435</v>
      </c>
      <c r="E1189" s="532" t="s">
        <v>5436</v>
      </c>
      <c r="F1189" s="533">
        <v>747207915</v>
      </c>
      <c r="G1189" s="533">
        <v>0</v>
      </c>
      <c r="H1189" s="533">
        <v>0</v>
      </c>
      <c r="I1189" s="533">
        <v>747207915</v>
      </c>
      <c r="J1189" s="567" t="s">
        <v>7226</v>
      </c>
      <c r="K1189" s="567" t="s">
        <v>148</v>
      </c>
      <c r="L1189" s="567" t="s">
        <v>192</v>
      </c>
      <c r="M1189" s="568" t="s">
        <v>7415</v>
      </c>
      <c r="N1189" s="569" t="s">
        <v>7228</v>
      </c>
      <c r="O1189" s="569" t="s">
        <v>7416</v>
      </c>
      <c r="Q1189" s="480" t="e">
        <v>#N/A</v>
      </c>
      <c r="R1189" s="480" t="e">
        <v>#N/A</v>
      </c>
    </row>
    <row r="1190" spans="1:18" ht="15" customHeight="1" x14ac:dyDescent="0.25">
      <c r="A1190" s="566" t="str">
        <f t="shared" si="18"/>
        <v>RESULTADO POR SERVICIOSPérdidas por Servicios</v>
      </c>
      <c r="B1190" s="532" t="s">
        <v>495</v>
      </c>
      <c r="C1190" s="532" t="s">
        <v>5437</v>
      </c>
      <c r="D1190" s="532" t="s">
        <v>5438</v>
      </c>
      <c r="E1190" s="532" t="s">
        <v>5424</v>
      </c>
      <c r="F1190" s="533">
        <v>13992684</v>
      </c>
      <c r="G1190" s="533">
        <v>0</v>
      </c>
      <c r="H1190" s="533">
        <v>0</v>
      </c>
      <c r="I1190" s="533">
        <v>13992684</v>
      </c>
      <c r="J1190" s="567" t="s">
        <v>7226</v>
      </c>
      <c r="K1190" s="567" t="s">
        <v>148</v>
      </c>
      <c r="L1190" s="567" t="s">
        <v>192</v>
      </c>
      <c r="M1190" s="568" t="s">
        <v>7415</v>
      </c>
      <c r="N1190" s="569" t="s">
        <v>7228</v>
      </c>
      <c r="O1190" s="569" t="s">
        <v>7416</v>
      </c>
      <c r="Q1190" s="480" t="e">
        <v>#N/A</v>
      </c>
      <c r="R1190" s="480" t="e">
        <v>#N/A</v>
      </c>
    </row>
    <row r="1191" spans="1:18" ht="15" customHeight="1" x14ac:dyDescent="0.25">
      <c r="A1191" s="566" t="str">
        <f t="shared" si="18"/>
        <v>RESULTADO POR SERVICIOSPérdidas por Servicios</v>
      </c>
      <c r="B1191" s="532" t="s">
        <v>495</v>
      </c>
      <c r="C1191" s="532" t="s">
        <v>5442</v>
      </c>
      <c r="D1191" s="532" t="s">
        <v>5443</v>
      </c>
      <c r="E1191" s="532" t="s">
        <v>5444</v>
      </c>
      <c r="F1191" s="533">
        <v>7186468</v>
      </c>
      <c r="G1191" s="533">
        <v>0</v>
      </c>
      <c r="H1191" s="533">
        <v>0</v>
      </c>
      <c r="I1191" s="533">
        <v>7186468</v>
      </c>
      <c r="J1191" s="567" t="s">
        <v>7226</v>
      </c>
      <c r="K1191" s="567" t="s">
        <v>148</v>
      </c>
      <c r="L1191" s="567" t="s">
        <v>192</v>
      </c>
      <c r="M1191" s="568" t="s">
        <v>7415</v>
      </c>
      <c r="N1191" s="569" t="s">
        <v>7228</v>
      </c>
      <c r="O1191" s="569" t="s">
        <v>7416</v>
      </c>
      <c r="Q1191" s="480" t="e">
        <v>#N/A</v>
      </c>
      <c r="R1191" s="480" t="e">
        <v>#N/A</v>
      </c>
    </row>
    <row r="1192" spans="1:18" ht="15" customHeight="1" x14ac:dyDescent="0.25">
      <c r="A1192" s="566" t="str">
        <f t="shared" si="18"/>
        <v>OTRAS PERDIDAS OPERATIVASRetribución al Personal y Cargas Sociales</v>
      </c>
      <c r="B1192" s="532" t="s">
        <v>495</v>
      </c>
      <c r="C1192" s="532" t="s">
        <v>5460</v>
      </c>
      <c r="D1192" s="532" t="s">
        <v>5461</v>
      </c>
      <c r="E1192" s="532" t="s">
        <v>5462</v>
      </c>
      <c r="F1192" s="533">
        <v>446644374</v>
      </c>
      <c r="G1192" s="533">
        <v>0</v>
      </c>
      <c r="H1192" s="533">
        <v>0</v>
      </c>
      <c r="I1192" s="533">
        <v>446644374</v>
      </c>
      <c r="J1192" s="567" t="s">
        <v>7226</v>
      </c>
      <c r="K1192" s="567" t="s">
        <v>151</v>
      </c>
      <c r="L1192" s="567" t="s">
        <v>303</v>
      </c>
      <c r="M1192" s="568" t="s">
        <v>7426</v>
      </c>
      <c r="N1192" s="569" t="s">
        <v>7228</v>
      </c>
      <c r="O1192" s="569" t="s">
        <v>7391</v>
      </c>
      <c r="Q1192" s="480" t="e">
        <v>#N/A</v>
      </c>
      <c r="R1192" s="480" t="e">
        <v>#N/A</v>
      </c>
    </row>
    <row r="1193" spans="1:18" ht="15" customHeight="1" x14ac:dyDescent="0.25">
      <c r="A1193" s="566" t="str">
        <f t="shared" si="18"/>
        <v>OTRAS PERDIDAS OPERATIVASRetribución al Personal y Cargas Sociales</v>
      </c>
      <c r="B1193" s="532" t="s">
        <v>495</v>
      </c>
      <c r="C1193" s="532" t="s">
        <v>5463</v>
      </c>
      <c r="D1193" s="532" t="s">
        <v>5464</v>
      </c>
      <c r="E1193" s="532" t="s">
        <v>5465</v>
      </c>
      <c r="F1193" s="533">
        <v>8000000</v>
      </c>
      <c r="G1193" s="533">
        <v>0</v>
      </c>
      <c r="H1193" s="533">
        <v>0</v>
      </c>
      <c r="I1193" s="533">
        <v>8000000</v>
      </c>
      <c r="J1193" s="567" t="s">
        <v>7226</v>
      </c>
      <c r="K1193" s="567" t="s">
        <v>151</v>
      </c>
      <c r="L1193" s="567" t="s">
        <v>303</v>
      </c>
      <c r="M1193" s="568" t="s">
        <v>7426</v>
      </c>
      <c r="N1193" s="569" t="s">
        <v>7228</v>
      </c>
      <c r="O1193" s="569" t="s">
        <v>7391</v>
      </c>
      <c r="Q1193" s="480" t="e">
        <v>#N/A</v>
      </c>
      <c r="R1193" s="480" t="e">
        <v>#N/A</v>
      </c>
    </row>
    <row r="1194" spans="1:18" ht="15" customHeight="1" x14ac:dyDescent="0.25">
      <c r="A1194" s="566" t="str">
        <f t="shared" si="18"/>
        <v>OTRAS PERDIDAS OPERATIVASRetribución al Personal y Cargas Sociales</v>
      </c>
      <c r="B1194" s="532" t="s">
        <v>495</v>
      </c>
      <c r="C1194" s="532" t="s">
        <v>5466</v>
      </c>
      <c r="D1194" s="532" t="s">
        <v>5467</v>
      </c>
      <c r="E1194" s="532" t="s">
        <v>5468</v>
      </c>
      <c r="F1194" s="533">
        <v>699371149</v>
      </c>
      <c r="G1194" s="533">
        <v>0</v>
      </c>
      <c r="H1194" s="533">
        <v>0</v>
      </c>
      <c r="I1194" s="533">
        <v>699371149</v>
      </c>
      <c r="J1194" s="567" t="s">
        <v>7226</v>
      </c>
      <c r="K1194" s="567" t="s">
        <v>151</v>
      </c>
      <c r="L1194" s="567" t="s">
        <v>303</v>
      </c>
      <c r="M1194" s="568" t="s">
        <v>7426</v>
      </c>
      <c r="N1194" s="569" t="s">
        <v>7228</v>
      </c>
      <c r="O1194" s="569" t="s">
        <v>7391</v>
      </c>
      <c r="Q1194" s="480" t="e">
        <v>#N/A</v>
      </c>
      <c r="R1194" s="480" t="e">
        <v>#N/A</v>
      </c>
    </row>
    <row r="1195" spans="1:18" ht="15" customHeight="1" x14ac:dyDescent="0.25">
      <c r="A1195" s="566" t="str">
        <f t="shared" si="18"/>
        <v>OTRAS PERDIDAS OPERATIVASRetribución al Personal y Cargas Sociales</v>
      </c>
      <c r="B1195" s="532" t="s">
        <v>495</v>
      </c>
      <c r="C1195" s="532" t="s">
        <v>5469</v>
      </c>
      <c r="D1195" s="532" t="s">
        <v>5470</v>
      </c>
      <c r="E1195" s="532" t="s">
        <v>5471</v>
      </c>
      <c r="F1195" s="533">
        <v>4623030486</v>
      </c>
      <c r="G1195" s="533">
        <v>0</v>
      </c>
      <c r="H1195" s="533">
        <v>0</v>
      </c>
      <c r="I1195" s="533">
        <v>4623030486</v>
      </c>
      <c r="J1195" s="567" t="s">
        <v>7226</v>
      </c>
      <c r="K1195" s="567" t="s">
        <v>151</v>
      </c>
      <c r="L1195" s="567" t="s">
        <v>303</v>
      </c>
      <c r="M1195" s="568" t="s">
        <v>7426</v>
      </c>
      <c r="N1195" s="569" t="s">
        <v>7228</v>
      </c>
      <c r="O1195" s="569" t="s">
        <v>7391</v>
      </c>
      <c r="Q1195" s="480" t="e">
        <v>#N/A</v>
      </c>
      <c r="R1195" s="480" t="e">
        <v>#N/A</v>
      </c>
    </row>
    <row r="1196" spans="1:18" ht="15" customHeight="1" x14ac:dyDescent="0.25">
      <c r="A1196" s="566" t="str">
        <f t="shared" si="18"/>
        <v>OTRAS PERDIDAS OPERATIVASRetribución al Personal y Cargas Sociales</v>
      </c>
      <c r="B1196" s="532" t="s">
        <v>495</v>
      </c>
      <c r="C1196" s="532" t="s">
        <v>7427</v>
      </c>
      <c r="D1196" s="532" t="s">
        <v>7428</v>
      </c>
      <c r="E1196" s="532" t="s">
        <v>7429</v>
      </c>
      <c r="F1196" s="533">
        <v>24000000</v>
      </c>
      <c r="G1196" s="533">
        <v>0</v>
      </c>
      <c r="H1196" s="533">
        <v>0</v>
      </c>
      <c r="I1196" s="533">
        <v>24000000</v>
      </c>
      <c r="J1196" s="567" t="s">
        <v>7226</v>
      </c>
      <c r="K1196" s="567" t="s">
        <v>151</v>
      </c>
      <c r="L1196" s="567" t="s">
        <v>303</v>
      </c>
      <c r="M1196" s="568" t="s">
        <v>7426</v>
      </c>
      <c r="N1196" s="569" t="s">
        <v>7228</v>
      </c>
      <c r="O1196" s="569" t="s">
        <v>7391</v>
      </c>
      <c r="Q1196" s="480" t="e">
        <v>#N/A</v>
      </c>
      <c r="R1196" s="480" t="e">
        <v>#N/A</v>
      </c>
    </row>
    <row r="1197" spans="1:18" ht="15" customHeight="1" x14ac:dyDescent="0.25">
      <c r="A1197" s="566" t="str">
        <f t="shared" si="18"/>
        <v>OTRAS PERDIDAS OPERATIVASRetribución al Personal y Cargas Sociales</v>
      </c>
      <c r="B1197" s="532" t="s">
        <v>495</v>
      </c>
      <c r="C1197" s="532" t="s">
        <v>5472</v>
      </c>
      <c r="D1197" s="532" t="s">
        <v>5473</v>
      </c>
      <c r="E1197" s="532" t="s">
        <v>5474</v>
      </c>
      <c r="F1197" s="533">
        <v>62082418</v>
      </c>
      <c r="G1197" s="533">
        <v>0</v>
      </c>
      <c r="H1197" s="533">
        <v>0</v>
      </c>
      <c r="I1197" s="533">
        <v>62082418</v>
      </c>
      <c r="J1197" s="567" t="s">
        <v>7226</v>
      </c>
      <c r="K1197" s="567" t="s">
        <v>151</v>
      </c>
      <c r="L1197" s="567" t="s">
        <v>303</v>
      </c>
      <c r="M1197" s="568" t="s">
        <v>7426</v>
      </c>
      <c r="N1197" s="569" t="s">
        <v>7228</v>
      </c>
      <c r="O1197" s="569" t="s">
        <v>7391</v>
      </c>
      <c r="Q1197" s="480" t="e">
        <v>#N/A</v>
      </c>
      <c r="R1197" s="480" t="e">
        <v>#N/A</v>
      </c>
    </row>
    <row r="1198" spans="1:18" ht="15" customHeight="1" x14ac:dyDescent="0.25">
      <c r="A1198" s="566" t="str">
        <f t="shared" si="18"/>
        <v>OTRAS PERDIDAS OPERATIVASRetribución al Personal y Cargas Sociales</v>
      </c>
      <c r="B1198" s="532" t="s">
        <v>495</v>
      </c>
      <c r="C1198" s="532" t="s">
        <v>5475</v>
      </c>
      <c r="D1198" s="532" t="s">
        <v>5476</v>
      </c>
      <c r="E1198" s="532" t="s">
        <v>5477</v>
      </c>
      <c r="F1198" s="533">
        <v>95620546</v>
      </c>
      <c r="G1198" s="533">
        <v>0</v>
      </c>
      <c r="H1198" s="533">
        <v>0</v>
      </c>
      <c r="I1198" s="533">
        <v>95620546</v>
      </c>
      <c r="J1198" s="567" t="s">
        <v>7226</v>
      </c>
      <c r="K1198" s="567" t="s">
        <v>151</v>
      </c>
      <c r="L1198" s="567" t="s">
        <v>303</v>
      </c>
      <c r="M1198" s="568" t="s">
        <v>7426</v>
      </c>
      <c r="N1198" s="569" t="s">
        <v>7228</v>
      </c>
      <c r="O1198" s="569" t="s">
        <v>7391</v>
      </c>
      <c r="Q1198" s="480" t="e">
        <v>#N/A</v>
      </c>
      <c r="R1198" s="480" t="e">
        <v>#N/A</v>
      </c>
    </row>
    <row r="1199" spans="1:18" ht="15" customHeight="1" x14ac:dyDescent="0.25">
      <c r="A1199" s="566" t="str">
        <f t="shared" si="18"/>
        <v>OTRAS PERDIDAS OPERATIVASRetribución al Personal y Cargas Sociales</v>
      </c>
      <c r="B1199" s="532" t="s">
        <v>495</v>
      </c>
      <c r="C1199" s="532" t="s">
        <v>5484</v>
      </c>
      <c r="D1199" s="532" t="s">
        <v>5485</v>
      </c>
      <c r="E1199" s="532" t="s">
        <v>5486</v>
      </c>
      <c r="F1199" s="533">
        <v>19000965043</v>
      </c>
      <c r="G1199" s="533">
        <v>0</v>
      </c>
      <c r="H1199" s="533">
        <v>0</v>
      </c>
      <c r="I1199" s="533">
        <v>19000965043</v>
      </c>
      <c r="J1199" s="567" t="s">
        <v>7226</v>
      </c>
      <c r="K1199" s="567" t="s">
        <v>151</v>
      </c>
      <c r="L1199" s="567" t="s">
        <v>303</v>
      </c>
      <c r="M1199" s="568" t="s">
        <v>7430</v>
      </c>
      <c r="N1199" s="569" t="s">
        <v>7228</v>
      </c>
      <c r="O1199" s="569" t="s">
        <v>7391</v>
      </c>
      <c r="Q1199" s="480" t="e">
        <v>#N/A</v>
      </c>
      <c r="R1199" s="480" t="e">
        <v>#N/A</v>
      </c>
    </row>
    <row r="1200" spans="1:18" ht="15" customHeight="1" x14ac:dyDescent="0.25">
      <c r="A1200" s="566" t="str">
        <f t="shared" si="18"/>
        <v>OTRAS PERDIDAS OPERATIVASRetribución al Personal y Cargas Sociales</v>
      </c>
      <c r="B1200" s="532" t="s">
        <v>495</v>
      </c>
      <c r="C1200" s="532" t="s">
        <v>5487</v>
      </c>
      <c r="D1200" s="532" t="s">
        <v>5488</v>
      </c>
      <c r="E1200" s="532" t="s">
        <v>5486</v>
      </c>
      <c r="F1200" s="533">
        <v>1354779026</v>
      </c>
      <c r="G1200" s="533">
        <v>0</v>
      </c>
      <c r="H1200" s="533">
        <v>0</v>
      </c>
      <c r="I1200" s="533">
        <v>1354779026</v>
      </c>
      <c r="J1200" s="567" t="s">
        <v>7226</v>
      </c>
      <c r="K1200" s="567" t="s">
        <v>151</v>
      </c>
      <c r="L1200" s="567" t="s">
        <v>303</v>
      </c>
      <c r="M1200" s="568" t="s">
        <v>7430</v>
      </c>
      <c r="N1200" s="569" t="s">
        <v>7228</v>
      </c>
      <c r="O1200" s="569" t="s">
        <v>7391</v>
      </c>
      <c r="Q1200" s="480" t="e">
        <v>#N/A</v>
      </c>
      <c r="R1200" s="480" t="e">
        <v>#N/A</v>
      </c>
    </row>
    <row r="1201" spans="1:18" ht="15" customHeight="1" x14ac:dyDescent="0.25">
      <c r="A1201" s="566" t="str">
        <f t="shared" si="18"/>
        <v>OTRAS PERDIDAS OPERATIVASRetribución al Personal y Cargas Sociales</v>
      </c>
      <c r="B1201" s="532" t="s">
        <v>495</v>
      </c>
      <c r="C1201" s="532" t="s">
        <v>5492</v>
      </c>
      <c r="D1201" s="532" t="s">
        <v>5493</v>
      </c>
      <c r="E1201" s="532" t="s">
        <v>5494</v>
      </c>
      <c r="F1201" s="533">
        <v>402123408</v>
      </c>
      <c r="G1201" s="533">
        <v>0</v>
      </c>
      <c r="H1201" s="533">
        <v>0</v>
      </c>
      <c r="I1201" s="533">
        <v>402123408</v>
      </c>
      <c r="J1201" s="567" t="s">
        <v>7226</v>
      </c>
      <c r="K1201" s="567" t="s">
        <v>151</v>
      </c>
      <c r="L1201" s="567" t="s">
        <v>303</v>
      </c>
      <c r="M1201" s="568" t="s">
        <v>7431</v>
      </c>
      <c r="N1201" s="569" t="s">
        <v>7228</v>
      </c>
      <c r="O1201" s="569" t="s">
        <v>7391</v>
      </c>
      <c r="Q1201" s="480" t="e">
        <v>#N/A</v>
      </c>
      <c r="R1201" s="480" t="e">
        <v>#N/A</v>
      </c>
    </row>
    <row r="1202" spans="1:18" ht="15" customHeight="1" x14ac:dyDescent="0.25">
      <c r="A1202" s="566" t="str">
        <f t="shared" si="18"/>
        <v>OTRAS PERDIDAS OPERATIVASRetribución al Personal y Cargas Sociales</v>
      </c>
      <c r="B1202" s="532" t="s">
        <v>495</v>
      </c>
      <c r="C1202" s="532" t="s">
        <v>5495</v>
      </c>
      <c r="D1202" s="532" t="s">
        <v>5496</v>
      </c>
      <c r="E1202" s="532" t="s">
        <v>5497</v>
      </c>
      <c r="F1202" s="533">
        <v>1791985302</v>
      </c>
      <c r="G1202" s="533">
        <v>0</v>
      </c>
      <c r="H1202" s="533">
        <v>0</v>
      </c>
      <c r="I1202" s="533">
        <v>1791985302</v>
      </c>
      <c r="J1202" s="567" t="s">
        <v>7226</v>
      </c>
      <c r="K1202" s="567" t="s">
        <v>151</v>
      </c>
      <c r="L1202" s="567" t="s">
        <v>303</v>
      </c>
      <c r="M1202" s="568" t="s">
        <v>7431</v>
      </c>
      <c r="N1202" s="569" t="s">
        <v>7228</v>
      </c>
      <c r="O1202" s="569" t="s">
        <v>7391</v>
      </c>
      <c r="Q1202" s="480" t="e">
        <v>#N/A</v>
      </c>
      <c r="R1202" s="480" t="e">
        <v>#N/A</v>
      </c>
    </row>
    <row r="1203" spans="1:18" ht="15" customHeight="1" x14ac:dyDescent="0.25">
      <c r="A1203" s="566" t="str">
        <f t="shared" si="18"/>
        <v>OTRAS PERDIDAS OPERATIVASRetribución al Personal y Cargas Sociales</v>
      </c>
      <c r="B1203" s="532" t="s">
        <v>315</v>
      </c>
      <c r="C1203" s="532" t="s">
        <v>7432</v>
      </c>
      <c r="D1203" s="532" t="s">
        <v>7433</v>
      </c>
      <c r="E1203" s="532" t="s">
        <v>7434</v>
      </c>
      <c r="F1203" s="533">
        <v>0</v>
      </c>
      <c r="G1203" s="533">
        <v>1072</v>
      </c>
      <c r="H1203" s="533">
        <v>7750956</v>
      </c>
      <c r="I1203" s="533">
        <v>7750956</v>
      </c>
      <c r="J1203" s="567" t="s">
        <v>7226</v>
      </c>
      <c r="K1203" s="567" t="s">
        <v>151</v>
      </c>
      <c r="L1203" s="567" t="s">
        <v>303</v>
      </c>
      <c r="M1203" s="568" t="s">
        <v>7431</v>
      </c>
      <c r="N1203" s="569" t="s">
        <v>7228</v>
      </c>
      <c r="O1203" s="569" t="s">
        <v>7391</v>
      </c>
      <c r="Q1203" s="480" t="e">
        <v>#N/A</v>
      </c>
      <c r="R1203" s="480" t="e">
        <v>#N/A</v>
      </c>
    </row>
    <row r="1204" spans="1:18" ht="15" customHeight="1" x14ac:dyDescent="0.25">
      <c r="A1204" s="566" t="str">
        <f t="shared" si="18"/>
        <v>OTRAS PERDIDAS OPERATIVASRetribución al Personal y Cargas Sociales</v>
      </c>
      <c r="B1204" s="532" t="s">
        <v>495</v>
      </c>
      <c r="C1204" s="532" t="s">
        <v>5501</v>
      </c>
      <c r="D1204" s="532" t="s">
        <v>5502</v>
      </c>
      <c r="E1204" s="532" t="s">
        <v>5503</v>
      </c>
      <c r="F1204" s="533">
        <v>341138806</v>
      </c>
      <c r="G1204" s="533">
        <v>0</v>
      </c>
      <c r="H1204" s="533">
        <v>0</v>
      </c>
      <c r="I1204" s="533">
        <v>341138806</v>
      </c>
      <c r="J1204" s="567" t="s">
        <v>7226</v>
      </c>
      <c r="K1204" s="567" t="s">
        <v>151</v>
      </c>
      <c r="L1204" s="567" t="s">
        <v>303</v>
      </c>
      <c r="M1204" s="568" t="s">
        <v>7435</v>
      </c>
      <c r="N1204" s="569" t="s">
        <v>7228</v>
      </c>
      <c r="O1204" s="569" t="s">
        <v>7391</v>
      </c>
      <c r="Q1204" s="480" t="e">
        <v>#N/A</v>
      </c>
      <c r="R1204" s="480" t="e">
        <v>#N/A</v>
      </c>
    </row>
    <row r="1205" spans="1:18" ht="15" customHeight="1" x14ac:dyDescent="0.25">
      <c r="A1205" s="566" t="str">
        <f t="shared" si="18"/>
        <v>OTRAS PERDIDAS OPERATIVASRetribución al Personal y Cargas Sociales</v>
      </c>
      <c r="B1205" s="532" t="s">
        <v>495</v>
      </c>
      <c r="C1205" s="532" t="s">
        <v>5507</v>
      </c>
      <c r="D1205" s="532" t="s">
        <v>5508</v>
      </c>
      <c r="E1205" s="532" t="s">
        <v>5509</v>
      </c>
      <c r="F1205" s="533">
        <v>23776665</v>
      </c>
      <c r="G1205" s="533">
        <v>0</v>
      </c>
      <c r="H1205" s="533">
        <v>0</v>
      </c>
      <c r="I1205" s="533">
        <v>23776665</v>
      </c>
      <c r="J1205" s="567" t="s">
        <v>7226</v>
      </c>
      <c r="K1205" s="567" t="s">
        <v>151</v>
      </c>
      <c r="L1205" s="567" t="s">
        <v>303</v>
      </c>
      <c r="M1205" s="568" t="s">
        <v>7436</v>
      </c>
      <c r="N1205" s="569" t="s">
        <v>7228</v>
      </c>
      <c r="O1205" s="569" t="s">
        <v>7391</v>
      </c>
      <c r="Q1205" s="480" t="e">
        <v>#N/A</v>
      </c>
      <c r="R1205" s="480" t="e">
        <v>#N/A</v>
      </c>
    </row>
    <row r="1206" spans="1:18" ht="15" customHeight="1" x14ac:dyDescent="0.25">
      <c r="A1206" s="566" t="str">
        <f t="shared" si="18"/>
        <v>OTRAS PERDIDAS OPERATIVASRetribución al Personal y Cargas Sociales</v>
      </c>
      <c r="B1206" s="532" t="s">
        <v>495</v>
      </c>
      <c r="C1206" s="532" t="s">
        <v>7437</v>
      </c>
      <c r="D1206" s="532" t="s">
        <v>7438</v>
      </c>
      <c r="E1206" s="532" t="s">
        <v>7439</v>
      </c>
      <c r="F1206" s="533">
        <v>41321291</v>
      </c>
      <c r="G1206" s="533">
        <v>0</v>
      </c>
      <c r="H1206" s="533">
        <v>0</v>
      </c>
      <c r="I1206" s="533">
        <v>41321291</v>
      </c>
      <c r="J1206" s="567" t="s">
        <v>7226</v>
      </c>
      <c r="K1206" s="567" t="s">
        <v>151</v>
      </c>
      <c r="L1206" s="567" t="s">
        <v>303</v>
      </c>
      <c r="M1206" s="568" t="s">
        <v>7440</v>
      </c>
      <c r="N1206" s="569" t="s">
        <v>7228</v>
      </c>
      <c r="O1206" s="569" t="s">
        <v>7391</v>
      </c>
      <c r="Q1206" s="480" t="e">
        <v>#N/A</v>
      </c>
      <c r="R1206" s="480" t="e">
        <v>#N/A</v>
      </c>
    </row>
    <row r="1207" spans="1:18" ht="15" customHeight="1" x14ac:dyDescent="0.25">
      <c r="A1207" s="566" t="str">
        <f t="shared" si="18"/>
        <v>OTRAS PERDIDAS OPERATIVASRetribución al Personal y Cargas Sociales</v>
      </c>
      <c r="B1207" s="532" t="s">
        <v>495</v>
      </c>
      <c r="C1207" s="532" t="s">
        <v>5519</v>
      </c>
      <c r="D1207" s="532" t="s">
        <v>5520</v>
      </c>
      <c r="E1207" s="532" t="s">
        <v>5521</v>
      </c>
      <c r="F1207" s="533">
        <v>882094560</v>
      </c>
      <c r="G1207" s="533">
        <v>0</v>
      </c>
      <c r="H1207" s="533">
        <v>0</v>
      </c>
      <c r="I1207" s="533">
        <v>882094560</v>
      </c>
      <c r="J1207" s="567" t="s">
        <v>7226</v>
      </c>
      <c r="K1207" s="567" t="s">
        <v>151</v>
      </c>
      <c r="L1207" s="567" t="s">
        <v>303</v>
      </c>
      <c r="M1207" s="568" t="s">
        <v>7441</v>
      </c>
      <c r="N1207" s="569" t="s">
        <v>7228</v>
      </c>
      <c r="O1207" s="569" t="s">
        <v>7391</v>
      </c>
      <c r="Q1207" s="480" t="e">
        <v>#N/A</v>
      </c>
      <c r="R1207" s="480" t="e">
        <v>#N/A</v>
      </c>
    </row>
    <row r="1208" spans="1:18" ht="15" customHeight="1" x14ac:dyDescent="0.25">
      <c r="A1208" s="566" t="str">
        <f t="shared" si="18"/>
        <v>OTRAS PERDIDAS OPERATIVASRetribución al Personal y Cargas Sociales</v>
      </c>
      <c r="B1208" s="532" t="s">
        <v>495</v>
      </c>
      <c r="C1208" s="532" t="s">
        <v>5522</v>
      </c>
      <c r="D1208" s="532" t="s">
        <v>5523</v>
      </c>
      <c r="E1208" s="532" t="s">
        <v>5524</v>
      </c>
      <c r="F1208" s="533">
        <v>376099201</v>
      </c>
      <c r="G1208" s="533">
        <v>0</v>
      </c>
      <c r="H1208" s="533">
        <v>0</v>
      </c>
      <c r="I1208" s="533">
        <v>376099201</v>
      </c>
      <c r="J1208" s="567" t="s">
        <v>7226</v>
      </c>
      <c r="K1208" s="567" t="s">
        <v>151</v>
      </c>
      <c r="L1208" s="567" t="s">
        <v>303</v>
      </c>
      <c r="M1208" s="568" t="s">
        <v>7441</v>
      </c>
      <c r="N1208" s="569" t="s">
        <v>7228</v>
      </c>
      <c r="O1208" s="569" t="s">
        <v>7391</v>
      </c>
      <c r="Q1208" s="480" t="e">
        <v>#N/A</v>
      </c>
      <c r="R1208" s="480" t="e">
        <v>#N/A</v>
      </c>
    </row>
    <row r="1209" spans="1:18" ht="15" customHeight="1" x14ac:dyDescent="0.25">
      <c r="A1209" s="566" t="str">
        <f t="shared" si="18"/>
        <v>OTRAS PERDIDAS OPERATIVASRetribución al Personal y Cargas Sociales</v>
      </c>
      <c r="B1209" s="532" t="s">
        <v>315</v>
      </c>
      <c r="C1209" s="532" t="s">
        <v>7442</v>
      </c>
      <c r="D1209" s="532" t="s">
        <v>7443</v>
      </c>
      <c r="E1209" s="532" t="s">
        <v>5527</v>
      </c>
      <c r="F1209" s="533">
        <v>0</v>
      </c>
      <c r="G1209" s="533">
        <v>81250.75</v>
      </c>
      <c r="H1209" s="533">
        <v>590726889</v>
      </c>
      <c r="I1209" s="533">
        <v>590726889</v>
      </c>
      <c r="J1209" s="567" t="s">
        <v>7226</v>
      </c>
      <c r="K1209" s="567" t="s">
        <v>151</v>
      </c>
      <c r="L1209" s="567" t="s">
        <v>303</v>
      </c>
      <c r="M1209" s="568" t="s">
        <v>7441</v>
      </c>
      <c r="N1209" s="569" t="s">
        <v>7228</v>
      </c>
      <c r="O1209" s="569" t="s">
        <v>7391</v>
      </c>
      <c r="Q1209" s="480" t="e">
        <v>#N/A</v>
      </c>
      <c r="R1209" s="480" t="e">
        <v>#N/A</v>
      </c>
    </row>
    <row r="1210" spans="1:18" ht="15" customHeight="1" x14ac:dyDescent="0.25">
      <c r="A1210" s="566" t="str">
        <f t="shared" si="18"/>
        <v>OTRAS PERDIDAS OPERATIVASRetribución al Personal y Cargas Sociales</v>
      </c>
      <c r="B1210" s="532" t="s">
        <v>495</v>
      </c>
      <c r="C1210" s="532" t="s">
        <v>5525</v>
      </c>
      <c r="D1210" s="532" t="s">
        <v>5526</v>
      </c>
      <c r="E1210" s="532" t="s">
        <v>5527</v>
      </c>
      <c r="F1210" s="533">
        <v>1346306577</v>
      </c>
      <c r="G1210" s="533">
        <v>0</v>
      </c>
      <c r="H1210" s="533">
        <v>0</v>
      </c>
      <c r="I1210" s="533">
        <v>1346306577</v>
      </c>
      <c r="J1210" s="567" t="s">
        <v>7226</v>
      </c>
      <c r="K1210" s="567" t="s">
        <v>151</v>
      </c>
      <c r="L1210" s="567" t="s">
        <v>303</v>
      </c>
      <c r="M1210" s="568" t="s">
        <v>7441</v>
      </c>
      <c r="N1210" s="569" t="s">
        <v>7228</v>
      </c>
      <c r="O1210" s="569" t="s">
        <v>7391</v>
      </c>
      <c r="Q1210" s="480" t="e">
        <v>#N/A</v>
      </c>
      <c r="R1210" s="480" t="e">
        <v>#N/A</v>
      </c>
    </row>
    <row r="1211" spans="1:18" ht="15" customHeight="1" x14ac:dyDescent="0.25">
      <c r="A1211" s="566" t="str">
        <f t="shared" si="18"/>
        <v>OTRAS PERDIDAS OPERATIVASRetribución al Personal y Cargas Sociales</v>
      </c>
      <c r="B1211" s="532" t="s">
        <v>495</v>
      </c>
      <c r="C1211" s="532" t="s">
        <v>7444</v>
      </c>
      <c r="D1211" s="532" t="s">
        <v>7445</v>
      </c>
      <c r="E1211" s="532" t="s">
        <v>7446</v>
      </c>
      <c r="F1211" s="533">
        <v>225936265</v>
      </c>
      <c r="G1211" s="533">
        <v>0</v>
      </c>
      <c r="H1211" s="533">
        <v>0</v>
      </c>
      <c r="I1211" s="533">
        <v>225936265</v>
      </c>
      <c r="J1211" s="567" t="s">
        <v>7226</v>
      </c>
      <c r="K1211" s="567" t="s">
        <v>151</v>
      </c>
      <c r="L1211" s="567" t="s">
        <v>303</v>
      </c>
      <c r="M1211" s="568" t="s">
        <v>7441</v>
      </c>
      <c r="N1211" s="569" t="s">
        <v>7228</v>
      </c>
      <c r="O1211" s="569" t="s">
        <v>7391</v>
      </c>
      <c r="Q1211" s="480" t="e">
        <v>#N/A</v>
      </c>
      <c r="R1211" s="480" t="e">
        <v>#N/A</v>
      </c>
    </row>
    <row r="1212" spans="1:18" ht="15" customHeight="1" x14ac:dyDescent="0.25">
      <c r="A1212" s="566" t="str">
        <f t="shared" si="18"/>
        <v>OTRAS PERDIDAS OPERATIVASRetribución al Personal y Cargas Sociales</v>
      </c>
      <c r="B1212" s="532" t="s">
        <v>495</v>
      </c>
      <c r="C1212" s="532" t="s">
        <v>7447</v>
      </c>
      <c r="D1212" s="532" t="s">
        <v>7448</v>
      </c>
      <c r="E1212" s="532" t="s">
        <v>7449</v>
      </c>
      <c r="F1212" s="533">
        <v>91363636</v>
      </c>
      <c r="G1212" s="533">
        <v>0</v>
      </c>
      <c r="H1212" s="533">
        <v>0</v>
      </c>
      <c r="I1212" s="533">
        <v>91363636</v>
      </c>
      <c r="J1212" s="567" t="s">
        <v>7226</v>
      </c>
      <c r="K1212" s="567" t="s">
        <v>151</v>
      </c>
      <c r="L1212" s="567" t="s">
        <v>303</v>
      </c>
      <c r="M1212" s="568" t="s">
        <v>7441</v>
      </c>
      <c r="N1212" s="569" t="s">
        <v>7228</v>
      </c>
      <c r="O1212" s="569" t="s">
        <v>7391</v>
      </c>
      <c r="Q1212" s="480" t="e">
        <v>#N/A</v>
      </c>
      <c r="R1212" s="480" t="e">
        <v>#N/A</v>
      </c>
    </row>
    <row r="1213" spans="1:18" ht="15" customHeight="1" x14ac:dyDescent="0.25">
      <c r="A1213" s="566" t="str">
        <f t="shared" si="18"/>
        <v>OTRAS PERDIDAS OPERATIVASRetribución al Personal y Cargas Sociales</v>
      </c>
      <c r="B1213" s="532" t="s">
        <v>495</v>
      </c>
      <c r="C1213" s="532" t="s">
        <v>7450</v>
      </c>
      <c r="D1213" s="532" t="s">
        <v>7451</v>
      </c>
      <c r="E1213" s="532" t="s">
        <v>7452</v>
      </c>
      <c r="F1213" s="533">
        <v>258891527</v>
      </c>
      <c r="G1213" s="533">
        <v>0</v>
      </c>
      <c r="H1213" s="533">
        <v>0</v>
      </c>
      <c r="I1213" s="533">
        <v>258891527</v>
      </c>
      <c r="J1213" s="567" t="s">
        <v>7226</v>
      </c>
      <c r="K1213" s="567" t="s">
        <v>151</v>
      </c>
      <c r="L1213" s="567" t="s">
        <v>303</v>
      </c>
      <c r="M1213" s="568" t="s">
        <v>7441</v>
      </c>
      <c r="N1213" s="569" t="s">
        <v>7228</v>
      </c>
      <c r="O1213" s="569" t="s">
        <v>7391</v>
      </c>
      <c r="Q1213" s="480" t="e">
        <v>#N/A</v>
      </c>
      <c r="R1213" s="480" t="e">
        <v>#N/A</v>
      </c>
    </row>
    <row r="1214" spans="1:18" ht="15" customHeight="1" x14ac:dyDescent="0.25">
      <c r="A1214" s="566" t="str">
        <f t="shared" si="18"/>
        <v>OTRAS PERDIDAS OPERATIVASRetribución al Personal y Cargas Sociales</v>
      </c>
      <c r="B1214" s="532" t="s">
        <v>495</v>
      </c>
      <c r="C1214" s="532" t="s">
        <v>5528</v>
      </c>
      <c r="D1214" s="532" t="s">
        <v>5529</v>
      </c>
      <c r="E1214" s="532" t="s">
        <v>5530</v>
      </c>
      <c r="F1214" s="533">
        <v>3930147211</v>
      </c>
      <c r="G1214" s="533">
        <v>0</v>
      </c>
      <c r="H1214" s="533">
        <v>0</v>
      </c>
      <c r="I1214" s="533">
        <v>3930147211</v>
      </c>
      <c r="J1214" s="567" t="s">
        <v>7226</v>
      </c>
      <c r="K1214" s="567" t="s">
        <v>151</v>
      </c>
      <c r="L1214" s="567" t="s">
        <v>303</v>
      </c>
      <c r="M1214" s="568" t="s">
        <v>7441</v>
      </c>
      <c r="N1214" s="569" t="s">
        <v>7228</v>
      </c>
      <c r="O1214" s="569" t="s">
        <v>7391</v>
      </c>
      <c r="Q1214" s="480" t="e">
        <v>#N/A</v>
      </c>
      <c r="R1214" s="480" t="e">
        <v>#N/A</v>
      </c>
    </row>
    <row r="1215" spans="1:18" ht="15" customHeight="1" x14ac:dyDescent="0.25">
      <c r="A1215" s="566" t="str">
        <f t="shared" si="18"/>
        <v>OTRAS PERDIDAS OPERATIVASRetribución al Personal y Cargas Sociales</v>
      </c>
      <c r="B1215" s="532" t="s">
        <v>495</v>
      </c>
      <c r="C1215" s="532" t="s">
        <v>5531</v>
      </c>
      <c r="D1215" s="532" t="s">
        <v>5532</v>
      </c>
      <c r="E1215" s="532" t="s">
        <v>5533</v>
      </c>
      <c r="F1215" s="533">
        <v>4259796021</v>
      </c>
      <c r="G1215" s="533">
        <v>0</v>
      </c>
      <c r="H1215" s="533">
        <v>0</v>
      </c>
      <c r="I1215" s="533">
        <v>4259796021</v>
      </c>
      <c r="J1215" s="567" t="s">
        <v>7226</v>
      </c>
      <c r="K1215" s="567" t="s">
        <v>151</v>
      </c>
      <c r="L1215" s="567" t="s">
        <v>303</v>
      </c>
      <c r="M1215" s="568" t="s">
        <v>7441</v>
      </c>
      <c r="N1215" s="569" t="s">
        <v>7228</v>
      </c>
      <c r="O1215" s="569" t="s">
        <v>7391</v>
      </c>
      <c r="Q1215" s="480" t="e">
        <v>#N/A</v>
      </c>
      <c r="R1215" s="480" t="e">
        <v>#N/A</v>
      </c>
    </row>
    <row r="1216" spans="1:18" ht="15" customHeight="1" x14ac:dyDescent="0.25">
      <c r="A1216" s="566" t="str">
        <f t="shared" si="18"/>
        <v>OTRAS PERDIDAS OPERATIVASRetribución al Personal y Cargas Sociales</v>
      </c>
      <c r="B1216" s="532" t="s">
        <v>495</v>
      </c>
      <c r="C1216" s="532" t="s">
        <v>7453</v>
      </c>
      <c r="D1216" s="532" t="s">
        <v>7454</v>
      </c>
      <c r="E1216" s="532" t="s">
        <v>5465</v>
      </c>
      <c r="F1216" s="533">
        <v>152461614</v>
      </c>
      <c r="G1216" s="533">
        <v>0</v>
      </c>
      <c r="H1216" s="533">
        <v>0</v>
      </c>
      <c r="I1216" s="533">
        <v>152461614</v>
      </c>
      <c r="J1216" s="567" t="s">
        <v>7226</v>
      </c>
      <c r="K1216" s="567" t="s">
        <v>151</v>
      </c>
      <c r="L1216" s="567" t="s">
        <v>303</v>
      </c>
      <c r="M1216" s="568" t="s">
        <v>7441</v>
      </c>
      <c r="N1216" s="569" t="s">
        <v>7228</v>
      </c>
      <c r="O1216" s="569" t="s">
        <v>7391</v>
      </c>
      <c r="Q1216" s="480" t="e">
        <v>#N/A</v>
      </c>
      <c r="R1216" s="480" t="e">
        <v>#N/A</v>
      </c>
    </row>
    <row r="1217" spans="1:18" ht="15" customHeight="1" x14ac:dyDescent="0.25">
      <c r="A1217" s="566" t="str">
        <f t="shared" si="18"/>
        <v>OTRAS PERDIDAS OPERATIVASRetribución al Personal y Cargas Sociales</v>
      </c>
      <c r="B1217" s="532" t="s">
        <v>315</v>
      </c>
      <c r="C1217" s="532" t="s">
        <v>7455</v>
      </c>
      <c r="D1217" s="532" t="s">
        <v>7456</v>
      </c>
      <c r="E1217" s="532" t="s">
        <v>7457</v>
      </c>
      <c r="F1217" s="533">
        <v>0</v>
      </c>
      <c r="G1217" s="533">
        <v>29004</v>
      </c>
      <c r="H1217" s="533">
        <v>210387173</v>
      </c>
      <c r="I1217" s="533">
        <v>210387173</v>
      </c>
      <c r="J1217" s="567" t="s">
        <v>7226</v>
      </c>
      <c r="K1217" s="567" t="s">
        <v>151</v>
      </c>
      <c r="L1217" s="567" t="s">
        <v>303</v>
      </c>
      <c r="M1217" s="568" t="s">
        <v>7441</v>
      </c>
      <c r="N1217" s="569" t="s">
        <v>7228</v>
      </c>
      <c r="O1217" s="569" t="s">
        <v>7391</v>
      </c>
      <c r="Q1217" s="480" t="e">
        <v>#N/A</v>
      </c>
      <c r="R1217" s="480" t="e">
        <v>#N/A</v>
      </c>
    </row>
    <row r="1218" spans="1:18" ht="15" customHeight="1" x14ac:dyDescent="0.25">
      <c r="A1218" s="566" t="str">
        <f t="shared" si="18"/>
        <v>OTRAS PERDIDAS OPERATIVASRetribución al Personal y Cargas Sociales</v>
      </c>
      <c r="B1218" s="532" t="s">
        <v>495</v>
      </c>
      <c r="C1218" s="532" t="s">
        <v>5534</v>
      </c>
      <c r="D1218" s="532" t="s">
        <v>5535</v>
      </c>
      <c r="E1218" s="532" t="s">
        <v>5536</v>
      </c>
      <c r="F1218" s="533">
        <v>2789237824</v>
      </c>
      <c r="G1218" s="533">
        <v>0</v>
      </c>
      <c r="H1218" s="533">
        <v>0</v>
      </c>
      <c r="I1218" s="533">
        <v>2789237824</v>
      </c>
      <c r="J1218" s="567" t="s">
        <v>7226</v>
      </c>
      <c r="K1218" s="567" t="s">
        <v>151</v>
      </c>
      <c r="L1218" s="567" t="s">
        <v>303</v>
      </c>
      <c r="M1218" s="568" t="s">
        <v>7441</v>
      </c>
      <c r="N1218" s="569" t="s">
        <v>7228</v>
      </c>
      <c r="O1218" s="569" t="s">
        <v>7391</v>
      </c>
      <c r="Q1218" s="480" t="e">
        <v>#N/A</v>
      </c>
      <c r="R1218" s="480" t="e">
        <v>#N/A</v>
      </c>
    </row>
    <row r="1219" spans="1:18" ht="15" customHeight="1" x14ac:dyDescent="0.25">
      <c r="A1219" s="566" t="str">
        <f t="shared" si="18"/>
        <v>OTRAS PERDIDAS OPERATIVASRetribución al Personal y Cargas Sociales</v>
      </c>
      <c r="B1219" s="532" t="s">
        <v>495</v>
      </c>
      <c r="C1219" s="532" t="s">
        <v>5537</v>
      </c>
      <c r="D1219" s="532" t="s">
        <v>5538</v>
      </c>
      <c r="E1219" s="532" t="s">
        <v>5539</v>
      </c>
      <c r="F1219" s="533">
        <v>5250000</v>
      </c>
      <c r="G1219" s="533">
        <v>0</v>
      </c>
      <c r="H1219" s="533">
        <v>0</v>
      </c>
      <c r="I1219" s="533">
        <v>5250000</v>
      </c>
      <c r="J1219" s="567" t="s">
        <v>7226</v>
      </c>
      <c r="K1219" s="567" t="s">
        <v>151</v>
      </c>
      <c r="L1219" s="567" t="s">
        <v>303</v>
      </c>
      <c r="M1219" s="568" t="s">
        <v>7441</v>
      </c>
      <c r="N1219" s="569" t="s">
        <v>7228</v>
      </c>
      <c r="O1219" s="569" t="s">
        <v>7391</v>
      </c>
      <c r="Q1219" s="480" t="e">
        <v>#N/A</v>
      </c>
      <c r="R1219" s="480" t="e">
        <v>#N/A</v>
      </c>
    </row>
    <row r="1220" spans="1:18" ht="15" customHeight="1" x14ac:dyDescent="0.25">
      <c r="A1220" s="566" t="str">
        <f t="shared" si="18"/>
        <v>OTRAS PERDIDAS OPERATIVASRetribución al Personal y Cargas Sociales</v>
      </c>
      <c r="B1220" s="532" t="s">
        <v>495</v>
      </c>
      <c r="C1220" s="532" t="s">
        <v>5540</v>
      </c>
      <c r="D1220" s="532" t="s">
        <v>5541</v>
      </c>
      <c r="E1220" s="532" t="s">
        <v>5542</v>
      </c>
      <c r="F1220" s="533">
        <v>4838667157</v>
      </c>
      <c r="G1220" s="533">
        <v>0</v>
      </c>
      <c r="H1220" s="533">
        <v>0</v>
      </c>
      <c r="I1220" s="533">
        <v>4838667157</v>
      </c>
      <c r="J1220" s="567" t="s">
        <v>7226</v>
      </c>
      <c r="K1220" s="567" t="s">
        <v>151</v>
      </c>
      <c r="L1220" s="567" t="s">
        <v>303</v>
      </c>
      <c r="M1220" s="568" t="s">
        <v>7441</v>
      </c>
      <c r="N1220" s="569" t="s">
        <v>7228</v>
      </c>
      <c r="O1220" s="569" t="s">
        <v>7391</v>
      </c>
      <c r="Q1220" s="480" t="e">
        <v>#N/A</v>
      </c>
      <c r="R1220" s="480" t="e">
        <v>#N/A</v>
      </c>
    </row>
    <row r="1221" spans="1:18" ht="15" customHeight="1" x14ac:dyDescent="0.25">
      <c r="A1221" s="566" t="str">
        <f t="shared" si="18"/>
        <v>OTRAS PERDIDAS OPERATIVASRetribución al Personal y Cargas Sociales</v>
      </c>
      <c r="B1221" s="532" t="s">
        <v>495</v>
      </c>
      <c r="C1221" s="532" t="s">
        <v>7458</v>
      </c>
      <c r="D1221" s="532" t="s">
        <v>7459</v>
      </c>
      <c r="E1221" s="532" t="s">
        <v>7460</v>
      </c>
      <c r="F1221" s="533">
        <v>3331295</v>
      </c>
      <c r="G1221" s="533">
        <v>0</v>
      </c>
      <c r="H1221" s="533">
        <v>0</v>
      </c>
      <c r="I1221" s="533">
        <v>3331295</v>
      </c>
      <c r="J1221" s="567" t="s">
        <v>7226</v>
      </c>
      <c r="K1221" s="567" t="s">
        <v>151</v>
      </c>
      <c r="L1221" s="567" t="s">
        <v>303</v>
      </c>
      <c r="M1221" s="568" t="s">
        <v>7441</v>
      </c>
      <c r="N1221" s="569" t="s">
        <v>7228</v>
      </c>
      <c r="O1221" s="569" t="s">
        <v>7391</v>
      </c>
      <c r="Q1221" s="480" t="e">
        <v>#N/A</v>
      </c>
      <c r="R1221" s="480" t="e">
        <v>#N/A</v>
      </c>
    </row>
    <row r="1222" spans="1:18" ht="15" customHeight="1" x14ac:dyDescent="0.25">
      <c r="A1222" s="566" t="str">
        <f t="shared" ref="A1222:A1285" si="19">CONCATENATE(K1222,L1222)</f>
        <v>OTRAS PERDIDAS OPERATIVASRetribución al Personal y Cargas Sociales</v>
      </c>
      <c r="B1222" s="532" t="s">
        <v>495</v>
      </c>
      <c r="C1222" s="532" t="s">
        <v>5549</v>
      </c>
      <c r="D1222" s="532" t="s">
        <v>5550</v>
      </c>
      <c r="E1222" s="532" t="s">
        <v>5548</v>
      </c>
      <c r="F1222" s="533">
        <v>472674341</v>
      </c>
      <c r="G1222" s="533">
        <v>0</v>
      </c>
      <c r="H1222" s="533">
        <v>0</v>
      </c>
      <c r="I1222" s="533">
        <v>472674341</v>
      </c>
      <c r="J1222" s="567" t="s">
        <v>7226</v>
      </c>
      <c r="K1222" s="567" t="s">
        <v>151</v>
      </c>
      <c r="L1222" s="567" t="s">
        <v>303</v>
      </c>
      <c r="M1222" s="568" t="s">
        <v>7461</v>
      </c>
      <c r="N1222" s="569" t="s">
        <v>7228</v>
      </c>
      <c r="O1222" s="569" t="s">
        <v>7391</v>
      </c>
      <c r="Q1222" s="480" t="e">
        <v>#N/A</v>
      </c>
      <c r="R1222" s="480" t="e">
        <v>#N/A</v>
      </c>
    </row>
    <row r="1223" spans="1:18" ht="15" customHeight="1" x14ac:dyDescent="0.25">
      <c r="A1223" s="566" t="str">
        <f t="shared" si="19"/>
        <v>OTRAS PERDIDAS OPERATIVASRetribución al Personal y Cargas Sociales</v>
      </c>
      <c r="B1223" s="532" t="s">
        <v>495</v>
      </c>
      <c r="C1223" s="532" t="s">
        <v>5551</v>
      </c>
      <c r="D1223" s="532" t="s">
        <v>5552</v>
      </c>
      <c r="E1223" s="532" t="s">
        <v>5553</v>
      </c>
      <c r="F1223" s="533">
        <v>12386363</v>
      </c>
      <c r="G1223" s="533">
        <v>0</v>
      </c>
      <c r="H1223" s="533">
        <v>0</v>
      </c>
      <c r="I1223" s="533">
        <v>12386363</v>
      </c>
      <c r="J1223" s="567" t="s">
        <v>7226</v>
      </c>
      <c r="K1223" s="567" t="s">
        <v>151</v>
      </c>
      <c r="L1223" s="567" t="s">
        <v>303</v>
      </c>
      <c r="M1223" s="568" t="s">
        <v>7461</v>
      </c>
      <c r="N1223" s="569" t="s">
        <v>7228</v>
      </c>
      <c r="O1223" s="569" t="s">
        <v>7391</v>
      </c>
      <c r="Q1223" s="480" t="e">
        <v>#N/A</v>
      </c>
      <c r="R1223" s="480" t="e">
        <v>#N/A</v>
      </c>
    </row>
    <row r="1224" spans="1:18" ht="15" customHeight="1" x14ac:dyDescent="0.25">
      <c r="A1224" s="566" t="str">
        <f t="shared" si="19"/>
        <v>OTRAS PERDIDAS OPERATIVASRetribución al Personal y Cargas Sociales</v>
      </c>
      <c r="B1224" s="532" t="s">
        <v>495</v>
      </c>
      <c r="C1224" s="532" t="s">
        <v>5557</v>
      </c>
      <c r="D1224" s="532" t="s">
        <v>5558</v>
      </c>
      <c r="E1224" s="532" t="s">
        <v>5559</v>
      </c>
      <c r="F1224" s="533">
        <v>9602273</v>
      </c>
      <c r="G1224" s="533">
        <v>0</v>
      </c>
      <c r="H1224" s="533">
        <v>0</v>
      </c>
      <c r="I1224" s="533">
        <v>9602273</v>
      </c>
      <c r="J1224" s="567" t="s">
        <v>7226</v>
      </c>
      <c r="K1224" s="567" t="s">
        <v>151</v>
      </c>
      <c r="L1224" s="567" t="s">
        <v>303</v>
      </c>
      <c r="M1224" s="568" t="s">
        <v>7461</v>
      </c>
      <c r="N1224" s="569" t="s">
        <v>7228</v>
      </c>
      <c r="O1224" s="569" t="s">
        <v>7391</v>
      </c>
      <c r="Q1224" s="480" t="e">
        <v>#N/A</v>
      </c>
      <c r="R1224" s="480" t="e">
        <v>#N/A</v>
      </c>
    </row>
    <row r="1225" spans="1:18" ht="15" customHeight="1" x14ac:dyDescent="0.25">
      <c r="A1225" s="566" t="str">
        <f t="shared" si="19"/>
        <v>OTRAS PERDIDAS OPERATIVASRetribución al Personal y Cargas Sociales</v>
      </c>
      <c r="B1225" s="532" t="s">
        <v>495</v>
      </c>
      <c r="C1225" s="532" t="s">
        <v>7462</v>
      </c>
      <c r="D1225" s="532" t="s">
        <v>7463</v>
      </c>
      <c r="E1225" s="532" t="s">
        <v>7464</v>
      </c>
      <c r="F1225" s="533">
        <v>387785052</v>
      </c>
      <c r="G1225" s="533">
        <v>0</v>
      </c>
      <c r="H1225" s="533">
        <v>0</v>
      </c>
      <c r="I1225" s="533">
        <v>387785052</v>
      </c>
      <c r="J1225" s="567" t="s">
        <v>7226</v>
      </c>
      <c r="K1225" s="567" t="s">
        <v>151</v>
      </c>
      <c r="L1225" s="567" t="s">
        <v>303</v>
      </c>
      <c r="M1225" s="568" t="s">
        <v>7461</v>
      </c>
      <c r="N1225" s="569" t="s">
        <v>7228</v>
      </c>
      <c r="O1225" s="569" t="s">
        <v>7391</v>
      </c>
      <c r="Q1225" s="480" t="e">
        <v>#N/A</v>
      </c>
      <c r="R1225" s="480" t="e">
        <v>#N/A</v>
      </c>
    </row>
    <row r="1226" spans="1:18" ht="15" customHeight="1" x14ac:dyDescent="0.25">
      <c r="A1226" s="566" t="str">
        <f t="shared" si="19"/>
        <v>OTRAS PERDIDAS OPERATIVASRetribución al Personal y Cargas Sociales</v>
      </c>
      <c r="B1226" s="532" t="s">
        <v>495</v>
      </c>
      <c r="C1226" s="532" t="s">
        <v>5560</v>
      </c>
      <c r="D1226" s="532" t="s">
        <v>5561</v>
      </c>
      <c r="E1226" s="532" t="s">
        <v>5562</v>
      </c>
      <c r="F1226" s="533">
        <v>786724000</v>
      </c>
      <c r="G1226" s="533">
        <v>0</v>
      </c>
      <c r="H1226" s="533">
        <v>0</v>
      </c>
      <c r="I1226" s="533">
        <v>786724000</v>
      </c>
      <c r="J1226" s="567" t="s">
        <v>7226</v>
      </c>
      <c r="K1226" s="567" t="s">
        <v>151</v>
      </c>
      <c r="L1226" s="567" t="s">
        <v>303</v>
      </c>
      <c r="M1226" s="568" t="s">
        <v>7461</v>
      </c>
      <c r="N1226" s="569" t="s">
        <v>7228</v>
      </c>
      <c r="O1226" s="569" t="s">
        <v>7391</v>
      </c>
      <c r="Q1226" s="480" t="e">
        <v>#N/A</v>
      </c>
      <c r="R1226" s="480" t="e">
        <v>#N/A</v>
      </c>
    </row>
    <row r="1227" spans="1:18" ht="15" customHeight="1" x14ac:dyDescent="0.25">
      <c r="A1227" s="566" t="str">
        <f t="shared" si="19"/>
        <v>OTRAS PERDIDAS OPERATIVASRetribución al Personal y Cargas Sociales</v>
      </c>
      <c r="B1227" s="532" t="s">
        <v>495</v>
      </c>
      <c r="C1227" s="532" t="s">
        <v>7465</v>
      </c>
      <c r="D1227" s="532" t="s">
        <v>7466</v>
      </c>
      <c r="E1227" s="532" t="s">
        <v>7467</v>
      </c>
      <c r="F1227" s="533">
        <v>4545195</v>
      </c>
      <c r="G1227" s="533">
        <v>0</v>
      </c>
      <c r="H1227" s="533">
        <v>0</v>
      </c>
      <c r="I1227" s="533">
        <v>4545195</v>
      </c>
      <c r="J1227" s="567" t="s">
        <v>7226</v>
      </c>
      <c r="K1227" s="567" t="s">
        <v>151</v>
      </c>
      <c r="L1227" s="567" t="s">
        <v>303</v>
      </c>
      <c r="M1227" s="568" t="s">
        <v>7461</v>
      </c>
      <c r="N1227" s="569" t="s">
        <v>7228</v>
      </c>
      <c r="O1227" s="569" t="s">
        <v>7391</v>
      </c>
      <c r="Q1227" s="480" t="e">
        <v>#N/A</v>
      </c>
      <c r="R1227" s="480" t="e">
        <v>#N/A</v>
      </c>
    </row>
    <row r="1228" spans="1:18" ht="15" customHeight="1" x14ac:dyDescent="0.25">
      <c r="A1228" s="566" t="str">
        <f t="shared" si="19"/>
        <v>OTRAS PERDIDAS OPERATIVASRetribución al Personal y Cargas Sociales</v>
      </c>
      <c r="B1228" s="532" t="s">
        <v>495</v>
      </c>
      <c r="C1228" s="532" t="s">
        <v>5565</v>
      </c>
      <c r="D1228" s="532" t="s">
        <v>5566</v>
      </c>
      <c r="E1228" s="532" t="s">
        <v>5567</v>
      </c>
      <c r="F1228" s="533">
        <v>403287326</v>
      </c>
      <c r="G1228" s="533">
        <v>0</v>
      </c>
      <c r="H1228" s="533">
        <v>0</v>
      </c>
      <c r="I1228" s="533">
        <v>403287326</v>
      </c>
      <c r="J1228" s="567" t="s">
        <v>7226</v>
      </c>
      <c r="K1228" s="567" t="s">
        <v>151</v>
      </c>
      <c r="L1228" s="567" t="s">
        <v>303</v>
      </c>
      <c r="M1228" s="568" t="s">
        <v>7461</v>
      </c>
      <c r="N1228" s="569" t="s">
        <v>7228</v>
      </c>
      <c r="O1228" s="569" t="s">
        <v>7391</v>
      </c>
      <c r="Q1228" s="480" t="e">
        <v>#N/A</v>
      </c>
      <c r="R1228" s="480" t="e">
        <v>#N/A</v>
      </c>
    </row>
    <row r="1229" spans="1:18" ht="15" customHeight="1" x14ac:dyDescent="0.25">
      <c r="A1229" s="566" t="str">
        <f t="shared" si="19"/>
        <v>OTRAS PERDIDAS OPERATIVASRetribución al Personal y Cargas Sociales</v>
      </c>
      <c r="B1229" s="532" t="s">
        <v>495</v>
      </c>
      <c r="C1229" s="532" t="s">
        <v>5574</v>
      </c>
      <c r="D1229" s="532" t="s">
        <v>5575</v>
      </c>
      <c r="E1229" s="532" t="s">
        <v>5576</v>
      </c>
      <c r="F1229" s="533">
        <v>3437254574</v>
      </c>
      <c r="G1229" s="533">
        <v>0</v>
      </c>
      <c r="H1229" s="533">
        <v>0</v>
      </c>
      <c r="I1229" s="533">
        <v>3437254574</v>
      </c>
      <c r="J1229" s="567" t="s">
        <v>7226</v>
      </c>
      <c r="K1229" s="567" t="s">
        <v>151</v>
      </c>
      <c r="L1229" s="567" t="s">
        <v>303</v>
      </c>
      <c r="M1229" s="568" t="s">
        <v>7468</v>
      </c>
      <c r="N1229" s="569" t="s">
        <v>7228</v>
      </c>
      <c r="O1229" s="569" t="s">
        <v>7391</v>
      </c>
      <c r="Q1229" s="480" t="e">
        <v>#N/A</v>
      </c>
      <c r="R1229" s="480" t="e">
        <v>#N/A</v>
      </c>
    </row>
    <row r="1230" spans="1:18" ht="15" customHeight="1" x14ac:dyDescent="0.25">
      <c r="A1230" s="566" t="str">
        <f t="shared" si="19"/>
        <v>OTRAS PERDIDAS OPERATIVASRetribución al Personal y Cargas Sociales</v>
      </c>
      <c r="B1230" s="532" t="s">
        <v>495</v>
      </c>
      <c r="C1230" s="532" t="s">
        <v>5577</v>
      </c>
      <c r="D1230" s="532" t="s">
        <v>5578</v>
      </c>
      <c r="E1230" s="532" t="s">
        <v>5579</v>
      </c>
      <c r="F1230" s="533">
        <v>427259903</v>
      </c>
      <c r="G1230" s="533">
        <v>0</v>
      </c>
      <c r="H1230" s="533">
        <v>0</v>
      </c>
      <c r="I1230" s="533">
        <v>427259903</v>
      </c>
      <c r="J1230" s="567" t="s">
        <v>7226</v>
      </c>
      <c r="K1230" s="567" t="s">
        <v>151</v>
      </c>
      <c r="L1230" s="567" t="s">
        <v>303</v>
      </c>
      <c r="M1230" s="568" t="s">
        <v>7468</v>
      </c>
      <c r="N1230" s="569" t="s">
        <v>7228</v>
      </c>
      <c r="O1230" s="569" t="s">
        <v>7391</v>
      </c>
      <c r="Q1230" s="480" t="e">
        <v>#N/A</v>
      </c>
      <c r="R1230" s="480" t="e">
        <v>#N/A</v>
      </c>
    </row>
    <row r="1231" spans="1:18" ht="15" customHeight="1" x14ac:dyDescent="0.25">
      <c r="A1231" s="566" t="str">
        <f t="shared" si="19"/>
        <v>OTRAS PERDIDAS OPERATIVASRetribución al Personal y Cargas Sociales</v>
      </c>
      <c r="B1231" s="532" t="s">
        <v>495</v>
      </c>
      <c r="C1231" s="532" t="s">
        <v>5583</v>
      </c>
      <c r="D1231" s="532" t="s">
        <v>5584</v>
      </c>
      <c r="E1231" s="532" t="s">
        <v>5585</v>
      </c>
      <c r="F1231" s="533">
        <v>25864686</v>
      </c>
      <c r="G1231" s="533">
        <v>0</v>
      </c>
      <c r="H1231" s="533">
        <v>0</v>
      </c>
      <c r="I1231" s="533">
        <v>25864686</v>
      </c>
      <c r="J1231" s="567" t="s">
        <v>7226</v>
      </c>
      <c r="K1231" s="567" t="s">
        <v>151</v>
      </c>
      <c r="L1231" s="567" t="s">
        <v>303</v>
      </c>
      <c r="M1231" s="568" t="s">
        <v>7469</v>
      </c>
      <c r="N1231" s="569" t="s">
        <v>7228</v>
      </c>
      <c r="O1231" s="569" t="s">
        <v>7391</v>
      </c>
      <c r="Q1231" s="480" t="e">
        <v>#N/A</v>
      </c>
      <c r="R1231" s="480" t="e">
        <v>#N/A</v>
      </c>
    </row>
    <row r="1232" spans="1:18" ht="15" customHeight="1" x14ac:dyDescent="0.25">
      <c r="A1232" s="566" t="str">
        <f t="shared" si="19"/>
        <v>OTRAS PERDIDAS OPERATIVASRetribución al Personal y Cargas Sociales</v>
      </c>
      <c r="B1232" s="532" t="s">
        <v>495</v>
      </c>
      <c r="C1232" s="532" t="s">
        <v>5586</v>
      </c>
      <c r="D1232" s="532" t="s">
        <v>5587</v>
      </c>
      <c r="E1232" s="532" t="s">
        <v>5588</v>
      </c>
      <c r="F1232" s="533">
        <v>169631</v>
      </c>
      <c r="G1232" s="533">
        <v>0</v>
      </c>
      <c r="H1232" s="533">
        <v>0</v>
      </c>
      <c r="I1232" s="533">
        <v>169631</v>
      </c>
      <c r="J1232" s="567" t="s">
        <v>7226</v>
      </c>
      <c r="K1232" s="567" t="s">
        <v>151</v>
      </c>
      <c r="L1232" s="567" t="s">
        <v>303</v>
      </c>
      <c r="M1232" s="568" t="s">
        <v>7469</v>
      </c>
      <c r="N1232" s="569" t="s">
        <v>7228</v>
      </c>
      <c r="O1232" s="569" t="s">
        <v>7391</v>
      </c>
      <c r="Q1232" s="480" t="e">
        <v>#N/A</v>
      </c>
      <c r="R1232" s="480" t="e">
        <v>#N/A</v>
      </c>
    </row>
    <row r="1233" spans="1:18" ht="15" customHeight="1" x14ac:dyDescent="0.25">
      <c r="A1233" s="566" t="str">
        <f t="shared" si="19"/>
        <v xml:space="preserve">OTRAS PERDIDAS OPERATIVASOtras </v>
      </c>
      <c r="B1233" s="532" t="s">
        <v>495</v>
      </c>
      <c r="C1233" s="532" t="s">
        <v>6108</v>
      </c>
      <c r="D1233" s="532" t="s">
        <v>6109</v>
      </c>
      <c r="E1233" s="532" t="s">
        <v>6110</v>
      </c>
      <c r="F1233" s="533">
        <v>922855357</v>
      </c>
      <c r="G1233" s="533">
        <v>0</v>
      </c>
      <c r="H1233" s="533">
        <v>0</v>
      </c>
      <c r="I1233" s="533">
        <v>922855357</v>
      </c>
      <c r="J1233" s="567" t="s">
        <v>7226</v>
      </c>
      <c r="K1233" s="567" t="s">
        <v>151</v>
      </c>
      <c r="L1233" s="567" t="s">
        <v>7312</v>
      </c>
      <c r="M1233" s="568" t="s">
        <v>7470</v>
      </c>
      <c r="N1233" s="569" t="s">
        <v>7228</v>
      </c>
      <c r="O1233" s="569" t="s">
        <v>7391</v>
      </c>
      <c r="Q1233" s="480" t="e">
        <v>#N/A</v>
      </c>
      <c r="R1233" s="480" t="e">
        <v>#N/A</v>
      </c>
    </row>
    <row r="1234" spans="1:18" ht="15" customHeight="1" x14ac:dyDescent="0.25">
      <c r="A1234" s="566" t="str">
        <f t="shared" si="19"/>
        <v xml:space="preserve">OTRAS PERDIDAS OPERATIVASOtras </v>
      </c>
      <c r="B1234" s="532" t="s">
        <v>495</v>
      </c>
      <c r="C1234" s="532" t="s">
        <v>5684</v>
      </c>
      <c r="D1234" s="532" t="s">
        <v>5685</v>
      </c>
      <c r="E1234" s="532" t="s">
        <v>5686</v>
      </c>
      <c r="F1234" s="533">
        <v>619816843</v>
      </c>
      <c r="G1234" s="533">
        <v>0</v>
      </c>
      <c r="H1234" s="533">
        <v>0</v>
      </c>
      <c r="I1234" s="533">
        <v>619816843</v>
      </c>
      <c r="J1234" s="567" t="s">
        <v>7226</v>
      </c>
      <c r="K1234" s="567" t="s">
        <v>151</v>
      </c>
      <c r="L1234" s="567" t="s">
        <v>7312</v>
      </c>
      <c r="M1234" s="568" t="s">
        <v>7471</v>
      </c>
      <c r="N1234" s="569" t="s">
        <v>7228</v>
      </c>
      <c r="O1234" s="569" t="s">
        <v>7391</v>
      </c>
      <c r="Q1234" s="480" t="e">
        <v>#N/A</v>
      </c>
      <c r="R1234" s="480" t="e">
        <v>#N/A</v>
      </c>
    </row>
    <row r="1235" spans="1:18" ht="15" customHeight="1" x14ac:dyDescent="0.25">
      <c r="A1235" s="566" t="str">
        <f t="shared" si="19"/>
        <v xml:space="preserve">OTRAS PERDIDAS OPERATIVASOtras </v>
      </c>
      <c r="B1235" s="532" t="s">
        <v>495</v>
      </c>
      <c r="C1235" s="532" t="s">
        <v>5601</v>
      </c>
      <c r="D1235" s="532" t="s">
        <v>5602</v>
      </c>
      <c r="E1235" s="532" t="s">
        <v>5603</v>
      </c>
      <c r="F1235" s="533">
        <v>573277742</v>
      </c>
      <c r="G1235" s="533">
        <v>0</v>
      </c>
      <c r="H1235" s="533">
        <v>0</v>
      </c>
      <c r="I1235" s="533">
        <v>573277742</v>
      </c>
      <c r="J1235" s="567" t="s">
        <v>7226</v>
      </c>
      <c r="K1235" s="567" t="s">
        <v>151</v>
      </c>
      <c r="L1235" s="567" t="s">
        <v>7312</v>
      </c>
      <c r="M1235" s="568" t="s">
        <v>7472</v>
      </c>
      <c r="N1235" s="569" t="s">
        <v>7228</v>
      </c>
      <c r="O1235" s="569" t="s">
        <v>7391</v>
      </c>
      <c r="Q1235" s="480" t="e">
        <v>#N/A</v>
      </c>
      <c r="R1235" s="480" t="e">
        <v>#N/A</v>
      </c>
    </row>
    <row r="1236" spans="1:18" ht="15" customHeight="1" x14ac:dyDescent="0.25">
      <c r="A1236" s="566" t="str">
        <f t="shared" si="19"/>
        <v xml:space="preserve">OTRAS PERDIDAS OPERATIVASOtras </v>
      </c>
      <c r="B1236" s="532" t="s">
        <v>495</v>
      </c>
      <c r="C1236" s="532" t="s">
        <v>5681</v>
      </c>
      <c r="D1236" s="532" t="s">
        <v>5682</v>
      </c>
      <c r="E1236" s="532" t="s">
        <v>5683</v>
      </c>
      <c r="F1236" s="533">
        <v>499546415</v>
      </c>
      <c r="G1236" s="533">
        <v>0</v>
      </c>
      <c r="H1236" s="533">
        <v>0</v>
      </c>
      <c r="I1236" s="533">
        <v>499546415</v>
      </c>
      <c r="J1236" s="567" t="s">
        <v>7226</v>
      </c>
      <c r="K1236" s="567" t="s">
        <v>151</v>
      </c>
      <c r="L1236" s="567" t="s">
        <v>7312</v>
      </c>
      <c r="M1236" s="568" t="s">
        <v>7471</v>
      </c>
      <c r="N1236" s="569" t="s">
        <v>7228</v>
      </c>
      <c r="O1236" s="569" t="s">
        <v>7391</v>
      </c>
      <c r="Q1236" s="480" t="e">
        <v>#N/A</v>
      </c>
      <c r="R1236" s="480" t="e">
        <v>#N/A</v>
      </c>
    </row>
    <row r="1237" spans="1:18" ht="15" customHeight="1" x14ac:dyDescent="0.25">
      <c r="A1237" s="566" t="str">
        <f t="shared" si="19"/>
        <v xml:space="preserve">OTRAS PERDIDAS OPERATIVASOtras </v>
      </c>
      <c r="B1237" s="532" t="s">
        <v>495</v>
      </c>
      <c r="C1237" s="532" t="s">
        <v>7473</v>
      </c>
      <c r="D1237" s="532" t="s">
        <v>7474</v>
      </c>
      <c r="E1237" s="532" t="s">
        <v>7475</v>
      </c>
      <c r="F1237" s="533">
        <v>359200844</v>
      </c>
      <c r="G1237" s="533">
        <v>0</v>
      </c>
      <c r="H1237" s="533">
        <v>0</v>
      </c>
      <c r="I1237" s="533">
        <v>359200844</v>
      </c>
      <c r="J1237" s="567" t="s">
        <v>7226</v>
      </c>
      <c r="K1237" s="567" t="s">
        <v>151</v>
      </c>
      <c r="L1237" s="567" t="s">
        <v>7312</v>
      </c>
      <c r="M1237" s="568" t="s">
        <v>7395</v>
      </c>
      <c r="N1237" s="569" t="s">
        <v>7228</v>
      </c>
      <c r="O1237" s="569" t="s">
        <v>7391</v>
      </c>
      <c r="Q1237" s="480" t="e">
        <v>#N/A</v>
      </c>
      <c r="R1237" s="480" t="e">
        <v>#N/A</v>
      </c>
    </row>
    <row r="1238" spans="1:18" ht="15" customHeight="1" x14ac:dyDescent="0.25">
      <c r="A1238" s="566" t="str">
        <f t="shared" si="19"/>
        <v xml:space="preserve">OTRAS PERDIDAS OPERATIVASOtras </v>
      </c>
      <c r="B1238" s="532" t="s">
        <v>495</v>
      </c>
      <c r="C1238" s="532" t="s">
        <v>5678</v>
      </c>
      <c r="D1238" s="532" t="s">
        <v>5679</v>
      </c>
      <c r="E1238" s="532" t="s">
        <v>5680</v>
      </c>
      <c r="F1238" s="533">
        <v>282580838</v>
      </c>
      <c r="G1238" s="533">
        <v>0</v>
      </c>
      <c r="H1238" s="533">
        <v>0</v>
      </c>
      <c r="I1238" s="533">
        <v>282580838</v>
      </c>
      <c r="J1238" s="567" t="s">
        <v>7226</v>
      </c>
      <c r="K1238" s="567" t="s">
        <v>151</v>
      </c>
      <c r="L1238" s="567" t="s">
        <v>7312</v>
      </c>
      <c r="M1238" s="568" t="s">
        <v>7471</v>
      </c>
      <c r="N1238" s="569" t="s">
        <v>7228</v>
      </c>
      <c r="O1238" s="569" t="s">
        <v>7391</v>
      </c>
      <c r="Q1238" s="480" t="e">
        <v>#N/A</v>
      </c>
      <c r="R1238" s="480" t="e">
        <v>#N/A</v>
      </c>
    </row>
    <row r="1239" spans="1:18" ht="15" customHeight="1" x14ac:dyDescent="0.25">
      <c r="A1239" s="566" t="str">
        <f t="shared" si="19"/>
        <v xml:space="preserve">OTRAS PERDIDAS OPERATIVASDepreciaciones de Bienes </v>
      </c>
      <c r="B1239" s="532" t="s">
        <v>495</v>
      </c>
      <c r="C1239" s="532" t="s">
        <v>5610</v>
      </c>
      <c r="D1239" s="532" t="s">
        <v>5611</v>
      </c>
      <c r="E1239" s="532" t="s">
        <v>5612</v>
      </c>
      <c r="F1239" s="533">
        <v>92865624</v>
      </c>
      <c r="G1239" s="533">
        <v>0</v>
      </c>
      <c r="H1239" s="533">
        <v>0</v>
      </c>
      <c r="I1239" s="533">
        <v>92865624</v>
      </c>
      <c r="J1239" s="567" t="s">
        <v>7226</v>
      </c>
      <c r="K1239" s="567" t="s">
        <v>151</v>
      </c>
      <c r="L1239" s="567" t="s">
        <v>305</v>
      </c>
      <c r="M1239" s="568" t="s">
        <v>7476</v>
      </c>
      <c r="N1239" s="569" t="s">
        <v>7228</v>
      </c>
      <c r="O1239" s="569" t="s">
        <v>7391</v>
      </c>
      <c r="Q1239" s="480" t="e">
        <v>#N/A</v>
      </c>
      <c r="R1239" s="480" t="e">
        <v>#N/A</v>
      </c>
    </row>
    <row r="1240" spans="1:18" ht="15" customHeight="1" x14ac:dyDescent="0.25">
      <c r="A1240" s="566" t="str">
        <f t="shared" si="19"/>
        <v xml:space="preserve">OTRAS PERDIDAS OPERATIVASDepreciaciones de Bienes </v>
      </c>
      <c r="B1240" s="532" t="s">
        <v>495</v>
      </c>
      <c r="C1240" s="532" t="s">
        <v>7477</v>
      </c>
      <c r="D1240" s="532" t="s">
        <v>7478</v>
      </c>
      <c r="E1240" s="532" t="s">
        <v>7479</v>
      </c>
      <c r="F1240" s="533">
        <v>3326729007</v>
      </c>
      <c r="G1240" s="533">
        <v>0</v>
      </c>
      <c r="H1240" s="533">
        <v>0</v>
      </c>
      <c r="I1240" s="533">
        <v>3326729007</v>
      </c>
      <c r="J1240" s="567" t="s">
        <v>7226</v>
      </c>
      <c r="K1240" s="567" t="s">
        <v>151</v>
      </c>
      <c r="L1240" s="567" t="s">
        <v>305</v>
      </c>
      <c r="M1240" s="568" t="s">
        <v>7480</v>
      </c>
      <c r="N1240" s="569" t="s">
        <v>7228</v>
      </c>
      <c r="O1240" s="569" t="s">
        <v>7391</v>
      </c>
      <c r="Q1240" s="480" t="e">
        <v>#N/A</v>
      </c>
      <c r="R1240" s="480" t="e">
        <v>#N/A</v>
      </c>
    </row>
    <row r="1241" spans="1:18" ht="15" customHeight="1" x14ac:dyDescent="0.25">
      <c r="A1241" s="566" t="str">
        <f t="shared" si="19"/>
        <v xml:space="preserve">OTRAS PERDIDAS OPERATIVASDepreciaciones de Bienes </v>
      </c>
      <c r="B1241" s="532" t="s">
        <v>495</v>
      </c>
      <c r="C1241" s="532" t="s">
        <v>5618</v>
      </c>
      <c r="D1241" s="532" t="s">
        <v>5619</v>
      </c>
      <c r="E1241" s="532" t="s">
        <v>5620</v>
      </c>
      <c r="F1241" s="533">
        <v>172032021</v>
      </c>
      <c r="G1241" s="533">
        <v>0</v>
      </c>
      <c r="H1241" s="533">
        <v>0</v>
      </c>
      <c r="I1241" s="533">
        <v>172032021</v>
      </c>
      <c r="J1241" s="567" t="s">
        <v>7226</v>
      </c>
      <c r="K1241" s="567" t="s">
        <v>151</v>
      </c>
      <c r="L1241" s="567" t="s">
        <v>305</v>
      </c>
      <c r="M1241" s="568" t="s">
        <v>7480</v>
      </c>
      <c r="N1241" s="569" t="s">
        <v>7228</v>
      </c>
      <c r="O1241" s="569" t="s">
        <v>7391</v>
      </c>
      <c r="Q1241" s="480" t="e">
        <v>#N/A</v>
      </c>
      <c r="R1241" s="480" t="e">
        <v>#N/A</v>
      </c>
    </row>
    <row r="1242" spans="1:18" ht="15" customHeight="1" x14ac:dyDescent="0.25">
      <c r="A1242" s="566" t="str">
        <f t="shared" si="19"/>
        <v xml:space="preserve">OTRAS PERDIDAS OPERATIVASDepreciaciones de Bienes </v>
      </c>
      <c r="B1242" s="532" t="s">
        <v>495</v>
      </c>
      <c r="C1242" s="532" t="s">
        <v>5621</v>
      </c>
      <c r="D1242" s="532" t="s">
        <v>5622</v>
      </c>
      <c r="E1242" s="532" t="s">
        <v>5623</v>
      </c>
      <c r="F1242" s="533">
        <v>3542620</v>
      </c>
      <c r="G1242" s="533">
        <v>0</v>
      </c>
      <c r="H1242" s="533">
        <v>0</v>
      </c>
      <c r="I1242" s="533">
        <v>3542620</v>
      </c>
      <c r="J1242" s="567" t="s">
        <v>7226</v>
      </c>
      <c r="K1242" s="567" t="s">
        <v>151</v>
      </c>
      <c r="L1242" s="567" t="s">
        <v>305</v>
      </c>
      <c r="M1242" s="568" t="s">
        <v>7480</v>
      </c>
      <c r="N1242" s="569" t="s">
        <v>7228</v>
      </c>
      <c r="O1242" s="569" t="s">
        <v>7391</v>
      </c>
      <c r="Q1242" s="480" t="e">
        <v>#N/A</v>
      </c>
      <c r="R1242" s="480" t="e">
        <v>#N/A</v>
      </c>
    </row>
    <row r="1243" spans="1:18" ht="15" customHeight="1" x14ac:dyDescent="0.25">
      <c r="A1243" s="566" t="str">
        <f t="shared" si="19"/>
        <v xml:space="preserve">OTRAS PERDIDAS OPERATIVASDepreciaciones de Bienes </v>
      </c>
      <c r="B1243" s="532" t="s">
        <v>495</v>
      </c>
      <c r="C1243" s="532" t="s">
        <v>5624</v>
      </c>
      <c r="D1243" s="532" t="s">
        <v>5625</v>
      </c>
      <c r="E1243" s="532" t="s">
        <v>5626</v>
      </c>
      <c r="F1243" s="533">
        <v>71928732</v>
      </c>
      <c r="G1243" s="533">
        <v>0</v>
      </c>
      <c r="H1243" s="533">
        <v>0</v>
      </c>
      <c r="I1243" s="533">
        <v>71928732</v>
      </c>
      <c r="J1243" s="567" t="s">
        <v>7226</v>
      </c>
      <c r="K1243" s="567" t="s">
        <v>151</v>
      </c>
      <c r="L1243" s="567" t="s">
        <v>305</v>
      </c>
      <c r="M1243" s="568" t="s">
        <v>7480</v>
      </c>
      <c r="N1243" s="569" t="s">
        <v>7228</v>
      </c>
      <c r="O1243" s="569" t="s">
        <v>7391</v>
      </c>
      <c r="Q1243" s="480" t="e">
        <v>#N/A</v>
      </c>
      <c r="R1243" s="480" t="e">
        <v>#N/A</v>
      </c>
    </row>
    <row r="1244" spans="1:18" ht="15" customHeight="1" x14ac:dyDescent="0.25">
      <c r="A1244" s="566" t="str">
        <f t="shared" si="19"/>
        <v xml:space="preserve">OTRAS PERDIDAS OPERATIVASDepreciaciones de Bienes </v>
      </c>
      <c r="B1244" s="532" t="s">
        <v>495</v>
      </c>
      <c r="C1244" s="532" t="s">
        <v>5627</v>
      </c>
      <c r="D1244" s="532" t="s">
        <v>5628</v>
      </c>
      <c r="E1244" s="532" t="s">
        <v>5629</v>
      </c>
      <c r="F1244" s="533">
        <v>98123638</v>
      </c>
      <c r="G1244" s="533">
        <v>0</v>
      </c>
      <c r="H1244" s="533">
        <v>0</v>
      </c>
      <c r="I1244" s="533">
        <v>98123638</v>
      </c>
      <c r="J1244" s="567" t="s">
        <v>7226</v>
      </c>
      <c r="K1244" s="567" t="s">
        <v>151</v>
      </c>
      <c r="L1244" s="567" t="s">
        <v>305</v>
      </c>
      <c r="M1244" s="568" t="s">
        <v>7480</v>
      </c>
      <c r="N1244" s="569" t="s">
        <v>7228</v>
      </c>
      <c r="O1244" s="569" t="s">
        <v>7391</v>
      </c>
      <c r="Q1244" s="480" t="e">
        <v>#N/A</v>
      </c>
      <c r="R1244" s="480" t="e">
        <v>#N/A</v>
      </c>
    </row>
    <row r="1245" spans="1:18" ht="15" customHeight="1" x14ac:dyDescent="0.25">
      <c r="A1245" s="566" t="str">
        <f t="shared" si="19"/>
        <v xml:space="preserve">OTRAS PERDIDAS OPERATIVASDepreciaciones de Bienes </v>
      </c>
      <c r="B1245" s="532" t="s">
        <v>495</v>
      </c>
      <c r="C1245" s="532" t="s">
        <v>5633</v>
      </c>
      <c r="D1245" s="532" t="s">
        <v>5634</v>
      </c>
      <c r="E1245" s="532" t="s">
        <v>5635</v>
      </c>
      <c r="F1245" s="533">
        <v>1130651872</v>
      </c>
      <c r="G1245" s="533">
        <v>0</v>
      </c>
      <c r="H1245" s="533">
        <v>0</v>
      </c>
      <c r="I1245" s="533">
        <v>1130651872</v>
      </c>
      <c r="J1245" s="567" t="s">
        <v>7226</v>
      </c>
      <c r="K1245" s="567" t="s">
        <v>151</v>
      </c>
      <c r="L1245" s="567" t="s">
        <v>305</v>
      </c>
      <c r="M1245" s="568" t="s">
        <v>7481</v>
      </c>
      <c r="N1245" s="569" t="s">
        <v>7228</v>
      </c>
      <c r="O1245" s="569" t="s">
        <v>7391</v>
      </c>
      <c r="Q1245" s="480" t="e">
        <v>#N/A</v>
      </c>
      <c r="R1245" s="480" t="e">
        <v>#N/A</v>
      </c>
    </row>
    <row r="1246" spans="1:18" ht="15" customHeight="1" x14ac:dyDescent="0.25">
      <c r="A1246" s="566" t="str">
        <f t="shared" si="19"/>
        <v xml:space="preserve">OTRAS PERDIDAS OPERATIVASDepreciaciones de Bienes </v>
      </c>
      <c r="B1246" s="532" t="s">
        <v>495</v>
      </c>
      <c r="C1246" s="532" t="s">
        <v>5636</v>
      </c>
      <c r="D1246" s="532" t="s">
        <v>5637</v>
      </c>
      <c r="E1246" s="532" t="s">
        <v>5638</v>
      </c>
      <c r="F1246" s="533">
        <v>273869335</v>
      </c>
      <c r="G1246" s="533">
        <v>0</v>
      </c>
      <c r="H1246" s="533">
        <v>0</v>
      </c>
      <c r="I1246" s="533">
        <v>273869335</v>
      </c>
      <c r="J1246" s="567" t="s">
        <v>7226</v>
      </c>
      <c r="K1246" s="567" t="s">
        <v>151</v>
      </c>
      <c r="L1246" s="567" t="s">
        <v>305</v>
      </c>
      <c r="M1246" s="568" t="s">
        <v>7482</v>
      </c>
      <c r="N1246" s="569" t="s">
        <v>7228</v>
      </c>
      <c r="O1246" s="569" t="s">
        <v>7391</v>
      </c>
      <c r="Q1246" s="480" t="e">
        <v>#N/A</v>
      </c>
      <c r="R1246" s="480" t="e">
        <v>#N/A</v>
      </c>
    </row>
    <row r="1247" spans="1:18" ht="15" customHeight="1" x14ac:dyDescent="0.25">
      <c r="A1247" s="566" t="str">
        <f t="shared" si="19"/>
        <v>OTRAS PERDIDAS OPERATIVASAmortización de Cargos Diferidos</v>
      </c>
      <c r="B1247" s="532" t="s">
        <v>495</v>
      </c>
      <c r="C1247" s="532" t="s">
        <v>5642</v>
      </c>
      <c r="D1247" s="532" t="s">
        <v>5643</v>
      </c>
      <c r="E1247" s="532" t="s">
        <v>5644</v>
      </c>
      <c r="F1247" s="533">
        <v>1658139786</v>
      </c>
      <c r="G1247" s="533">
        <v>0</v>
      </c>
      <c r="H1247" s="533">
        <v>0</v>
      </c>
      <c r="I1247" s="533">
        <v>1658139786</v>
      </c>
      <c r="J1247" s="567" t="s">
        <v>7226</v>
      </c>
      <c r="K1247" s="567" t="s">
        <v>151</v>
      </c>
      <c r="L1247" s="567" t="s">
        <v>306</v>
      </c>
      <c r="M1247" s="568" t="s">
        <v>7483</v>
      </c>
      <c r="N1247" s="569" t="s">
        <v>7228</v>
      </c>
      <c r="O1247" s="569" t="s">
        <v>7391</v>
      </c>
      <c r="Q1247" s="480" t="e">
        <v>#N/A</v>
      </c>
      <c r="R1247" s="480" t="e">
        <v>#N/A</v>
      </c>
    </row>
    <row r="1248" spans="1:18" ht="15" customHeight="1" x14ac:dyDescent="0.25">
      <c r="A1248" s="566" t="str">
        <f t="shared" si="19"/>
        <v>OTRAS PERDIDAS OPERATIVASAmortización de Cargos Diferidos</v>
      </c>
      <c r="B1248" s="532" t="s">
        <v>495</v>
      </c>
      <c r="C1248" s="532" t="s">
        <v>7484</v>
      </c>
      <c r="D1248" s="532" t="s">
        <v>7485</v>
      </c>
      <c r="E1248" s="532" t="s">
        <v>7486</v>
      </c>
      <c r="F1248" s="533">
        <v>9830272</v>
      </c>
      <c r="G1248" s="533">
        <v>0</v>
      </c>
      <c r="H1248" s="533">
        <v>0</v>
      </c>
      <c r="I1248" s="533">
        <v>9830272</v>
      </c>
      <c r="J1248" s="567" t="s">
        <v>7226</v>
      </c>
      <c r="K1248" s="567" t="s">
        <v>151</v>
      </c>
      <c r="L1248" s="567" t="s">
        <v>306</v>
      </c>
      <c r="M1248" s="568" t="s">
        <v>7487</v>
      </c>
      <c r="N1248" s="569" t="s">
        <v>7228</v>
      </c>
      <c r="O1248" s="569" t="s">
        <v>7391</v>
      </c>
      <c r="Q1248" s="480" t="e">
        <v>#N/A</v>
      </c>
      <c r="R1248" s="480" t="e">
        <v>#N/A</v>
      </c>
    </row>
    <row r="1249" spans="1:18" ht="15" customHeight="1" x14ac:dyDescent="0.25">
      <c r="A1249" s="566" t="str">
        <f t="shared" si="19"/>
        <v>OTRAS PERDIDAS OPERATIVASAmortización de Cargos Diferidos</v>
      </c>
      <c r="B1249" s="532" t="s">
        <v>495</v>
      </c>
      <c r="C1249" s="532" t="s">
        <v>5648</v>
      </c>
      <c r="D1249" s="532" t="s">
        <v>5649</v>
      </c>
      <c r="E1249" s="532" t="s">
        <v>3329</v>
      </c>
      <c r="F1249" s="533">
        <v>13561760252</v>
      </c>
      <c r="G1249" s="533">
        <v>0</v>
      </c>
      <c r="H1249" s="533">
        <v>0</v>
      </c>
      <c r="I1249" s="533">
        <v>13561760252</v>
      </c>
      <c r="J1249" s="567" t="s">
        <v>7226</v>
      </c>
      <c r="K1249" s="567" t="s">
        <v>151</v>
      </c>
      <c r="L1249" s="567" t="s">
        <v>306</v>
      </c>
      <c r="M1249" s="568" t="s">
        <v>7487</v>
      </c>
      <c r="N1249" s="569" t="s">
        <v>7228</v>
      </c>
      <c r="O1249" s="569" t="s">
        <v>7391</v>
      </c>
      <c r="Q1249" s="480" t="e">
        <v>#N/A</v>
      </c>
      <c r="R1249" s="480" t="e">
        <v>#N/A</v>
      </c>
    </row>
    <row r="1250" spans="1:18" ht="15" customHeight="1" x14ac:dyDescent="0.25">
      <c r="A1250" s="566" t="str">
        <f t="shared" si="19"/>
        <v>OTRAS PERDIDAS OPERATIVASAmortización de Cargos Diferidos</v>
      </c>
      <c r="B1250" s="532" t="s">
        <v>495</v>
      </c>
      <c r="C1250" s="532" t="s">
        <v>5650</v>
      </c>
      <c r="D1250" s="532" t="s">
        <v>5651</v>
      </c>
      <c r="E1250" s="532" t="s">
        <v>3332</v>
      </c>
      <c r="F1250" s="533">
        <v>4943784404</v>
      </c>
      <c r="G1250" s="533">
        <v>0</v>
      </c>
      <c r="H1250" s="533">
        <v>0</v>
      </c>
      <c r="I1250" s="533">
        <v>4943784404</v>
      </c>
      <c r="J1250" s="567" t="s">
        <v>7226</v>
      </c>
      <c r="K1250" s="567" t="s">
        <v>151</v>
      </c>
      <c r="L1250" s="567" t="s">
        <v>306</v>
      </c>
      <c r="M1250" s="568" t="s">
        <v>7487</v>
      </c>
      <c r="N1250" s="569" t="s">
        <v>7228</v>
      </c>
      <c r="O1250" s="569" t="s">
        <v>7391</v>
      </c>
      <c r="Q1250" s="480" t="e">
        <v>#N/A</v>
      </c>
      <c r="R1250" s="480" t="e">
        <v>#N/A</v>
      </c>
    </row>
    <row r="1251" spans="1:18" ht="15" customHeight="1" x14ac:dyDescent="0.25">
      <c r="A1251" s="566" t="str">
        <f t="shared" si="19"/>
        <v>RESULTADO ANTES DE IMPUESTO A LA RENTAImpuesto a la Renta</v>
      </c>
      <c r="B1251" s="532" t="s">
        <v>495</v>
      </c>
      <c r="C1251" s="532" t="s">
        <v>5657</v>
      </c>
      <c r="D1251" s="532" t="s">
        <v>5658</v>
      </c>
      <c r="E1251" s="532" t="s">
        <v>5659</v>
      </c>
      <c r="F1251" s="533">
        <v>3086430914</v>
      </c>
      <c r="G1251" s="533">
        <v>0</v>
      </c>
      <c r="H1251" s="533">
        <v>0</v>
      </c>
      <c r="I1251" s="533">
        <v>3086430914</v>
      </c>
      <c r="J1251" s="567" t="s">
        <v>7226</v>
      </c>
      <c r="K1251" s="567" t="s">
        <v>199</v>
      </c>
      <c r="L1251" s="567" t="s">
        <v>200</v>
      </c>
      <c r="M1251" s="568" t="s">
        <v>7488</v>
      </c>
      <c r="N1251" s="569" t="s">
        <v>7228</v>
      </c>
      <c r="O1251" s="569" t="s">
        <v>7391</v>
      </c>
      <c r="Q1251" s="480" t="e">
        <v>#N/A</v>
      </c>
      <c r="R1251" s="480" t="e">
        <v>#N/A</v>
      </c>
    </row>
    <row r="1252" spans="1:18" ht="15" customHeight="1" x14ac:dyDescent="0.25">
      <c r="A1252" s="566" t="str">
        <f t="shared" si="19"/>
        <v xml:space="preserve">OTRAS PERDIDAS OPERATIVASOtras </v>
      </c>
      <c r="B1252" s="532" t="s">
        <v>495</v>
      </c>
      <c r="C1252" s="532" t="s">
        <v>5690</v>
      </c>
      <c r="D1252" s="532" t="s">
        <v>5691</v>
      </c>
      <c r="E1252" s="532" t="s">
        <v>5692</v>
      </c>
      <c r="F1252" s="533">
        <v>251031009</v>
      </c>
      <c r="G1252" s="533">
        <v>0</v>
      </c>
      <c r="H1252" s="533">
        <v>0</v>
      </c>
      <c r="I1252" s="533">
        <v>251031009</v>
      </c>
      <c r="J1252" s="567" t="s">
        <v>7226</v>
      </c>
      <c r="K1252" s="567" t="s">
        <v>151</v>
      </c>
      <c r="L1252" s="567" t="s">
        <v>7312</v>
      </c>
      <c r="M1252" s="568" t="s">
        <v>7489</v>
      </c>
      <c r="N1252" s="569" t="s">
        <v>7228</v>
      </c>
      <c r="O1252" s="569" t="s">
        <v>7391</v>
      </c>
      <c r="Q1252" s="480" t="e">
        <v>#N/A</v>
      </c>
      <c r="R1252" s="480" t="e">
        <v>#N/A</v>
      </c>
    </row>
    <row r="1253" spans="1:18" ht="15" customHeight="1" x14ac:dyDescent="0.25">
      <c r="A1253" s="566" t="str">
        <f t="shared" si="19"/>
        <v xml:space="preserve">OTRAS PERDIDAS OPERATIVASOtras </v>
      </c>
      <c r="B1253" s="532" t="s">
        <v>495</v>
      </c>
      <c r="C1253" s="532" t="s">
        <v>7490</v>
      </c>
      <c r="D1253" s="532" t="s">
        <v>7491</v>
      </c>
      <c r="E1253" s="532" t="s">
        <v>7492</v>
      </c>
      <c r="F1253" s="533">
        <v>104249986</v>
      </c>
      <c r="G1253" s="533">
        <v>0</v>
      </c>
      <c r="H1253" s="533">
        <v>0</v>
      </c>
      <c r="I1253" s="533">
        <v>104249986</v>
      </c>
      <c r="J1253" s="567" t="s">
        <v>7226</v>
      </c>
      <c r="K1253" s="567" t="s">
        <v>151</v>
      </c>
      <c r="L1253" s="567" t="s">
        <v>7312</v>
      </c>
      <c r="M1253" s="568" t="s">
        <v>7493</v>
      </c>
      <c r="N1253" s="569" t="s">
        <v>7228</v>
      </c>
      <c r="O1253" s="569" t="s">
        <v>7391</v>
      </c>
      <c r="Q1253" s="480" t="e">
        <v>#N/A</v>
      </c>
      <c r="R1253" s="480" t="e">
        <v>#N/A</v>
      </c>
    </row>
    <row r="1254" spans="1:18" ht="15" customHeight="1" x14ac:dyDescent="0.25">
      <c r="A1254" s="566" t="str">
        <f t="shared" si="19"/>
        <v xml:space="preserve">OTRAS PERDIDAS OPERATIVASOtras </v>
      </c>
      <c r="B1254" s="532" t="s">
        <v>495</v>
      </c>
      <c r="C1254" s="532" t="s">
        <v>5607</v>
      </c>
      <c r="D1254" s="532" t="s">
        <v>5608</v>
      </c>
      <c r="E1254" s="532" t="s">
        <v>5609</v>
      </c>
      <c r="F1254" s="533">
        <v>91960171</v>
      </c>
      <c r="G1254" s="533">
        <v>0</v>
      </c>
      <c r="H1254" s="533">
        <v>0</v>
      </c>
      <c r="I1254" s="533">
        <v>91960171</v>
      </c>
      <c r="J1254" s="567" t="s">
        <v>7226</v>
      </c>
      <c r="K1254" s="567" t="s">
        <v>151</v>
      </c>
      <c r="L1254" s="567" t="s">
        <v>7312</v>
      </c>
      <c r="M1254" s="568" t="s">
        <v>7472</v>
      </c>
      <c r="N1254" s="569" t="s">
        <v>7228</v>
      </c>
      <c r="O1254" s="569" t="s">
        <v>7391</v>
      </c>
      <c r="Q1254" s="480" t="e">
        <v>#N/A</v>
      </c>
      <c r="R1254" s="480" t="e">
        <v>#N/A</v>
      </c>
    </row>
    <row r="1255" spans="1:18" ht="15" customHeight="1" x14ac:dyDescent="0.25">
      <c r="A1255" s="566" t="str">
        <f t="shared" si="19"/>
        <v xml:space="preserve">OTRAS PERDIDAS OPERATIVASOtras </v>
      </c>
      <c r="B1255" s="532" t="s">
        <v>495</v>
      </c>
      <c r="C1255" s="532" t="s">
        <v>5669</v>
      </c>
      <c r="D1255" s="532" t="s">
        <v>5670</v>
      </c>
      <c r="E1255" s="532" t="s">
        <v>5671</v>
      </c>
      <c r="F1255" s="533">
        <v>84572806</v>
      </c>
      <c r="G1255" s="533">
        <v>0</v>
      </c>
      <c r="H1255" s="533">
        <v>0</v>
      </c>
      <c r="I1255" s="533">
        <v>84572806</v>
      </c>
      <c r="J1255" s="567" t="s">
        <v>7226</v>
      </c>
      <c r="K1255" s="567" t="s">
        <v>151</v>
      </c>
      <c r="L1255" s="567" t="s">
        <v>7312</v>
      </c>
      <c r="M1255" s="568" t="s">
        <v>7390</v>
      </c>
      <c r="N1255" s="569" t="s">
        <v>7228</v>
      </c>
      <c r="O1255" s="569" t="s">
        <v>7391</v>
      </c>
      <c r="Q1255" s="480" t="e">
        <v>#N/A</v>
      </c>
      <c r="R1255" s="480" t="e">
        <v>#N/A</v>
      </c>
    </row>
    <row r="1256" spans="1:18" ht="15" customHeight="1" x14ac:dyDescent="0.25">
      <c r="A1256" s="566" t="str">
        <f t="shared" si="19"/>
        <v xml:space="preserve">OTRAS PERDIDAS OPERATIVASOtras </v>
      </c>
      <c r="B1256" s="532" t="s">
        <v>495</v>
      </c>
      <c r="C1256" s="532" t="s">
        <v>7494</v>
      </c>
      <c r="D1256" s="532" t="s">
        <v>7495</v>
      </c>
      <c r="E1256" s="532" t="s">
        <v>7496</v>
      </c>
      <c r="F1256" s="533">
        <v>57436364</v>
      </c>
      <c r="G1256" s="533">
        <v>0</v>
      </c>
      <c r="H1256" s="533">
        <v>0</v>
      </c>
      <c r="I1256" s="533">
        <v>57436364</v>
      </c>
      <c r="J1256" s="567" t="s">
        <v>7226</v>
      </c>
      <c r="K1256" s="567" t="s">
        <v>151</v>
      </c>
      <c r="L1256" s="567" t="s">
        <v>7312</v>
      </c>
      <c r="M1256" s="568" t="s">
        <v>7497</v>
      </c>
      <c r="N1256" s="569" t="s">
        <v>7228</v>
      </c>
      <c r="O1256" s="569" t="s">
        <v>7391</v>
      </c>
      <c r="Q1256" s="480" t="e">
        <v>#N/A</v>
      </c>
      <c r="R1256" s="480" t="e">
        <v>#N/A</v>
      </c>
    </row>
    <row r="1257" spans="1:18" ht="15" customHeight="1" x14ac:dyDescent="0.25">
      <c r="A1257" s="566" t="str">
        <f t="shared" si="19"/>
        <v xml:space="preserve">OTRAS PERDIDAS OPERATIVASOtras </v>
      </c>
      <c r="B1257" s="532" t="s">
        <v>495</v>
      </c>
      <c r="C1257" s="532" t="s">
        <v>5604</v>
      </c>
      <c r="D1257" s="532" t="s">
        <v>5605</v>
      </c>
      <c r="E1257" s="532" t="s">
        <v>5606</v>
      </c>
      <c r="F1257" s="533">
        <v>45623533</v>
      </c>
      <c r="G1257" s="533">
        <v>0</v>
      </c>
      <c r="H1257" s="533">
        <v>0</v>
      </c>
      <c r="I1257" s="533">
        <v>45623533</v>
      </c>
      <c r="J1257" s="567" t="s">
        <v>7226</v>
      </c>
      <c r="K1257" s="567" t="s">
        <v>151</v>
      </c>
      <c r="L1257" s="567" t="s">
        <v>7312</v>
      </c>
      <c r="M1257" s="568" t="s">
        <v>7472</v>
      </c>
      <c r="N1257" s="569" t="s">
        <v>7228</v>
      </c>
      <c r="O1257" s="569" t="s">
        <v>7391</v>
      </c>
      <c r="Q1257" s="480" t="e">
        <v>#N/A</v>
      </c>
      <c r="R1257" s="480" t="e">
        <v>#N/A</v>
      </c>
    </row>
    <row r="1258" spans="1:18" ht="15" customHeight="1" x14ac:dyDescent="0.25">
      <c r="A1258" s="566" t="str">
        <f t="shared" si="19"/>
        <v xml:space="preserve">OTRAS PERDIDAS OPERATIVASOtras </v>
      </c>
      <c r="B1258" s="532" t="s">
        <v>315</v>
      </c>
      <c r="C1258" s="532" t="s">
        <v>7498</v>
      </c>
      <c r="D1258" s="532" t="s">
        <v>7499</v>
      </c>
      <c r="E1258" s="532" t="s">
        <v>7500</v>
      </c>
      <c r="F1258" s="533">
        <v>0</v>
      </c>
      <c r="G1258" s="533">
        <v>2664.87</v>
      </c>
      <c r="H1258" s="533">
        <v>19471972</v>
      </c>
      <c r="I1258" s="533">
        <v>19471972</v>
      </c>
      <c r="J1258" s="567" t="s">
        <v>7226</v>
      </c>
      <c r="K1258" s="567" t="s">
        <v>151</v>
      </c>
      <c r="L1258" s="567" t="s">
        <v>7312</v>
      </c>
      <c r="M1258" s="568" t="s">
        <v>7395</v>
      </c>
      <c r="N1258" s="569" t="s">
        <v>7228</v>
      </c>
      <c r="O1258" s="569" t="s">
        <v>7391</v>
      </c>
      <c r="Q1258" s="480" t="e">
        <v>#N/A</v>
      </c>
      <c r="R1258" s="480" t="e">
        <v>#N/A</v>
      </c>
    </row>
    <row r="1259" spans="1:18" ht="15" customHeight="1" x14ac:dyDescent="0.25">
      <c r="A1259" s="566" t="str">
        <f t="shared" si="19"/>
        <v xml:space="preserve">OTRAS PERDIDAS OPERATIVASOtras </v>
      </c>
      <c r="B1259" s="532" t="s">
        <v>495</v>
      </c>
      <c r="C1259" s="532" t="s">
        <v>5663</v>
      </c>
      <c r="D1259" s="532" t="s">
        <v>5664</v>
      </c>
      <c r="E1259" s="532" t="s">
        <v>5665</v>
      </c>
      <c r="F1259" s="533">
        <v>14780698</v>
      </c>
      <c r="G1259" s="533">
        <v>0</v>
      </c>
      <c r="H1259" s="533">
        <v>0</v>
      </c>
      <c r="I1259" s="533">
        <v>14780698</v>
      </c>
      <c r="J1259" s="567" t="s">
        <v>7226</v>
      </c>
      <c r="K1259" s="567" t="s">
        <v>151</v>
      </c>
      <c r="L1259" s="567" t="s">
        <v>7312</v>
      </c>
      <c r="M1259" s="568" t="s">
        <v>7501</v>
      </c>
      <c r="N1259" s="569" t="s">
        <v>7228</v>
      </c>
      <c r="O1259" s="569" t="s">
        <v>7391</v>
      </c>
      <c r="Q1259" s="480" t="e">
        <v>#N/A</v>
      </c>
      <c r="R1259" s="480" t="e">
        <v>#N/A</v>
      </c>
    </row>
    <row r="1260" spans="1:18" ht="15" customHeight="1" x14ac:dyDescent="0.25">
      <c r="A1260" s="566" t="str">
        <f t="shared" si="19"/>
        <v>OTRAS PERDIDAS OPERATIVASGastos Generales</v>
      </c>
      <c r="B1260" s="532" t="s">
        <v>315</v>
      </c>
      <c r="C1260" s="532" t="s">
        <v>7502</v>
      </c>
      <c r="D1260" s="532" t="s">
        <v>7503</v>
      </c>
      <c r="E1260" s="532" t="s">
        <v>5048</v>
      </c>
      <c r="F1260" s="533">
        <v>0</v>
      </c>
      <c r="G1260" s="533">
        <v>553146.18000000005</v>
      </c>
      <c r="H1260" s="533">
        <v>4031764822</v>
      </c>
      <c r="I1260" s="533">
        <v>4031764822</v>
      </c>
      <c r="J1260" s="567" t="s">
        <v>7226</v>
      </c>
      <c r="K1260" s="567" t="s">
        <v>151</v>
      </c>
      <c r="L1260" s="567" t="s">
        <v>304</v>
      </c>
      <c r="M1260" s="568" t="s">
        <v>7504</v>
      </c>
      <c r="N1260" s="569" t="s">
        <v>7228</v>
      </c>
      <c r="O1260" s="569" t="s">
        <v>7391</v>
      </c>
      <c r="Q1260" s="480" t="e">
        <v>#N/A</v>
      </c>
      <c r="R1260" s="480" t="e">
        <v>#N/A</v>
      </c>
    </row>
    <row r="1261" spans="1:18" ht="15" customHeight="1" x14ac:dyDescent="0.25">
      <c r="A1261" s="566" t="str">
        <f t="shared" si="19"/>
        <v>OTRAS PERDIDAS OPERATIVASGastos Generales</v>
      </c>
      <c r="B1261" s="532" t="s">
        <v>495</v>
      </c>
      <c r="C1261" s="532" t="s">
        <v>5698</v>
      </c>
      <c r="D1261" s="532" t="s">
        <v>5699</v>
      </c>
      <c r="E1261" s="532" t="s">
        <v>5048</v>
      </c>
      <c r="F1261" s="533">
        <v>190882989</v>
      </c>
      <c r="G1261" s="533">
        <v>0</v>
      </c>
      <c r="H1261" s="533">
        <v>0</v>
      </c>
      <c r="I1261" s="533">
        <v>190882989</v>
      </c>
      <c r="J1261" s="567" t="s">
        <v>7226</v>
      </c>
      <c r="K1261" s="567" t="s">
        <v>151</v>
      </c>
      <c r="L1261" s="567" t="s">
        <v>304</v>
      </c>
      <c r="M1261" s="568" t="s">
        <v>7504</v>
      </c>
      <c r="N1261" s="569" t="s">
        <v>7228</v>
      </c>
      <c r="O1261" s="569" t="s">
        <v>7391</v>
      </c>
      <c r="Q1261" s="480" t="e">
        <v>#N/A</v>
      </c>
      <c r="R1261" s="480" t="e">
        <v>#N/A</v>
      </c>
    </row>
    <row r="1262" spans="1:18" ht="15" customHeight="1" x14ac:dyDescent="0.25">
      <c r="A1262" s="566" t="str">
        <f t="shared" si="19"/>
        <v>OTRAS PERDIDAS OPERATIVASGastos Generales</v>
      </c>
      <c r="B1262" s="532" t="s">
        <v>495</v>
      </c>
      <c r="C1262" s="532" t="s">
        <v>5700</v>
      </c>
      <c r="D1262" s="532" t="s">
        <v>5701</v>
      </c>
      <c r="E1262" s="532" t="s">
        <v>5702</v>
      </c>
      <c r="F1262" s="533">
        <v>823621648</v>
      </c>
      <c r="G1262" s="533">
        <v>0</v>
      </c>
      <c r="H1262" s="533">
        <v>0</v>
      </c>
      <c r="I1262" s="533">
        <v>823621648</v>
      </c>
      <c r="J1262" s="567" t="s">
        <v>7226</v>
      </c>
      <c r="K1262" s="567" t="s">
        <v>151</v>
      </c>
      <c r="L1262" s="567" t="s">
        <v>304</v>
      </c>
      <c r="M1262" s="568" t="s">
        <v>7504</v>
      </c>
      <c r="N1262" s="569" t="s">
        <v>7228</v>
      </c>
      <c r="O1262" s="569" t="s">
        <v>7391</v>
      </c>
      <c r="Q1262" s="480" t="e">
        <v>#N/A</v>
      </c>
      <c r="R1262" s="480" t="e">
        <v>#N/A</v>
      </c>
    </row>
    <row r="1263" spans="1:18" ht="15" customHeight="1" x14ac:dyDescent="0.25">
      <c r="A1263" s="566" t="str">
        <f t="shared" si="19"/>
        <v>OTRAS PERDIDAS OPERATIVASGastos Generales</v>
      </c>
      <c r="B1263" s="532" t="s">
        <v>315</v>
      </c>
      <c r="C1263" s="532" t="s">
        <v>5703</v>
      </c>
      <c r="D1263" s="532" t="s">
        <v>5704</v>
      </c>
      <c r="E1263" s="532" t="s">
        <v>5705</v>
      </c>
      <c r="F1263" s="533">
        <v>0</v>
      </c>
      <c r="G1263" s="533">
        <v>9770.2000000000007</v>
      </c>
      <c r="H1263" s="533">
        <v>71214083</v>
      </c>
      <c r="I1263" s="533">
        <v>71214083</v>
      </c>
      <c r="J1263" s="567" t="s">
        <v>7226</v>
      </c>
      <c r="K1263" s="567" t="s">
        <v>151</v>
      </c>
      <c r="L1263" s="567" t="s">
        <v>304</v>
      </c>
      <c r="M1263" s="568" t="s">
        <v>7504</v>
      </c>
      <c r="N1263" s="569" t="s">
        <v>7228</v>
      </c>
      <c r="O1263" s="569" t="s">
        <v>7391</v>
      </c>
      <c r="Q1263" s="480" t="e">
        <v>#N/A</v>
      </c>
      <c r="R1263" s="480" t="e">
        <v>#N/A</v>
      </c>
    </row>
    <row r="1264" spans="1:18" ht="15" customHeight="1" x14ac:dyDescent="0.25">
      <c r="A1264" s="566" t="str">
        <f t="shared" si="19"/>
        <v>OTRAS PERDIDAS OPERATIVASGastos Generales</v>
      </c>
      <c r="B1264" s="532" t="s">
        <v>495</v>
      </c>
      <c r="C1264" s="532" t="s">
        <v>5706</v>
      </c>
      <c r="D1264" s="532" t="s">
        <v>5707</v>
      </c>
      <c r="E1264" s="532" t="s">
        <v>5705</v>
      </c>
      <c r="F1264" s="533">
        <v>7181818</v>
      </c>
      <c r="G1264" s="533">
        <v>0</v>
      </c>
      <c r="H1264" s="533">
        <v>0</v>
      </c>
      <c r="I1264" s="533">
        <v>7181818</v>
      </c>
      <c r="J1264" s="567" t="s">
        <v>7226</v>
      </c>
      <c r="K1264" s="567" t="s">
        <v>151</v>
      </c>
      <c r="L1264" s="567" t="s">
        <v>304</v>
      </c>
      <c r="M1264" s="568" t="s">
        <v>7504</v>
      </c>
      <c r="N1264" s="569" t="s">
        <v>7228</v>
      </c>
      <c r="O1264" s="569" t="s">
        <v>7391</v>
      </c>
      <c r="Q1264" s="480" t="e">
        <v>#N/A</v>
      </c>
      <c r="R1264" s="480" t="e">
        <v>#N/A</v>
      </c>
    </row>
    <row r="1265" spans="1:18" ht="15" customHeight="1" x14ac:dyDescent="0.25">
      <c r="A1265" s="566" t="str">
        <f t="shared" si="19"/>
        <v>OTRAS PERDIDAS OPERATIVASGastos Generales</v>
      </c>
      <c r="B1265" s="532" t="s">
        <v>495</v>
      </c>
      <c r="C1265" s="532" t="s">
        <v>5714</v>
      </c>
      <c r="D1265" s="532" t="s">
        <v>5715</v>
      </c>
      <c r="E1265" s="532" t="s">
        <v>5716</v>
      </c>
      <c r="F1265" s="533">
        <v>167648879</v>
      </c>
      <c r="G1265" s="533">
        <v>0</v>
      </c>
      <c r="H1265" s="533">
        <v>0</v>
      </c>
      <c r="I1265" s="533">
        <v>167648879</v>
      </c>
      <c r="J1265" s="567" t="s">
        <v>7226</v>
      </c>
      <c r="K1265" s="567" t="s">
        <v>151</v>
      </c>
      <c r="L1265" s="567" t="s">
        <v>304</v>
      </c>
      <c r="M1265" s="568" t="s">
        <v>7505</v>
      </c>
      <c r="N1265" s="569" t="s">
        <v>7228</v>
      </c>
      <c r="O1265" s="569" t="s">
        <v>7391</v>
      </c>
      <c r="Q1265" s="480" t="e">
        <v>#N/A</v>
      </c>
      <c r="R1265" s="480" t="e">
        <v>#N/A</v>
      </c>
    </row>
    <row r="1266" spans="1:18" ht="15" customHeight="1" x14ac:dyDescent="0.25">
      <c r="A1266" s="566" t="str">
        <f t="shared" si="19"/>
        <v>OTRAS PERDIDAS OPERATIVASGastos Generales</v>
      </c>
      <c r="B1266" s="532" t="s">
        <v>495</v>
      </c>
      <c r="C1266" s="532" t="s">
        <v>7506</v>
      </c>
      <c r="D1266" s="532" t="s">
        <v>7507</v>
      </c>
      <c r="E1266" s="532" t="s">
        <v>5013</v>
      </c>
      <c r="F1266" s="533">
        <v>48662115</v>
      </c>
      <c r="G1266" s="533">
        <v>0</v>
      </c>
      <c r="H1266" s="533">
        <v>0</v>
      </c>
      <c r="I1266" s="533">
        <v>48662115</v>
      </c>
      <c r="J1266" s="567" t="s">
        <v>7226</v>
      </c>
      <c r="K1266" s="567" t="s">
        <v>151</v>
      </c>
      <c r="L1266" s="567" t="s">
        <v>304</v>
      </c>
      <c r="M1266" s="568" t="s">
        <v>7505</v>
      </c>
      <c r="N1266" s="569" t="s">
        <v>7228</v>
      </c>
      <c r="O1266" s="569" t="s">
        <v>7391</v>
      </c>
      <c r="Q1266" s="480" t="e">
        <v>#N/A</v>
      </c>
      <c r="R1266" s="480" t="e">
        <v>#N/A</v>
      </c>
    </row>
    <row r="1267" spans="1:18" ht="15" customHeight="1" x14ac:dyDescent="0.25">
      <c r="A1267" s="566" t="str">
        <f t="shared" si="19"/>
        <v>OTRAS PERDIDAS OPERATIVASGastos Generales</v>
      </c>
      <c r="B1267" s="532" t="s">
        <v>495</v>
      </c>
      <c r="C1267" s="532" t="s">
        <v>7508</v>
      </c>
      <c r="D1267" s="532" t="s">
        <v>7509</v>
      </c>
      <c r="E1267" s="532" t="s">
        <v>7510</v>
      </c>
      <c r="F1267" s="533">
        <v>19290909</v>
      </c>
      <c r="G1267" s="533">
        <v>0</v>
      </c>
      <c r="H1267" s="533">
        <v>0</v>
      </c>
      <c r="I1267" s="533">
        <v>19290909</v>
      </c>
      <c r="J1267" s="567" t="s">
        <v>7226</v>
      </c>
      <c r="K1267" s="567" t="s">
        <v>151</v>
      </c>
      <c r="L1267" s="567" t="s">
        <v>304</v>
      </c>
      <c r="M1267" s="568" t="s">
        <v>7511</v>
      </c>
      <c r="N1267" s="569" t="s">
        <v>7228</v>
      </c>
      <c r="O1267" s="569" t="s">
        <v>7391</v>
      </c>
      <c r="Q1267" s="480" t="e">
        <v>#N/A</v>
      </c>
      <c r="R1267" s="480" t="e">
        <v>#N/A</v>
      </c>
    </row>
    <row r="1268" spans="1:18" ht="15" customHeight="1" x14ac:dyDescent="0.25">
      <c r="A1268" s="566" t="str">
        <f t="shared" si="19"/>
        <v>OTRAS PERDIDAS OPERATIVASGastos Generales</v>
      </c>
      <c r="B1268" s="532" t="s">
        <v>495</v>
      </c>
      <c r="C1268" s="532" t="s">
        <v>5720</v>
      </c>
      <c r="D1268" s="532" t="s">
        <v>5721</v>
      </c>
      <c r="E1268" s="532" t="s">
        <v>5722</v>
      </c>
      <c r="F1268" s="533">
        <v>2090909</v>
      </c>
      <c r="G1268" s="533">
        <v>0</v>
      </c>
      <c r="H1268" s="533">
        <v>0</v>
      </c>
      <c r="I1268" s="533">
        <v>2090909</v>
      </c>
      <c r="J1268" s="567" t="s">
        <v>7226</v>
      </c>
      <c r="K1268" s="567" t="s">
        <v>151</v>
      </c>
      <c r="L1268" s="567" t="s">
        <v>304</v>
      </c>
      <c r="M1268" s="568" t="s">
        <v>7511</v>
      </c>
      <c r="N1268" s="569" t="s">
        <v>7228</v>
      </c>
      <c r="O1268" s="569" t="s">
        <v>7391</v>
      </c>
      <c r="Q1268" s="480" t="e">
        <v>#N/A</v>
      </c>
      <c r="R1268" s="480" t="e">
        <v>#N/A</v>
      </c>
    </row>
    <row r="1269" spans="1:18" ht="15" customHeight="1" x14ac:dyDescent="0.25">
      <c r="A1269" s="566" t="str">
        <f t="shared" si="19"/>
        <v>OTRAS PERDIDAS OPERATIVASGastos Generales</v>
      </c>
      <c r="B1269" s="532" t="s">
        <v>495</v>
      </c>
      <c r="C1269" s="532" t="s">
        <v>7512</v>
      </c>
      <c r="D1269" s="532" t="s">
        <v>7513</v>
      </c>
      <c r="E1269" s="532" t="s">
        <v>7514</v>
      </c>
      <c r="F1269" s="533">
        <v>27886414</v>
      </c>
      <c r="G1269" s="533">
        <v>0</v>
      </c>
      <c r="H1269" s="533">
        <v>0</v>
      </c>
      <c r="I1269" s="533">
        <v>27886414</v>
      </c>
      <c r="J1269" s="567" t="s">
        <v>7226</v>
      </c>
      <c r="K1269" s="567" t="s">
        <v>151</v>
      </c>
      <c r="L1269" s="567" t="s">
        <v>304</v>
      </c>
      <c r="M1269" s="568" t="s">
        <v>7511</v>
      </c>
      <c r="N1269" s="569" t="s">
        <v>7228</v>
      </c>
      <c r="O1269" s="569" t="s">
        <v>7391</v>
      </c>
      <c r="Q1269" s="480" t="e">
        <v>#N/A</v>
      </c>
      <c r="R1269" s="480" t="e">
        <v>#N/A</v>
      </c>
    </row>
    <row r="1270" spans="1:18" ht="15" customHeight="1" x14ac:dyDescent="0.25">
      <c r="A1270" s="566" t="str">
        <f t="shared" si="19"/>
        <v>OTRAS PERDIDAS OPERATIVASGastos Generales</v>
      </c>
      <c r="B1270" s="532" t="s">
        <v>495</v>
      </c>
      <c r="C1270" s="532" t="s">
        <v>7515</v>
      </c>
      <c r="D1270" s="532" t="s">
        <v>7516</v>
      </c>
      <c r="E1270" s="532" t="s">
        <v>7517</v>
      </c>
      <c r="F1270" s="533">
        <v>2035783</v>
      </c>
      <c r="G1270" s="533">
        <v>0</v>
      </c>
      <c r="H1270" s="533">
        <v>0</v>
      </c>
      <c r="I1270" s="533">
        <v>2035783</v>
      </c>
      <c r="J1270" s="567" t="s">
        <v>7226</v>
      </c>
      <c r="K1270" s="567" t="s">
        <v>151</v>
      </c>
      <c r="L1270" s="567" t="s">
        <v>304</v>
      </c>
      <c r="M1270" s="568" t="s">
        <v>7511</v>
      </c>
      <c r="N1270" s="569" t="s">
        <v>7228</v>
      </c>
      <c r="O1270" s="569" t="s">
        <v>7391</v>
      </c>
      <c r="Q1270" s="480" t="e">
        <v>#N/A</v>
      </c>
      <c r="R1270" s="480" t="e">
        <v>#N/A</v>
      </c>
    </row>
    <row r="1271" spans="1:18" ht="15" customHeight="1" x14ac:dyDescent="0.25">
      <c r="A1271" s="566" t="str">
        <f t="shared" si="19"/>
        <v>OTRAS PERDIDAS OPERATIVASGastos Generales</v>
      </c>
      <c r="B1271" s="532" t="s">
        <v>495</v>
      </c>
      <c r="C1271" s="532" t="s">
        <v>5723</v>
      </c>
      <c r="D1271" s="532" t="s">
        <v>5724</v>
      </c>
      <c r="E1271" s="532" t="s">
        <v>5725</v>
      </c>
      <c r="F1271" s="533">
        <v>657856118</v>
      </c>
      <c r="G1271" s="533">
        <v>0</v>
      </c>
      <c r="H1271" s="533">
        <v>0</v>
      </c>
      <c r="I1271" s="533">
        <v>657856118</v>
      </c>
      <c r="J1271" s="567" t="s">
        <v>7226</v>
      </c>
      <c r="K1271" s="567" t="s">
        <v>151</v>
      </c>
      <c r="L1271" s="567" t="s">
        <v>304</v>
      </c>
      <c r="M1271" s="568" t="s">
        <v>7511</v>
      </c>
      <c r="N1271" s="569" t="s">
        <v>7228</v>
      </c>
      <c r="O1271" s="569" t="s">
        <v>7391</v>
      </c>
      <c r="Q1271" s="480" t="e">
        <v>#N/A</v>
      </c>
      <c r="R1271" s="480" t="e">
        <v>#N/A</v>
      </c>
    </row>
    <row r="1272" spans="1:18" ht="15" customHeight="1" x14ac:dyDescent="0.25">
      <c r="A1272" s="566" t="str">
        <f t="shared" si="19"/>
        <v>OTRAS PERDIDAS OPERATIVASGastos Generales</v>
      </c>
      <c r="B1272" s="532" t="s">
        <v>495</v>
      </c>
      <c r="C1272" s="532" t="s">
        <v>7518</v>
      </c>
      <c r="D1272" s="532" t="s">
        <v>7519</v>
      </c>
      <c r="E1272" s="532" t="s">
        <v>7520</v>
      </c>
      <c r="F1272" s="533">
        <v>2888563</v>
      </c>
      <c r="G1272" s="533">
        <v>0</v>
      </c>
      <c r="H1272" s="533">
        <v>0</v>
      </c>
      <c r="I1272" s="533">
        <v>2888563</v>
      </c>
      <c r="J1272" s="567" t="s">
        <v>7226</v>
      </c>
      <c r="K1272" s="567" t="s">
        <v>151</v>
      </c>
      <c r="L1272" s="567" t="s">
        <v>304</v>
      </c>
      <c r="M1272" s="568" t="s">
        <v>7521</v>
      </c>
      <c r="N1272" s="569" t="s">
        <v>7228</v>
      </c>
      <c r="O1272" s="569" t="s">
        <v>7391</v>
      </c>
      <c r="Q1272" s="480" t="e">
        <v>#N/A</v>
      </c>
      <c r="R1272" s="480" t="e">
        <v>#N/A</v>
      </c>
    </row>
    <row r="1273" spans="1:18" ht="15" customHeight="1" x14ac:dyDescent="0.25">
      <c r="A1273" s="566" t="str">
        <f t="shared" si="19"/>
        <v>OTRAS PERDIDAS OPERATIVASGastos Generales</v>
      </c>
      <c r="B1273" s="532" t="s">
        <v>495</v>
      </c>
      <c r="C1273" s="532" t="s">
        <v>5729</v>
      </c>
      <c r="D1273" s="532" t="s">
        <v>5730</v>
      </c>
      <c r="E1273" s="532" t="s">
        <v>5731</v>
      </c>
      <c r="F1273" s="533">
        <v>24520945</v>
      </c>
      <c r="G1273" s="533">
        <v>0</v>
      </c>
      <c r="H1273" s="533">
        <v>0</v>
      </c>
      <c r="I1273" s="533">
        <v>24520945</v>
      </c>
      <c r="J1273" s="567" t="s">
        <v>7226</v>
      </c>
      <c r="K1273" s="567" t="s">
        <v>151</v>
      </c>
      <c r="L1273" s="567" t="s">
        <v>304</v>
      </c>
      <c r="M1273" s="568" t="s">
        <v>7521</v>
      </c>
      <c r="N1273" s="569" t="s">
        <v>7228</v>
      </c>
      <c r="O1273" s="569" t="s">
        <v>7391</v>
      </c>
      <c r="Q1273" s="480" t="e">
        <v>#N/A</v>
      </c>
      <c r="R1273" s="480" t="e">
        <v>#N/A</v>
      </c>
    </row>
    <row r="1274" spans="1:18" ht="15" customHeight="1" x14ac:dyDescent="0.25">
      <c r="A1274" s="566" t="str">
        <f t="shared" si="19"/>
        <v>OTRAS PERDIDAS OPERATIVASGastos Generales</v>
      </c>
      <c r="B1274" s="532" t="s">
        <v>495</v>
      </c>
      <c r="C1274" s="532" t="s">
        <v>5732</v>
      </c>
      <c r="D1274" s="532" t="s">
        <v>5733</v>
      </c>
      <c r="E1274" s="532" t="s">
        <v>5734</v>
      </c>
      <c r="F1274" s="533">
        <v>1418867</v>
      </c>
      <c r="G1274" s="533">
        <v>0</v>
      </c>
      <c r="H1274" s="533">
        <v>0</v>
      </c>
      <c r="I1274" s="533">
        <v>1418867</v>
      </c>
      <c r="J1274" s="567" t="s">
        <v>7226</v>
      </c>
      <c r="K1274" s="567" t="s">
        <v>151</v>
      </c>
      <c r="L1274" s="567" t="s">
        <v>304</v>
      </c>
      <c r="M1274" s="568" t="s">
        <v>7521</v>
      </c>
      <c r="N1274" s="569" t="s">
        <v>7228</v>
      </c>
      <c r="O1274" s="569" t="s">
        <v>7391</v>
      </c>
      <c r="Q1274" s="480" t="e">
        <v>#N/A</v>
      </c>
      <c r="R1274" s="480" t="e">
        <v>#N/A</v>
      </c>
    </row>
    <row r="1275" spans="1:18" ht="15" customHeight="1" x14ac:dyDescent="0.25">
      <c r="A1275" s="566" t="str">
        <f t="shared" si="19"/>
        <v>OTRAS PERDIDAS OPERATIVASGastos Generales</v>
      </c>
      <c r="B1275" s="532" t="s">
        <v>315</v>
      </c>
      <c r="C1275" s="532" t="s">
        <v>7522</v>
      </c>
      <c r="D1275" s="532" t="s">
        <v>7523</v>
      </c>
      <c r="E1275" s="532" t="s">
        <v>7524</v>
      </c>
      <c r="F1275" s="533">
        <v>0</v>
      </c>
      <c r="G1275" s="533">
        <v>5309</v>
      </c>
      <c r="H1275" s="533">
        <v>38272905</v>
      </c>
      <c r="I1275" s="533">
        <v>38272905</v>
      </c>
      <c r="J1275" s="567" t="s">
        <v>7226</v>
      </c>
      <c r="K1275" s="567" t="s">
        <v>151</v>
      </c>
      <c r="L1275" s="567" t="s">
        <v>304</v>
      </c>
      <c r="M1275" s="568" t="s">
        <v>7521</v>
      </c>
      <c r="N1275" s="569" t="s">
        <v>7228</v>
      </c>
      <c r="O1275" s="569" t="s">
        <v>7391</v>
      </c>
      <c r="Q1275" s="480" t="e">
        <v>#N/A</v>
      </c>
      <c r="R1275" s="480" t="e">
        <v>#N/A</v>
      </c>
    </row>
    <row r="1276" spans="1:18" ht="15" customHeight="1" x14ac:dyDescent="0.25">
      <c r="A1276" s="566" t="str">
        <f t="shared" si="19"/>
        <v>OTRAS PERDIDAS OPERATIVASGastos Generales</v>
      </c>
      <c r="B1276" s="532" t="s">
        <v>495</v>
      </c>
      <c r="C1276" s="532" t="s">
        <v>5735</v>
      </c>
      <c r="D1276" s="532" t="s">
        <v>5736</v>
      </c>
      <c r="E1276" s="532" t="s">
        <v>5737</v>
      </c>
      <c r="F1276" s="533">
        <v>561876203</v>
      </c>
      <c r="G1276" s="533">
        <v>0</v>
      </c>
      <c r="H1276" s="533">
        <v>0</v>
      </c>
      <c r="I1276" s="533">
        <v>561876203</v>
      </c>
      <c r="J1276" s="567" t="s">
        <v>7226</v>
      </c>
      <c r="K1276" s="567" t="s">
        <v>151</v>
      </c>
      <c r="L1276" s="567" t="s">
        <v>304</v>
      </c>
      <c r="M1276" s="568" t="s">
        <v>7521</v>
      </c>
      <c r="N1276" s="569" t="s">
        <v>7228</v>
      </c>
      <c r="O1276" s="569" t="s">
        <v>7391</v>
      </c>
      <c r="Q1276" s="480" t="e">
        <v>#N/A</v>
      </c>
      <c r="R1276" s="480" t="e">
        <v>#N/A</v>
      </c>
    </row>
    <row r="1277" spans="1:18" ht="15" customHeight="1" x14ac:dyDescent="0.25">
      <c r="A1277" s="566" t="str">
        <f t="shared" si="19"/>
        <v>OTRAS PERDIDAS OPERATIVASGastos Generales</v>
      </c>
      <c r="B1277" s="532" t="s">
        <v>495</v>
      </c>
      <c r="C1277" s="532" t="s">
        <v>5741</v>
      </c>
      <c r="D1277" s="532" t="s">
        <v>5742</v>
      </c>
      <c r="E1277" s="532" t="s">
        <v>5743</v>
      </c>
      <c r="F1277" s="533">
        <v>1212438639</v>
      </c>
      <c r="G1277" s="533">
        <v>0</v>
      </c>
      <c r="H1277" s="533">
        <v>0</v>
      </c>
      <c r="I1277" s="533">
        <v>1212438639</v>
      </c>
      <c r="J1277" s="567" t="s">
        <v>7226</v>
      </c>
      <c r="K1277" s="567" t="s">
        <v>151</v>
      </c>
      <c r="L1277" s="567" t="s">
        <v>304</v>
      </c>
      <c r="M1277" s="568" t="s">
        <v>7521</v>
      </c>
      <c r="N1277" s="569" t="s">
        <v>7228</v>
      </c>
      <c r="O1277" s="569" t="s">
        <v>7391</v>
      </c>
      <c r="Q1277" s="480" t="e">
        <v>#N/A</v>
      </c>
      <c r="R1277" s="480" t="e">
        <v>#N/A</v>
      </c>
    </row>
    <row r="1278" spans="1:18" ht="15" customHeight="1" x14ac:dyDescent="0.25">
      <c r="A1278" s="566" t="str">
        <f t="shared" si="19"/>
        <v>OTRAS PERDIDAS OPERATIVASGastos Generales</v>
      </c>
      <c r="B1278" s="532" t="s">
        <v>315</v>
      </c>
      <c r="C1278" s="532" t="s">
        <v>5747</v>
      </c>
      <c r="D1278" s="532" t="s">
        <v>5748</v>
      </c>
      <c r="E1278" s="532" t="s">
        <v>5749</v>
      </c>
      <c r="F1278" s="533">
        <v>0</v>
      </c>
      <c r="G1278" s="533">
        <v>6727.3</v>
      </c>
      <c r="H1278" s="533">
        <v>48925854</v>
      </c>
      <c r="I1278" s="533">
        <v>48925854</v>
      </c>
      <c r="J1278" s="567" t="s">
        <v>7226</v>
      </c>
      <c r="K1278" s="567" t="s">
        <v>151</v>
      </c>
      <c r="L1278" s="567" t="s">
        <v>304</v>
      </c>
      <c r="M1278" s="568" t="s">
        <v>7525</v>
      </c>
      <c r="N1278" s="569" t="s">
        <v>7228</v>
      </c>
      <c r="O1278" s="569" t="s">
        <v>7391</v>
      </c>
      <c r="Q1278" s="480" t="e">
        <v>#N/A</v>
      </c>
      <c r="R1278" s="480" t="e">
        <v>#N/A</v>
      </c>
    </row>
    <row r="1279" spans="1:18" ht="15" customHeight="1" x14ac:dyDescent="0.25">
      <c r="A1279" s="566" t="str">
        <f t="shared" si="19"/>
        <v>OTRAS PERDIDAS OPERATIVASGastos Generales</v>
      </c>
      <c r="B1279" s="532" t="s">
        <v>495</v>
      </c>
      <c r="C1279" s="532" t="s">
        <v>5750</v>
      </c>
      <c r="D1279" s="532" t="s">
        <v>5751</v>
      </c>
      <c r="E1279" s="532" t="s">
        <v>5749</v>
      </c>
      <c r="F1279" s="533">
        <v>305282052</v>
      </c>
      <c r="G1279" s="533">
        <v>0</v>
      </c>
      <c r="H1279" s="533">
        <v>0</v>
      </c>
      <c r="I1279" s="533">
        <v>305282052</v>
      </c>
      <c r="J1279" s="567" t="s">
        <v>7226</v>
      </c>
      <c r="K1279" s="567" t="s">
        <v>151</v>
      </c>
      <c r="L1279" s="567" t="s">
        <v>304</v>
      </c>
      <c r="M1279" s="568" t="s">
        <v>7525</v>
      </c>
      <c r="N1279" s="569" t="s">
        <v>7228</v>
      </c>
      <c r="O1279" s="569" t="s">
        <v>7391</v>
      </c>
      <c r="Q1279" s="480" t="e">
        <v>#N/A</v>
      </c>
      <c r="R1279" s="480" t="e">
        <v>#N/A</v>
      </c>
    </row>
    <row r="1280" spans="1:18" ht="15" customHeight="1" x14ac:dyDescent="0.25">
      <c r="A1280" s="566" t="str">
        <f t="shared" si="19"/>
        <v>OTRAS PERDIDAS OPERATIVASGastos Generales</v>
      </c>
      <c r="B1280" s="532" t="s">
        <v>495</v>
      </c>
      <c r="C1280" s="532" t="s">
        <v>7526</v>
      </c>
      <c r="D1280" s="532" t="s">
        <v>7527</v>
      </c>
      <c r="E1280" s="532" t="s">
        <v>7528</v>
      </c>
      <c r="F1280" s="533">
        <v>1041818</v>
      </c>
      <c r="G1280" s="533">
        <v>0</v>
      </c>
      <c r="H1280" s="533">
        <v>0</v>
      </c>
      <c r="I1280" s="533">
        <v>1041818</v>
      </c>
      <c r="J1280" s="567" t="s">
        <v>7226</v>
      </c>
      <c r="K1280" s="567" t="s">
        <v>151</v>
      </c>
      <c r="L1280" s="567" t="s">
        <v>304</v>
      </c>
      <c r="M1280" s="568" t="s">
        <v>7525</v>
      </c>
      <c r="N1280" s="569" t="s">
        <v>7228</v>
      </c>
      <c r="O1280" s="569" t="s">
        <v>7391</v>
      </c>
      <c r="Q1280" s="480" t="e">
        <v>#N/A</v>
      </c>
      <c r="R1280" s="480" t="e">
        <v>#N/A</v>
      </c>
    </row>
    <row r="1281" spans="1:18" ht="15" customHeight="1" x14ac:dyDescent="0.25">
      <c r="A1281" s="566" t="str">
        <f t="shared" si="19"/>
        <v>OTRAS PERDIDAS OPERATIVASGastos Generales</v>
      </c>
      <c r="B1281" s="532" t="s">
        <v>495</v>
      </c>
      <c r="C1281" s="532" t="s">
        <v>5755</v>
      </c>
      <c r="D1281" s="532" t="s">
        <v>5756</v>
      </c>
      <c r="E1281" s="532" t="s">
        <v>5757</v>
      </c>
      <c r="F1281" s="533">
        <v>9147438179</v>
      </c>
      <c r="G1281" s="533">
        <v>0</v>
      </c>
      <c r="H1281" s="533">
        <v>0</v>
      </c>
      <c r="I1281" s="533">
        <v>9147438179</v>
      </c>
      <c r="J1281" s="567" t="s">
        <v>7226</v>
      </c>
      <c r="K1281" s="567" t="s">
        <v>151</v>
      </c>
      <c r="L1281" s="567" t="s">
        <v>304</v>
      </c>
      <c r="M1281" s="568" t="s">
        <v>7525</v>
      </c>
      <c r="N1281" s="569" t="s">
        <v>7228</v>
      </c>
      <c r="O1281" s="569" t="s">
        <v>7391</v>
      </c>
      <c r="Q1281" s="480" t="e">
        <v>#N/A</v>
      </c>
      <c r="R1281" s="480" t="e">
        <v>#N/A</v>
      </c>
    </row>
    <row r="1282" spans="1:18" ht="15" customHeight="1" x14ac:dyDescent="0.25">
      <c r="A1282" s="566" t="str">
        <f t="shared" si="19"/>
        <v>OTRAS PERDIDAS OPERATIVASGastos Generales</v>
      </c>
      <c r="B1282" s="532" t="s">
        <v>495</v>
      </c>
      <c r="C1282" s="532" t="s">
        <v>7529</v>
      </c>
      <c r="D1282" s="532" t="s">
        <v>7530</v>
      </c>
      <c r="E1282" s="532" t="s">
        <v>7531</v>
      </c>
      <c r="F1282" s="533">
        <v>23190659</v>
      </c>
      <c r="G1282" s="533">
        <v>0</v>
      </c>
      <c r="H1282" s="533">
        <v>0</v>
      </c>
      <c r="I1282" s="533">
        <v>23190659</v>
      </c>
      <c r="J1282" s="567" t="s">
        <v>7226</v>
      </c>
      <c r="K1282" s="567" t="s">
        <v>151</v>
      </c>
      <c r="L1282" s="567" t="s">
        <v>304</v>
      </c>
      <c r="M1282" s="568" t="s">
        <v>7532</v>
      </c>
      <c r="N1282" s="569" t="s">
        <v>7228</v>
      </c>
      <c r="O1282" s="569" t="s">
        <v>7391</v>
      </c>
      <c r="Q1282" s="480" t="e">
        <v>#N/A</v>
      </c>
      <c r="R1282" s="480" t="e">
        <v>#N/A</v>
      </c>
    </row>
    <row r="1283" spans="1:18" ht="15" customHeight="1" x14ac:dyDescent="0.25">
      <c r="A1283" s="566" t="str">
        <f t="shared" si="19"/>
        <v>OTRAS PERDIDAS OPERATIVASGastos Generales</v>
      </c>
      <c r="B1283" s="532" t="s">
        <v>495</v>
      </c>
      <c r="C1283" s="532" t="s">
        <v>5764</v>
      </c>
      <c r="D1283" s="532" t="s">
        <v>5765</v>
      </c>
      <c r="E1283" s="532" t="s">
        <v>5766</v>
      </c>
      <c r="F1283" s="533">
        <v>179228287</v>
      </c>
      <c r="G1283" s="533">
        <v>0</v>
      </c>
      <c r="H1283" s="533">
        <v>0</v>
      </c>
      <c r="I1283" s="533">
        <v>179228287</v>
      </c>
      <c r="J1283" s="567" t="s">
        <v>7226</v>
      </c>
      <c r="K1283" s="567" t="s">
        <v>151</v>
      </c>
      <c r="L1283" s="567" t="s">
        <v>304</v>
      </c>
      <c r="M1283" s="568" t="s">
        <v>7533</v>
      </c>
      <c r="N1283" s="569" t="s">
        <v>7228</v>
      </c>
      <c r="O1283" s="569" t="s">
        <v>7391</v>
      </c>
      <c r="Q1283" s="480" t="e">
        <v>#N/A</v>
      </c>
      <c r="R1283" s="480" t="e">
        <v>#N/A</v>
      </c>
    </row>
    <row r="1284" spans="1:18" ht="15" customHeight="1" x14ac:dyDescent="0.25">
      <c r="A1284" s="566" t="str">
        <f t="shared" si="19"/>
        <v>OTRAS PERDIDAS OPERATIVASGastos Generales</v>
      </c>
      <c r="B1284" s="532" t="s">
        <v>495</v>
      </c>
      <c r="C1284" s="532" t="s">
        <v>7534</v>
      </c>
      <c r="D1284" s="532" t="s">
        <v>7535</v>
      </c>
      <c r="E1284" s="532" t="s">
        <v>5769</v>
      </c>
      <c r="F1284" s="533">
        <v>11411598</v>
      </c>
      <c r="G1284" s="533">
        <v>0</v>
      </c>
      <c r="H1284" s="533">
        <v>0</v>
      </c>
      <c r="I1284" s="533">
        <v>11411598</v>
      </c>
      <c r="J1284" s="567" t="s">
        <v>7226</v>
      </c>
      <c r="K1284" s="567" t="s">
        <v>151</v>
      </c>
      <c r="L1284" s="567" t="s">
        <v>304</v>
      </c>
      <c r="M1284" s="568" t="s">
        <v>7533</v>
      </c>
      <c r="N1284" s="569" t="s">
        <v>7228</v>
      </c>
      <c r="O1284" s="569" t="s">
        <v>7391</v>
      </c>
      <c r="Q1284" s="480" t="e">
        <v>#N/A</v>
      </c>
      <c r="R1284" s="480" t="e">
        <v>#N/A</v>
      </c>
    </row>
    <row r="1285" spans="1:18" ht="15" customHeight="1" x14ac:dyDescent="0.25">
      <c r="A1285" s="566" t="str">
        <f t="shared" si="19"/>
        <v>OTRAS PERDIDAS OPERATIVASGastos Generales</v>
      </c>
      <c r="B1285" s="532" t="s">
        <v>495</v>
      </c>
      <c r="C1285" s="532" t="s">
        <v>5770</v>
      </c>
      <c r="D1285" s="532" t="s">
        <v>5771</v>
      </c>
      <c r="E1285" s="532" t="s">
        <v>5772</v>
      </c>
      <c r="F1285" s="533">
        <v>259929674</v>
      </c>
      <c r="G1285" s="533">
        <v>0</v>
      </c>
      <c r="H1285" s="533">
        <v>0</v>
      </c>
      <c r="I1285" s="533">
        <v>259929674</v>
      </c>
      <c r="J1285" s="567" t="s">
        <v>7226</v>
      </c>
      <c r="K1285" s="567" t="s">
        <v>151</v>
      </c>
      <c r="L1285" s="567" t="s">
        <v>304</v>
      </c>
      <c r="M1285" s="568" t="s">
        <v>7536</v>
      </c>
      <c r="N1285" s="569" t="s">
        <v>7228</v>
      </c>
      <c r="O1285" s="569" t="s">
        <v>7391</v>
      </c>
      <c r="Q1285" s="480" t="e">
        <v>#N/A</v>
      </c>
      <c r="R1285" s="480" t="e">
        <v>#N/A</v>
      </c>
    </row>
    <row r="1286" spans="1:18" ht="15" customHeight="1" x14ac:dyDescent="0.25">
      <c r="A1286" s="566" t="str">
        <f t="shared" ref="A1286:A1349" si="20">CONCATENATE(K1286,L1286)</f>
        <v>OTRAS PERDIDAS OPERATIVASGastos Generales</v>
      </c>
      <c r="B1286" s="532" t="s">
        <v>495</v>
      </c>
      <c r="C1286" s="532" t="s">
        <v>5773</v>
      </c>
      <c r="D1286" s="532" t="s">
        <v>5774</v>
      </c>
      <c r="E1286" s="532" t="s">
        <v>5775</v>
      </c>
      <c r="F1286" s="533">
        <v>310424316</v>
      </c>
      <c r="G1286" s="533">
        <v>0</v>
      </c>
      <c r="H1286" s="533">
        <v>0</v>
      </c>
      <c r="I1286" s="533">
        <v>310424316</v>
      </c>
      <c r="J1286" s="567" t="s">
        <v>7226</v>
      </c>
      <c r="K1286" s="567" t="s">
        <v>151</v>
      </c>
      <c r="L1286" s="567" t="s">
        <v>304</v>
      </c>
      <c r="M1286" s="568" t="s">
        <v>7536</v>
      </c>
      <c r="N1286" s="569" t="s">
        <v>7228</v>
      </c>
      <c r="O1286" s="569" t="s">
        <v>7391</v>
      </c>
      <c r="Q1286" s="480" t="e">
        <v>#N/A</v>
      </c>
      <c r="R1286" s="480" t="e">
        <v>#N/A</v>
      </c>
    </row>
    <row r="1287" spans="1:18" ht="15" customHeight="1" x14ac:dyDescent="0.25">
      <c r="A1287" s="566" t="str">
        <f t="shared" si="20"/>
        <v>OTRAS PERDIDAS OPERATIVASGastos Generales</v>
      </c>
      <c r="B1287" s="532" t="s">
        <v>495</v>
      </c>
      <c r="C1287" s="532" t="s">
        <v>5776</v>
      </c>
      <c r="D1287" s="532" t="s">
        <v>5777</v>
      </c>
      <c r="E1287" s="532" t="s">
        <v>5778</v>
      </c>
      <c r="F1287" s="533">
        <v>547752192</v>
      </c>
      <c r="G1287" s="533">
        <v>0</v>
      </c>
      <c r="H1287" s="533">
        <v>0</v>
      </c>
      <c r="I1287" s="533">
        <v>547752192</v>
      </c>
      <c r="J1287" s="567" t="s">
        <v>7226</v>
      </c>
      <c r="K1287" s="567" t="s">
        <v>151</v>
      </c>
      <c r="L1287" s="567" t="s">
        <v>304</v>
      </c>
      <c r="M1287" s="568" t="s">
        <v>7536</v>
      </c>
      <c r="N1287" s="569" t="s">
        <v>7228</v>
      </c>
      <c r="O1287" s="569" t="s">
        <v>7391</v>
      </c>
      <c r="Q1287" s="480" t="e">
        <v>#N/A</v>
      </c>
      <c r="R1287" s="480" t="e">
        <v>#N/A</v>
      </c>
    </row>
    <row r="1288" spans="1:18" ht="15" customHeight="1" x14ac:dyDescent="0.25">
      <c r="A1288" s="566" t="str">
        <f t="shared" si="20"/>
        <v>OTRAS PERDIDAS OPERATIVASGastos Generales</v>
      </c>
      <c r="B1288" s="532" t="s">
        <v>495</v>
      </c>
      <c r="C1288" s="532" t="s">
        <v>5779</v>
      </c>
      <c r="D1288" s="532" t="s">
        <v>5780</v>
      </c>
      <c r="E1288" s="532" t="s">
        <v>5781</v>
      </c>
      <c r="F1288" s="533">
        <v>77096800</v>
      </c>
      <c r="G1288" s="533">
        <v>0</v>
      </c>
      <c r="H1288" s="533">
        <v>0</v>
      </c>
      <c r="I1288" s="533">
        <v>77096800</v>
      </c>
      <c r="J1288" s="567" t="s">
        <v>7226</v>
      </c>
      <c r="K1288" s="567" t="s">
        <v>151</v>
      </c>
      <c r="L1288" s="567" t="s">
        <v>304</v>
      </c>
      <c r="M1288" s="568" t="s">
        <v>7536</v>
      </c>
      <c r="N1288" s="569" t="s">
        <v>7228</v>
      </c>
      <c r="O1288" s="569" t="s">
        <v>7391</v>
      </c>
      <c r="Q1288" s="480" t="e">
        <v>#N/A</v>
      </c>
      <c r="R1288" s="480" t="e">
        <v>#N/A</v>
      </c>
    </row>
    <row r="1289" spans="1:18" ht="15" customHeight="1" x14ac:dyDescent="0.25">
      <c r="A1289" s="566" t="str">
        <f t="shared" si="20"/>
        <v>OTRAS PERDIDAS OPERATIVASGastos Generales</v>
      </c>
      <c r="B1289" s="532" t="s">
        <v>495</v>
      </c>
      <c r="C1289" s="532" t="s">
        <v>5782</v>
      </c>
      <c r="D1289" s="532" t="s">
        <v>5783</v>
      </c>
      <c r="E1289" s="532" t="s">
        <v>5784</v>
      </c>
      <c r="F1289" s="533">
        <v>227710003</v>
      </c>
      <c r="G1289" s="533">
        <v>0</v>
      </c>
      <c r="H1289" s="533">
        <v>0</v>
      </c>
      <c r="I1289" s="533">
        <v>227710003</v>
      </c>
      <c r="J1289" s="567" t="s">
        <v>7226</v>
      </c>
      <c r="K1289" s="567" t="s">
        <v>151</v>
      </c>
      <c r="L1289" s="567" t="s">
        <v>304</v>
      </c>
      <c r="M1289" s="568" t="s">
        <v>7536</v>
      </c>
      <c r="N1289" s="569" t="s">
        <v>7228</v>
      </c>
      <c r="O1289" s="569" t="s">
        <v>7391</v>
      </c>
      <c r="Q1289" s="480" t="e">
        <v>#N/A</v>
      </c>
      <c r="R1289" s="480" t="e">
        <v>#N/A</v>
      </c>
    </row>
    <row r="1290" spans="1:18" ht="15" customHeight="1" x14ac:dyDescent="0.25">
      <c r="A1290" s="566" t="str">
        <f t="shared" si="20"/>
        <v>OTRAS PERDIDAS OPERATIVASGastos Generales</v>
      </c>
      <c r="B1290" s="532" t="s">
        <v>495</v>
      </c>
      <c r="C1290" s="532" t="s">
        <v>5791</v>
      </c>
      <c r="D1290" s="532" t="s">
        <v>5792</v>
      </c>
      <c r="E1290" s="532" t="s">
        <v>5793</v>
      </c>
      <c r="F1290" s="533">
        <v>314796739</v>
      </c>
      <c r="G1290" s="533">
        <v>0</v>
      </c>
      <c r="H1290" s="533">
        <v>0</v>
      </c>
      <c r="I1290" s="533">
        <v>314796739</v>
      </c>
      <c r="J1290" s="567" t="s">
        <v>7226</v>
      </c>
      <c r="K1290" s="567" t="s">
        <v>151</v>
      </c>
      <c r="L1290" s="567" t="s">
        <v>304</v>
      </c>
      <c r="M1290" s="568" t="s">
        <v>7537</v>
      </c>
      <c r="N1290" s="569" t="s">
        <v>7228</v>
      </c>
      <c r="O1290" s="569" t="s">
        <v>7391</v>
      </c>
      <c r="Q1290" s="480" t="e">
        <v>#N/A</v>
      </c>
      <c r="R1290" s="480" t="e">
        <v>#N/A</v>
      </c>
    </row>
    <row r="1291" spans="1:18" ht="15" customHeight="1" x14ac:dyDescent="0.25">
      <c r="A1291" s="566" t="str">
        <f t="shared" si="20"/>
        <v>OTRAS PERDIDAS OPERATIVASGastos Generales</v>
      </c>
      <c r="B1291" s="532" t="s">
        <v>495</v>
      </c>
      <c r="C1291" s="532" t="s">
        <v>7538</v>
      </c>
      <c r="D1291" s="532" t="s">
        <v>7539</v>
      </c>
      <c r="E1291" s="532" t="s">
        <v>7540</v>
      </c>
      <c r="F1291" s="533">
        <v>133267271</v>
      </c>
      <c r="G1291" s="533">
        <v>0</v>
      </c>
      <c r="H1291" s="533">
        <v>0</v>
      </c>
      <c r="I1291" s="533">
        <v>133267271</v>
      </c>
      <c r="J1291" s="567" t="s">
        <v>7226</v>
      </c>
      <c r="K1291" s="567" t="s">
        <v>151</v>
      </c>
      <c r="L1291" s="567" t="s">
        <v>304</v>
      </c>
      <c r="M1291" s="568" t="s">
        <v>7537</v>
      </c>
      <c r="N1291" s="569" t="s">
        <v>7228</v>
      </c>
      <c r="O1291" s="569" t="s">
        <v>7391</v>
      </c>
      <c r="Q1291" s="480" t="e">
        <v>#N/A</v>
      </c>
      <c r="R1291" s="480" t="e">
        <v>#N/A</v>
      </c>
    </row>
    <row r="1292" spans="1:18" ht="15" customHeight="1" x14ac:dyDescent="0.25">
      <c r="A1292" s="566" t="str">
        <f t="shared" si="20"/>
        <v>OTRAS PERDIDAS OPERATIVASGastos Generales</v>
      </c>
      <c r="B1292" s="532" t="s">
        <v>495</v>
      </c>
      <c r="C1292" s="532" t="s">
        <v>5797</v>
      </c>
      <c r="D1292" s="532" t="s">
        <v>5798</v>
      </c>
      <c r="E1292" s="532" t="s">
        <v>5799</v>
      </c>
      <c r="F1292" s="533">
        <v>304133902</v>
      </c>
      <c r="G1292" s="533">
        <v>0</v>
      </c>
      <c r="H1292" s="533">
        <v>0</v>
      </c>
      <c r="I1292" s="533">
        <v>304133902</v>
      </c>
      <c r="J1292" s="567" t="s">
        <v>7226</v>
      </c>
      <c r="K1292" s="567" t="s">
        <v>151</v>
      </c>
      <c r="L1292" s="567" t="s">
        <v>304</v>
      </c>
      <c r="M1292" s="568" t="s">
        <v>7537</v>
      </c>
      <c r="N1292" s="569" t="s">
        <v>7228</v>
      </c>
      <c r="O1292" s="569" t="s">
        <v>7391</v>
      </c>
      <c r="Q1292" s="480" t="e">
        <v>#N/A</v>
      </c>
      <c r="R1292" s="480" t="e">
        <v>#N/A</v>
      </c>
    </row>
    <row r="1293" spans="1:18" ht="15" customHeight="1" x14ac:dyDescent="0.25">
      <c r="A1293" s="566" t="str">
        <f t="shared" si="20"/>
        <v>OTRAS PERDIDAS OPERATIVASGastos Generales</v>
      </c>
      <c r="B1293" s="532" t="s">
        <v>495</v>
      </c>
      <c r="C1293" s="532" t="s">
        <v>7541</v>
      </c>
      <c r="D1293" s="532" t="s">
        <v>7542</v>
      </c>
      <c r="E1293" s="532" t="s">
        <v>7543</v>
      </c>
      <c r="F1293" s="533">
        <v>2233314</v>
      </c>
      <c r="G1293" s="533">
        <v>0</v>
      </c>
      <c r="H1293" s="533">
        <v>0</v>
      </c>
      <c r="I1293" s="533">
        <v>2233314</v>
      </c>
      <c r="J1293" s="567" t="s">
        <v>7226</v>
      </c>
      <c r="K1293" s="567" t="s">
        <v>151</v>
      </c>
      <c r="L1293" s="567" t="s">
        <v>304</v>
      </c>
      <c r="M1293" s="568" t="s">
        <v>7537</v>
      </c>
      <c r="N1293" s="569" t="s">
        <v>7228</v>
      </c>
      <c r="O1293" s="569" t="s">
        <v>7391</v>
      </c>
      <c r="Q1293" s="480" t="e">
        <v>#N/A</v>
      </c>
      <c r="R1293" s="480" t="e">
        <v>#N/A</v>
      </c>
    </row>
    <row r="1294" spans="1:18" ht="15" customHeight="1" x14ac:dyDescent="0.25">
      <c r="A1294" s="566" t="str">
        <f t="shared" si="20"/>
        <v>OTRAS PERDIDAS OPERATIVASGastos Generales</v>
      </c>
      <c r="B1294" s="532" t="s">
        <v>495</v>
      </c>
      <c r="C1294" s="532" t="s">
        <v>5803</v>
      </c>
      <c r="D1294" s="532" t="s">
        <v>5804</v>
      </c>
      <c r="E1294" s="532" t="s">
        <v>5805</v>
      </c>
      <c r="F1294" s="533">
        <v>196858333</v>
      </c>
      <c r="G1294" s="533">
        <v>0</v>
      </c>
      <c r="H1294" s="533">
        <v>0</v>
      </c>
      <c r="I1294" s="533">
        <v>196858333</v>
      </c>
      <c r="J1294" s="567" t="s">
        <v>7226</v>
      </c>
      <c r="K1294" s="567" t="s">
        <v>151</v>
      </c>
      <c r="L1294" s="567" t="s">
        <v>304</v>
      </c>
      <c r="M1294" s="568" t="s">
        <v>7537</v>
      </c>
      <c r="N1294" s="569" t="s">
        <v>7228</v>
      </c>
      <c r="O1294" s="569" t="s">
        <v>7391</v>
      </c>
      <c r="Q1294" s="480" t="e">
        <v>#N/A</v>
      </c>
      <c r="R1294" s="480" t="e">
        <v>#N/A</v>
      </c>
    </row>
    <row r="1295" spans="1:18" ht="15" customHeight="1" x14ac:dyDescent="0.25">
      <c r="A1295" s="566" t="str">
        <f t="shared" si="20"/>
        <v>OTRAS PERDIDAS OPERATIVASGastos Generales</v>
      </c>
      <c r="B1295" s="532" t="s">
        <v>495</v>
      </c>
      <c r="C1295" s="532" t="s">
        <v>7544</v>
      </c>
      <c r="D1295" s="532" t="s">
        <v>7545</v>
      </c>
      <c r="E1295" s="532" t="s">
        <v>7546</v>
      </c>
      <c r="F1295" s="533">
        <v>399348670</v>
      </c>
      <c r="G1295" s="533">
        <v>0</v>
      </c>
      <c r="H1295" s="533">
        <v>0</v>
      </c>
      <c r="I1295" s="533">
        <v>399348670</v>
      </c>
      <c r="J1295" s="567" t="s">
        <v>7226</v>
      </c>
      <c r="K1295" s="567" t="s">
        <v>151</v>
      </c>
      <c r="L1295" s="567" t="s">
        <v>304</v>
      </c>
      <c r="M1295" s="568" t="s">
        <v>7547</v>
      </c>
      <c r="N1295" s="569" t="s">
        <v>7228</v>
      </c>
      <c r="O1295" s="569" t="s">
        <v>7391</v>
      </c>
      <c r="Q1295" s="480" t="e">
        <v>#N/A</v>
      </c>
      <c r="R1295" s="480" t="e">
        <v>#N/A</v>
      </c>
    </row>
    <row r="1296" spans="1:18" ht="15" customHeight="1" x14ac:dyDescent="0.25">
      <c r="A1296" s="566" t="str">
        <f t="shared" si="20"/>
        <v>OTRAS PERDIDAS OPERATIVASGastos Generales</v>
      </c>
      <c r="B1296" s="532" t="s">
        <v>495</v>
      </c>
      <c r="C1296" s="532" t="s">
        <v>5812</v>
      </c>
      <c r="D1296" s="532" t="s">
        <v>5813</v>
      </c>
      <c r="E1296" s="532" t="s">
        <v>5814</v>
      </c>
      <c r="F1296" s="533">
        <v>6000000</v>
      </c>
      <c r="G1296" s="533">
        <v>0</v>
      </c>
      <c r="H1296" s="533">
        <v>0</v>
      </c>
      <c r="I1296" s="533">
        <v>6000000</v>
      </c>
      <c r="J1296" s="567" t="s">
        <v>7226</v>
      </c>
      <c r="K1296" s="567" t="s">
        <v>151</v>
      </c>
      <c r="L1296" s="567" t="s">
        <v>304</v>
      </c>
      <c r="M1296" s="568" t="s">
        <v>7547</v>
      </c>
      <c r="N1296" s="569" t="s">
        <v>7228</v>
      </c>
      <c r="O1296" s="569" t="s">
        <v>7391</v>
      </c>
      <c r="Q1296" s="480" t="e">
        <v>#N/A</v>
      </c>
      <c r="R1296" s="480" t="e">
        <v>#N/A</v>
      </c>
    </row>
    <row r="1297" spans="1:18" ht="15" customHeight="1" x14ac:dyDescent="0.25">
      <c r="A1297" s="566" t="str">
        <f t="shared" si="20"/>
        <v>OTRAS PERDIDAS OPERATIVASGastos Generales</v>
      </c>
      <c r="B1297" s="532" t="s">
        <v>495</v>
      </c>
      <c r="C1297" s="532" t="s">
        <v>7548</v>
      </c>
      <c r="D1297" s="532" t="s">
        <v>7549</v>
      </c>
      <c r="E1297" s="532" t="s">
        <v>7550</v>
      </c>
      <c r="F1297" s="533">
        <v>39420760</v>
      </c>
      <c r="G1297" s="533">
        <v>0</v>
      </c>
      <c r="H1297" s="533">
        <v>0</v>
      </c>
      <c r="I1297" s="533">
        <v>39420760</v>
      </c>
      <c r="J1297" s="567" t="s">
        <v>7226</v>
      </c>
      <c r="K1297" s="567" t="s">
        <v>151</v>
      </c>
      <c r="L1297" s="567" t="s">
        <v>304</v>
      </c>
      <c r="M1297" s="568" t="s">
        <v>7547</v>
      </c>
      <c r="N1297" s="569" t="s">
        <v>7228</v>
      </c>
      <c r="O1297" s="569" t="s">
        <v>7391</v>
      </c>
      <c r="Q1297" s="480" t="e">
        <v>#N/A</v>
      </c>
      <c r="R1297" s="480" t="e">
        <v>#N/A</v>
      </c>
    </row>
    <row r="1298" spans="1:18" ht="15" customHeight="1" x14ac:dyDescent="0.25">
      <c r="A1298" s="566" t="str">
        <f t="shared" si="20"/>
        <v>OTRAS PERDIDAS OPERATIVASGastos Generales</v>
      </c>
      <c r="B1298" s="532" t="s">
        <v>495</v>
      </c>
      <c r="C1298" s="532" t="s">
        <v>5827</v>
      </c>
      <c r="D1298" s="532" t="s">
        <v>5828</v>
      </c>
      <c r="E1298" s="532" t="s">
        <v>5829</v>
      </c>
      <c r="F1298" s="533">
        <v>451872678</v>
      </c>
      <c r="G1298" s="533">
        <v>0</v>
      </c>
      <c r="H1298" s="533">
        <v>0</v>
      </c>
      <c r="I1298" s="533">
        <v>451872678</v>
      </c>
      <c r="J1298" s="567" t="s">
        <v>7226</v>
      </c>
      <c r="K1298" s="567" t="s">
        <v>151</v>
      </c>
      <c r="L1298" s="567" t="s">
        <v>304</v>
      </c>
      <c r="M1298" s="568" t="s">
        <v>7551</v>
      </c>
      <c r="N1298" s="569" t="s">
        <v>7228</v>
      </c>
      <c r="O1298" s="569" t="s">
        <v>7391</v>
      </c>
      <c r="Q1298" s="480" t="e">
        <v>#N/A</v>
      </c>
      <c r="R1298" s="480" t="e">
        <v>#N/A</v>
      </c>
    </row>
    <row r="1299" spans="1:18" ht="15" customHeight="1" x14ac:dyDescent="0.25">
      <c r="A1299" s="566" t="str">
        <f t="shared" si="20"/>
        <v>OTRAS PERDIDAS OPERATIVASGastos Generales</v>
      </c>
      <c r="B1299" s="532" t="s">
        <v>495</v>
      </c>
      <c r="C1299" s="532" t="s">
        <v>7552</v>
      </c>
      <c r="D1299" s="532" t="s">
        <v>7553</v>
      </c>
      <c r="E1299" s="532" t="s">
        <v>7554</v>
      </c>
      <c r="F1299" s="533">
        <v>273820113</v>
      </c>
      <c r="G1299" s="533">
        <v>0</v>
      </c>
      <c r="H1299" s="533">
        <v>0</v>
      </c>
      <c r="I1299" s="533">
        <v>273820113</v>
      </c>
      <c r="J1299" s="567" t="s">
        <v>7226</v>
      </c>
      <c r="K1299" s="567" t="s">
        <v>151</v>
      </c>
      <c r="L1299" s="567" t="s">
        <v>304</v>
      </c>
      <c r="M1299" s="568" t="s">
        <v>7551</v>
      </c>
      <c r="N1299" s="569" t="s">
        <v>7228</v>
      </c>
      <c r="O1299" s="569" t="s">
        <v>7391</v>
      </c>
      <c r="Q1299" s="480" t="e">
        <v>#N/A</v>
      </c>
      <c r="R1299" s="480" t="e">
        <v>#N/A</v>
      </c>
    </row>
    <row r="1300" spans="1:18" ht="15" customHeight="1" x14ac:dyDescent="0.25">
      <c r="A1300" s="566" t="str">
        <f t="shared" si="20"/>
        <v>OTRAS PERDIDAS OPERATIVASGastos Generales</v>
      </c>
      <c r="B1300" s="532" t="s">
        <v>495</v>
      </c>
      <c r="C1300" s="532" t="s">
        <v>5830</v>
      </c>
      <c r="D1300" s="532" t="s">
        <v>5831</v>
      </c>
      <c r="E1300" s="532" t="s">
        <v>5832</v>
      </c>
      <c r="F1300" s="533">
        <v>69887647</v>
      </c>
      <c r="G1300" s="533">
        <v>0</v>
      </c>
      <c r="H1300" s="533">
        <v>0</v>
      </c>
      <c r="I1300" s="533">
        <v>69887647</v>
      </c>
      <c r="J1300" s="567" t="s">
        <v>7226</v>
      </c>
      <c r="K1300" s="567" t="s">
        <v>151</v>
      </c>
      <c r="L1300" s="567" t="s">
        <v>304</v>
      </c>
      <c r="M1300" s="568" t="s">
        <v>7551</v>
      </c>
      <c r="N1300" s="569" t="s">
        <v>7228</v>
      </c>
      <c r="O1300" s="569" t="s">
        <v>7391</v>
      </c>
      <c r="Q1300" s="480" t="e">
        <v>#N/A</v>
      </c>
      <c r="R1300" s="480" t="e">
        <v>#N/A</v>
      </c>
    </row>
    <row r="1301" spans="1:18" ht="15" customHeight="1" x14ac:dyDescent="0.25">
      <c r="A1301" s="566" t="str">
        <f t="shared" si="20"/>
        <v>OTRAS PERDIDAS OPERATIVASGastos Generales</v>
      </c>
      <c r="B1301" s="532" t="s">
        <v>495</v>
      </c>
      <c r="C1301" s="532" t="s">
        <v>5842</v>
      </c>
      <c r="D1301" s="532" t="s">
        <v>5843</v>
      </c>
      <c r="E1301" s="532" t="s">
        <v>5841</v>
      </c>
      <c r="F1301" s="533">
        <v>269876930</v>
      </c>
      <c r="G1301" s="533">
        <v>0</v>
      </c>
      <c r="H1301" s="533">
        <v>0</v>
      </c>
      <c r="I1301" s="533">
        <v>269876930</v>
      </c>
      <c r="J1301" s="567" t="s">
        <v>7226</v>
      </c>
      <c r="K1301" s="567" t="s">
        <v>151</v>
      </c>
      <c r="L1301" s="567" t="s">
        <v>304</v>
      </c>
      <c r="M1301" s="568" t="s">
        <v>7555</v>
      </c>
      <c r="N1301" s="569" t="s">
        <v>7228</v>
      </c>
      <c r="O1301" s="569" t="s">
        <v>7391</v>
      </c>
      <c r="Q1301" s="480" t="e">
        <v>#N/A</v>
      </c>
      <c r="R1301" s="480" t="e">
        <v>#N/A</v>
      </c>
    </row>
    <row r="1302" spans="1:18" ht="15" customHeight="1" x14ac:dyDescent="0.25">
      <c r="A1302" s="566" t="str">
        <f t="shared" si="20"/>
        <v>OTRAS PERDIDAS OPERATIVASGastos Generales</v>
      </c>
      <c r="B1302" s="532" t="s">
        <v>495</v>
      </c>
      <c r="C1302" s="532" t="s">
        <v>5844</v>
      </c>
      <c r="D1302" s="532" t="s">
        <v>5845</v>
      </c>
      <c r="E1302" s="532" t="s">
        <v>5846</v>
      </c>
      <c r="F1302" s="533">
        <v>83009197</v>
      </c>
      <c r="G1302" s="533">
        <v>0</v>
      </c>
      <c r="H1302" s="533">
        <v>0</v>
      </c>
      <c r="I1302" s="533">
        <v>83009197</v>
      </c>
      <c r="J1302" s="567" t="s">
        <v>7226</v>
      </c>
      <c r="K1302" s="567" t="s">
        <v>151</v>
      </c>
      <c r="L1302" s="567" t="s">
        <v>304</v>
      </c>
      <c r="M1302" s="568" t="s">
        <v>7555</v>
      </c>
      <c r="N1302" s="569" t="s">
        <v>7228</v>
      </c>
      <c r="O1302" s="569" t="s">
        <v>7391</v>
      </c>
      <c r="Q1302" s="480" t="e">
        <v>#N/A</v>
      </c>
      <c r="R1302" s="480" t="e">
        <v>#N/A</v>
      </c>
    </row>
    <row r="1303" spans="1:18" ht="15" customHeight="1" x14ac:dyDescent="0.25">
      <c r="A1303" s="566" t="str">
        <f t="shared" si="20"/>
        <v>OTRAS PERDIDAS OPERATIVASGastos Generales</v>
      </c>
      <c r="B1303" s="532" t="s">
        <v>315</v>
      </c>
      <c r="C1303" s="532" t="s">
        <v>5847</v>
      </c>
      <c r="D1303" s="532" t="s">
        <v>5848</v>
      </c>
      <c r="E1303" s="532" t="s">
        <v>5849</v>
      </c>
      <c r="F1303" s="533">
        <v>0</v>
      </c>
      <c r="G1303" s="533">
        <v>21684</v>
      </c>
      <c r="H1303" s="533">
        <v>158403537</v>
      </c>
      <c r="I1303" s="533">
        <v>158403537</v>
      </c>
      <c r="J1303" s="567" t="s">
        <v>7226</v>
      </c>
      <c r="K1303" s="567" t="s">
        <v>151</v>
      </c>
      <c r="L1303" s="567" t="s">
        <v>304</v>
      </c>
      <c r="M1303" s="568" t="s">
        <v>7555</v>
      </c>
      <c r="N1303" s="569" t="s">
        <v>7228</v>
      </c>
      <c r="O1303" s="569" t="s">
        <v>7391</v>
      </c>
      <c r="Q1303" s="480" t="e">
        <v>#N/A</v>
      </c>
      <c r="R1303" s="480" t="e">
        <v>#N/A</v>
      </c>
    </row>
    <row r="1304" spans="1:18" ht="15" customHeight="1" x14ac:dyDescent="0.25">
      <c r="A1304" s="566" t="str">
        <f t="shared" si="20"/>
        <v>OTRAS PERDIDAS OPERATIVASGastos Generales</v>
      </c>
      <c r="B1304" s="532" t="s">
        <v>495</v>
      </c>
      <c r="C1304" s="532" t="s">
        <v>5850</v>
      </c>
      <c r="D1304" s="532" t="s">
        <v>5851</v>
      </c>
      <c r="E1304" s="532" t="s">
        <v>5849</v>
      </c>
      <c r="F1304" s="533">
        <v>53518185</v>
      </c>
      <c r="G1304" s="533">
        <v>0</v>
      </c>
      <c r="H1304" s="533">
        <v>0</v>
      </c>
      <c r="I1304" s="533">
        <v>53518185</v>
      </c>
      <c r="J1304" s="567" t="s">
        <v>7226</v>
      </c>
      <c r="K1304" s="567" t="s">
        <v>151</v>
      </c>
      <c r="L1304" s="567" t="s">
        <v>304</v>
      </c>
      <c r="M1304" s="568" t="s">
        <v>7555</v>
      </c>
      <c r="N1304" s="569" t="s">
        <v>7228</v>
      </c>
      <c r="O1304" s="569" t="s">
        <v>7391</v>
      </c>
      <c r="Q1304" s="480" t="e">
        <v>#N/A</v>
      </c>
      <c r="R1304" s="480" t="e">
        <v>#N/A</v>
      </c>
    </row>
    <row r="1305" spans="1:18" ht="15" customHeight="1" x14ac:dyDescent="0.25">
      <c r="A1305" s="566" t="str">
        <f t="shared" si="20"/>
        <v>OTRAS PERDIDAS OPERATIVASGastos Generales</v>
      </c>
      <c r="B1305" s="532" t="s">
        <v>495</v>
      </c>
      <c r="C1305" s="532" t="s">
        <v>7556</v>
      </c>
      <c r="D1305" s="532" t="s">
        <v>7557</v>
      </c>
      <c r="E1305" s="532" t="s">
        <v>7558</v>
      </c>
      <c r="F1305" s="533">
        <v>668950662</v>
      </c>
      <c r="G1305" s="533">
        <v>0</v>
      </c>
      <c r="H1305" s="533">
        <v>0</v>
      </c>
      <c r="I1305" s="533">
        <v>668950662</v>
      </c>
      <c r="J1305" s="567" t="s">
        <v>7226</v>
      </c>
      <c r="K1305" s="567" t="s">
        <v>151</v>
      </c>
      <c r="L1305" s="567" t="s">
        <v>304</v>
      </c>
      <c r="M1305" s="568" t="s">
        <v>7555</v>
      </c>
      <c r="N1305" s="569" t="s">
        <v>7228</v>
      </c>
      <c r="O1305" s="569" t="s">
        <v>7391</v>
      </c>
      <c r="Q1305" s="480" t="e">
        <v>#N/A</v>
      </c>
      <c r="R1305" s="480" t="e">
        <v>#N/A</v>
      </c>
    </row>
    <row r="1306" spans="1:18" ht="15" customHeight="1" x14ac:dyDescent="0.25">
      <c r="A1306" s="566" t="str">
        <f t="shared" si="20"/>
        <v>OTRAS PERDIDAS OPERATIVASGastos Generales</v>
      </c>
      <c r="B1306" s="532" t="s">
        <v>495</v>
      </c>
      <c r="C1306" s="532" t="s">
        <v>5855</v>
      </c>
      <c r="D1306" s="532" t="s">
        <v>5856</v>
      </c>
      <c r="E1306" s="532" t="s">
        <v>5857</v>
      </c>
      <c r="F1306" s="533">
        <v>4019337</v>
      </c>
      <c r="G1306" s="533">
        <v>0</v>
      </c>
      <c r="H1306" s="533">
        <v>0</v>
      </c>
      <c r="I1306" s="533">
        <v>4019337</v>
      </c>
      <c r="J1306" s="567" t="s">
        <v>7226</v>
      </c>
      <c r="K1306" s="567" t="s">
        <v>151</v>
      </c>
      <c r="L1306" s="567" t="s">
        <v>304</v>
      </c>
      <c r="M1306" s="568" t="s">
        <v>7559</v>
      </c>
      <c r="N1306" s="569" t="s">
        <v>7228</v>
      </c>
      <c r="O1306" s="569" t="s">
        <v>7391</v>
      </c>
      <c r="Q1306" s="480" t="e">
        <v>#N/A</v>
      </c>
      <c r="R1306" s="480" t="e">
        <v>#N/A</v>
      </c>
    </row>
    <row r="1307" spans="1:18" ht="15" customHeight="1" x14ac:dyDescent="0.25">
      <c r="A1307" s="566" t="str">
        <f t="shared" si="20"/>
        <v>OTRAS PERDIDAS OPERATIVASGastos Generales</v>
      </c>
      <c r="B1307" s="532" t="s">
        <v>495</v>
      </c>
      <c r="C1307" s="532" t="s">
        <v>5858</v>
      </c>
      <c r="D1307" s="532" t="s">
        <v>5859</v>
      </c>
      <c r="E1307" s="532" t="s">
        <v>5860</v>
      </c>
      <c r="F1307" s="533">
        <v>1818183</v>
      </c>
      <c r="G1307" s="533">
        <v>0</v>
      </c>
      <c r="H1307" s="533">
        <v>0</v>
      </c>
      <c r="I1307" s="533">
        <v>1818183</v>
      </c>
      <c r="J1307" s="567" t="s">
        <v>7226</v>
      </c>
      <c r="K1307" s="567" t="s">
        <v>151</v>
      </c>
      <c r="L1307" s="567" t="s">
        <v>304</v>
      </c>
      <c r="M1307" s="568" t="s">
        <v>7559</v>
      </c>
      <c r="N1307" s="569" t="s">
        <v>7228</v>
      </c>
      <c r="O1307" s="569" t="s">
        <v>7391</v>
      </c>
      <c r="Q1307" s="480" t="e">
        <v>#N/A</v>
      </c>
      <c r="R1307" s="480" t="e">
        <v>#N/A</v>
      </c>
    </row>
    <row r="1308" spans="1:18" ht="15" customHeight="1" x14ac:dyDescent="0.25">
      <c r="A1308" s="566" t="str">
        <f t="shared" si="20"/>
        <v>OTRAS PERDIDAS OPERATIVASGastos Generales</v>
      </c>
      <c r="B1308" s="532" t="s">
        <v>495</v>
      </c>
      <c r="C1308" s="532" t="s">
        <v>7560</v>
      </c>
      <c r="D1308" s="532" t="s">
        <v>7561</v>
      </c>
      <c r="E1308" s="532" t="s">
        <v>7562</v>
      </c>
      <c r="F1308" s="533">
        <v>6548796</v>
      </c>
      <c r="G1308" s="533">
        <v>0</v>
      </c>
      <c r="H1308" s="533">
        <v>0</v>
      </c>
      <c r="I1308" s="533">
        <v>6548796</v>
      </c>
      <c r="J1308" s="567" t="s">
        <v>7226</v>
      </c>
      <c r="K1308" s="567" t="s">
        <v>151</v>
      </c>
      <c r="L1308" s="567" t="s">
        <v>304</v>
      </c>
      <c r="M1308" s="568" t="s">
        <v>7559</v>
      </c>
      <c r="N1308" s="569" t="s">
        <v>7228</v>
      </c>
      <c r="O1308" s="569" t="s">
        <v>7391</v>
      </c>
      <c r="Q1308" s="480" t="e">
        <v>#N/A</v>
      </c>
      <c r="R1308" s="480" t="e">
        <v>#N/A</v>
      </c>
    </row>
    <row r="1309" spans="1:18" ht="15" customHeight="1" x14ac:dyDescent="0.25">
      <c r="A1309" s="566" t="str">
        <f t="shared" si="20"/>
        <v>OTRAS PERDIDAS OPERATIVASGastos Generales</v>
      </c>
      <c r="B1309" s="532" t="s">
        <v>495</v>
      </c>
      <c r="C1309" s="532" t="s">
        <v>5861</v>
      </c>
      <c r="D1309" s="532" t="s">
        <v>5862</v>
      </c>
      <c r="E1309" s="532" t="s">
        <v>5863</v>
      </c>
      <c r="F1309" s="533">
        <v>34476120</v>
      </c>
      <c r="G1309" s="533">
        <v>0</v>
      </c>
      <c r="H1309" s="533">
        <v>0</v>
      </c>
      <c r="I1309" s="533">
        <v>34476120</v>
      </c>
      <c r="J1309" s="567" t="s">
        <v>7226</v>
      </c>
      <c r="K1309" s="567" t="s">
        <v>151</v>
      </c>
      <c r="L1309" s="567" t="s">
        <v>304</v>
      </c>
      <c r="M1309" s="568" t="s">
        <v>7559</v>
      </c>
      <c r="N1309" s="569" t="s">
        <v>7228</v>
      </c>
      <c r="O1309" s="569" t="s">
        <v>7391</v>
      </c>
      <c r="Q1309" s="480" t="e">
        <v>#N/A</v>
      </c>
      <c r="R1309" s="480" t="e">
        <v>#N/A</v>
      </c>
    </row>
    <row r="1310" spans="1:18" ht="15" customHeight="1" x14ac:dyDescent="0.25">
      <c r="A1310" s="566" t="str">
        <f t="shared" si="20"/>
        <v>OTRAS PERDIDAS OPERATIVASGastos Generales</v>
      </c>
      <c r="B1310" s="532" t="s">
        <v>495</v>
      </c>
      <c r="C1310" s="532" t="s">
        <v>5864</v>
      </c>
      <c r="D1310" s="532" t="s">
        <v>5865</v>
      </c>
      <c r="E1310" s="532" t="s">
        <v>5866</v>
      </c>
      <c r="F1310" s="533">
        <v>25248777</v>
      </c>
      <c r="G1310" s="533">
        <v>0</v>
      </c>
      <c r="H1310" s="533">
        <v>0</v>
      </c>
      <c r="I1310" s="533">
        <v>25248777</v>
      </c>
      <c r="J1310" s="567" t="s">
        <v>7226</v>
      </c>
      <c r="K1310" s="567" t="s">
        <v>151</v>
      </c>
      <c r="L1310" s="567" t="s">
        <v>304</v>
      </c>
      <c r="M1310" s="568" t="s">
        <v>7559</v>
      </c>
      <c r="N1310" s="569" t="s">
        <v>7228</v>
      </c>
      <c r="O1310" s="569" t="s">
        <v>7391</v>
      </c>
      <c r="Q1310" s="480" t="e">
        <v>#N/A</v>
      </c>
      <c r="R1310" s="480" t="e">
        <v>#N/A</v>
      </c>
    </row>
    <row r="1311" spans="1:18" ht="15" customHeight="1" x14ac:dyDescent="0.25">
      <c r="A1311" s="566" t="str">
        <f t="shared" si="20"/>
        <v>OTRAS PERDIDAS OPERATIVASGastos Generales</v>
      </c>
      <c r="B1311" s="532" t="s">
        <v>495</v>
      </c>
      <c r="C1311" s="532" t="s">
        <v>7563</v>
      </c>
      <c r="D1311" s="532" t="s">
        <v>7564</v>
      </c>
      <c r="E1311" s="532" t="s">
        <v>7565</v>
      </c>
      <c r="F1311" s="533">
        <v>57384818</v>
      </c>
      <c r="G1311" s="533">
        <v>0</v>
      </c>
      <c r="H1311" s="533">
        <v>0</v>
      </c>
      <c r="I1311" s="533">
        <v>57384818</v>
      </c>
      <c r="J1311" s="567" t="s">
        <v>7226</v>
      </c>
      <c r="K1311" s="567" t="s">
        <v>151</v>
      </c>
      <c r="L1311" s="567" t="s">
        <v>304</v>
      </c>
      <c r="M1311" s="568" t="s">
        <v>7559</v>
      </c>
      <c r="N1311" s="569" t="s">
        <v>7228</v>
      </c>
      <c r="O1311" s="569" t="s">
        <v>7391</v>
      </c>
      <c r="Q1311" s="480" t="e">
        <v>#N/A</v>
      </c>
      <c r="R1311" s="480" t="e">
        <v>#N/A</v>
      </c>
    </row>
    <row r="1312" spans="1:18" ht="15" customHeight="1" x14ac:dyDescent="0.25">
      <c r="A1312" s="566" t="str">
        <f t="shared" si="20"/>
        <v>OTRAS PERDIDAS OPERATIVASGastos Generales</v>
      </c>
      <c r="B1312" s="532" t="s">
        <v>495</v>
      </c>
      <c r="C1312" s="532" t="s">
        <v>7566</v>
      </c>
      <c r="D1312" s="532" t="s">
        <v>7567</v>
      </c>
      <c r="E1312" s="532" t="s">
        <v>7568</v>
      </c>
      <c r="F1312" s="533">
        <v>24693121</v>
      </c>
      <c r="G1312" s="533">
        <v>0</v>
      </c>
      <c r="H1312" s="533">
        <v>0</v>
      </c>
      <c r="I1312" s="533">
        <v>24693121</v>
      </c>
      <c r="J1312" s="567" t="s">
        <v>7226</v>
      </c>
      <c r="K1312" s="567" t="s">
        <v>151</v>
      </c>
      <c r="L1312" s="567" t="s">
        <v>304</v>
      </c>
      <c r="M1312" s="568" t="s">
        <v>7559</v>
      </c>
      <c r="N1312" s="569" t="s">
        <v>7228</v>
      </c>
      <c r="O1312" s="569" t="s">
        <v>7391</v>
      </c>
      <c r="Q1312" s="480" t="e">
        <v>#N/A</v>
      </c>
      <c r="R1312" s="480" t="e">
        <v>#N/A</v>
      </c>
    </row>
    <row r="1313" spans="1:18" ht="15" customHeight="1" x14ac:dyDescent="0.25">
      <c r="A1313" s="566" t="str">
        <f t="shared" si="20"/>
        <v>OTRAS PERDIDAS OPERATIVASGastos Generales</v>
      </c>
      <c r="B1313" s="532" t="s">
        <v>495</v>
      </c>
      <c r="C1313" s="532" t="s">
        <v>5867</v>
      </c>
      <c r="D1313" s="532" t="s">
        <v>5868</v>
      </c>
      <c r="E1313" s="532" t="s">
        <v>5869</v>
      </c>
      <c r="F1313" s="533">
        <v>45071521</v>
      </c>
      <c r="G1313" s="533">
        <v>0</v>
      </c>
      <c r="H1313" s="533">
        <v>0</v>
      </c>
      <c r="I1313" s="533">
        <v>45071521</v>
      </c>
      <c r="J1313" s="567" t="s">
        <v>7226</v>
      </c>
      <c r="K1313" s="567" t="s">
        <v>151</v>
      </c>
      <c r="L1313" s="567" t="s">
        <v>304</v>
      </c>
      <c r="M1313" s="568" t="s">
        <v>7559</v>
      </c>
      <c r="N1313" s="569" t="s">
        <v>7228</v>
      </c>
      <c r="O1313" s="569" t="s">
        <v>7391</v>
      </c>
      <c r="Q1313" s="480" t="e">
        <v>#N/A</v>
      </c>
      <c r="R1313" s="480" t="e">
        <v>#N/A</v>
      </c>
    </row>
    <row r="1314" spans="1:18" ht="15" customHeight="1" x14ac:dyDescent="0.25">
      <c r="A1314" s="566" t="str">
        <f t="shared" si="20"/>
        <v>OTRAS PERDIDAS OPERATIVASGastos Generales</v>
      </c>
      <c r="B1314" s="532" t="s">
        <v>495</v>
      </c>
      <c r="C1314" s="532" t="s">
        <v>5870</v>
      </c>
      <c r="D1314" s="532" t="s">
        <v>5871</v>
      </c>
      <c r="E1314" s="532" t="s">
        <v>5872</v>
      </c>
      <c r="F1314" s="533">
        <v>67843510</v>
      </c>
      <c r="G1314" s="533">
        <v>0</v>
      </c>
      <c r="H1314" s="533">
        <v>0</v>
      </c>
      <c r="I1314" s="533">
        <v>67843510</v>
      </c>
      <c r="J1314" s="567" t="s">
        <v>7226</v>
      </c>
      <c r="K1314" s="567" t="s">
        <v>151</v>
      </c>
      <c r="L1314" s="567" t="s">
        <v>304</v>
      </c>
      <c r="M1314" s="568" t="s">
        <v>7559</v>
      </c>
      <c r="N1314" s="569" t="s">
        <v>7228</v>
      </c>
      <c r="O1314" s="569" t="s">
        <v>7391</v>
      </c>
      <c r="Q1314" s="480" t="e">
        <v>#N/A</v>
      </c>
      <c r="R1314" s="480" t="e">
        <v>#N/A</v>
      </c>
    </row>
    <row r="1315" spans="1:18" ht="15" customHeight="1" x14ac:dyDescent="0.25">
      <c r="A1315" s="566" t="str">
        <f t="shared" si="20"/>
        <v>OTRAS PERDIDAS OPERATIVASGastos Generales</v>
      </c>
      <c r="B1315" s="532" t="s">
        <v>495</v>
      </c>
      <c r="C1315" s="532" t="s">
        <v>5873</v>
      </c>
      <c r="D1315" s="532" t="s">
        <v>5874</v>
      </c>
      <c r="E1315" s="532" t="s">
        <v>5875</v>
      </c>
      <c r="F1315" s="533">
        <v>20680438</v>
      </c>
      <c r="G1315" s="533">
        <v>0</v>
      </c>
      <c r="H1315" s="533">
        <v>0</v>
      </c>
      <c r="I1315" s="533">
        <v>20680438</v>
      </c>
      <c r="J1315" s="567" t="s">
        <v>7226</v>
      </c>
      <c r="K1315" s="567" t="s">
        <v>151</v>
      </c>
      <c r="L1315" s="567" t="s">
        <v>304</v>
      </c>
      <c r="M1315" s="568" t="s">
        <v>7559</v>
      </c>
      <c r="N1315" s="569" t="s">
        <v>7228</v>
      </c>
      <c r="O1315" s="569" t="s">
        <v>7391</v>
      </c>
      <c r="Q1315" s="480" t="e">
        <v>#N/A</v>
      </c>
      <c r="R1315" s="480" t="e">
        <v>#N/A</v>
      </c>
    </row>
    <row r="1316" spans="1:18" ht="15" customHeight="1" x14ac:dyDescent="0.25">
      <c r="A1316" s="566" t="str">
        <f t="shared" si="20"/>
        <v>OTRAS PERDIDAS OPERATIVASGastos Generales</v>
      </c>
      <c r="B1316" s="532" t="s">
        <v>495</v>
      </c>
      <c r="C1316" s="532" t="s">
        <v>5876</v>
      </c>
      <c r="D1316" s="532" t="s">
        <v>5877</v>
      </c>
      <c r="E1316" s="532" t="s">
        <v>5878</v>
      </c>
      <c r="F1316" s="533">
        <v>103303263</v>
      </c>
      <c r="G1316" s="533">
        <v>0</v>
      </c>
      <c r="H1316" s="533">
        <v>0</v>
      </c>
      <c r="I1316" s="533">
        <v>103303263</v>
      </c>
      <c r="J1316" s="567" t="s">
        <v>7226</v>
      </c>
      <c r="K1316" s="567" t="s">
        <v>151</v>
      </c>
      <c r="L1316" s="567" t="s">
        <v>304</v>
      </c>
      <c r="M1316" s="568" t="s">
        <v>7559</v>
      </c>
      <c r="N1316" s="569" t="s">
        <v>7228</v>
      </c>
      <c r="O1316" s="569" t="s">
        <v>7391</v>
      </c>
      <c r="Q1316" s="480" t="e">
        <v>#N/A</v>
      </c>
      <c r="R1316" s="480" t="e">
        <v>#N/A</v>
      </c>
    </row>
    <row r="1317" spans="1:18" ht="15" customHeight="1" x14ac:dyDescent="0.25">
      <c r="A1317" s="566" t="str">
        <f t="shared" si="20"/>
        <v>OTRAS PERDIDAS OPERATIVASGastos Generales</v>
      </c>
      <c r="B1317" s="532" t="s">
        <v>495</v>
      </c>
      <c r="C1317" s="532" t="s">
        <v>5888</v>
      </c>
      <c r="D1317" s="532" t="s">
        <v>5889</v>
      </c>
      <c r="E1317" s="532" t="s">
        <v>5890</v>
      </c>
      <c r="F1317" s="533">
        <v>174300</v>
      </c>
      <c r="G1317" s="533">
        <v>0</v>
      </c>
      <c r="H1317" s="533">
        <v>0</v>
      </c>
      <c r="I1317" s="533">
        <v>174300</v>
      </c>
      <c r="J1317" s="567" t="s">
        <v>7226</v>
      </c>
      <c r="K1317" s="567" t="s">
        <v>151</v>
      </c>
      <c r="L1317" s="567" t="s">
        <v>304</v>
      </c>
      <c r="M1317" s="568" t="s">
        <v>7559</v>
      </c>
      <c r="N1317" s="569" t="s">
        <v>7228</v>
      </c>
      <c r="O1317" s="569" t="s">
        <v>7391</v>
      </c>
      <c r="Q1317" s="480" t="e">
        <v>#N/A</v>
      </c>
      <c r="R1317" s="480" t="e">
        <v>#N/A</v>
      </c>
    </row>
    <row r="1318" spans="1:18" ht="15" customHeight="1" x14ac:dyDescent="0.25">
      <c r="A1318" s="566" t="str">
        <f t="shared" si="20"/>
        <v>OTRAS PERDIDAS OPERATIVASGastos Generales</v>
      </c>
      <c r="B1318" s="532" t="s">
        <v>495</v>
      </c>
      <c r="C1318" s="532" t="s">
        <v>5891</v>
      </c>
      <c r="D1318" s="532" t="s">
        <v>5892</v>
      </c>
      <c r="E1318" s="532" t="s">
        <v>5893</v>
      </c>
      <c r="F1318" s="533">
        <v>62711106</v>
      </c>
      <c r="G1318" s="533">
        <v>0</v>
      </c>
      <c r="H1318" s="533">
        <v>0</v>
      </c>
      <c r="I1318" s="533">
        <v>62711106</v>
      </c>
      <c r="J1318" s="567" t="s">
        <v>7226</v>
      </c>
      <c r="K1318" s="567" t="s">
        <v>151</v>
      </c>
      <c r="L1318" s="567" t="s">
        <v>304</v>
      </c>
      <c r="M1318" s="568" t="s">
        <v>7559</v>
      </c>
      <c r="N1318" s="569" t="s">
        <v>7228</v>
      </c>
      <c r="O1318" s="569" t="s">
        <v>7391</v>
      </c>
      <c r="Q1318" s="480" t="e">
        <v>#N/A</v>
      </c>
      <c r="R1318" s="480" t="e">
        <v>#N/A</v>
      </c>
    </row>
    <row r="1319" spans="1:18" ht="15" customHeight="1" x14ac:dyDescent="0.25">
      <c r="A1319" s="566" t="str">
        <f t="shared" si="20"/>
        <v>OTRAS PERDIDAS OPERATIVASGastos Generales</v>
      </c>
      <c r="B1319" s="532" t="s">
        <v>315</v>
      </c>
      <c r="C1319" s="532" t="s">
        <v>5894</v>
      </c>
      <c r="D1319" s="532" t="s">
        <v>5895</v>
      </c>
      <c r="E1319" s="532" t="s">
        <v>5896</v>
      </c>
      <c r="F1319" s="533">
        <v>0</v>
      </c>
      <c r="G1319" s="533">
        <v>2727.27</v>
      </c>
      <c r="H1319" s="533">
        <v>20271245</v>
      </c>
      <c r="I1319" s="533">
        <v>20271245</v>
      </c>
      <c r="J1319" s="567" t="s">
        <v>7226</v>
      </c>
      <c r="K1319" s="567" t="s">
        <v>151</v>
      </c>
      <c r="L1319" s="567" t="s">
        <v>304</v>
      </c>
      <c r="M1319" s="568" t="s">
        <v>7569</v>
      </c>
      <c r="N1319" s="569" t="s">
        <v>7228</v>
      </c>
      <c r="O1319" s="569" t="s">
        <v>7391</v>
      </c>
      <c r="Q1319" s="480" t="e">
        <v>#N/A</v>
      </c>
      <c r="R1319" s="480" t="e">
        <v>#N/A</v>
      </c>
    </row>
    <row r="1320" spans="1:18" ht="15" customHeight="1" x14ac:dyDescent="0.25">
      <c r="A1320" s="566" t="str">
        <f t="shared" si="20"/>
        <v>OTRAS PERDIDAS OPERATIVASGastos Generales</v>
      </c>
      <c r="B1320" s="532" t="s">
        <v>495</v>
      </c>
      <c r="C1320" s="532" t="s">
        <v>5897</v>
      </c>
      <c r="D1320" s="532" t="s">
        <v>5898</v>
      </c>
      <c r="E1320" s="532" t="s">
        <v>5896</v>
      </c>
      <c r="F1320" s="533">
        <v>6557695729</v>
      </c>
      <c r="G1320" s="533">
        <v>0</v>
      </c>
      <c r="H1320" s="533">
        <v>0</v>
      </c>
      <c r="I1320" s="533">
        <v>6557695729</v>
      </c>
      <c r="J1320" s="567" t="s">
        <v>7226</v>
      </c>
      <c r="K1320" s="567" t="s">
        <v>151</v>
      </c>
      <c r="L1320" s="567" t="s">
        <v>304</v>
      </c>
      <c r="M1320" s="568" t="s">
        <v>7569</v>
      </c>
      <c r="N1320" s="569" t="s">
        <v>7228</v>
      </c>
      <c r="O1320" s="569" t="s">
        <v>7391</v>
      </c>
      <c r="Q1320" s="480" t="e">
        <v>#N/A</v>
      </c>
      <c r="R1320" s="480" t="e">
        <v>#N/A</v>
      </c>
    </row>
    <row r="1321" spans="1:18" ht="15" customHeight="1" x14ac:dyDescent="0.25">
      <c r="A1321" s="566" t="str">
        <f t="shared" si="20"/>
        <v>OTRAS PERDIDAS OPERATIVASGastos Generales</v>
      </c>
      <c r="B1321" s="532" t="s">
        <v>315</v>
      </c>
      <c r="C1321" s="532" t="s">
        <v>7570</v>
      </c>
      <c r="D1321" s="532" t="s">
        <v>7571</v>
      </c>
      <c r="E1321" s="532" t="s">
        <v>7572</v>
      </c>
      <c r="F1321" s="533">
        <v>0</v>
      </c>
      <c r="G1321" s="533">
        <v>454.54</v>
      </c>
      <c r="H1321" s="533">
        <v>3267608</v>
      </c>
      <c r="I1321" s="533">
        <v>3267608</v>
      </c>
      <c r="J1321" s="567" t="s">
        <v>7226</v>
      </c>
      <c r="K1321" s="567" t="s">
        <v>151</v>
      </c>
      <c r="L1321" s="567" t="s">
        <v>304</v>
      </c>
      <c r="M1321" s="568" t="s">
        <v>7569</v>
      </c>
      <c r="N1321" s="569" t="s">
        <v>7228</v>
      </c>
      <c r="O1321" s="569" t="s">
        <v>7391</v>
      </c>
      <c r="Q1321" s="480" t="e">
        <v>#N/A</v>
      </c>
      <c r="R1321" s="480" t="e">
        <v>#N/A</v>
      </c>
    </row>
    <row r="1322" spans="1:18" ht="15" customHeight="1" x14ac:dyDescent="0.25">
      <c r="A1322" s="566" t="str">
        <f t="shared" si="20"/>
        <v>OTRAS PERDIDAS OPERATIVASGastos Generales</v>
      </c>
      <c r="B1322" s="532" t="s">
        <v>495</v>
      </c>
      <c r="C1322" s="532" t="s">
        <v>5901</v>
      </c>
      <c r="D1322" s="532" t="s">
        <v>5902</v>
      </c>
      <c r="E1322" s="532" t="s">
        <v>5903</v>
      </c>
      <c r="F1322" s="533">
        <v>36681819</v>
      </c>
      <c r="G1322" s="533">
        <v>0</v>
      </c>
      <c r="H1322" s="533">
        <v>0</v>
      </c>
      <c r="I1322" s="533">
        <v>36681819</v>
      </c>
      <c r="J1322" s="567" t="s">
        <v>7226</v>
      </c>
      <c r="K1322" s="567" t="s">
        <v>151</v>
      </c>
      <c r="L1322" s="567" t="s">
        <v>304</v>
      </c>
      <c r="M1322" s="568" t="s">
        <v>7569</v>
      </c>
      <c r="N1322" s="569" t="s">
        <v>7228</v>
      </c>
      <c r="O1322" s="569" t="s">
        <v>7391</v>
      </c>
      <c r="Q1322" s="480" t="e">
        <v>#N/A</v>
      </c>
      <c r="R1322" s="480" t="e">
        <v>#N/A</v>
      </c>
    </row>
    <row r="1323" spans="1:18" ht="15" customHeight="1" x14ac:dyDescent="0.25">
      <c r="A1323" s="566" t="str">
        <f t="shared" si="20"/>
        <v>OTRAS PERDIDAS OPERATIVASGastos Generales</v>
      </c>
      <c r="B1323" s="532" t="s">
        <v>495</v>
      </c>
      <c r="C1323" s="532" t="s">
        <v>5904</v>
      </c>
      <c r="D1323" s="532" t="s">
        <v>5905</v>
      </c>
      <c r="E1323" s="532" t="s">
        <v>5906</v>
      </c>
      <c r="F1323" s="533">
        <v>194391127</v>
      </c>
      <c r="G1323" s="533">
        <v>0</v>
      </c>
      <c r="H1323" s="533">
        <v>0</v>
      </c>
      <c r="I1323" s="533">
        <v>194391127</v>
      </c>
      <c r="J1323" s="567" t="s">
        <v>7226</v>
      </c>
      <c r="K1323" s="567" t="s">
        <v>151</v>
      </c>
      <c r="L1323" s="567" t="s">
        <v>304</v>
      </c>
      <c r="M1323" s="568" t="s">
        <v>7569</v>
      </c>
      <c r="N1323" s="569" t="s">
        <v>7228</v>
      </c>
      <c r="O1323" s="569" t="s">
        <v>7391</v>
      </c>
      <c r="Q1323" s="480" t="e">
        <v>#N/A</v>
      </c>
      <c r="R1323" s="480" t="e">
        <v>#N/A</v>
      </c>
    </row>
    <row r="1324" spans="1:18" ht="15" customHeight="1" x14ac:dyDescent="0.25">
      <c r="A1324" s="566" t="str">
        <f t="shared" si="20"/>
        <v>OTRAS PERDIDAS OPERATIVASGastos Generales</v>
      </c>
      <c r="B1324" s="532" t="s">
        <v>495</v>
      </c>
      <c r="C1324" s="532" t="s">
        <v>5907</v>
      </c>
      <c r="D1324" s="532" t="s">
        <v>5908</v>
      </c>
      <c r="E1324" s="532" t="s">
        <v>5909</v>
      </c>
      <c r="F1324" s="533">
        <v>122465506</v>
      </c>
      <c r="G1324" s="533">
        <v>0</v>
      </c>
      <c r="H1324" s="533">
        <v>0</v>
      </c>
      <c r="I1324" s="533">
        <v>122465506</v>
      </c>
      <c r="J1324" s="567" t="s">
        <v>7226</v>
      </c>
      <c r="K1324" s="567" t="s">
        <v>151</v>
      </c>
      <c r="L1324" s="567" t="s">
        <v>304</v>
      </c>
      <c r="M1324" s="568" t="s">
        <v>7569</v>
      </c>
      <c r="N1324" s="569" t="s">
        <v>7228</v>
      </c>
      <c r="O1324" s="569" t="s">
        <v>7391</v>
      </c>
      <c r="Q1324" s="480" t="e">
        <v>#N/A</v>
      </c>
      <c r="R1324" s="480" t="e">
        <v>#N/A</v>
      </c>
    </row>
    <row r="1325" spans="1:18" ht="15" customHeight="1" x14ac:dyDescent="0.25">
      <c r="A1325" s="566" t="str">
        <f t="shared" si="20"/>
        <v>OTRAS PERDIDAS OPERATIVASGastos Generales</v>
      </c>
      <c r="B1325" s="532" t="s">
        <v>495</v>
      </c>
      <c r="C1325" s="532" t="s">
        <v>5910</v>
      </c>
      <c r="D1325" s="532" t="s">
        <v>5911</v>
      </c>
      <c r="E1325" s="532" t="s">
        <v>5912</v>
      </c>
      <c r="F1325" s="533">
        <v>25225782</v>
      </c>
      <c r="G1325" s="533">
        <v>0</v>
      </c>
      <c r="H1325" s="533">
        <v>0</v>
      </c>
      <c r="I1325" s="533">
        <v>25225782</v>
      </c>
      <c r="J1325" s="567" t="s">
        <v>7226</v>
      </c>
      <c r="K1325" s="567" t="s">
        <v>151</v>
      </c>
      <c r="L1325" s="567" t="s">
        <v>304</v>
      </c>
      <c r="M1325" s="568" t="s">
        <v>7569</v>
      </c>
      <c r="N1325" s="569" t="s">
        <v>7228</v>
      </c>
      <c r="O1325" s="569" t="s">
        <v>7391</v>
      </c>
      <c r="Q1325" s="480" t="e">
        <v>#N/A</v>
      </c>
      <c r="R1325" s="480" t="e">
        <v>#N/A</v>
      </c>
    </row>
    <row r="1326" spans="1:18" ht="15" customHeight="1" x14ac:dyDescent="0.25">
      <c r="A1326" s="566" t="str">
        <f t="shared" si="20"/>
        <v>OTRAS PERDIDAS OPERATIVASGastos Generales</v>
      </c>
      <c r="B1326" s="532" t="s">
        <v>495</v>
      </c>
      <c r="C1326" s="532" t="s">
        <v>5922</v>
      </c>
      <c r="D1326" s="532" t="s">
        <v>5923</v>
      </c>
      <c r="E1326" s="532" t="s">
        <v>5924</v>
      </c>
      <c r="F1326" s="533">
        <v>71374861</v>
      </c>
      <c r="G1326" s="533">
        <v>0</v>
      </c>
      <c r="H1326" s="533">
        <v>0</v>
      </c>
      <c r="I1326" s="533">
        <v>71374861</v>
      </c>
      <c r="J1326" s="567" t="s">
        <v>7226</v>
      </c>
      <c r="K1326" s="567" t="s">
        <v>151</v>
      </c>
      <c r="L1326" s="567" t="s">
        <v>304</v>
      </c>
      <c r="M1326" s="568" t="s">
        <v>7569</v>
      </c>
      <c r="N1326" s="569" t="s">
        <v>7228</v>
      </c>
      <c r="O1326" s="569" t="s">
        <v>7391</v>
      </c>
      <c r="Q1326" s="480" t="e">
        <v>#N/A</v>
      </c>
      <c r="R1326" s="480" t="e">
        <v>#N/A</v>
      </c>
    </row>
    <row r="1327" spans="1:18" ht="15" customHeight="1" x14ac:dyDescent="0.25">
      <c r="A1327" s="566" t="str">
        <f t="shared" si="20"/>
        <v>OTRAS PERDIDAS OPERATIVASGastos Generales</v>
      </c>
      <c r="B1327" s="532" t="s">
        <v>495</v>
      </c>
      <c r="C1327" s="532" t="s">
        <v>5931</v>
      </c>
      <c r="D1327" s="532" t="s">
        <v>5932</v>
      </c>
      <c r="E1327" s="532" t="s">
        <v>5933</v>
      </c>
      <c r="F1327" s="533">
        <v>107026064</v>
      </c>
      <c r="G1327" s="533">
        <v>0</v>
      </c>
      <c r="H1327" s="533">
        <v>0</v>
      </c>
      <c r="I1327" s="533">
        <v>107026064</v>
      </c>
      <c r="J1327" s="567" t="s">
        <v>7226</v>
      </c>
      <c r="K1327" s="567" t="s">
        <v>151</v>
      </c>
      <c r="L1327" s="567" t="s">
        <v>304</v>
      </c>
      <c r="M1327" s="568" t="s">
        <v>7573</v>
      </c>
      <c r="N1327" s="569" t="s">
        <v>7228</v>
      </c>
      <c r="O1327" s="569" t="s">
        <v>7391</v>
      </c>
      <c r="Q1327" s="480" t="e">
        <v>#N/A</v>
      </c>
      <c r="R1327" s="480" t="e">
        <v>#N/A</v>
      </c>
    </row>
    <row r="1328" spans="1:18" ht="15" customHeight="1" x14ac:dyDescent="0.25">
      <c r="A1328" s="566" t="str">
        <f t="shared" si="20"/>
        <v>OTRAS PERDIDAS OPERATIVASGastos Generales</v>
      </c>
      <c r="B1328" s="532" t="s">
        <v>495</v>
      </c>
      <c r="C1328" s="532" t="s">
        <v>7574</v>
      </c>
      <c r="D1328" s="532" t="s">
        <v>7575</v>
      </c>
      <c r="E1328" s="532" t="s">
        <v>7576</v>
      </c>
      <c r="F1328" s="533">
        <v>1364253</v>
      </c>
      <c r="G1328" s="533">
        <v>0</v>
      </c>
      <c r="H1328" s="533">
        <v>0</v>
      </c>
      <c r="I1328" s="533">
        <v>1364253</v>
      </c>
      <c r="J1328" s="567" t="s">
        <v>7226</v>
      </c>
      <c r="K1328" s="567" t="s">
        <v>151</v>
      </c>
      <c r="L1328" s="567" t="s">
        <v>304</v>
      </c>
      <c r="M1328" s="568" t="s">
        <v>7573</v>
      </c>
      <c r="N1328" s="569" t="s">
        <v>7228</v>
      </c>
      <c r="O1328" s="569" t="s">
        <v>7391</v>
      </c>
      <c r="Q1328" s="480" t="e">
        <v>#N/A</v>
      </c>
      <c r="R1328" s="480" t="e">
        <v>#N/A</v>
      </c>
    </row>
    <row r="1329" spans="1:18" ht="15" customHeight="1" x14ac:dyDescent="0.25">
      <c r="A1329" s="566" t="str">
        <f t="shared" si="20"/>
        <v>OTRAS PERDIDAS OPERATIVASGastos Generales</v>
      </c>
      <c r="B1329" s="532" t="s">
        <v>495</v>
      </c>
      <c r="C1329" s="532" t="s">
        <v>5937</v>
      </c>
      <c r="D1329" s="532" t="s">
        <v>5938</v>
      </c>
      <c r="E1329" s="532" t="s">
        <v>5939</v>
      </c>
      <c r="F1329" s="533">
        <v>835648054</v>
      </c>
      <c r="G1329" s="533">
        <v>0</v>
      </c>
      <c r="H1329" s="533">
        <v>0</v>
      </c>
      <c r="I1329" s="533">
        <v>835648054</v>
      </c>
      <c r="J1329" s="567" t="s">
        <v>7226</v>
      </c>
      <c r="K1329" s="567" t="s">
        <v>151</v>
      </c>
      <c r="L1329" s="567" t="s">
        <v>304</v>
      </c>
      <c r="M1329" s="568" t="s">
        <v>7577</v>
      </c>
      <c r="N1329" s="569" t="s">
        <v>7228</v>
      </c>
      <c r="O1329" s="569" t="s">
        <v>7391</v>
      </c>
      <c r="Q1329" s="480" t="e">
        <v>#N/A</v>
      </c>
      <c r="R1329" s="480" t="e">
        <v>#N/A</v>
      </c>
    </row>
    <row r="1330" spans="1:18" ht="15" customHeight="1" x14ac:dyDescent="0.25">
      <c r="A1330" s="566" t="str">
        <f t="shared" si="20"/>
        <v>OTRAS PERDIDAS OPERATIVASGastos Generales</v>
      </c>
      <c r="B1330" s="532" t="s">
        <v>495</v>
      </c>
      <c r="C1330" s="532" t="s">
        <v>7578</v>
      </c>
      <c r="D1330" s="532" t="s">
        <v>7579</v>
      </c>
      <c r="E1330" s="532" t="s">
        <v>7580</v>
      </c>
      <c r="F1330" s="533">
        <v>218946250</v>
      </c>
      <c r="G1330" s="533">
        <v>0</v>
      </c>
      <c r="H1330" s="533">
        <v>0</v>
      </c>
      <c r="I1330" s="533">
        <v>218946250</v>
      </c>
      <c r="J1330" s="567" t="s">
        <v>7226</v>
      </c>
      <c r="K1330" s="567" t="s">
        <v>151</v>
      </c>
      <c r="L1330" s="567" t="s">
        <v>304</v>
      </c>
      <c r="M1330" s="568" t="s">
        <v>7581</v>
      </c>
      <c r="N1330" s="569" t="s">
        <v>7228</v>
      </c>
      <c r="O1330" s="569" t="s">
        <v>7391</v>
      </c>
      <c r="Q1330" s="480" t="e">
        <v>#N/A</v>
      </c>
      <c r="R1330" s="480" t="e">
        <v>#N/A</v>
      </c>
    </row>
    <row r="1331" spans="1:18" ht="15" customHeight="1" x14ac:dyDescent="0.25">
      <c r="A1331" s="566" t="str">
        <f t="shared" si="20"/>
        <v>OTRAS PERDIDAS OPERATIVASGastos Generales</v>
      </c>
      <c r="B1331" s="532" t="s">
        <v>495</v>
      </c>
      <c r="C1331" s="532" t="s">
        <v>7582</v>
      </c>
      <c r="D1331" s="532" t="s">
        <v>7583</v>
      </c>
      <c r="E1331" s="532" t="s">
        <v>5692</v>
      </c>
      <c r="F1331" s="533">
        <v>9751401</v>
      </c>
      <c r="G1331" s="533">
        <v>0</v>
      </c>
      <c r="H1331" s="533">
        <v>0</v>
      </c>
      <c r="I1331" s="533">
        <v>9751401</v>
      </c>
      <c r="J1331" s="567" t="s">
        <v>7226</v>
      </c>
      <c r="K1331" s="567" t="s">
        <v>151</v>
      </c>
      <c r="L1331" s="567" t="s">
        <v>304</v>
      </c>
      <c r="M1331" s="568" t="s">
        <v>7584</v>
      </c>
      <c r="N1331" s="569" t="s">
        <v>7228</v>
      </c>
      <c r="O1331" s="569" t="s">
        <v>7391</v>
      </c>
      <c r="Q1331" s="480" t="e">
        <v>#N/A</v>
      </c>
      <c r="R1331" s="480" t="e">
        <v>#N/A</v>
      </c>
    </row>
    <row r="1332" spans="1:18" ht="15" customHeight="1" x14ac:dyDescent="0.25">
      <c r="A1332" s="566" t="str">
        <f t="shared" si="20"/>
        <v>OTRAS PERDIDAS OPERATIVASGastos Generales</v>
      </c>
      <c r="B1332" s="532" t="s">
        <v>495</v>
      </c>
      <c r="C1332" s="532" t="s">
        <v>5967</v>
      </c>
      <c r="D1332" s="532" t="s">
        <v>5968</v>
      </c>
      <c r="E1332" s="532" t="s">
        <v>5969</v>
      </c>
      <c r="F1332" s="533">
        <v>36961885</v>
      </c>
      <c r="G1332" s="533">
        <v>0</v>
      </c>
      <c r="H1332" s="533">
        <v>0</v>
      </c>
      <c r="I1332" s="533">
        <v>36961885</v>
      </c>
      <c r="J1332" s="567" t="s">
        <v>7226</v>
      </c>
      <c r="K1332" s="567" t="s">
        <v>151</v>
      </c>
      <c r="L1332" s="567" t="s">
        <v>304</v>
      </c>
      <c r="M1332" s="568" t="s">
        <v>7585</v>
      </c>
      <c r="N1332" s="569" t="s">
        <v>7228</v>
      </c>
      <c r="O1332" s="569" t="s">
        <v>7391</v>
      </c>
      <c r="Q1332" s="480" t="e">
        <v>#N/A</v>
      </c>
      <c r="R1332" s="480" t="e">
        <v>#N/A</v>
      </c>
    </row>
    <row r="1333" spans="1:18" ht="15" customHeight="1" x14ac:dyDescent="0.25">
      <c r="A1333" s="566" t="str">
        <f t="shared" si="20"/>
        <v>OTRAS PERDIDAS OPERATIVASGastos Generales</v>
      </c>
      <c r="B1333" s="532" t="s">
        <v>495</v>
      </c>
      <c r="C1333" s="532" t="s">
        <v>5970</v>
      </c>
      <c r="D1333" s="532" t="s">
        <v>5971</v>
      </c>
      <c r="E1333" s="532" t="s">
        <v>5972</v>
      </c>
      <c r="F1333" s="533">
        <v>143775786</v>
      </c>
      <c r="G1333" s="533">
        <v>0</v>
      </c>
      <c r="H1333" s="533">
        <v>0</v>
      </c>
      <c r="I1333" s="533">
        <v>143775786</v>
      </c>
      <c r="J1333" s="567" t="s">
        <v>7226</v>
      </c>
      <c r="K1333" s="567" t="s">
        <v>151</v>
      </c>
      <c r="L1333" s="567" t="s">
        <v>304</v>
      </c>
      <c r="M1333" s="568" t="s">
        <v>7585</v>
      </c>
      <c r="N1333" s="569" t="s">
        <v>7228</v>
      </c>
      <c r="O1333" s="569" t="s">
        <v>7391</v>
      </c>
      <c r="Q1333" s="480" t="e">
        <v>#N/A</v>
      </c>
      <c r="R1333" s="480" t="e">
        <v>#N/A</v>
      </c>
    </row>
    <row r="1334" spans="1:18" ht="15" customHeight="1" x14ac:dyDescent="0.25">
      <c r="A1334" s="566" t="str">
        <f t="shared" si="20"/>
        <v>OTRAS PERDIDAS OPERATIVASGastos Generales</v>
      </c>
      <c r="B1334" s="532" t="s">
        <v>495</v>
      </c>
      <c r="C1334" s="532" t="s">
        <v>5976</v>
      </c>
      <c r="D1334" s="532" t="s">
        <v>5977</v>
      </c>
      <c r="E1334" s="532" t="s">
        <v>5978</v>
      </c>
      <c r="F1334" s="533">
        <v>2045452</v>
      </c>
      <c r="G1334" s="533">
        <v>0</v>
      </c>
      <c r="H1334" s="533">
        <v>0</v>
      </c>
      <c r="I1334" s="533">
        <v>2045452</v>
      </c>
      <c r="J1334" s="567" t="s">
        <v>7226</v>
      </c>
      <c r="K1334" s="567" t="s">
        <v>151</v>
      </c>
      <c r="L1334" s="567" t="s">
        <v>304</v>
      </c>
      <c r="M1334" s="568" t="s">
        <v>7585</v>
      </c>
      <c r="N1334" s="569" t="s">
        <v>7228</v>
      </c>
      <c r="O1334" s="569" t="s">
        <v>7391</v>
      </c>
      <c r="Q1334" s="480" t="e">
        <v>#N/A</v>
      </c>
      <c r="R1334" s="480" t="e">
        <v>#N/A</v>
      </c>
    </row>
    <row r="1335" spans="1:18" ht="15" customHeight="1" x14ac:dyDescent="0.25">
      <c r="A1335" s="566" t="str">
        <f t="shared" si="20"/>
        <v>OTRAS PERDIDAS OPERATIVASGastos Generales</v>
      </c>
      <c r="B1335" s="532" t="s">
        <v>495</v>
      </c>
      <c r="C1335" s="532" t="s">
        <v>7586</v>
      </c>
      <c r="D1335" s="532" t="s">
        <v>7587</v>
      </c>
      <c r="E1335" s="532" t="s">
        <v>7360</v>
      </c>
      <c r="F1335" s="533">
        <v>182135823</v>
      </c>
      <c r="G1335" s="533">
        <v>0</v>
      </c>
      <c r="H1335" s="533">
        <v>0</v>
      </c>
      <c r="I1335" s="533">
        <v>182135823</v>
      </c>
      <c r="J1335" s="567" t="s">
        <v>7226</v>
      </c>
      <c r="K1335" s="567" t="s">
        <v>151</v>
      </c>
      <c r="L1335" s="567" t="s">
        <v>304</v>
      </c>
      <c r="M1335" s="568" t="s">
        <v>7585</v>
      </c>
      <c r="N1335" s="569" t="s">
        <v>7228</v>
      </c>
      <c r="O1335" s="569" t="s">
        <v>7391</v>
      </c>
      <c r="Q1335" s="480" t="e">
        <v>#N/A</v>
      </c>
      <c r="R1335" s="480" t="e">
        <v>#N/A</v>
      </c>
    </row>
    <row r="1336" spans="1:18" ht="15" customHeight="1" x14ac:dyDescent="0.25">
      <c r="A1336" s="566" t="str">
        <f t="shared" si="20"/>
        <v>OTRAS PERDIDAS OPERATIVASGastos Generales</v>
      </c>
      <c r="B1336" s="532" t="s">
        <v>315</v>
      </c>
      <c r="C1336" s="532" t="s">
        <v>5979</v>
      </c>
      <c r="D1336" s="532" t="s">
        <v>5980</v>
      </c>
      <c r="E1336" s="532" t="s">
        <v>5981</v>
      </c>
      <c r="F1336" s="533">
        <v>0</v>
      </c>
      <c r="G1336" s="533">
        <v>1660.27</v>
      </c>
      <c r="H1336" s="533">
        <v>12976333</v>
      </c>
      <c r="I1336" s="533">
        <v>12976333</v>
      </c>
      <c r="J1336" s="567" t="s">
        <v>7226</v>
      </c>
      <c r="K1336" s="567" t="s">
        <v>151</v>
      </c>
      <c r="L1336" s="567" t="s">
        <v>304</v>
      </c>
      <c r="M1336" s="568" t="s">
        <v>7585</v>
      </c>
      <c r="N1336" s="569" t="s">
        <v>7228</v>
      </c>
      <c r="O1336" s="569" t="s">
        <v>7391</v>
      </c>
      <c r="Q1336" s="480" t="e">
        <v>#N/A</v>
      </c>
      <c r="R1336" s="480" t="e">
        <v>#N/A</v>
      </c>
    </row>
    <row r="1337" spans="1:18" ht="15" customHeight="1" x14ac:dyDescent="0.25">
      <c r="A1337" s="566" t="str">
        <f t="shared" si="20"/>
        <v>OTRAS PERDIDAS OPERATIVASGastos Generales</v>
      </c>
      <c r="B1337" s="532" t="s">
        <v>495</v>
      </c>
      <c r="C1337" s="532" t="s">
        <v>5982</v>
      </c>
      <c r="D1337" s="532" t="s">
        <v>5983</v>
      </c>
      <c r="E1337" s="532" t="s">
        <v>5981</v>
      </c>
      <c r="F1337" s="533">
        <v>442102008</v>
      </c>
      <c r="G1337" s="533">
        <v>0</v>
      </c>
      <c r="H1337" s="533">
        <v>0</v>
      </c>
      <c r="I1337" s="533">
        <v>442102008</v>
      </c>
      <c r="J1337" s="567" t="s">
        <v>7226</v>
      </c>
      <c r="K1337" s="567" t="s">
        <v>151</v>
      </c>
      <c r="L1337" s="567" t="s">
        <v>304</v>
      </c>
      <c r="M1337" s="568" t="s">
        <v>7585</v>
      </c>
      <c r="N1337" s="569" t="s">
        <v>7228</v>
      </c>
      <c r="O1337" s="569" t="s">
        <v>7391</v>
      </c>
      <c r="Q1337" s="480" t="e">
        <v>#N/A</v>
      </c>
      <c r="R1337" s="480" t="e">
        <v>#N/A</v>
      </c>
    </row>
    <row r="1338" spans="1:18" ht="15" customHeight="1" x14ac:dyDescent="0.25">
      <c r="A1338" s="566" t="str">
        <f t="shared" si="20"/>
        <v>OTRAS PERDIDAS OPERATIVASGastos Generales</v>
      </c>
      <c r="B1338" s="532" t="s">
        <v>495</v>
      </c>
      <c r="C1338" s="532" t="s">
        <v>5984</v>
      </c>
      <c r="D1338" s="532" t="s">
        <v>5985</v>
      </c>
      <c r="E1338" s="532" t="s">
        <v>5986</v>
      </c>
      <c r="F1338" s="533">
        <v>122594431</v>
      </c>
      <c r="G1338" s="533">
        <v>0</v>
      </c>
      <c r="H1338" s="533">
        <v>0</v>
      </c>
      <c r="I1338" s="533">
        <v>122594431</v>
      </c>
      <c r="J1338" s="567" t="s">
        <v>7226</v>
      </c>
      <c r="K1338" s="567" t="s">
        <v>151</v>
      </c>
      <c r="L1338" s="567" t="s">
        <v>304</v>
      </c>
      <c r="M1338" s="568" t="s">
        <v>7585</v>
      </c>
      <c r="N1338" s="569" t="s">
        <v>7228</v>
      </c>
      <c r="O1338" s="569" t="s">
        <v>7391</v>
      </c>
      <c r="Q1338" s="480" t="e">
        <v>#N/A</v>
      </c>
      <c r="R1338" s="480" t="e">
        <v>#N/A</v>
      </c>
    </row>
    <row r="1339" spans="1:18" ht="15" customHeight="1" x14ac:dyDescent="0.25">
      <c r="A1339" s="566" t="str">
        <f t="shared" si="20"/>
        <v>OTRAS PERDIDAS OPERATIVASGastos Generales</v>
      </c>
      <c r="B1339" s="532" t="s">
        <v>495</v>
      </c>
      <c r="C1339" s="532" t="s">
        <v>7588</v>
      </c>
      <c r="D1339" s="532" t="s">
        <v>7589</v>
      </c>
      <c r="E1339" s="532" t="s">
        <v>7590</v>
      </c>
      <c r="F1339" s="533">
        <v>62965772</v>
      </c>
      <c r="G1339" s="533">
        <v>0</v>
      </c>
      <c r="H1339" s="533">
        <v>0</v>
      </c>
      <c r="I1339" s="533">
        <v>62965772</v>
      </c>
      <c r="J1339" s="567" t="s">
        <v>7226</v>
      </c>
      <c r="K1339" s="567" t="s">
        <v>151</v>
      </c>
      <c r="L1339" s="567" t="s">
        <v>304</v>
      </c>
      <c r="M1339" s="568" t="s">
        <v>7585</v>
      </c>
      <c r="N1339" s="569" t="s">
        <v>7228</v>
      </c>
      <c r="O1339" s="569" t="s">
        <v>7391</v>
      </c>
      <c r="Q1339" s="480" t="e">
        <v>#N/A</v>
      </c>
      <c r="R1339" s="480" t="e">
        <v>#N/A</v>
      </c>
    </row>
    <row r="1340" spans="1:18" ht="15" customHeight="1" x14ac:dyDescent="0.25">
      <c r="A1340" s="566" t="str">
        <f t="shared" si="20"/>
        <v>OTRAS PERDIDAS OPERATIVASGastos Generales</v>
      </c>
      <c r="B1340" s="532" t="s">
        <v>495</v>
      </c>
      <c r="C1340" s="532" t="s">
        <v>5990</v>
      </c>
      <c r="D1340" s="532" t="s">
        <v>5991</v>
      </c>
      <c r="E1340" s="532" t="s">
        <v>5992</v>
      </c>
      <c r="F1340" s="533">
        <v>65301532</v>
      </c>
      <c r="G1340" s="533">
        <v>0</v>
      </c>
      <c r="H1340" s="533">
        <v>0</v>
      </c>
      <c r="I1340" s="533">
        <v>65301532</v>
      </c>
      <c r="J1340" s="567" t="s">
        <v>7226</v>
      </c>
      <c r="K1340" s="567" t="s">
        <v>151</v>
      </c>
      <c r="L1340" s="567" t="s">
        <v>304</v>
      </c>
      <c r="M1340" s="568" t="s">
        <v>7585</v>
      </c>
      <c r="N1340" s="569" t="s">
        <v>7228</v>
      </c>
      <c r="O1340" s="569" t="s">
        <v>7391</v>
      </c>
      <c r="Q1340" s="480" t="e">
        <v>#N/A</v>
      </c>
      <c r="R1340" s="480" t="e">
        <v>#N/A</v>
      </c>
    </row>
    <row r="1341" spans="1:18" ht="15" customHeight="1" x14ac:dyDescent="0.25">
      <c r="A1341" s="566" t="str">
        <f t="shared" si="20"/>
        <v>OTRAS PERDIDAS OPERATIVASGastos Generales</v>
      </c>
      <c r="B1341" s="532" t="s">
        <v>495</v>
      </c>
      <c r="C1341" s="532" t="s">
        <v>5993</v>
      </c>
      <c r="D1341" s="532" t="s">
        <v>5994</v>
      </c>
      <c r="E1341" s="532" t="s">
        <v>5995</v>
      </c>
      <c r="F1341" s="533">
        <v>1130560</v>
      </c>
      <c r="G1341" s="533">
        <v>0</v>
      </c>
      <c r="H1341" s="533">
        <v>0</v>
      </c>
      <c r="I1341" s="533">
        <v>1130560</v>
      </c>
      <c r="J1341" s="567" t="s">
        <v>7226</v>
      </c>
      <c r="K1341" s="567" t="s">
        <v>151</v>
      </c>
      <c r="L1341" s="567" t="s">
        <v>304</v>
      </c>
      <c r="M1341" s="568" t="s">
        <v>7585</v>
      </c>
      <c r="N1341" s="569" t="s">
        <v>7228</v>
      </c>
      <c r="O1341" s="569" t="s">
        <v>7391</v>
      </c>
      <c r="Q1341" s="480" t="e">
        <v>#N/A</v>
      </c>
      <c r="R1341" s="480" t="e">
        <v>#N/A</v>
      </c>
    </row>
    <row r="1342" spans="1:18" ht="15" customHeight="1" x14ac:dyDescent="0.25">
      <c r="A1342" s="566" t="str">
        <f t="shared" si="20"/>
        <v>OTRAS PERDIDAS OPERATIVASGastos Generales</v>
      </c>
      <c r="B1342" s="532" t="s">
        <v>495</v>
      </c>
      <c r="C1342" s="532" t="s">
        <v>5999</v>
      </c>
      <c r="D1342" s="532" t="s">
        <v>6000</v>
      </c>
      <c r="E1342" s="532" t="s">
        <v>6001</v>
      </c>
      <c r="F1342" s="533">
        <v>98344998</v>
      </c>
      <c r="G1342" s="533">
        <v>0</v>
      </c>
      <c r="H1342" s="533">
        <v>0</v>
      </c>
      <c r="I1342" s="533">
        <v>98344998</v>
      </c>
      <c r="J1342" s="567" t="s">
        <v>7226</v>
      </c>
      <c r="K1342" s="567" t="s">
        <v>151</v>
      </c>
      <c r="L1342" s="567" t="s">
        <v>304</v>
      </c>
      <c r="M1342" s="568" t="s">
        <v>7585</v>
      </c>
      <c r="N1342" s="569" t="s">
        <v>7228</v>
      </c>
      <c r="O1342" s="569" t="s">
        <v>7391</v>
      </c>
      <c r="Q1342" s="480" t="e">
        <v>#N/A</v>
      </c>
      <c r="R1342" s="480" t="e">
        <v>#N/A</v>
      </c>
    </row>
    <row r="1343" spans="1:18" ht="15" customHeight="1" x14ac:dyDescent="0.25">
      <c r="A1343" s="566" t="str">
        <f t="shared" si="20"/>
        <v>OTRAS PERDIDAS OPERATIVASGastos Generales</v>
      </c>
      <c r="B1343" s="532" t="s">
        <v>495</v>
      </c>
      <c r="C1343" s="532" t="s">
        <v>6002</v>
      </c>
      <c r="D1343" s="532" t="s">
        <v>6003</v>
      </c>
      <c r="E1343" s="532" t="s">
        <v>6004</v>
      </c>
      <c r="F1343" s="533">
        <v>2125357</v>
      </c>
      <c r="G1343" s="533">
        <v>0</v>
      </c>
      <c r="H1343" s="533">
        <v>0</v>
      </c>
      <c r="I1343" s="533">
        <v>2125357</v>
      </c>
      <c r="J1343" s="567" t="s">
        <v>7226</v>
      </c>
      <c r="K1343" s="567" t="s">
        <v>151</v>
      </c>
      <c r="L1343" s="567" t="s">
        <v>304</v>
      </c>
      <c r="M1343" s="568" t="s">
        <v>7585</v>
      </c>
      <c r="N1343" s="569" t="s">
        <v>7228</v>
      </c>
      <c r="O1343" s="569" t="s">
        <v>7391</v>
      </c>
      <c r="Q1343" s="480" t="e">
        <v>#N/A</v>
      </c>
      <c r="R1343" s="480" t="e">
        <v>#N/A</v>
      </c>
    </row>
    <row r="1344" spans="1:18" ht="15" customHeight="1" x14ac:dyDescent="0.25">
      <c r="A1344" s="566" t="str">
        <f t="shared" si="20"/>
        <v>OTRAS PERDIDAS OPERATIVASGastos Generales</v>
      </c>
      <c r="B1344" s="532" t="s">
        <v>495</v>
      </c>
      <c r="C1344" s="532" t="s">
        <v>7591</v>
      </c>
      <c r="D1344" s="532" t="s">
        <v>7592</v>
      </c>
      <c r="E1344" s="532" t="s">
        <v>7593</v>
      </c>
      <c r="F1344" s="533">
        <v>183339541</v>
      </c>
      <c r="G1344" s="533">
        <v>0</v>
      </c>
      <c r="H1344" s="533">
        <v>0</v>
      </c>
      <c r="I1344" s="533">
        <v>183339541</v>
      </c>
      <c r="J1344" s="567" t="s">
        <v>7226</v>
      </c>
      <c r="K1344" s="567" t="s">
        <v>151</v>
      </c>
      <c r="L1344" s="567" t="s">
        <v>304</v>
      </c>
      <c r="M1344" s="568" t="s">
        <v>7585</v>
      </c>
      <c r="N1344" s="569" t="s">
        <v>7228</v>
      </c>
      <c r="O1344" s="569" t="s">
        <v>7391</v>
      </c>
      <c r="Q1344" s="480" t="e">
        <v>#N/A</v>
      </c>
      <c r="R1344" s="480" t="e">
        <v>#N/A</v>
      </c>
    </row>
    <row r="1345" spans="1:18" ht="15" customHeight="1" x14ac:dyDescent="0.25">
      <c r="A1345" s="566" t="str">
        <f t="shared" si="20"/>
        <v>OTRAS PERDIDAS OPERATIVASGastos Generales</v>
      </c>
      <c r="B1345" s="532" t="s">
        <v>495</v>
      </c>
      <c r="C1345" s="532" t="s">
        <v>6008</v>
      </c>
      <c r="D1345" s="532" t="s">
        <v>6009</v>
      </c>
      <c r="E1345" s="532" t="s">
        <v>6010</v>
      </c>
      <c r="F1345" s="533">
        <v>38357197</v>
      </c>
      <c r="G1345" s="533">
        <v>0</v>
      </c>
      <c r="H1345" s="533">
        <v>0</v>
      </c>
      <c r="I1345" s="533">
        <v>38357197</v>
      </c>
      <c r="J1345" s="567" t="s">
        <v>7226</v>
      </c>
      <c r="K1345" s="567" t="s">
        <v>151</v>
      </c>
      <c r="L1345" s="567" t="s">
        <v>304</v>
      </c>
      <c r="M1345" s="568" t="s">
        <v>7585</v>
      </c>
      <c r="N1345" s="569" t="s">
        <v>7228</v>
      </c>
      <c r="O1345" s="569" t="s">
        <v>7391</v>
      </c>
      <c r="Q1345" s="480" t="e">
        <v>#N/A</v>
      </c>
      <c r="R1345" s="480" t="e">
        <v>#N/A</v>
      </c>
    </row>
    <row r="1346" spans="1:18" ht="15" customHeight="1" x14ac:dyDescent="0.25">
      <c r="A1346" s="566" t="str">
        <f t="shared" si="20"/>
        <v>OTRAS PERDIDAS OPERATIVASGastos Generales</v>
      </c>
      <c r="B1346" s="532" t="s">
        <v>495</v>
      </c>
      <c r="C1346" s="532" t="s">
        <v>6011</v>
      </c>
      <c r="D1346" s="532" t="s">
        <v>6012</v>
      </c>
      <c r="E1346" s="532" t="s">
        <v>6013</v>
      </c>
      <c r="F1346" s="533">
        <v>55931223</v>
      </c>
      <c r="G1346" s="533">
        <v>0</v>
      </c>
      <c r="H1346" s="533">
        <v>0</v>
      </c>
      <c r="I1346" s="533">
        <v>55931223</v>
      </c>
      <c r="J1346" s="567" t="s">
        <v>7226</v>
      </c>
      <c r="K1346" s="567" t="s">
        <v>151</v>
      </c>
      <c r="L1346" s="567" t="s">
        <v>304</v>
      </c>
      <c r="M1346" s="568" t="s">
        <v>7585</v>
      </c>
      <c r="N1346" s="569" t="s">
        <v>7228</v>
      </c>
      <c r="O1346" s="569" t="s">
        <v>7391</v>
      </c>
      <c r="Q1346" s="480" t="e">
        <v>#N/A</v>
      </c>
      <c r="R1346" s="480" t="e">
        <v>#N/A</v>
      </c>
    </row>
    <row r="1347" spans="1:18" ht="15" customHeight="1" x14ac:dyDescent="0.25">
      <c r="A1347" s="566" t="str">
        <f t="shared" si="20"/>
        <v>OTRAS PERDIDAS OPERATIVASGastos Generales</v>
      </c>
      <c r="B1347" s="532" t="s">
        <v>495</v>
      </c>
      <c r="C1347" s="532" t="s">
        <v>6014</v>
      </c>
      <c r="D1347" s="532" t="s">
        <v>6015</v>
      </c>
      <c r="E1347" s="532" t="s">
        <v>6016</v>
      </c>
      <c r="F1347" s="533">
        <v>490560</v>
      </c>
      <c r="G1347" s="533">
        <v>0</v>
      </c>
      <c r="H1347" s="533">
        <v>0</v>
      </c>
      <c r="I1347" s="533">
        <v>490560</v>
      </c>
      <c r="J1347" s="567" t="s">
        <v>7226</v>
      </c>
      <c r="K1347" s="567" t="s">
        <v>151</v>
      </c>
      <c r="L1347" s="567" t="s">
        <v>304</v>
      </c>
      <c r="M1347" s="568" t="s">
        <v>7585</v>
      </c>
      <c r="N1347" s="569" t="s">
        <v>7228</v>
      </c>
      <c r="O1347" s="569" t="s">
        <v>7391</v>
      </c>
      <c r="Q1347" s="480" t="e">
        <v>#N/A</v>
      </c>
      <c r="R1347" s="480" t="e">
        <v>#N/A</v>
      </c>
    </row>
    <row r="1348" spans="1:18" ht="15" customHeight="1" x14ac:dyDescent="0.25">
      <c r="A1348" s="566" t="str">
        <f t="shared" si="20"/>
        <v>OTRAS PERDIDAS OPERATIVASGastos Generales</v>
      </c>
      <c r="B1348" s="532" t="s">
        <v>495</v>
      </c>
      <c r="C1348" s="532" t="s">
        <v>7594</v>
      </c>
      <c r="D1348" s="532" t="s">
        <v>7595</v>
      </c>
      <c r="E1348" s="532" t="s">
        <v>7596</v>
      </c>
      <c r="F1348" s="533">
        <v>500001</v>
      </c>
      <c r="G1348" s="533">
        <v>0</v>
      </c>
      <c r="H1348" s="533">
        <v>0</v>
      </c>
      <c r="I1348" s="533">
        <v>500001</v>
      </c>
      <c r="J1348" s="567" t="s">
        <v>7226</v>
      </c>
      <c r="K1348" s="567" t="s">
        <v>151</v>
      </c>
      <c r="L1348" s="567" t="s">
        <v>304</v>
      </c>
      <c r="M1348" s="568" t="s">
        <v>7585</v>
      </c>
      <c r="N1348" s="569" t="s">
        <v>7228</v>
      </c>
      <c r="O1348" s="569" t="s">
        <v>7391</v>
      </c>
      <c r="Q1348" s="480" t="e">
        <v>#N/A</v>
      </c>
      <c r="R1348" s="480" t="e">
        <v>#N/A</v>
      </c>
    </row>
    <row r="1349" spans="1:18" ht="15" customHeight="1" x14ac:dyDescent="0.25">
      <c r="A1349" s="566" t="str">
        <f t="shared" si="20"/>
        <v>OTRAS PERDIDAS OPERATIVASGastos Generales</v>
      </c>
      <c r="B1349" s="532" t="s">
        <v>495</v>
      </c>
      <c r="C1349" s="532" t="s">
        <v>6020</v>
      </c>
      <c r="D1349" s="532" t="s">
        <v>6021</v>
      </c>
      <c r="E1349" s="532" t="s">
        <v>6022</v>
      </c>
      <c r="F1349" s="533">
        <v>1057614</v>
      </c>
      <c r="G1349" s="533">
        <v>0</v>
      </c>
      <c r="H1349" s="533">
        <v>0</v>
      </c>
      <c r="I1349" s="533">
        <v>1057614</v>
      </c>
      <c r="J1349" s="567" t="s">
        <v>7226</v>
      </c>
      <c r="K1349" s="567" t="s">
        <v>151</v>
      </c>
      <c r="L1349" s="567" t="s">
        <v>304</v>
      </c>
      <c r="M1349" s="568" t="s">
        <v>7585</v>
      </c>
      <c r="N1349" s="569" t="s">
        <v>7228</v>
      </c>
      <c r="O1349" s="569" t="s">
        <v>7391</v>
      </c>
      <c r="Q1349" s="480" t="e">
        <v>#N/A</v>
      </c>
      <c r="R1349" s="480" t="e">
        <v>#N/A</v>
      </c>
    </row>
    <row r="1350" spans="1:18" ht="15" customHeight="1" x14ac:dyDescent="0.25">
      <c r="A1350" s="566" t="str">
        <f t="shared" ref="A1350:A1405" si="21">CONCATENATE(K1350,L1350)</f>
        <v>OTRAS PERDIDAS OPERATIVASGastos Generales</v>
      </c>
      <c r="B1350" s="532" t="s">
        <v>495</v>
      </c>
      <c r="C1350" s="532" t="s">
        <v>6028</v>
      </c>
      <c r="D1350" s="532" t="s">
        <v>6029</v>
      </c>
      <c r="E1350" s="532" t="s">
        <v>6030</v>
      </c>
      <c r="F1350" s="533">
        <v>8838767</v>
      </c>
      <c r="G1350" s="533">
        <v>0</v>
      </c>
      <c r="H1350" s="533">
        <v>0</v>
      </c>
      <c r="I1350" s="533">
        <v>8838767</v>
      </c>
      <c r="J1350" s="567" t="s">
        <v>7226</v>
      </c>
      <c r="K1350" s="567" t="s">
        <v>151</v>
      </c>
      <c r="L1350" s="567" t="s">
        <v>304</v>
      </c>
      <c r="M1350" s="568" t="s">
        <v>7585</v>
      </c>
      <c r="N1350" s="569" t="s">
        <v>7228</v>
      </c>
      <c r="O1350" s="569" t="s">
        <v>7391</v>
      </c>
      <c r="Q1350" s="480" t="e">
        <v>#N/A</v>
      </c>
      <c r="R1350" s="480" t="e">
        <v>#N/A</v>
      </c>
    </row>
    <row r="1351" spans="1:18" ht="15" customHeight="1" x14ac:dyDescent="0.25">
      <c r="A1351" s="566" t="str">
        <f t="shared" si="21"/>
        <v>OTRAS PERDIDAS OPERATIVASGastos Generales</v>
      </c>
      <c r="B1351" s="532" t="s">
        <v>495</v>
      </c>
      <c r="C1351" s="532" t="s">
        <v>6037</v>
      </c>
      <c r="D1351" s="532" t="s">
        <v>6038</v>
      </c>
      <c r="E1351" s="532" t="s">
        <v>6039</v>
      </c>
      <c r="F1351" s="533">
        <v>4971190</v>
      </c>
      <c r="G1351" s="533">
        <v>0</v>
      </c>
      <c r="H1351" s="533">
        <v>0</v>
      </c>
      <c r="I1351" s="533">
        <v>4971190</v>
      </c>
      <c r="J1351" s="567" t="s">
        <v>7226</v>
      </c>
      <c r="K1351" s="567" t="s">
        <v>151</v>
      </c>
      <c r="L1351" s="567" t="s">
        <v>304</v>
      </c>
      <c r="M1351" s="568" t="s">
        <v>7585</v>
      </c>
      <c r="N1351" s="569" t="s">
        <v>7228</v>
      </c>
      <c r="O1351" s="569" t="s">
        <v>7391</v>
      </c>
      <c r="Q1351" s="480" t="e">
        <v>#N/A</v>
      </c>
      <c r="R1351" s="480" t="e">
        <v>#N/A</v>
      </c>
    </row>
    <row r="1352" spans="1:18" ht="15" customHeight="1" x14ac:dyDescent="0.25">
      <c r="A1352" s="566" t="str">
        <f t="shared" si="21"/>
        <v>OTRAS PERDIDAS OPERATIVASGastos Generales</v>
      </c>
      <c r="B1352" s="532" t="s">
        <v>495</v>
      </c>
      <c r="C1352" s="532" t="s">
        <v>6040</v>
      </c>
      <c r="D1352" s="532" t="s">
        <v>6041</v>
      </c>
      <c r="E1352" s="532" t="s">
        <v>6042</v>
      </c>
      <c r="F1352" s="533">
        <v>1483926</v>
      </c>
      <c r="G1352" s="533">
        <v>0</v>
      </c>
      <c r="H1352" s="533">
        <v>0</v>
      </c>
      <c r="I1352" s="533">
        <v>1483926</v>
      </c>
      <c r="J1352" s="567" t="s">
        <v>7226</v>
      </c>
      <c r="K1352" s="567" t="s">
        <v>151</v>
      </c>
      <c r="L1352" s="567" t="s">
        <v>304</v>
      </c>
      <c r="M1352" s="568" t="s">
        <v>7585</v>
      </c>
      <c r="N1352" s="569" t="s">
        <v>7228</v>
      </c>
      <c r="O1352" s="569" t="s">
        <v>7391</v>
      </c>
      <c r="Q1352" s="480" t="e">
        <v>#N/A</v>
      </c>
      <c r="R1352" s="480" t="e">
        <v>#N/A</v>
      </c>
    </row>
    <row r="1353" spans="1:18" ht="15" customHeight="1" x14ac:dyDescent="0.25">
      <c r="A1353" s="566" t="str">
        <f t="shared" si="21"/>
        <v>OTRAS PERDIDAS OPERATIVASGastos Generales</v>
      </c>
      <c r="B1353" s="532" t="s">
        <v>495</v>
      </c>
      <c r="C1353" s="532" t="s">
        <v>6043</v>
      </c>
      <c r="D1353" s="532" t="s">
        <v>6044</v>
      </c>
      <c r="E1353" s="532" t="s">
        <v>6045</v>
      </c>
      <c r="F1353" s="533">
        <v>379500</v>
      </c>
      <c r="G1353" s="533">
        <v>0</v>
      </c>
      <c r="H1353" s="533">
        <v>0</v>
      </c>
      <c r="I1353" s="533">
        <v>379500</v>
      </c>
      <c r="J1353" s="567" t="s">
        <v>7226</v>
      </c>
      <c r="K1353" s="567" t="s">
        <v>151</v>
      </c>
      <c r="L1353" s="567" t="s">
        <v>304</v>
      </c>
      <c r="M1353" s="568" t="s">
        <v>7585</v>
      </c>
      <c r="N1353" s="569" t="s">
        <v>7228</v>
      </c>
      <c r="O1353" s="569" t="s">
        <v>7391</v>
      </c>
      <c r="Q1353" s="480" t="e">
        <v>#N/A</v>
      </c>
      <c r="R1353" s="480" t="e">
        <v>#N/A</v>
      </c>
    </row>
    <row r="1354" spans="1:18" ht="15" customHeight="1" x14ac:dyDescent="0.25">
      <c r="A1354" s="566" t="str">
        <f t="shared" si="21"/>
        <v>OTRAS PERDIDAS OPERATIVASGastos Generales</v>
      </c>
      <c r="B1354" s="532" t="s">
        <v>495</v>
      </c>
      <c r="C1354" s="532" t="s">
        <v>6046</v>
      </c>
      <c r="D1354" s="532" t="s">
        <v>6047</v>
      </c>
      <c r="E1354" s="532" t="s">
        <v>6048</v>
      </c>
      <c r="F1354" s="533">
        <v>1197080956</v>
      </c>
      <c r="G1354" s="533">
        <v>0</v>
      </c>
      <c r="H1354" s="533">
        <v>0</v>
      </c>
      <c r="I1354" s="533">
        <v>1197080956</v>
      </c>
      <c r="J1354" s="567" t="s">
        <v>7226</v>
      </c>
      <c r="K1354" s="567" t="s">
        <v>151</v>
      </c>
      <c r="L1354" s="567" t="s">
        <v>304</v>
      </c>
      <c r="M1354" s="568" t="s">
        <v>7585</v>
      </c>
      <c r="N1354" s="569" t="s">
        <v>7228</v>
      </c>
      <c r="O1354" s="569" t="s">
        <v>7391</v>
      </c>
      <c r="Q1354" s="480" t="e">
        <v>#N/A</v>
      </c>
      <c r="R1354" s="480" t="e">
        <v>#N/A</v>
      </c>
    </row>
    <row r="1355" spans="1:18" ht="15" customHeight="1" x14ac:dyDescent="0.25">
      <c r="A1355" s="566" t="str">
        <f t="shared" si="21"/>
        <v>OTRAS PERDIDAS OPERATIVASGastos Generales</v>
      </c>
      <c r="B1355" s="532" t="s">
        <v>495</v>
      </c>
      <c r="C1355" s="532" t="s">
        <v>7597</v>
      </c>
      <c r="D1355" s="532" t="s">
        <v>7598</v>
      </c>
      <c r="E1355" s="532" t="s">
        <v>7599</v>
      </c>
      <c r="F1355" s="533">
        <v>7409384</v>
      </c>
      <c r="G1355" s="533">
        <v>0</v>
      </c>
      <c r="H1355" s="533">
        <v>0</v>
      </c>
      <c r="I1355" s="533">
        <v>7409384</v>
      </c>
      <c r="J1355" s="567" t="s">
        <v>7226</v>
      </c>
      <c r="K1355" s="567" t="s">
        <v>151</v>
      </c>
      <c r="L1355" s="567" t="s">
        <v>304</v>
      </c>
      <c r="M1355" s="568" t="s">
        <v>7585</v>
      </c>
      <c r="N1355" s="569" t="s">
        <v>7228</v>
      </c>
      <c r="O1355" s="569" t="s">
        <v>7391</v>
      </c>
      <c r="Q1355" s="480" t="e">
        <v>#N/A</v>
      </c>
      <c r="R1355" s="480" t="e">
        <v>#N/A</v>
      </c>
    </row>
    <row r="1356" spans="1:18" ht="15" customHeight="1" x14ac:dyDescent="0.25">
      <c r="A1356" s="566" t="str">
        <f t="shared" si="21"/>
        <v>OTRAS PERDIDAS OPERATIVASGastos Generales</v>
      </c>
      <c r="B1356" s="532" t="s">
        <v>495</v>
      </c>
      <c r="C1356" s="532" t="s">
        <v>6052</v>
      </c>
      <c r="D1356" s="532" t="s">
        <v>6053</v>
      </c>
      <c r="E1356" s="532" t="s">
        <v>6054</v>
      </c>
      <c r="F1356" s="533">
        <v>6104813561</v>
      </c>
      <c r="G1356" s="533">
        <v>0</v>
      </c>
      <c r="H1356" s="533">
        <v>0</v>
      </c>
      <c r="I1356" s="533">
        <v>6104813561</v>
      </c>
      <c r="J1356" s="567" t="s">
        <v>7226</v>
      </c>
      <c r="K1356" s="567" t="s">
        <v>151</v>
      </c>
      <c r="L1356" s="567" t="s">
        <v>304</v>
      </c>
      <c r="M1356" s="568" t="s">
        <v>7585</v>
      </c>
      <c r="N1356" s="569" t="s">
        <v>7228</v>
      </c>
      <c r="O1356" s="569" t="s">
        <v>7391</v>
      </c>
      <c r="Q1356" s="480" t="e">
        <v>#N/A</v>
      </c>
      <c r="R1356" s="480" t="e">
        <v>#N/A</v>
      </c>
    </row>
    <row r="1357" spans="1:18" ht="15" customHeight="1" x14ac:dyDescent="0.25">
      <c r="A1357" s="566" t="str">
        <f t="shared" si="21"/>
        <v>OTRAS PERDIDAS OPERATIVASGastos Generales</v>
      </c>
      <c r="B1357" s="532" t="s">
        <v>495</v>
      </c>
      <c r="C1357" s="532" t="s">
        <v>6055</v>
      </c>
      <c r="D1357" s="532" t="s">
        <v>6056</v>
      </c>
      <c r="E1357" s="532" t="s">
        <v>6057</v>
      </c>
      <c r="F1357" s="533">
        <v>150900420</v>
      </c>
      <c r="G1357" s="533">
        <v>0</v>
      </c>
      <c r="H1357" s="533">
        <v>0</v>
      </c>
      <c r="I1357" s="533">
        <v>150900420</v>
      </c>
      <c r="J1357" s="567" t="s">
        <v>7226</v>
      </c>
      <c r="K1357" s="567" t="s">
        <v>151</v>
      </c>
      <c r="L1357" s="567" t="s">
        <v>304</v>
      </c>
      <c r="M1357" s="568" t="s">
        <v>7585</v>
      </c>
      <c r="N1357" s="569" t="s">
        <v>7228</v>
      </c>
      <c r="O1357" s="569" t="s">
        <v>7391</v>
      </c>
      <c r="Q1357" s="480" t="e">
        <v>#N/A</v>
      </c>
      <c r="R1357" s="480" t="e">
        <v>#N/A</v>
      </c>
    </row>
    <row r="1358" spans="1:18" ht="15" customHeight="1" x14ac:dyDescent="0.25">
      <c r="A1358" s="566" t="str">
        <f t="shared" si="21"/>
        <v>OTRAS PERDIDAS OPERATIVASGastos Generales</v>
      </c>
      <c r="B1358" s="532" t="s">
        <v>495</v>
      </c>
      <c r="C1358" s="532" t="s">
        <v>7600</v>
      </c>
      <c r="D1358" s="532" t="s">
        <v>7601</v>
      </c>
      <c r="E1358" s="532" t="s">
        <v>7602</v>
      </c>
      <c r="F1358" s="533">
        <v>441321066</v>
      </c>
      <c r="G1358" s="533">
        <v>0</v>
      </c>
      <c r="H1358" s="533">
        <v>0</v>
      </c>
      <c r="I1358" s="533">
        <v>441321066</v>
      </c>
      <c r="J1358" s="567" t="s">
        <v>7226</v>
      </c>
      <c r="K1358" s="567" t="s">
        <v>151</v>
      </c>
      <c r="L1358" s="567" t="s">
        <v>304</v>
      </c>
      <c r="M1358" s="568" t="s">
        <v>7585</v>
      </c>
      <c r="N1358" s="569" t="s">
        <v>7228</v>
      </c>
      <c r="O1358" s="569" t="s">
        <v>7391</v>
      </c>
      <c r="Q1358" s="480" t="e">
        <v>#N/A</v>
      </c>
      <c r="R1358" s="480" t="e">
        <v>#N/A</v>
      </c>
    </row>
    <row r="1359" spans="1:18" ht="15" customHeight="1" x14ac:dyDescent="0.25">
      <c r="A1359" s="566" t="str">
        <f t="shared" si="21"/>
        <v>OTRAS PERDIDAS OPERATIVASGastos Generales</v>
      </c>
      <c r="B1359" s="532" t="s">
        <v>495</v>
      </c>
      <c r="C1359" s="532" t="s">
        <v>6061</v>
      </c>
      <c r="D1359" s="532" t="s">
        <v>6062</v>
      </c>
      <c r="E1359" s="532" t="s">
        <v>5187</v>
      </c>
      <c r="F1359" s="533">
        <v>1455160</v>
      </c>
      <c r="G1359" s="533">
        <v>0</v>
      </c>
      <c r="H1359" s="533">
        <v>0</v>
      </c>
      <c r="I1359" s="533">
        <v>1455160</v>
      </c>
      <c r="J1359" s="567" t="s">
        <v>7226</v>
      </c>
      <c r="K1359" s="567" t="s">
        <v>151</v>
      </c>
      <c r="L1359" s="567" t="s">
        <v>304</v>
      </c>
      <c r="M1359" s="568" t="s">
        <v>7585</v>
      </c>
      <c r="N1359" s="569" t="s">
        <v>7228</v>
      </c>
      <c r="O1359" s="569" t="s">
        <v>7391</v>
      </c>
      <c r="Q1359" s="480" t="e">
        <v>#N/A</v>
      </c>
      <c r="R1359" s="480" t="e">
        <v>#N/A</v>
      </c>
    </row>
    <row r="1360" spans="1:18" ht="15" customHeight="1" x14ac:dyDescent="0.25">
      <c r="A1360" s="566" t="str">
        <f t="shared" si="21"/>
        <v>OTRAS PERDIDAS OPERATIVASGastos Generales</v>
      </c>
      <c r="B1360" s="532" t="s">
        <v>495</v>
      </c>
      <c r="C1360" s="532" t="s">
        <v>6066</v>
      </c>
      <c r="D1360" s="532" t="s">
        <v>6067</v>
      </c>
      <c r="E1360" s="532" t="s">
        <v>7603</v>
      </c>
      <c r="F1360" s="533">
        <v>184378348</v>
      </c>
      <c r="G1360" s="533">
        <v>0</v>
      </c>
      <c r="H1360" s="533">
        <v>0</v>
      </c>
      <c r="I1360" s="533">
        <v>184378348</v>
      </c>
      <c r="J1360" s="567" t="s">
        <v>7226</v>
      </c>
      <c r="K1360" s="567" t="s">
        <v>151</v>
      </c>
      <c r="L1360" s="567" t="s">
        <v>304</v>
      </c>
      <c r="M1360" s="568" t="s">
        <v>7585</v>
      </c>
      <c r="N1360" s="569" t="s">
        <v>7228</v>
      </c>
      <c r="O1360" s="569" t="s">
        <v>7391</v>
      </c>
      <c r="Q1360" s="480" t="e">
        <v>#N/A</v>
      </c>
      <c r="R1360" s="480" t="e">
        <v>#N/A</v>
      </c>
    </row>
    <row r="1361" spans="1:18" ht="15" customHeight="1" x14ac:dyDescent="0.25">
      <c r="A1361" s="566" t="str">
        <f t="shared" si="21"/>
        <v>OTRAS PERDIDAS OPERATIVASGastos Generales</v>
      </c>
      <c r="B1361" s="532" t="s">
        <v>495</v>
      </c>
      <c r="C1361" s="532" t="s">
        <v>6069</v>
      </c>
      <c r="D1361" s="532" t="s">
        <v>6070</v>
      </c>
      <c r="E1361" s="532" t="s">
        <v>6071</v>
      </c>
      <c r="F1361" s="533">
        <v>6972727</v>
      </c>
      <c r="G1361" s="533">
        <v>0</v>
      </c>
      <c r="H1361" s="533">
        <v>0</v>
      </c>
      <c r="I1361" s="533">
        <v>6972727</v>
      </c>
      <c r="J1361" s="567" t="s">
        <v>7226</v>
      </c>
      <c r="K1361" s="567" t="s">
        <v>151</v>
      </c>
      <c r="L1361" s="567" t="s">
        <v>304</v>
      </c>
      <c r="M1361" s="568" t="s">
        <v>7585</v>
      </c>
      <c r="N1361" s="569" t="s">
        <v>7228</v>
      </c>
      <c r="O1361" s="569" t="s">
        <v>7391</v>
      </c>
      <c r="Q1361" s="480" t="e">
        <v>#N/A</v>
      </c>
      <c r="R1361" s="480" t="e">
        <v>#N/A</v>
      </c>
    </row>
    <row r="1362" spans="1:18" ht="15" customHeight="1" x14ac:dyDescent="0.25">
      <c r="A1362" s="566" t="str">
        <f t="shared" si="21"/>
        <v>OTRAS PERDIDAS OPERATIVASGastos Generales</v>
      </c>
      <c r="B1362" s="532" t="s">
        <v>495</v>
      </c>
      <c r="C1362" s="532" t="s">
        <v>7604</v>
      </c>
      <c r="D1362" s="532" t="s">
        <v>7605</v>
      </c>
      <c r="E1362" s="532" t="s">
        <v>7606</v>
      </c>
      <c r="F1362" s="533">
        <v>2032403216</v>
      </c>
      <c r="G1362" s="533">
        <v>0</v>
      </c>
      <c r="H1362" s="533">
        <v>0</v>
      </c>
      <c r="I1362" s="533">
        <v>2032403216</v>
      </c>
      <c r="J1362" s="567" t="s">
        <v>7226</v>
      </c>
      <c r="K1362" s="567" t="s">
        <v>151</v>
      </c>
      <c r="L1362" s="567" t="s">
        <v>304</v>
      </c>
      <c r="M1362" s="568" t="s">
        <v>7585</v>
      </c>
      <c r="N1362" s="569" t="s">
        <v>7228</v>
      </c>
      <c r="O1362" s="569" t="s">
        <v>7391</v>
      </c>
      <c r="Q1362" s="480" t="e">
        <v>#N/A</v>
      </c>
      <c r="R1362" s="480" t="e">
        <v>#N/A</v>
      </c>
    </row>
    <row r="1363" spans="1:18" ht="15" customHeight="1" x14ac:dyDescent="0.25">
      <c r="A1363" s="566" t="str">
        <f t="shared" si="21"/>
        <v>OTRAS PERDIDAS OPERATIVASGastos Generales</v>
      </c>
      <c r="B1363" s="532" t="s">
        <v>315</v>
      </c>
      <c r="C1363" s="532" t="s">
        <v>7607</v>
      </c>
      <c r="D1363" s="532" t="s">
        <v>7608</v>
      </c>
      <c r="E1363" s="532" t="s">
        <v>7609</v>
      </c>
      <c r="F1363" s="533">
        <v>0</v>
      </c>
      <c r="G1363" s="533">
        <v>2954.55</v>
      </c>
      <c r="H1363" s="533">
        <v>21252548</v>
      </c>
      <c r="I1363" s="533">
        <v>21252548</v>
      </c>
      <c r="J1363" s="567" t="s">
        <v>7226</v>
      </c>
      <c r="K1363" s="567" t="s">
        <v>151</v>
      </c>
      <c r="L1363" s="567" t="s">
        <v>304</v>
      </c>
      <c r="M1363" s="568" t="s">
        <v>7585</v>
      </c>
      <c r="N1363" s="569" t="s">
        <v>7228</v>
      </c>
      <c r="O1363" s="569" t="s">
        <v>7391</v>
      </c>
      <c r="Q1363" s="480" t="e">
        <v>#N/A</v>
      </c>
      <c r="R1363" s="480" t="e">
        <v>#N/A</v>
      </c>
    </row>
    <row r="1364" spans="1:18" ht="15" customHeight="1" x14ac:dyDescent="0.25">
      <c r="A1364" s="566" t="str">
        <f t="shared" si="21"/>
        <v>OTRAS PERDIDAS OPERATIVASGastos Generales</v>
      </c>
      <c r="B1364" s="532" t="s">
        <v>495</v>
      </c>
      <c r="C1364" s="532" t="s">
        <v>7610</v>
      </c>
      <c r="D1364" s="532" t="s">
        <v>7611</v>
      </c>
      <c r="E1364" s="532" t="s">
        <v>7609</v>
      </c>
      <c r="F1364" s="533">
        <v>20000000</v>
      </c>
      <c r="G1364" s="533">
        <v>0</v>
      </c>
      <c r="H1364" s="533">
        <v>0</v>
      </c>
      <c r="I1364" s="533">
        <v>20000000</v>
      </c>
      <c r="J1364" s="567" t="s">
        <v>7226</v>
      </c>
      <c r="K1364" s="567" t="s">
        <v>151</v>
      </c>
      <c r="L1364" s="567" t="s">
        <v>304</v>
      </c>
      <c r="M1364" s="568" t="s">
        <v>7585</v>
      </c>
      <c r="N1364" s="569" t="s">
        <v>7228</v>
      </c>
      <c r="O1364" s="569" t="s">
        <v>7391</v>
      </c>
      <c r="Q1364" s="480" t="e">
        <v>#N/A</v>
      </c>
      <c r="R1364" s="480" t="e">
        <v>#N/A</v>
      </c>
    </row>
    <row r="1365" spans="1:18" ht="15" customHeight="1" x14ac:dyDescent="0.25">
      <c r="A1365" s="566" t="str">
        <f t="shared" si="21"/>
        <v>OTRAS PERDIDAS OPERATIVASGastos Generales</v>
      </c>
      <c r="B1365" s="532" t="s">
        <v>495</v>
      </c>
      <c r="C1365" s="532" t="s">
        <v>6072</v>
      </c>
      <c r="D1365" s="532" t="s">
        <v>6073</v>
      </c>
      <c r="E1365" s="532" t="s">
        <v>6074</v>
      </c>
      <c r="F1365" s="533">
        <v>45222706</v>
      </c>
      <c r="G1365" s="533">
        <v>0</v>
      </c>
      <c r="H1365" s="533">
        <v>0</v>
      </c>
      <c r="I1365" s="533">
        <v>45222706</v>
      </c>
      <c r="J1365" s="567" t="s">
        <v>7226</v>
      </c>
      <c r="K1365" s="567" t="s">
        <v>151</v>
      </c>
      <c r="L1365" s="567" t="s">
        <v>304</v>
      </c>
      <c r="M1365" s="568" t="s">
        <v>7585</v>
      </c>
      <c r="N1365" s="569" t="s">
        <v>7228</v>
      </c>
      <c r="O1365" s="569" t="s">
        <v>7391</v>
      </c>
      <c r="Q1365" s="480" t="e">
        <v>#N/A</v>
      </c>
      <c r="R1365" s="480" t="e">
        <v>#N/A</v>
      </c>
    </row>
    <row r="1366" spans="1:18" ht="15" customHeight="1" x14ac:dyDescent="0.25">
      <c r="A1366" s="566" t="str">
        <f t="shared" si="21"/>
        <v>OTRAS PERDIDAS OPERATIVASGastos Generales</v>
      </c>
      <c r="B1366" s="532" t="s">
        <v>495</v>
      </c>
      <c r="C1366" s="532" t="s">
        <v>6075</v>
      </c>
      <c r="D1366" s="532" t="s">
        <v>6076</v>
      </c>
      <c r="E1366" s="532" t="s">
        <v>6077</v>
      </c>
      <c r="F1366" s="533">
        <v>13028540</v>
      </c>
      <c r="G1366" s="533">
        <v>0</v>
      </c>
      <c r="H1366" s="533">
        <v>0</v>
      </c>
      <c r="I1366" s="533">
        <v>13028540</v>
      </c>
      <c r="J1366" s="567" t="s">
        <v>7226</v>
      </c>
      <c r="K1366" s="567" t="s">
        <v>151</v>
      </c>
      <c r="L1366" s="567" t="s">
        <v>304</v>
      </c>
      <c r="M1366" s="568" t="s">
        <v>7585</v>
      </c>
      <c r="N1366" s="569" t="s">
        <v>7228</v>
      </c>
      <c r="O1366" s="569" t="s">
        <v>7391</v>
      </c>
      <c r="Q1366" s="480" t="e">
        <v>#N/A</v>
      </c>
      <c r="R1366" s="480" t="e">
        <v>#N/A</v>
      </c>
    </row>
    <row r="1367" spans="1:18" ht="15" customHeight="1" x14ac:dyDescent="0.25">
      <c r="A1367" s="566" t="str">
        <f t="shared" si="21"/>
        <v>OTRAS PERDIDAS OPERATIVASGastos Generales</v>
      </c>
      <c r="B1367" s="532" t="s">
        <v>495</v>
      </c>
      <c r="C1367" s="532" t="s">
        <v>6078</v>
      </c>
      <c r="D1367" s="532" t="s">
        <v>6079</v>
      </c>
      <c r="E1367" s="532" t="s">
        <v>6080</v>
      </c>
      <c r="F1367" s="533">
        <v>277658620</v>
      </c>
      <c r="G1367" s="533">
        <v>0</v>
      </c>
      <c r="H1367" s="533">
        <v>0</v>
      </c>
      <c r="I1367" s="533">
        <v>277658620</v>
      </c>
      <c r="J1367" s="567" t="s">
        <v>7226</v>
      </c>
      <c r="K1367" s="567" t="s">
        <v>151</v>
      </c>
      <c r="L1367" s="567" t="s">
        <v>304</v>
      </c>
      <c r="M1367" s="568" t="s">
        <v>7585</v>
      </c>
      <c r="N1367" s="569" t="s">
        <v>7228</v>
      </c>
      <c r="O1367" s="569" t="s">
        <v>7391</v>
      </c>
      <c r="Q1367" s="480" t="e">
        <v>#N/A</v>
      </c>
      <c r="R1367" s="480" t="e">
        <v>#N/A</v>
      </c>
    </row>
    <row r="1368" spans="1:18" ht="15" customHeight="1" x14ac:dyDescent="0.25">
      <c r="A1368" s="566" t="str">
        <f t="shared" si="21"/>
        <v>OTRAS PERDIDAS OPERATIVASGastos Generales</v>
      </c>
      <c r="B1368" s="532" t="s">
        <v>495</v>
      </c>
      <c r="C1368" s="532" t="s">
        <v>7612</v>
      </c>
      <c r="D1368" s="532" t="s">
        <v>7613</v>
      </c>
      <c r="E1368" s="532" t="s">
        <v>7614</v>
      </c>
      <c r="F1368" s="533">
        <v>23861978</v>
      </c>
      <c r="G1368" s="533">
        <v>0</v>
      </c>
      <c r="H1368" s="533">
        <v>0</v>
      </c>
      <c r="I1368" s="533">
        <v>23861978</v>
      </c>
      <c r="J1368" s="567" t="s">
        <v>7226</v>
      </c>
      <c r="K1368" s="567" t="s">
        <v>151</v>
      </c>
      <c r="L1368" s="567" t="s">
        <v>304</v>
      </c>
      <c r="M1368" s="568" t="s">
        <v>7585</v>
      </c>
      <c r="N1368" s="569" t="s">
        <v>7228</v>
      </c>
      <c r="O1368" s="569" t="s">
        <v>7391</v>
      </c>
      <c r="Q1368" s="480" t="e">
        <v>#N/A</v>
      </c>
      <c r="R1368" s="480" t="e">
        <v>#N/A</v>
      </c>
    </row>
    <row r="1369" spans="1:18" ht="15" customHeight="1" x14ac:dyDescent="0.25">
      <c r="A1369" s="566" t="str">
        <f t="shared" si="21"/>
        <v>OTRAS PERDIDAS OPERATIVASGastos Generales</v>
      </c>
      <c r="B1369" s="532" t="s">
        <v>495</v>
      </c>
      <c r="C1369" s="532" t="s">
        <v>6081</v>
      </c>
      <c r="D1369" s="532" t="s">
        <v>6082</v>
      </c>
      <c r="E1369" s="532" t="s">
        <v>6083</v>
      </c>
      <c r="F1369" s="533">
        <v>8534744656</v>
      </c>
      <c r="G1369" s="533">
        <v>0</v>
      </c>
      <c r="H1369" s="533">
        <v>0</v>
      </c>
      <c r="I1369" s="533">
        <v>8534744656</v>
      </c>
      <c r="J1369" s="567" t="s">
        <v>7226</v>
      </c>
      <c r="K1369" s="567" t="s">
        <v>151</v>
      </c>
      <c r="L1369" s="567" t="s">
        <v>304</v>
      </c>
      <c r="M1369" s="568" t="s">
        <v>7585</v>
      </c>
      <c r="N1369" s="569" t="s">
        <v>7228</v>
      </c>
      <c r="O1369" s="569" t="s">
        <v>7391</v>
      </c>
      <c r="Q1369" s="480" t="e">
        <v>#N/A</v>
      </c>
      <c r="R1369" s="480" t="e">
        <v>#N/A</v>
      </c>
    </row>
    <row r="1370" spans="1:18" ht="15" customHeight="1" x14ac:dyDescent="0.25">
      <c r="A1370" s="566" t="str">
        <f t="shared" si="21"/>
        <v>OTRAS PERDIDAS OPERATIVASGastos Generales</v>
      </c>
      <c r="B1370" s="532" t="s">
        <v>495</v>
      </c>
      <c r="C1370" s="532" t="s">
        <v>6084</v>
      </c>
      <c r="D1370" s="532" t="s">
        <v>6085</v>
      </c>
      <c r="E1370" s="532" t="s">
        <v>6086</v>
      </c>
      <c r="F1370" s="533">
        <v>4454545</v>
      </c>
      <c r="G1370" s="533">
        <v>0</v>
      </c>
      <c r="H1370" s="533">
        <v>0</v>
      </c>
      <c r="I1370" s="533">
        <v>4454545</v>
      </c>
      <c r="J1370" s="567" t="s">
        <v>7226</v>
      </c>
      <c r="K1370" s="567" t="s">
        <v>151</v>
      </c>
      <c r="L1370" s="567" t="s">
        <v>304</v>
      </c>
      <c r="M1370" s="568" t="s">
        <v>7585</v>
      </c>
      <c r="N1370" s="569" t="s">
        <v>7228</v>
      </c>
      <c r="O1370" s="569" t="s">
        <v>7391</v>
      </c>
      <c r="Q1370" s="480" t="e">
        <v>#N/A</v>
      </c>
      <c r="R1370" s="480" t="e">
        <v>#N/A</v>
      </c>
    </row>
    <row r="1371" spans="1:18" ht="15" customHeight="1" x14ac:dyDescent="0.25">
      <c r="A1371" s="566" t="str">
        <f t="shared" si="21"/>
        <v>OTRAS PERDIDAS OPERATIVASGastos Generales</v>
      </c>
      <c r="B1371" s="532" t="s">
        <v>495</v>
      </c>
      <c r="C1371" s="532" t="s">
        <v>7615</v>
      </c>
      <c r="D1371" s="532" t="s">
        <v>7616</v>
      </c>
      <c r="E1371" s="532" t="s">
        <v>7617</v>
      </c>
      <c r="F1371" s="533">
        <v>33497958</v>
      </c>
      <c r="G1371" s="533">
        <v>0</v>
      </c>
      <c r="H1371" s="533">
        <v>0</v>
      </c>
      <c r="I1371" s="533">
        <v>33497958</v>
      </c>
      <c r="J1371" s="567" t="s">
        <v>7226</v>
      </c>
      <c r="K1371" s="567" t="s">
        <v>151</v>
      </c>
      <c r="L1371" s="567" t="s">
        <v>304</v>
      </c>
      <c r="M1371" s="568" t="s">
        <v>7585</v>
      </c>
      <c r="N1371" s="569" t="s">
        <v>7228</v>
      </c>
      <c r="O1371" s="569" t="s">
        <v>7391</v>
      </c>
      <c r="Q1371" s="480" t="e">
        <v>#N/A</v>
      </c>
      <c r="R1371" s="480" t="e">
        <v>#N/A</v>
      </c>
    </row>
    <row r="1372" spans="1:18" ht="15" customHeight="1" x14ac:dyDescent="0.25">
      <c r="A1372" s="566" t="str">
        <f t="shared" si="21"/>
        <v>OTRAS PERDIDAS OPERATIVASGastos Generales</v>
      </c>
      <c r="B1372" s="532" t="s">
        <v>315</v>
      </c>
      <c r="C1372" s="532" t="s">
        <v>6093</v>
      </c>
      <c r="D1372" s="532" t="s">
        <v>6094</v>
      </c>
      <c r="E1372" s="532" t="s">
        <v>6095</v>
      </c>
      <c r="F1372" s="533">
        <v>0</v>
      </c>
      <c r="G1372" s="533">
        <v>323808.65000000002</v>
      </c>
      <c r="H1372" s="533">
        <v>2366332052</v>
      </c>
      <c r="I1372" s="533">
        <v>2366332052</v>
      </c>
      <c r="J1372" s="567" t="s">
        <v>7226</v>
      </c>
      <c r="K1372" s="567" t="s">
        <v>151</v>
      </c>
      <c r="L1372" s="567" t="s">
        <v>304</v>
      </c>
      <c r="M1372" s="568" t="s">
        <v>7618</v>
      </c>
      <c r="N1372" s="569" t="s">
        <v>7228</v>
      </c>
      <c r="O1372" s="569" t="s">
        <v>7391</v>
      </c>
      <c r="Q1372" s="480" t="e">
        <v>#N/A</v>
      </c>
      <c r="R1372" s="480" t="e">
        <v>#N/A</v>
      </c>
    </row>
    <row r="1373" spans="1:18" ht="15" customHeight="1" x14ac:dyDescent="0.25">
      <c r="A1373" s="566" t="str">
        <f t="shared" si="21"/>
        <v>OTRAS PERDIDAS OPERATIVASGastos Generales</v>
      </c>
      <c r="B1373" s="532" t="s">
        <v>495</v>
      </c>
      <c r="C1373" s="532" t="s">
        <v>6096</v>
      </c>
      <c r="D1373" s="532" t="s">
        <v>6097</v>
      </c>
      <c r="E1373" s="532" t="s">
        <v>6095</v>
      </c>
      <c r="F1373" s="533">
        <v>4868917120</v>
      </c>
      <c r="G1373" s="533">
        <v>0</v>
      </c>
      <c r="H1373" s="533">
        <v>0</v>
      </c>
      <c r="I1373" s="533">
        <v>4868917120</v>
      </c>
      <c r="J1373" s="567" t="s">
        <v>7226</v>
      </c>
      <c r="K1373" s="567" t="s">
        <v>151</v>
      </c>
      <c r="L1373" s="567" t="s">
        <v>304</v>
      </c>
      <c r="M1373" s="568" t="s">
        <v>7618</v>
      </c>
      <c r="N1373" s="569" t="s">
        <v>7228</v>
      </c>
      <c r="O1373" s="569" t="s">
        <v>7391</v>
      </c>
      <c r="Q1373" s="480" t="e">
        <v>#N/A</v>
      </c>
      <c r="R1373" s="480" t="e">
        <v>#N/A</v>
      </c>
    </row>
    <row r="1374" spans="1:18" ht="15" customHeight="1" x14ac:dyDescent="0.25">
      <c r="A1374" s="566" t="str">
        <f t="shared" si="21"/>
        <v xml:space="preserve">OTRAS PERDIDAS OPERATIVASOtras </v>
      </c>
      <c r="B1374" s="532" t="s">
        <v>495</v>
      </c>
      <c r="C1374" s="532" t="s">
        <v>5598</v>
      </c>
      <c r="D1374" s="532" t="s">
        <v>5599</v>
      </c>
      <c r="E1374" s="532" t="s">
        <v>5600</v>
      </c>
      <c r="F1374" s="533">
        <v>13882240</v>
      </c>
      <c r="G1374" s="533">
        <v>0</v>
      </c>
      <c r="H1374" s="533">
        <v>0</v>
      </c>
      <c r="I1374" s="533">
        <v>13882240</v>
      </c>
      <c r="J1374" s="567" t="s">
        <v>7226</v>
      </c>
      <c r="K1374" s="567" t="s">
        <v>151</v>
      </c>
      <c r="L1374" s="567" t="s">
        <v>7312</v>
      </c>
      <c r="M1374" s="568" t="s">
        <v>7619</v>
      </c>
      <c r="N1374" s="569" t="s">
        <v>7228</v>
      </c>
      <c r="O1374" s="569" t="s">
        <v>7391</v>
      </c>
      <c r="Q1374" s="480" t="e">
        <v>#N/A</v>
      </c>
      <c r="R1374" s="480" t="e">
        <v>#N/A</v>
      </c>
    </row>
    <row r="1375" spans="1:18" ht="15" customHeight="1" x14ac:dyDescent="0.25">
      <c r="A1375" s="575" t="str">
        <f t="shared" si="21"/>
        <v xml:space="preserve">OTRAS PERDIDAS OPERATIVASOtras </v>
      </c>
      <c r="B1375" s="1020" t="s">
        <v>495</v>
      </c>
      <c r="C1375" s="1020" t="s">
        <v>6124</v>
      </c>
      <c r="D1375" s="1020" t="s">
        <v>6125</v>
      </c>
      <c r="E1375" s="1020" t="s">
        <v>6126</v>
      </c>
      <c r="F1375" s="1021">
        <v>13271168</v>
      </c>
      <c r="G1375" s="1021">
        <v>0</v>
      </c>
      <c r="H1375" s="1021">
        <v>0</v>
      </c>
      <c r="I1375" s="1021">
        <v>13271168</v>
      </c>
      <c r="J1375" s="567" t="s">
        <v>7226</v>
      </c>
      <c r="K1375" s="567" t="s">
        <v>151</v>
      </c>
      <c r="L1375" s="567" t="s">
        <v>7312</v>
      </c>
      <c r="M1375" s="568" t="s">
        <v>7396</v>
      </c>
      <c r="N1375" s="569" t="s">
        <v>7228</v>
      </c>
      <c r="O1375" s="569" t="s">
        <v>7391</v>
      </c>
      <c r="P1375" s="483"/>
      <c r="Q1375" s="483" t="e">
        <v>#N/A</v>
      </c>
      <c r="R1375" s="483" t="e">
        <v>#N/A</v>
      </c>
    </row>
    <row r="1376" spans="1:18" ht="15" customHeight="1" x14ac:dyDescent="0.25">
      <c r="A1376" s="566" t="str">
        <f t="shared" si="21"/>
        <v xml:space="preserve">OTRAS PERDIDAS OPERATIVASOtras </v>
      </c>
      <c r="B1376" s="532" t="s">
        <v>495</v>
      </c>
      <c r="C1376" s="532" t="s">
        <v>7620</v>
      </c>
      <c r="D1376" s="532" t="s">
        <v>7621</v>
      </c>
      <c r="E1376" s="532" t="s">
        <v>7622</v>
      </c>
      <c r="F1376" s="533">
        <v>7979091</v>
      </c>
      <c r="G1376" s="533">
        <v>0</v>
      </c>
      <c r="H1376" s="533">
        <v>0</v>
      </c>
      <c r="I1376" s="533">
        <v>7979091</v>
      </c>
      <c r="J1376" s="567" t="s">
        <v>7226</v>
      </c>
      <c r="K1376" s="567" t="s">
        <v>151</v>
      </c>
      <c r="L1376" s="567" t="s">
        <v>7312</v>
      </c>
      <c r="M1376" s="568" t="s">
        <v>7470</v>
      </c>
      <c r="N1376" s="569" t="s">
        <v>7228</v>
      </c>
      <c r="O1376" s="569" t="s">
        <v>7391</v>
      </c>
      <c r="Q1376" s="480" t="e">
        <v>#N/A</v>
      </c>
      <c r="R1376" s="480" t="e">
        <v>#N/A</v>
      </c>
    </row>
    <row r="1377" spans="1:18" ht="15" customHeight="1" x14ac:dyDescent="0.25">
      <c r="A1377" s="566" t="str">
        <f t="shared" si="21"/>
        <v xml:space="preserve">OTRAS PERDIDAS OPERATIVASOtras </v>
      </c>
      <c r="B1377" s="532" t="s">
        <v>495</v>
      </c>
      <c r="C1377" s="532" t="s">
        <v>6114</v>
      </c>
      <c r="D1377" s="532" t="s">
        <v>6115</v>
      </c>
      <c r="E1377" s="532" t="s">
        <v>6116</v>
      </c>
      <c r="F1377" s="533">
        <v>2096934</v>
      </c>
      <c r="G1377" s="533">
        <v>0</v>
      </c>
      <c r="H1377" s="533">
        <v>0</v>
      </c>
      <c r="I1377" s="533">
        <v>2096934</v>
      </c>
      <c r="J1377" s="567" t="s">
        <v>7226</v>
      </c>
      <c r="K1377" s="567" t="s">
        <v>151</v>
      </c>
      <c r="L1377" s="567" t="s">
        <v>7312</v>
      </c>
      <c r="M1377" s="568" t="s">
        <v>7395</v>
      </c>
      <c r="N1377" s="569" t="s">
        <v>7228</v>
      </c>
      <c r="O1377" s="569" t="s">
        <v>7391</v>
      </c>
      <c r="Q1377" s="480" t="e">
        <v>#N/A</v>
      </c>
      <c r="R1377" s="480" t="e">
        <v>#N/A</v>
      </c>
    </row>
    <row r="1378" spans="1:18" ht="15" customHeight="1" x14ac:dyDescent="0.25">
      <c r="A1378" s="566" t="str">
        <f t="shared" si="21"/>
        <v xml:space="preserve">OTRAS PERDIDAS OPERATIVASOtras </v>
      </c>
      <c r="B1378" s="532" t="s">
        <v>495</v>
      </c>
      <c r="C1378" s="532" t="s">
        <v>7623</v>
      </c>
      <c r="D1378" s="532" t="s">
        <v>7624</v>
      </c>
      <c r="E1378" s="532" t="s">
        <v>7625</v>
      </c>
      <c r="F1378" s="533">
        <v>1598980</v>
      </c>
      <c r="G1378" s="533">
        <v>0</v>
      </c>
      <c r="H1378" s="533">
        <v>0</v>
      </c>
      <c r="I1378" s="533">
        <v>1598980</v>
      </c>
      <c r="J1378" s="567" t="s">
        <v>7226</v>
      </c>
      <c r="K1378" s="567" t="s">
        <v>151</v>
      </c>
      <c r="L1378" s="567" t="s">
        <v>7312</v>
      </c>
      <c r="M1378" s="568" t="s">
        <v>7626</v>
      </c>
      <c r="N1378" s="569" t="s">
        <v>7228</v>
      </c>
      <c r="O1378" s="569" t="s">
        <v>7391</v>
      </c>
      <c r="Q1378" s="480" t="e">
        <v>#N/A</v>
      </c>
      <c r="R1378" s="480" t="e">
        <v>#N/A</v>
      </c>
    </row>
    <row r="1379" spans="1:18" ht="15" customHeight="1" x14ac:dyDescent="0.25">
      <c r="A1379" s="566" t="str">
        <f t="shared" si="21"/>
        <v xml:space="preserve">OTRAS PERDIDAS OPERATIVASOtras </v>
      </c>
      <c r="B1379" s="532" t="s">
        <v>315</v>
      </c>
      <c r="C1379" s="532" t="s">
        <v>7627</v>
      </c>
      <c r="D1379" s="532" t="s">
        <v>7628</v>
      </c>
      <c r="E1379" s="532" t="s">
        <v>7394</v>
      </c>
      <c r="F1379" s="533">
        <v>0</v>
      </c>
      <c r="G1379" s="533">
        <v>81.489999999999995</v>
      </c>
      <c r="H1379" s="533">
        <v>593995</v>
      </c>
      <c r="I1379" s="533">
        <v>593995</v>
      </c>
      <c r="J1379" s="567" t="s">
        <v>7226</v>
      </c>
      <c r="K1379" s="567" t="s">
        <v>151</v>
      </c>
      <c r="L1379" s="567" t="s">
        <v>7312</v>
      </c>
      <c r="M1379" s="568" t="s">
        <v>7395</v>
      </c>
      <c r="N1379" s="569" t="s">
        <v>7228</v>
      </c>
      <c r="O1379" s="569" t="s">
        <v>7391</v>
      </c>
      <c r="Q1379" s="480" t="e">
        <v>#N/A</v>
      </c>
      <c r="R1379" s="480" t="e">
        <v>#N/A</v>
      </c>
    </row>
    <row r="1380" spans="1:18" ht="15" customHeight="1" x14ac:dyDescent="0.25">
      <c r="A1380" s="566" t="str">
        <f t="shared" si="21"/>
        <v xml:space="preserve">OTRAS PERDIDAS OPERATIVASOtras </v>
      </c>
      <c r="B1380" s="532" t="s">
        <v>495</v>
      </c>
      <c r="C1380" s="532" t="s">
        <v>6117</v>
      </c>
      <c r="D1380" s="532" t="s">
        <v>6118</v>
      </c>
      <c r="E1380" s="532" t="s">
        <v>5424</v>
      </c>
      <c r="F1380" s="533">
        <v>243750</v>
      </c>
      <c r="G1380" s="533">
        <v>0</v>
      </c>
      <c r="H1380" s="533">
        <v>0</v>
      </c>
      <c r="I1380" s="533">
        <v>243750</v>
      </c>
      <c r="J1380" s="567" t="s">
        <v>7226</v>
      </c>
      <c r="K1380" s="567" t="s">
        <v>151</v>
      </c>
      <c r="L1380" s="567" t="s">
        <v>7312</v>
      </c>
      <c r="M1380" s="568" t="s">
        <v>7395</v>
      </c>
      <c r="N1380" s="569" t="s">
        <v>7228</v>
      </c>
      <c r="O1380" s="569" t="s">
        <v>7391</v>
      </c>
      <c r="Q1380" s="480" t="e">
        <v>#N/A</v>
      </c>
      <c r="R1380" s="480" t="e">
        <v>#N/A</v>
      </c>
    </row>
    <row r="1381" spans="1:18" ht="15" customHeight="1" x14ac:dyDescent="0.25">
      <c r="A1381" s="575" t="str">
        <f t="shared" si="21"/>
        <v xml:space="preserve">OTRAS PERDIDAS OPERATIVASOtras </v>
      </c>
      <c r="B1381" s="1020" t="s">
        <v>315</v>
      </c>
      <c r="C1381" s="1020" t="s">
        <v>7629</v>
      </c>
      <c r="D1381" s="1020" t="s">
        <v>7630</v>
      </c>
      <c r="E1381" s="1020" t="s">
        <v>5027</v>
      </c>
      <c r="F1381" s="1021">
        <v>0</v>
      </c>
      <c r="G1381" s="1021">
        <v>1.82</v>
      </c>
      <c r="H1381" s="1021">
        <v>13439</v>
      </c>
      <c r="I1381" s="1021">
        <v>13439</v>
      </c>
      <c r="J1381" s="567" t="s">
        <v>7226</v>
      </c>
      <c r="K1381" s="567" t="s">
        <v>151</v>
      </c>
      <c r="L1381" s="567" t="s">
        <v>7312</v>
      </c>
      <c r="M1381" s="568" t="s">
        <v>7396</v>
      </c>
      <c r="N1381" s="569" t="s">
        <v>7228</v>
      </c>
      <c r="O1381" s="569" t="s">
        <v>7391</v>
      </c>
      <c r="P1381" s="483"/>
      <c r="Q1381" s="483" t="e">
        <v>#N/A</v>
      </c>
      <c r="R1381" s="483" t="e">
        <v>#N/A</v>
      </c>
    </row>
    <row r="1382" spans="1:18" ht="15" customHeight="1" x14ac:dyDescent="0.25">
      <c r="A1382" s="566" t="str">
        <f t="shared" si="21"/>
        <v>PERDIDAS FINANCIERASPor valuación de activos y pasivos financieros  M.E. neto</v>
      </c>
      <c r="B1382" s="532" t="s">
        <v>495</v>
      </c>
      <c r="C1382" s="532" t="s">
        <v>5294</v>
      </c>
      <c r="D1382" s="532" t="s">
        <v>5295</v>
      </c>
      <c r="E1382" s="532" t="s">
        <v>5296</v>
      </c>
      <c r="F1382" s="533">
        <v>33874432474</v>
      </c>
      <c r="G1382" s="533">
        <v>0</v>
      </c>
      <c r="H1382" s="533">
        <v>0</v>
      </c>
      <c r="I1382" s="533">
        <v>33874432474</v>
      </c>
      <c r="J1382" s="567" t="s">
        <v>7226</v>
      </c>
      <c r="K1382" s="567" t="s">
        <v>145</v>
      </c>
      <c r="L1382" s="567" t="s">
        <v>276</v>
      </c>
      <c r="M1382" s="568" t="s">
        <v>7631</v>
      </c>
      <c r="N1382" s="569" t="s">
        <v>7228</v>
      </c>
      <c r="O1382" s="569" t="s">
        <v>6292</v>
      </c>
      <c r="Q1382" s="480" t="s">
        <v>81</v>
      </c>
      <c r="R1382" s="480" t="s">
        <v>276</v>
      </c>
    </row>
    <row r="1383" spans="1:18" ht="15" customHeight="1" x14ac:dyDescent="0.25">
      <c r="A1383" s="566" t="str">
        <f t="shared" si="21"/>
        <v>PERDIDAS FINANCIERASPor valuación de activos y pasivos financieros  M.E. neto</v>
      </c>
      <c r="B1383" s="532" t="s">
        <v>495</v>
      </c>
      <c r="C1383" s="532" t="s">
        <v>5299</v>
      </c>
      <c r="D1383" s="532" t="s">
        <v>5300</v>
      </c>
      <c r="E1383" s="532" t="s">
        <v>5301</v>
      </c>
      <c r="F1383" s="533">
        <v>4983894402</v>
      </c>
      <c r="G1383" s="533">
        <v>0</v>
      </c>
      <c r="H1383" s="533">
        <v>0</v>
      </c>
      <c r="I1383" s="533">
        <v>4983894402</v>
      </c>
      <c r="J1383" s="567" t="s">
        <v>7226</v>
      </c>
      <c r="K1383" s="567" t="s">
        <v>145</v>
      </c>
      <c r="L1383" s="567" t="s">
        <v>276</v>
      </c>
      <c r="M1383" s="568" t="s">
        <v>7632</v>
      </c>
      <c r="N1383" s="569" t="s">
        <v>7228</v>
      </c>
      <c r="O1383" s="569" t="s">
        <v>6292</v>
      </c>
      <c r="Q1383" s="480" t="s">
        <v>81</v>
      </c>
      <c r="R1383" s="480" t="s">
        <v>276</v>
      </c>
    </row>
    <row r="1384" spans="1:18" ht="15" customHeight="1" x14ac:dyDescent="0.25">
      <c r="A1384" s="566" t="str">
        <f t="shared" si="21"/>
        <v>PERDIDAS FINANCIERASPor valuación de activos y pasivos financieros  M.E. neto</v>
      </c>
      <c r="B1384" s="532" t="s">
        <v>495</v>
      </c>
      <c r="C1384" s="532" t="s">
        <v>5302</v>
      </c>
      <c r="D1384" s="532" t="s">
        <v>5303</v>
      </c>
      <c r="E1384" s="532" t="s">
        <v>5304</v>
      </c>
      <c r="F1384" s="533">
        <v>195970885</v>
      </c>
      <c r="G1384" s="533">
        <v>0</v>
      </c>
      <c r="H1384" s="533">
        <v>0</v>
      </c>
      <c r="I1384" s="533">
        <v>195970885</v>
      </c>
      <c r="J1384" s="567" t="s">
        <v>7226</v>
      </c>
      <c r="K1384" s="567" t="s">
        <v>145</v>
      </c>
      <c r="L1384" s="567" t="s">
        <v>276</v>
      </c>
      <c r="M1384" s="568" t="s">
        <v>7632</v>
      </c>
      <c r="N1384" s="569" t="s">
        <v>7228</v>
      </c>
      <c r="O1384" s="569" t="s">
        <v>6292</v>
      </c>
      <c r="Q1384" s="480" t="s">
        <v>81</v>
      </c>
      <c r="R1384" s="480" t="s">
        <v>276</v>
      </c>
    </row>
    <row r="1385" spans="1:18" ht="15" customHeight="1" x14ac:dyDescent="0.25">
      <c r="A1385" s="566" t="str">
        <f t="shared" si="21"/>
        <v>PERDIDAS FINANCIERASPor valuación de activos y pasivos financieros  M.E. neto</v>
      </c>
      <c r="B1385" s="532" t="s">
        <v>495</v>
      </c>
      <c r="C1385" s="532" t="s">
        <v>5308</v>
      </c>
      <c r="D1385" s="532" t="s">
        <v>5309</v>
      </c>
      <c r="E1385" s="532" t="s">
        <v>5310</v>
      </c>
      <c r="F1385" s="533">
        <v>117994812843</v>
      </c>
      <c r="G1385" s="533">
        <v>0</v>
      </c>
      <c r="H1385" s="533">
        <v>0</v>
      </c>
      <c r="I1385" s="533">
        <v>117994812843</v>
      </c>
      <c r="J1385" s="567" t="s">
        <v>7226</v>
      </c>
      <c r="K1385" s="567" t="s">
        <v>145</v>
      </c>
      <c r="L1385" s="567" t="s">
        <v>276</v>
      </c>
      <c r="M1385" s="568" t="s">
        <v>7633</v>
      </c>
      <c r="N1385" s="569" t="s">
        <v>7228</v>
      </c>
      <c r="O1385" s="569" t="s">
        <v>6292</v>
      </c>
      <c r="Q1385" s="480" t="s">
        <v>81</v>
      </c>
      <c r="R1385" s="480" t="s">
        <v>276</v>
      </c>
    </row>
    <row r="1386" spans="1:18" ht="15" customHeight="1" x14ac:dyDescent="0.25">
      <c r="A1386" s="566" t="str">
        <f t="shared" si="21"/>
        <v>PERDIDAS FINANCIERASPor valuación de activos y pasivos financieros  M.E. neto</v>
      </c>
      <c r="B1386" s="532" t="s">
        <v>495</v>
      </c>
      <c r="C1386" s="532" t="s">
        <v>5311</v>
      </c>
      <c r="D1386" s="532" t="s">
        <v>5312</v>
      </c>
      <c r="E1386" s="532" t="s">
        <v>5313</v>
      </c>
      <c r="F1386" s="533">
        <v>10904227593</v>
      </c>
      <c r="G1386" s="533">
        <v>0</v>
      </c>
      <c r="H1386" s="533">
        <v>0</v>
      </c>
      <c r="I1386" s="533">
        <v>10904227593</v>
      </c>
      <c r="J1386" s="567" t="s">
        <v>7226</v>
      </c>
      <c r="K1386" s="567" t="s">
        <v>145</v>
      </c>
      <c r="L1386" s="567" t="s">
        <v>276</v>
      </c>
      <c r="M1386" s="568" t="s">
        <v>7633</v>
      </c>
      <c r="N1386" s="569" t="s">
        <v>7228</v>
      </c>
      <c r="O1386" s="569" t="s">
        <v>6292</v>
      </c>
      <c r="Q1386" s="480" t="s">
        <v>81</v>
      </c>
      <c r="R1386" s="480" t="s">
        <v>276</v>
      </c>
    </row>
    <row r="1387" spans="1:18" ht="15" customHeight="1" x14ac:dyDescent="0.25">
      <c r="A1387" s="566" t="str">
        <f t="shared" si="21"/>
        <v>PERDIDAS FINANCIERASPor valuación de activos y pasivos financieros  M.E. neto</v>
      </c>
      <c r="B1387" s="532" t="s">
        <v>495</v>
      </c>
      <c r="C1387" s="532" t="s">
        <v>5317</v>
      </c>
      <c r="D1387" s="532" t="s">
        <v>5318</v>
      </c>
      <c r="E1387" s="532" t="s">
        <v>5319</v>
      </c>
      <c r="F1387" s="533">
        <v>7427168267</v>
      </c>
      <c r="G1387" s="533">
        <v>0</v>
      </c>
      <c r="H1387" s="533">
        <v>0</v>
      </c>
      <c r="I1387" s="533">
        <v>7427168267</v>
      </c>
      <c r="J1387" s="567" t="s">
        <v>7226</v>
      </c>
      <c r="K1387" s="567" t="s">
        <v>145</v>
      </c>
      <c r="L1387" s="567" t="s">
        <v>276</v>
      </c>
      <c r="M1387" s="568" t="s">
        <v>7634</v>
      </c>
      <c r="N1387" s="569" t="s">
        <v>7228</v>
      </c>
      <c r="O1387" s="569" t="s">
        <v>6292</v>
      </c>
      <c r="Q1387" s="480" t="s">
        <v>81</v>
      </c>
      <c r="R1387" s="480" t="s">
        <v>276</v>
      </c>
    </row>
    <row r="1388" spans="1:18" ht="15" customHeight="1" x14ac:dyDescent="0.25">
      <c r="A1388" s="566" t="str">
        <f t="shared" si="21"/>
        <v>PERDIDAS FINANCIERASPor valuación de activos y pasivos financieros  M.E. neto</v>
      </c>
      <c r="B1388" s="532" t="s">
        <v>495</v>
      </c>
      <c r="C1388" s="532" t="s">
        <v>5320</v>
      </c>
      <c r="D1388" s="532" t="s">
        <v>5321</v>
      </c>
      <c r="E1388" s="532" t="s">
        <v>7635</v>
      </c>
      <c r="F1388" s="533">
        <v>37512433</v>
      </c>
      <c r="G1388" s="533">
        <v>0</v>
      </c>
      <c r="H1388" s="533">
        <v>0</v>
      </c>
      <c r="I1388" s="533">
        <v>37512433</v>
      </c>
      <c r="J1388" s="567" t="s">
        <v>7226</v>
      </c>
      <c r="K1388" s="567" t="s">
        <v>145</v>
      </c>
      <c r="L1388" s="567" t="s">
        <v>276</v>
      </c>
      <c r="M1388" s="568" t="s">
        <v>7634</v>
      </c>
      <c r="N1388" s="569" t="s">
        <v>7228</v>
      </c>
      <c r="O1388" s="569" t="s">
        <v>6292</v>
      </c>
      <c r="Q1388" s="480" t="s">
        <v>81</v>
      </c>
      <c r="R1388" s="480" t="s">
        <v>276</v>
      </c>
    </row>
    <row r="1389" spans="1:18" ht="15" customHeight="1" x14ac:dyDescent="0.25">
      <c r="A1389" s="566" t="str">
        <f t="shared" si="21"/>
        <v>PERDIDAS FINANCIERASPor valuación de activos y pasivos financieros  M.E. neto</v>
      </c>
      <c r="B1389" s="532" t="s">
        <v>495</v>
      </c>
      <c r="C1389" s="532" t="s">
        <v>5328</v>
      </c>
      <c r="D1389" s="532" t="s">
        <v>5329</v>
      </c>
      <c r="E1389" s="532" t="s">
        <v>5330</v>
      </c>
      <c r="F1389" s="533">
        <v>119217264626</v>
      </c>
      <c r="G1389" s="533">
        <v>0</v>
      </c>
      <c r="H1389" s="533">
        <v>0</v>
      </c>
      <c r="I1389" s="533">
        <v>119217264626</v>
      </c>
      <c r="J1389" s="567" t="s">
        <v>7226</v>
      </c>
      <c r="K1389" s="567" t="s">
        <v>145</v>
      </c>
      <c r="L1389" s="567" t="s">
        <v>276</v>
      </c>
      <c r="M1389" s="568" t="s">
        <v>7636</v>
      </c>
      <c r="N1389" s="569" t="s">
        <v>7228</v>
      </c>
      <c r="O1389" s="569" t="s">
        <v>6292</v>
      </c>
      <c r="Q1389" s="480" t="s">
        <v>81</v>
      </c>
      <c r="R1389" s="480" t="s">
        <v>276</v>
      </c>
    </row>
    <row r="1390" spans="1:18" ht="15" customHeight="1" x14ac:dyDescent="0.25">
      <c r="A1390" s="566" t="str">
        <f t="shared" si="21"/>
        <v>PERDIDAS FINANCIERASPor valuación de activos y pasivos financieros  M.E. neto</v>
      </c>
      <c r="B1390" s="532" t="s">
        <v>495</v>
      </c>
      <c r="C1390" s="532" t="s">
        <v>5407</v>
      </c>
      <c r="D1390" s="532" t="s">
        <v>5408</v>
      </c>
      <c r="E1390" s="532" t="s">
        <v>5409</v>
      </c>
      <c r="F1390" s="533">
        <v>2474958600</v>
      </c>
      <c r="G1390" s="533">
        <v>0</v>
      </c>
      <c r="H1390" s="533">
        <v>0</v>
      </c>
      <c r="I1390" s="533">
        <v>2474958600</v>
      </c>
      <c r="J1390" s="567" t="s">
        <v>7226</v>
      </c>
      <c r="K1390" s="567" t="s">
        <v>145</v>
      </c>
      <c r="L1390" s="567" t="s">
        <v>276</v>
      </c>
      <c r="M1390" s="568" t="s">
        <v>7637</v>
      </c>
      <c r="N1390" s="569" t="s">
        <v>7228</v>
      </c>
      <c r="O1390" s="569" t="s">
        <v>7638</v>
      </c>
      <c r="Q1390" s="480" t="s">
        <v>81</v>
      </c>
      <c r="R1390" s="480" t="s">
        <v>276</v>
      </c>
    </row>
    <row r="1391" spans="1:18" ht="15" customHeight="1" x14ac:dyDescent="0.25">
      <c r="A1391" s="575" t="str">
        <f t="shared" si="21"/>
        <v xml:space="preserve">OTRAS PERDIDAS OPERATIVASOtras </v>
      </c>
      <c r="B1391" s="1020" t="s">
        <v>495</v>
      </c>
      <c r="C1391" s="1020" t="s">
        <v>7639</v>
      </c>
      <c r="D1391" s="1020" t="s">
        <v>7640</v>
      </c>
      <c r="E1391" s="1020" t="s">
        <v>6126</v>
      </c>
      <c r="F1391" s="1021">
        <v>0</v>
      </c>
      <c r="G1391" s="1021">
        <v>0</v>
      </c>
      <c r="H1391" s="1021">
        <v>1</v>
      </c>
      <c r="I1391" s="1021">
        <v>1</v>
      </c>
      <c r="J1391" s="567" t="s">
        <v>7226</v>
      </c>
      <c r="K1391" s="567" t="s">
        <v>151</v>
      </c>
      <c r="L1391" s="567" t="s">
        <v>7312</v>
      </c>
      <c r="M1391" s="568" t="s">
        <v>7396</v>
      </c>
      <c r="N1391" s="569" t="s">
        <v>7228</v>
      </c>
      <c r="O1391" s="569" t="s">
        <v>7391</v>
      </c>
      <c r="P1391" s="483"/>
      <c r="Q1391" s="483" t="e">
        <v>#N/A</v>
      </c>
      <c r="R1391" s="483" t="e">
        <v>#N/A</v>
      </c>
    </row>
    <row r="1392" spans="1:18" ht="15" customHeight="1" x14ac:dyDescent="0.25">
      <c r="A1392" s="566" t="str">
        <f t="shared" si="21"/>
        <v>RESULTADOS  EXTRAORDINARIOSPérdidas Extraordinarias</v>
      </c>
      <c r="B1392" s="532" t="s">
        <v>495</v>
      </c>
      <c r="C1392" s="532" t="s">
        <v>6169</v>
      </c>
      <c r="D1392" s="532" t="s">
        <v>6170</v>
      </c>
      <c r="E1392" s="532" t="s">
        <v>6171</v>
      </c>
      <c r="F1392" s="533">
        <v>80331411048</v>
      </c>
      <c r="G1392" s="533">
        <v>0</v>
      </c>
      <c r="H1392" s="533">
        <v>0</v>
      </c>
      <c r="I1392" s="533">
        <v>80331411048</v>
      </c>
      <c r="J1392" s="567" t="s">
        <v>7226</v>
      </c>
      <c r="K1392" s="567" t="s">
        <v>193</v>
      </c>
      <c r="L1392" s="567" t="s">
        <v>195</v>
      </c>
      <c r="M1392" s="568" t="s">
        <v>7641</v>
      </c>
      <c r="N1392" s="569" t="s">
        <v>7228</v>
      </c>
      <c r="O1392" s="569" t="s">
        <v>7642</v>
      </c>
      <c r="Q1392" s="480" t="e">
        <v>#N/A</v>
      </c>
      <c r="R1392" s="480" t="e">
        <v>#N/A</v>
      </c>
    </row>
    <row r="1393" spans="1:18" ht="15" customHeight="1" x14ac:dyDescent="0.25">
      <c r="A1393" s="566" t="str">
        <f t="shared" si="21"/>
        <v>RESULTADOS  EXTRAORDINARIOSPérdidas Extraordinarias</v>
      </c>
      <c r="B1393" s="532" t="s">
        <v>495</v>
      </c>
      <c r="C1393" s="532" t="s">
        <v>7643</v>
      </c>
      <c r="D1393" s="532" t="s">
        <v>7644</v>
      </c>
      <c r="E1393" s="532" t="s">
        <v>7645</v>
      </c>
      <c r="F1393" s="533">
        <v>1109112688</v>
      </c>
      <c r="G1393" s="533">
        <v>0</v>
      </c>
      <c r="H1393" s="533">
        <v>0</v>
      </c>
      <c r="I1393" s="533">
        <v>1109112688</v>
      </c>
      <c r="J1393" s="567" t="s">
        <v>7226</v>
      </c>
      <c r="K1393" s="567" t="s">
        <v>193</v>
      </c>
      <c r="L1393" s="567" t="s">
        <v>195</v>
      </c>
      <c r="M1393" s="568" t="s">
        <v>7641</v>
      </c>
      <c r="N1393" s="569" t="s">
        <v>7228</v>
      </c>
      <c r="O1393" s="569" t="s">
        <v>7642</v>
      </c>
      <c r="Q1393" s="480" t="e">
        <v>#N/A</v>
      </c>
      <c r="R1393" s="480" t="e">
        <v>#N/A</v>
      </c>
    </row>
    <row r="1394" spans="1:18" ht="15" customHeight="1" x14ac:dyDescent="0.25">
      <c r="A1394" s="566" t="str">
        <f t="shared" si="21"/>
        <v>RESULTADOS  EXTRAORDINARIOSPérdidas Extraordinarias</v>
      </c>
      <c r="B1394" s="532" t="s">
        <v>495</v>
      </c>
      <c r="C1394" s="532" t="s">
        <v>7646</v>
      </c>
      <c r="D1394" s="532" t="s">
        <v>7647</v>
      </c>
      <c r="E1394" s="532" t="s">
        <v>7648</v>
      </c>
      <c r="F1394" s="533">
        <v>586195320</v>
      </c>
      <c r="G1394" s="533">
        <v>0</v>
      </c>
      <c r="H1394" s="533">
        <v>0</v>
      </c>
      <c r="I1394" s="533">
        <v>586195320</v>
      </c>
      <c r="J1394" s="567" t="s">
        <v>7226</v>
      </c>
      <c r="K1394" s="567" t="s">
        <v>193</v>
      </c>
      <c r="L1394" s="567" t="s">
        <v>195</v>
      </c>
      <c r="M1394" s="568" t="s">
        <v>7641</v>
      </c>
      <c r="N1394" s="569" t="s">
        <v>7228</v>
      </c>
      <c r="O1394" s="569" t="s">
        <v>7642</v>
      </c>
      <c r="Q1394" s="480" t="e">
        <v>#N/A</v>
      </c>
      <c r="R1394" s="480" t="e">
        <v>#N/A</v>
      </c>
    </row>
    <row r="1395" spans="1:18" ht="15" customHeight="1" x14ac:dyDescent="0.25">
      <c r="A1395" s="566" t="str">
        <f t="shared" si="21"/>
        <v>RESULTADOS  EXTRAORDINARIOSPérdidas Extraordinarias</v>
      </c>
      <c r="B1395" s="532" t="s">
        <v>495</v>
      </c>
      <c r="C1395" s="532" t="s">
        <v>7649</v>
      </c>
      <c r="D1395" s="532" t="s">
        <v>7650</v>
      </c>
      <c r="E1395" s="532" t="s">
        <v>7651</v>
      </c>
      <c r="F1395" s="533">
        <v>378663098</v>
      </c>
      <c r="G1395" s="533">
        <v>0</v>
      </c>
      <c r="H1395" s="533">
        <v>0</v>
      </c>
      <c r="I1395" s="533">
        <v>378663098</v>
      </c>
      <c r="J1395" s="567" t="s">
        <v>7226</v>
      </c>
      <c r="K1395" s="567" t="s">
        <v>193</v>
      </c>
      <c r="L1395" s="567" t="s">
        <v>195</v>
      </c>
      <c r="M1395" s="568" t="s">
        <v>7641</v>
      </c>
      <c r="N1395" s="569" t="s">
        <v>7228</v>
      </c>
      <c r="O1395" s="569" t="s">
        <v>7642</v>
      </c>
      <c r="Q1395" s="480" t="e">
        <v>#N/A</v>
      </c>
      <c r="R1395" s="480" t="e">
        <v>#N/A</v>
      </c>
    </row>
    <row r="1396" spans="1:18" ht="15" customHeight="1" x14ac:dyDescent="0.25">
      <c r="A1396" s="566" t="str">
        <f t="shared" si="21"/>
        <v>RESULTADOS  EXTRAORDINARIOSPérdidas Extraordinarias</v>
      </c>
      <c r="B1396" s="532" t="s">
        <v>495</v>
      </c>
      <c r="C1396" s="532" t="s">
        <v>7652</v>
      </c>
      <c r="D1396" s="532" t="s">
        <v>7653</v>
      </c>
      <c r="E1396" s="532" t="s">
        <v>7654</v>
      </c>
      <c r="F1396" s="533">
        <v>270615705</v>
      </c>
      <c r="G1396" s="533">
        <v>0</v>
      </c>
      <c r="H1396" s="533">
        <v>0</v>
      </c>
      <c r="I1396" s="533">
        <v>270615705</v>
      </c>
      <c r="J1396" s="567" t="s">
        <v>7226</v>
      </c>
      <c r="K1396" s="567" t="s">
        <v>193</v>
      </c>
      <c r="L1396" s="567" t="s">
        <v>195</v>
      </c>
      <c r="M1396" s="568" t="s">
        <v>7641</v>
      </c>
      <c r="N1396" s="569" t="s">
        <v>7228</v>
      </c>
      <c r="O1396" s="569" t="s">
        <v>7642</v>
      </c>
      <c r="Q1396" s="480" t="e">
        <v>#N/A</v>
      </c>
      <c r="R1396" s="480" t="e">
        <v>#N/A</v>
      </c>
    </row>
    <row r="1397" spans="1:18" ht="15" customHeight="1" x14ac:dyDescent="0.25">
      <c r="A1397" s="566" t="str">
        <f t="shared" si="21"/>
        <v>RESULTADOS  EXTRAORDINARIOSPérdidas Extraordinarias</v>
      </c>
      <c r="B1397" s="532" t="s">
        <v>495</v>
      </c>
      <c r="C1397" s="532" t="s">
        <v>6180</v>
      </c>
      <c r="D1397" s="532" t="s">
        <v>6181</v>
      </c>
      <c r="E1397" s="532" t="s">
        <v>5051</v>
      </c>
      <c r="F1397" s="533">
        <v>241486543</v>
      </c>
      <c r="G1397" s="533">
        <v>0</v>
      </c>
      <c r="H1397" s="533">
        <v>0</v>
      </c>
      <c r="I1397" s="533">
        <v>241486543</v>
      </c>
      <c r="J1397" s="567" t="s">
        <v>7226</v>
      </c>
      <c r="K1397" s="567" t="s">
        <v>193</v>
      </c>
      <c r="L1397" s="567" t="s">
        <v>195</v>
      </c>
      <c r="M1397" s="568" t="s">
        <v>7641</v>
      </c>
      <c r="N1397" s="569" t="s">
        <v>7228</v>
      </c>
      <c r="O1397" s="569" t="s">
        <v>7642</v>
      </c>
      <c r="Q1397" s="480" t="e">
        <v>#N/A</v>
      </c>
      <c r="R1397" s="480" t="e">
        <v>#N/A</v>
      </c>
    </row>
    <row r="1398" spans="1:18" ht="15" customHeight="1" x14ac:dyDescent="0.25">
      <c r="A1398" s="566" t="str">
        <f t="shared" si="21"/>
        <v>RESULTADOS  EXTRAORDINARIOSPérdidas Extraordinarias</v>
      </c>
      <c r="B1398" s="532" t="s">
        <v>495</v>
      </c>
      <c r="C1398" s="532" t="s">
        <v>7655</v>
      </c>
      <c r="D1398" s="532" t="s">
        <v>7656</v>
      </c>
      <c r="E1398" s="532" t="s">
        <v>7657</v>
      </c>
      <c r="F1398" s="533">
        <v>207611469</v>
      </c>
      <c r="G1398" s="533">
        <v>0</v>
      </c>
      <c r="H1398" s="533">
        <v>0</v>
      </c>
      <c r="I1398" s="533">
        <v>207611469</v>
      </c>
      <c r="J1398" s="567" t="s">
        <v>7226</v>
      </c>
      <c r="K1398" s="567" t="s">
        <v>193</v>
      </c>
      <c r="L1398" s="567" t="s">
        <v>195</v>
      </c>
      <c r="M1398" s="568" t="s">
        <v>7641</v>
      </c>
      <c r="N1398" s="569" t="s">
        <v>7228</v>
      </c>
      <c r="O1398" s="569" t="s">
        <v>7642</v>
      </c>
      <c r="Q1398" s="480" t="e">
        <v>#N/A</v>
      </c>
      <c r="R1398" s="480" t="e">
        <v>#N/A</v>
      </c>
    </row>
    <row r="1399" spans="1:18" ht="15" customHeight="1" x14ac:dyDescent="0.25">
      <c r="A1399" s="566" t="str">
        <f t="shared" si="21"/>
        <v>RESULTADOS  EXTRAORDINARIOSPérdidas Extraordinarias</v>
      </c>
      <c r="B1399" s="532" t="s">
        <v>495</v>
      </c>
      <c r="C1399" s="532" t="s">
        <v>7658</v>
      </c>
      <c r="D1399" s="532" t="s">
        <v>7659</v>
      </c>
      <c r="E1399" s="532" t="s">
        <v>7660</v>
      </c>
      <c r="F1399" s="533">
        <v>132604954</v>
      </c>
      <c r="G1399" s="533">
        <v>0</v>
      </c>
      <c r="H1399" s="533">
        <v>0</v>
      </c>
      <c r="I1399" s="533">
        <v>132604954</v>
      </c>
      <c r="J1399" s="567" t="s">
        <v>7226</v>
      </c>
      <c r="K1399" s="567" t="s">
        <v>193</v>
      </c>
      <c r="L1399" s="567" t="s">
        <v>195</v>
      </c>
      <c r="M1399" s="568" t="s">
        <v>7641</v>
      </c>
      <c r="N1399" s="569" t="s">
        <v>7228</v>
      </c>
      <c r="O1399" s="569" t="s">
        <v>7642</v>
      </c>
      <c r="Q1399" s="480" t="e">
        <v>#N/A</v>
      </c>
      <c r="R1399" s="480" t="e">
        <v>#N/A</v>
      </c>
    </row>
    <row r="1400" spans="1:18" ht="15" customHeight="1" x14ac:dyDescent="0.25">
      <c r="A1400" s="566" t="str">
        <f t="shared" si="21"/>
        <v>RESULTADOS  EXTRAORDINARIOSPérdidas Extraordinarias</v>
      </c>
      <c r="B1400" s="532" t="s">
        <v>495</v>
      </c>
      <c r="C1400" s="532" t="s">
        <v>7661</v>
      </c>
      <c r="D1400" s="532" t="s">
        <v>7662</v>
      </c>
      <c r="E1400" s="532" t="s">
        <v>6159</v>
      </c>
      <c r="F1400" s="533">
        <v>113120710</v>
      </c>
      <c r="G1400" s="533">
        <v>0</v>
      </c>
      <c r="H1400" s="533">
        <v>0</v>
      </c>
      <c r="I1400" s="533">
        <v>113120710</v>
      </c>
      <c r="J1400" s="567" t="s">
        <v>7226</v>
      </c>
      <c r="K1400" s="567" t="s">
        <v>193</v>
      </c>
      <c r="L1400" s="567" t="s">
        <v>195</v>
      </c>
      <c r="M1400" s="568" t="s">
        <v>7663</v>
      </c>
      <c r="N1400" s="569" t="s">
        <v>7228</v>
      </c>
      <c r="O1400" s="569" t="s">
        <v>7642</v>
      </c>
      <c r="Q1400" s="480" t="e">
        <v>#N/A</v>
      </c>
      <c r="R1400" s="480" t="e">
        <v>#N/A</v>
      </c>
    </row>
    <row r="1401" spans="1:18" ht="15" customHeight="1" x14ac:dyDescent="0.25">
      <c r="A1401" s="566" t="str">
        <f t="shared" si="21"/>
        <v>RESULTADOS  EXTRAORDINARIOSPérdidas Extraordinarias</v>
      </c>
      <c r="B1401" s="532" t="s">
        <v>495</v>
      </c>
      <c r="C1401" s="532" t="s">
        <v>6182</v>
      </c>
      <c r="D1401" s="532" t="s">
        <v>6183</v>
      </c>
      <c r="E1401" s="532" t="s">
        <v>5975</v>
      </c>
      <c r="F1401" s="533">
        <v>106295610</v>
      </c>
      <c r="G1401" s="533">
        <v>0</v>
      </c>
      <c r="H1401" s="533">
        <v>0</v>
      </c>
      <c r="I1401" s="533">
        <v>106295610</v>
      </c>
      <c r="J1401" s="567" t="s">
        <v>7226</v>
      </c>
      <c r="K1401" s="567" t="s">
        <v>193</v>
      </c>
      <c r="L1401" s="567" t="s">
        <v>195</v>
      </c>
      <c r="M1401" s="568" t="s">
        <v>7641</v>
      </c>
      <c r="N1401" s="569" t="s">
        <v>7228</v>
      </c>
      <c r="O1401" s="569" t="s">
        <v>7642</v>
      </c>
      <c r="Q1401" s="480" t="e">
        <v>#N/A</v>
      </c>
      <c r="R1401" s="480" t="e">
        <v>#N/A</v>
      </c>
    </row>
    <row r="1402" spans="1:18" ht="15" customHeight="1" x14ac:dyDescent="0.25">
      <c r="A1402" s="566" t="str">
        <f t="shared" si="21"/>
        <v>RESULTADOS  EXTRAORDINARIOSPérdidas Extraordinarias</v>
      </c>
      <c r="B1402" s="532" t="s">
        <v>495</v>
      </c>
      <c r="C1402" s="532" t="s">
        <v>7664</v>
      </c>
      <c r="D1402" s="532" t="s">
        <v>7665</v>
      </c>
      <c r="E1402" s="532" t="s">
        <v>7666</v>
      </c>
      <c r="F1402" s="533">
        <v>67140220</v>
      </c>
      <c r="G1402" s="533">
        <v>0</v>
      </c>
      <c r="H1402" s="533">
        <v>0</v>
      </c>
      <c r="I1402" s="533">
        <v>67140220</v>
      </c>
      <c r="J1402" s="567" t="s">
        <v>7226</v>
      </c>
      <c r="K1402" s="567" t="s">
        <v>193</v>
      </c>
      <c r="L1402" s="567" t="s">
        <v>195</v>
      </c>
      <c r="M1402" s="568" t="s">
        <v>7641</v>
      </c>
      <c r="N1402" s="569" t="s">
        <v>7228</v>
      </c>
      <c r="O1402" s="569" t="s">
        <v>7642</v>
      </c>
      <c r="Q1402" s="480" t="e">
        <v>#N/A</v>
      </c>
      <c r="R1402" s="480" t="e">
        <v>#N/A</v>
      </c>
    </row>
    <row r="1403" spans="1:18" ht="15" customHeight="1" x14ac:dyDescent="0.25">
      <c r="A1403" s="566" t="str">
        <f t="shared" si="21"/>
        <v>RESULTADOS  EXTRAORDINARIOSPérdidas Extraordinarias</v>
      </c>
      <c r="B1403" s="532" t="s">
        <v>495</v>
      </c>
      <c r="C1403" s="532" t="s">
        <v>7667</v>
      </c>
      <c r="D1403" s="532" t="s">
        <v>7668</v>
      </c>
      <c r="E1403" s="532" t="s">
        <v>7669</v>
      </c>
      <c r="F1403" s="533">
        <v>14927382</v>
      </c>
      <c r="G1403" s="533">
        <v>0</v>
      </c>
      <c r="H1403" s="533">
        <v>0</v>
      </c>
      <c r="I1403" s="533">
        <v>14927382</v>
      </c>
      <c r="J1403" s="567" t="s">
        <v>7226</v>
      </c>
      <c r="K1403" s="567" t="s">
        <v>193</v>
      </c>
      <c r="L1403" s="567" t="s">
        <v>195</v>
      </c>
      <c r="M1403" s="568" t="s">
        <v>7641</v>
      </c>
      <c r="N1403" s="569" t="s">
        <v>7228</v>
      </c>
      <c r="O1403" s="569" t="s">
        <v>7642</v>
      </c>
      <c r="Q1403" s="480" t="e">
        <v>#N/A</v>
      </c>
      <c r="R1403" s="480" t="e">
        <v>#N/A</v>
      </c>
    </row>
    <row r="1404" spans="1:18" ht="15" customHeight="1" x14ac:dyDescent="0.25">
      <c r="A1404" s="566" t="str">
        <f t="shared" si="21"/>
        <v>RESULTADOS  EXTRAORDINARIOSPérdidas Extraordinarias</v>
      </c>
      <c r="B1404" s="532" t="s">
        <v>495</v>
      </c>
      <c r="C1404" s="532" t="s">
        <v>7670</v>
      </c>
      <c r="D1404" s="532" t="s">
        <v>7671</v>
      </c>
      <c r="E1404" s="532" t="s">
        <v>7672</v>
      </c>
      <c r="F1404" s="533">
        <v>69360</v>
      </c>
      <c r="G1404" s="533">
        <v>0</v>
      </c>
      <c r="H1404" s="533">
        <v>0</v>
      </c>
      <c r="I1404" s="533">
        <v>69360</v>
      </c>
      <c r="J1404" s="567" t="s">
        <v>7226</v>
      </c>
      <c r="K1404" s="567" t="s">
        <v>193</v>
      </c>
      <c r="L1404" s="567" t="s">
        <v>195</v>
      </c>
      <c r="M1404" s="568" t="s">
        <v>7641</v>
      </c>
      <c r="N1404" s="569" t="s">
        <v>7228</v>
      </c>
      <c r="O1404" s="569" t="s">
        <v>7642</v>
      </c>
      <c r="Q1404" s="480" t="e">
        <v>#N/A</v>
      </c>
      <c r="R1404" s="480" t="e">
        <v>#N/A</v>
      </c>
    </row>
    <row r="1405" spans="1:18" ht="15" customHeight="1" x14ac:dyDescent="0.25">
      <c r="A1405" s="566" t="str">
        <f t="shared" si="21"/>
        <v>RESULTADOS  EXTRAORDINARIOSPérdidas Extraordinarias</v>
      </c>
      <c r="B1405" s="532" t="s">
        <v>495</v>
      </c>
      <c r="C1405" s="532" t="s">
        <v>7673</v>
      </c>
      <c r="D1405" s="532" t="s">
        <v>7674</v>
      </c>
      <c r="E1405" s="532" t="s">
        <v>7675</v>
      </c>
      <c r="F1405" s="533">
        <v>60000</v>
      </c>
      <c r="G1405" s="533">
        <v>0</v>
      </c>
      <c r="H1405" s="533">
        <v>0</v>
      </c>
      <c r="I1405" s="533">
        <v>60000</v>
      </c>
      <c r="J1405" s="567" t="s">
        <v>7226</v>
      </c>
      <c r="K1405" s="567" t="s">
        <v>193</v>
      </c>
      <c r="L1405" s="567" t="s">
        <v>195</v>
      </c>
      <c r="M1405" s="568" t="s">
        <v>7676</v>
      </c>
      <c r="N1405" s="569" t="s">
        <v>7228</v>
      </c>
      <c r="O1405" s="569" t="s">
        <v>7642</v>
      </c>
      <c r="Q1405" s="480" t="e">
        <v>#N/A</v>
      </c>
      <c r="R1405" s="480" t="e">
        <v>#N/A</v>
      </c>
    </row>
    <row r="1406" spans="1:18" ht="15" customHeight="1" x14ac:dyDescent="0.25">
      <c r="A1406" s="566" t="str">
        <f>CONCATENATE(K1406,L1406)</f>
        <v xml:space="preserve">AJUSTE  DE RESULTADOS DE EJERCICIOS ANTERIORESPérdidas  </v>
      </c>
      <c r="B1406" s="532" t="s">
        <v>315</v>
      </c>
      <c r="C1406" s="532" t="s">
        <v>7677</v>
      </c>
      <c r="D1406" s="532" t="s">
        <v>7678</v>
      </c>
      <c r="E1406" s="532" t="s">
        <v>6199</v>
      </c>
      <c r="F1406" s="533">
        <v>0</v>
      </c>
      <c r="G1406" s="533">
        <v>1184.8399999999999</v>
      </c>
      <c r="H1406" s="533">
        <v>8525443</v>
      </c>
      <c r="I1406" s="533">
        <v>8525443</v>
      </c>
      <c r="J1406" s="567" t="s">
        <v>7226</v>
      </c>
      <c r="K1406" s="567" t="s">
        <v>196</v>
      </c>
      <c r="L1406" s="567" t="s">
        <v>198</v>
      </c>
      <c r="M1406" s="568" t="s">
        <v>7679</v>
      </c>
      <c r="N1406" s="569" t="s">
        <v>7228</v>
      </c>
      <c r="O1406" s="569" t="s">
        <v>7680</v>
      </c>
      <c r="Q1406" s="480" t="e">
        <v>#N/A</v>
      </c>
      <c r="R1406" s="480" t="e">
        <v>#N/A</v>
      </c>
    </row>
    <row r="1407" spans="1:18" ht="15" customHeight="1" x14ac:dyDescent="0.25">
      <c r="A1407" s="566" t="str">
        <f>CONCATENATE(K1407,L1407)</f>
        <v xml:space="preserve">AJUSTE  DE RESULTADOS DE EJERCICIOS ANTERIORESPérdidas  </v>
      </c>
      <c r="B1407" s="532" t="s">
        <v>495</v>
      </c>
      <c r="C1407" s="532" t="s">
        <v>6197</v>
      </c>
      <c r="D1407" s="532" t="s">
        <v>6198</v>
      </c>
      <c r="E1407" s="532" t="s">
        <v>6199</v>
      </c>
      <c r="F1407" s="533">
        <v>843636603</v>
      </c>
      <c r="G1407" s="533">
        <v>0</v>
      </c>
      <c r="H1407" s="533">
        <v>0</v>
      </c>
      <c r="I1407" s="533">
        <v>843636603</v>
      </c>
      <c r="J1407" s="567" t="s">
        <v>7226</v>
      </c>
      <c r="K1407" s="567" t="s">
        <v>196</v>
      </c>
      <c r="L1407" s="567" t="s">
        <v>198</v>
      </c>
      <c r="M1407" s="568" t="s">
        <v>7679</v>
      </c>
      <c r="N1407" s="569" t="s">
        <v>7228</v>
      </c>
      <c r="O1407" s="569" t="s">
        <v>7680</v>
      </c>
      <c r="Q1407" s="480" t="e">
        <v>#N/A</v>
      </c>
      <c r="R1407" s="480" t="e">
        <v>#N/A</v>
      </c>
    </row>
    <row r="1408" spans="1:18" ht="15" customHeight="1" x14ac:dyDescent="0.25">
      <c r="A1408" s="566" t="str">
        <f>CONCATENATE(K1408,L1408)</f>
        <v xml:space="preserve">AJUSTE  DE RESULTADOS DE EJERCICIOS ANTERIORESPérdidas  </v>
      </c>
      <c r="B1408" s="532" t="s">
        <v>495</v>
      </c>
      <c r="C1408" s="532" t="s">
        <v>7681</v>
      </c>
      <c r="D1408" s="532" t="s">
        <v>7682</v>
      </c>
      <c r="E1408" s="532" t="s">
        <v>7683</v>
      </c>
      <c r="F1408" s="533">
        <v>1388306474</v>
      </c>
      <c r="G1408" s="533">
        <v>0</v>
      </c>
      <c r="H1408" s="533">
        <v>0</v>
      </c>
      <c r="I1408" s="533">
        <v>1388306474</v>
      </c>
      <c r="J1408" s="567" t="s">
        <v>7226</v>
      </c>
      <c r="K1408" s="567" t="s">
        <v>196</v>
      </c>
      <c r="L1408" s="567" t="s">
        <v>198</v>
      </c>
      <c r="M1408" s="568" t="s">
        <v>7684</v>
      </c>
      <c r="N1408" s="569" t="s">
        <v>7228</v>
      </c>
      <c r="O1408" s="569" t="s">
        <v>7680</v>
      </c>
      <c r="Q1408" s="480" t="e">
        <v>#N/A</v>
      </c>
      <c r="R1408" s="480" t="e">
        <v>#N/A</v>
      </c>
    </row>
  </sheetData>
  <autoFilter ref="A5:R1408" xr:uid="{23EF0C6F-FBCB-46BA-AE8B-D06A8F50F4B3}"/>
  <mergeCells count="2">
    <mergeCell ref="B1:B2"/>
    <mergeCell ref="D2:H2"/>
  </mergeCells>
  <pageMargins left="0.70866141732283505" right="0.70866141732283505" top="0.74803149606299202" bottom="0.74803149606299202" header="0.31496062992126" footer="0.31496062992126"/>
  <pageSetup paperSize="9" orientation="landscape"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AE115-9892-468C-97E7-A6154211A79A}">
  <sheetPr>
    <tabColor rgb="FF00FF99"/>
  </sheetPr>
  <dimension ref="A1:U2454"/>
  <sheetViews>
    <sheetView zoomScaleNormal="100" workbookViewId="0">
      <selection activeCell="B10" sqref="B10"/>
    </sheetView>
  </sheetViews>
  <sheetFormatPr baseColWidth="10" defaultColWidth="11" defaultRowHeight="15" customHeight="1" x14ac:dyDescent="0.25"/>
  <cols>
    <col min="1" max="1" width="41.85546875" style="480" customWidth="1"/>
    <col min="2" max="2" width="13.140625" style="480" customWidth="1"/>
    <col min="3" max="3" width="20.140625" style="480" bestFit="1" customWidth="1"/>
    <col min="4" max="4" width="14.5703125" style="480" bestFit="1" customWidth="1"/>
    <col min="5" max="5" width="47.7109375" style="484" bestFit="1" customWidth="1"/>
    <col min="6" max="6" width="21.28515625" style="484" bestFit="1" customWidth="1"/>
    <col min="7" max="7" width="22" style="484" customWidth="1"/>
    <col min="8" max="8" width="19" style="484" customWidth="1"/>
    <col min="9" max="9" width="24.7109375" style="484" bestFit="1" customWidth="1"/>
    <col min="10" max="10" width="18.5703125" style="480" customWidth="1"/>
    <col min="11" max="11" width="90.140625" style="480" customWidth="1"/>
    <col min="12" max="12" width="54.42578125" style="480" bestFit="1" customWidth="1"/>
    <col min="13" max="15" width="11" style="480"/>
    <col min="16" max="16" width="68.42578125" style="480" bestFit="1" customWidth="1"/>
    <col min="17" max="17" width="11" style="480"/>
    <col min="18" max="18" width="7.140625" style="480" customWidth="1"/>
    <col min="19" max="16384" width="11" style="480"/>
  </cols>
  <sheetData>
    <row r="1" spans="1:20" s="475" customFormat="1" ht="9.75" customHeight="1" x14ac:dyDescent="0.25"/>
    <row r="2" spans="1:20" s="475" customFormat="1" x14ac:dyDescent="0.25">
      <c r="A2" s="476" t="s">
        <v>334</v>
      </c>
      <c r="B2" s="477" t="s">
        <v>469</v>
      </c>
      <c r="C2" s="477" t="s">
        <v>470</v>
      </c>
      <c r="D2" s="477" t="s">
        <v>471</v>
      </c>
      <c r="E2" s="477" t="s">
        <v>472</v>
      </c>
      <c r="F2" s="477" t="s">
        <v>473</v>
      </c>
      <c r="G2" s="477" t="s">
        <v>474</v>
      </c>
      <c r="H2" s="477" t="s">
        <v>475</v>
      </c>
      <c r="I2" s="478" t="s">
        <v>6</v>
      </c>
      <c r="J2" s="580" t="s">
        <v>476</v>
      </c>
      <c r="K2" s="580" t="s">
        <v>477</v>
      </c>
      <c r="L2" s="580" t="s">
        <v>478</v>
      </c>
      <c r="M2" s="479" t="s">
        <v>479</v>
      </c>
      <c r="N2" s="479" t="s">
        <v>480</v>
      </c>
      <c r="O2" s="479" t="s">
        <v>481</v>
      </c>
      <c r="P2" s="475" t="s">
        <v>482</v>
      </c>
      <c r="Q2" s="475" t="s">
        <v>483</v>
      </c>
      <c r="R2" s="475" t="s">
        <v>484</v>
      </c>
      <c r="S2" s="475" t="s">
        <v>6280</v>
      </c>
      <c r="T2" s="475" t="s">
        <v>6281</v>
      </c>
    </row>
    <row r="3" spans="1:20" x14ac:dyDescent="0.25">
      <c r="A3" s="480" t="str">
        <f t="shared" ref="A3:A66" si="0">CONCATENATE(K3,L3)</f>
        <v>DISPONIBILIDADESCaja</v>
      </c>
      <c r="B3" s="532" t="s">
        <v>315</v>
      </c>
      <c r="C3" s="532" t="s">
        <v>485</v>
      </c>
      <c r="D3" s="532" t="s">
        <v>486</v>
      </c>
      <c r="E3" s="532" t="s">
        <v>487</v>
      </c>
      <c r="F3" s="533">
        <v>0</v>
      </c>
      <c r="G3" s="533">
        <v>5615899</v>
      </c>
      <c r="H3" s="533">
        <v>43979565204</v>
      </c>
      <c r="I3" s="533">
        <v>43979565204</v>
      </c>
      <c r="J3" s="534" t="s">
        <v>75</v>
      </c>
      <c r="K3" s="534" t="s">
        <v>155</v>
      </c>
      <c r="L3" s="534" t="s">
        <v>157</v>
      </c>
      <c r="M3" s="535" t="s">
        <v>6304</v>
      </c>
      <c r="N3" s="482" t="s">
        <v>326</v>
      </c>
      <c r="O3" s="482" t="s">
        <v>6305</v>
      </c>
      <c r="S3" s="480" t="str">
        <f>MID(D3,6,3)</f>
        <v>101</v>
      </c>
      <c r="T3" s="480" t="str">
        <f>MID(D3,1,2)</f>
        <v>11</v>
      </c>
    </row>
    <row r="4" spans="1:20" x14ac:dyDescent="0.25">
      <c r="A4" s="480" t="str">
        <f t="shared" si="0"/>
        <v>DISPONIBILIDADESCaja</v>
      </c>
      <c r="B4" s="532" t="s">
        <v>488</v>
      </c>
      <c r="C4" s="532" t="s">
        <v>489</v>
      </c>
      <c r="D4" s="532" t="s">
        <v>490</v>
      </c>
      <c r="E4" s="532" t="s">
        <v>491</v>
      </c>
      <c r="F4" s="533">
        <v>0</v>
      </c>
      <c r="G4" s="533">
        <v>1161203</v>
      </c>
      <c r="H4" s="533">
        <v>1471639010</v>
      </c>
      <c r="I4" s="533">
        <v>1471639010</v>
      </c>
      <c r="J4" s="534" t="s">
        <v>75</v>
      </c>
      <c r="K4" s="534" t="s">
        <v>155</v>
      </c>
      <c r="L4" s="534" t="s">
        <v>157</v>
      </c>
      <c r="M4" s="535" t="s">
        <v>6304</v>
      </c>
      <c r="N4" s="482" t="s">
        <v>326</v>
      </c>
      <c r="O4" s="482" t="s">
        <v>6305</v>
      </c>
      <c r="S4" s="480" t="str">
        <f t="shared" ref="S4:S67" si="1">MID(D4,6,3)</f>
        <v>101</v>
      </c>
      <c r="T4" s="480" t="str">
        <f t="shared" ref="T4:T67" si="2">MID(D4,1,2)</f>
        <v>11</v>
      </c>
    </row>
    <row r="5" spans="1:20" x14ac:dyDescent="0.25">
      <c r="A5" s="480" t="str">
        <f t="shared" si="0"/>
        <v>DISPONIBILIDADESCaja</v>
      </c>
      <c r="B5" s="532" t="s">
        <v>316</v>
      </c>
      <c r="C5" s="532" t="s">
        <v>492</v>
      </c>
      <c r="D5" s="532" t="s">
        <v>493</v>
      </c>
      <c r="E5" s="532" t="s">
        <v>494</v>
      </c>
      <c r="F5" s="533">
        <v>0</v>
      </c>
      <c r="G5" s="533">
        <v>7710</v>
      </c>
      <c r="H5" s="533">
        <v>62800186</v>
      </c>
      <c r="I5" s="533">
        <v>62800186</v>
      </c>
      <c r="J5" s="534" t="s">
        <v>75</v>
      </c>
      <c r="K5" s="534" t="s">
        <v>155</v>
      </c>
      <c r="L5" s="534" t="s">
        <v>157</v>
      </c>
      <c r="M5" s="535" t="s">
        <v>6304</v>
      </c>
      <c r="N5" s="482" t="s">
        <v>326</v>
      </c>
      <c r="O5" s="482" t="s">
        <v>6305</v>
      </c>
      <c r="S5" s="480" t="str">
        <f t="shared" si="1"/>
        <v>101</v>
      </c>
      <c r="T5" s="480" t="str">
        <f t="shared" si="2"/>
        <v>11</v>
      </c>
    </row>
    <row r="6" spans="1:20" x14ac:dyDescent="0.25">
      <c r="A6" s="480" t="str">
        <f t="shared" si="0"/>
        <v>DISPONIBILIDADESCaja</v>
      </c>
      <c r="B6" s="532" t="s">
        <v>495</v>
      </c>
      <c r="C6" s="532" t="s">
        <v>496</v>
      </c>
      <c r="D6" s="532" t="s">
        <v>497</v>
      </c>
      <c r="E6" s="532" t="s">
        <v>498</v>
      </c>
      <c r="F6" s="533">
        <v>63892157300.959999</v>
      </c>
      <c r="G6" s="533">
        <v>0</v>
      </c>
      <c r="H6" s="533">
        <v>0</v>
      </c>
      <c r="I6" s="533">
        <v>63892157300.959999</v>
      </c>
      <c r="J6" s="534" t="s">
        <v>75</v>
      </c>
      <c r="K6" s="534" t="s">
        <v>155</v>
      </c>
      <c r="L6" s="534" t="s">
        <v>157</v>
      </c>
      <c r="M6" s="535" t="s">
        <v>6304</v>
      </c>
      <c r="N6" s="482" t="s">
        <v>326</v>
      </c>
      <c r="O6" s="482" t="s">
        <v>6305</v>
      </c>
      <c r="S6" s="480" t="str">
        <f t="shared" si="1"/>
        <v>101</v>
      </c>
      <c r="T6" s="480" t="str">
        <f t="shared" si="2"/>
        <v>11</v>
      </c>
    </row>
    <row r="7" spans="1:20" x14ac:dyDescent="0.25">
      <c r="A7" s="480" t="str">
        <f t="shared" si="0"/>
        <v>DISPONIBILIDADESCaja</v>
      </c>
      <c r="B7" s="532" t="s">
        <v>495</v>
      </c>
      <c r="C7" s="532" t="s">
        <v>503</v>
      </c>
      <c r="D7" s="532" t="s">
        <v>504</v>
      </c>
      <c r="E7" s="532" t="s">
        <v>505</v>
      </c>
      <c r="F7" s="533">
        <v>573850000</v>
      </c>
      <c r="G7" s="533">
        <v>0</v>
      </c>
      <c r="H7" s="533">
        <v>0</v>
      </c>
      <c r="I7" s="533">
        <v>573850000</v>
      </c>
      <c r="J7" s="534" t="s">
        <v>75</v>
      </c>
      <c r="K7" s="534" t="s">
        <v>155</v>
      </c>
      <c r="L7" s="534" t="s">
        <v>157</v>
      </c>
      <c r="M7" s="535" t="s">
        <v>6304</v>
      </c>
      <c r="N7" s="482" t="s">
        <v>326</v>
      </c>
      <c r="O7" s="482" t="s">
        <v>6305</v>
      </c>
      <c r="S7" s="480" t="str">
        <f t="shared" si="1"/>
        <v>101</v>
      </c>
      <c r="T7" s="480" t="str">
        <f t="shared" si="2"/>
        <v>11</v>
      </c>
    </row>
    <row r="8" spans="1:20" x14ac:dyDescent="0.25">
      <c r="A8" s="480" t="str">
        <f t="shared" si="0"/>
        <v>DISPONIBILIDADESCaja</v>
      </c>
      <c r="B8" s="532" t="s">
        <v>495</v>
      </c>
      <c r="C8" s="532" t="s">
        <v>506</v>
      </c>
      <c r="D8" s="532" t="s">
        <v>507</v>
      </c>
      <c r="E8" s="532" t="s">
        <v>508</v>
      </c>
      <c r="F8" s="533">
        <v>107450000</v>
      </c>
      <c r="G8" s="533">
        <v>0</v>
      </c>
      <c r="H8" s="533">
        <v>0</v>
      </c>
      <c r="I8" s="533">
        <v>107450000</v>
      </c>
      <c r="J8" s="534" t="s">
        <v>75</v>
      </c>
      <c r="K8" s="534" t="s">
        <v>155</v>
      </c>
      <c r="L8" s="534" t="s">
        <v>157</v>
      </c>
      <c r="M8" s="535" t="s">
        <v>6304</v>
      </c>
      <c r="N8" s="482" t="s">
        <v>326</v>
      </c>
      <c r="O8" s="482" t="s">
        <v>6305</v>
      </c>
      <c r="S8" s="480" t="str">
        <f t="shared" si="1"/>
        <v>101</v>
      </c>
      <c r="T8" s="480" t="str">
        <f t="shared" si="2"/>
        <v>11</v>
      </c>
    </row>
    <row r="9" spans="1:20" x14ac:dyDescent="0.25">
      <c r="A9" s="480" t="str">
        <f t="shared" si="0"/>
        <v>DISPONIBILIDADESCaja</v>
      </c>
      <c r="B9" s="532" t="s">
        <v>495</v>
      </c>
      <c r="C9" s="532" t="s">
        <v>509</v>
      </c>
      <c r="D9" s="532" t="s">
        <v>510</v>
      </c>
      <c r="E9" s="532" t="s">
        <v>511</v>
      </c>
      <c r="F9" s="533">
        <v>370750000</v>
      </c>
      <c r="G9" s="533">
        <v>0</v>
      </c>
      <c r="H9" s="533">
        <v>0</v>
      </c>
      <c r="I9" s="533">
        <v>370750000</v>
      </c>
      <c r="J9" s="534" t="s">
        <v>75</v>
      </c>
      <c r="K9" s="534" t="s">
        <v>155</v>
      </c>
      <c r="L9" s="534" t="s">
        <v>157</v>
      </c>
      <c r="M9" s="535" t="s">
        <v>6304</v>
      </c>
      <c r="N9" s="482" t="s">
        <v>326</v>
      </c>
      <c r="O9" s="482" t="s">
        <v>6305</v>
      </c>
      <c r="S9" s="480" t="str">
        <f t="shared" si="1"/>
        <v>101</v>
      </c>
      <c r="T9" s="480" t="str">
        <f t="shared" si="2"/>
        <v>11</v>
      </c>
    </row>
    <row r="10" spans="1:20" x14ac:dyDescent="0.25">
      <c r="A10" s="480" t="str">
        <f t="shared" si="0"/>
        <v>DISPONIBILIDADESCaja</v>
      </c>
      <c r="B10" s="532" t="s">
        <v>495</v>
      </c>
      <c r="C10" s="532" t="s">
        <v>512</v>
      </c>
      <c r="D10" s="532" t="s">
        <v>513</v>
      </c>
      <c r="E10" s="532" t="s">
        <v>514</v>
      </c>
      <c r="F10" s="533">
        <v>142000000</v>
      </c>
      <c r="G10" s="533">
        <v>0</v>
      </c>
      <c r="H10" s="533">
        <v>0</v>
      </c>
      <c r="I10" s="533">
        <v>142000000</v>
      </c>
      <c r="J10" s="534" t="s">
        <v>75</v>
      </c>
      <c r="K10" s="534" t="s">
        <v>155</v>
      </c>
      <c r="L10" s="534" t="s">
        <v>157</v>
      </c>
      <c r="M10" s="535" t="s">
        <v>6304</v>
      </c>
      <c r="N10" s="482" t="s">
        <v>326</v>
      </c>
      <c r="O10" s="482" t="s">
        <v>6305</v>
      </c>
      <c r="S10" s="480" t="str">
        <f t="shared" si="1"/>
        <v>101</v>
      </c>
      <c r="T10" s="480" t="str">
        <f t="shared" si="2"/>
        <v>11</v>
      </c>
    </row>
    <row r="11" spans="1:20" x14ac:dyDescent="0.25">
      <c r="A11" s="480" t="str">
        <f t="shared" si="0"/>
        <v>DISPONIBILIDADESCaja</v>
      </c>
      <c r="B11" s="532" t="s">
        <v>495</v>
      </c>
      <c r="C11" s="532" t="s">
        <v>515</v>
      </c>
      <c r="D11" s="532" t="s">
        <v>516</v>
      </c>
      <c r="E11" s="532" t="s">
        <v>517</v>
      </c>
      <c r="F11" s="533">
        <v>30850000</v>
      </c>
      <c r="G11" s="533">
        <v>0</v>
      </c>
      <c r="H11" s="533">
        <v>0</v>
      </c>
      <c r="I11" s="533">
        <v>30850000</v>
      </c>
      <c r="J11" s="534" t="s">
        <v>75</v>
      </c>
      <c r="K11" s="534" t="s">
        <v>155</v>
      </c>
      <c r="L11" s="534" t="s">
        <v>157</v>
      </c>
      <c r="M11" s="535" t="s">
        <v>6304</v>
      </c>
      <c r="N11" s="482" t="s">
        <v>326</v>
      </c>
      <c r="O11" s="482" t="s">
        <v>6305</v>
      </c>
      <c r="S11" s="480" t="str">
        <f t="shared" si="1"/>
        <v>101</v>
      </c>
      <c r="T11" s="480" t="str">
        <f t="shared" si="2"/>
        <v>11</v>
      </c>
    </row>
    <row r="12" spans="1:20" x14ac:dyDescent="0.25">
      <c r="A12" s="480" t="str">
        <f t="shared" si="0"/>
        <v>DISPONIBILIDADESCaja</v>
      </c>
      <c r="B12" s="532" t="s">
        <v>495</v>
      </c>
      <c r="C12" s="532" t="s">
        <v>518</v>
      </c>
      <c r="D12" s="532" t="s">
        <v>519</v>
      </c>
      <c r="E12" s="532" t="s">
        <v>520</v>
      </c>
      <c r="F12" s="533">
        <v>629200000</v>
      </c>
      <c r="G12" s="533">
        <v>0</v>
      </c>
      <c r="H12" s="533">
        <v>0</v>
      </c>
      <c r="I12" s="533">
        <v>629200000</v>
      </c>
      <c r="J12" s="534" t="s">
        <v>75</v>
      </c>
      <c r="K12" s="534" t="s">
        <v>155</v>
      </c>
      <c r="L12" s="534" t="s">
        <v>157</v>
      </c>
      <c r="M12" s="535" t="s">
        <v>6304</v>
      </c>
      <c r="N12" s="482" t="s">
        <v>326</v>
      </c>
      <c r="O12" s="482" t="s">
        <v>6305</v>
      </c>
      <c r="S12" s="480" t="str">
        <f t="shared" si="1"/>
        <v>101</v>
      </c>
      <c r="T12" s="480" t="str">
        <f t="shared" si="2"/>
        <v>11</v>
      </c>
    </row>
    <row r="13" spans="1:20" x14ac:dyDescent="0.25">
      <c r="A13" s="480" t="str">
        <f t="shared" si="0"/>
        <v>DISPONIBILIDADESCaja</v>
      </c>
      <c r="B13" s="532" t="s">
        <v>495</v>
      </c>
      <c r="C13" s="532" t="s">
        <v>521</v>
      </c>
      <c r="D13" s="532" t="s">
        <v>522</v>
      </c>
      <c r="E13" s="532" t="s">
        <v>523</v>
      </c>
      <c r="F13" s="533">
        <v>128800000</v>
      </c>
      <c r="G13" s="533">
        <v>0</v>
      </c>
      <c r="H13" s="533">
        <v>0</v>
      </c>
      <c r="I13" s="533">
        <v>128800000</v>
      </c>
      <c r="J13" s="534" t="s">
        <v>75</v>
      </c>
      <c r="K13" s="534" t="s">
        <v>155</v>
      </c>
      <c r="L13" s="534" t="s">
        <v>157</v>
      </c>
      <c r="M13" s="535" t="s">
        <v>6304</v>
      </c>
      <c r="N13" s="482" t="s">
        <v>326</v>
      </c>
      <c r="O13" s="482" t="s">
        <v>6305</v>
      </c>
      <c r="S13" s="480" t="str">
        <f t="shared" si="1"/>
        <v>101</v>
      </c>
      <c r="T13" s="480" t="str">
        <f t="shared" si="2"/>
        <v>11</v>
      </c>
    </row>
    <row r="14" spans="1:20" x14ac:dyDescent="0.25">
      <c r="A14" s="480" t="str">
        <f t="shared" si="0"/>
        <v>DISPONIBILIDADESCaja</v>
      </c>
      <c r="B14" s="532" t="s">
        <v>495</v>
      </c>
      <c r="C14" s="532" t="s">
        <v>524</v>
      </c>
      <c r="D14" s="532" t="s">
        <v>525</v>
      </c>
      <c r="E14" s="532" t="s">
        <v>526</v>
      </c>
      <c r="F14" s="533">
        <v>159600000</v>
      </c>
      <c r="G14" s="533">
        <v>0</v>
      </c>
      <c r="H14" s="533">
        <v>0</v>
      </c>
      <c r="I14" s="533">
        <v>159600000</v>
      </c>
      <c r="J14" s="534" t="s">
        <v>75</v>
      </c>
      <c r="K14" s="534" t="s">
        <v>155</v>
      </c>
      <c r="L14" s="534" t="s">
        <v>157</v>
      </c>
      <c r="M14" s="535" t="s">
        <v>6304</v>
      </c>
      <c r="N14" s="482" t="s">
        <v>326</v>
      </c>
      <c r="O14" s="482" t="s">
        <v>6305</v>
      </c>
      <c r="S14" s="480" t="str">
        <f t="shared" si="1"/>
        <v>101</v>
      </c>
      <c r="T14" s="480" t="str">
        <f t="shared" si="2"/>
        <v>11</v>
      </c>
    </row>
    <row r="15" spans="1:20" x14ac:dyDescent="0.25">
      <c r="A15" s="480" t="str">
        <f t="shared" si="0"/>
        <v>DISPONIBILIDADESCaja</v>
      </c>
      <c r="B15" s="532" t="s">
        <v>495</v>
      </c>
      <c r="C15" s="532" t="s">
        <v>527</v>
      </c>
      <c r="D15" s="532" t="s">
        <v>528</v>
      </c>
      <c r="E15" s="532" t="s">
        <v>529</v>
      </c>
      <c r="F15" s="533">
        <v>236650000</v>
      </c>
      <c r="G15" s="533">
        <v>0</v>
      </c>
      <c r="H15" s="533">
        <v>0</v>
      </c>
      <c r="I15" s="533">
        <v>236650000</v>
      </c>
      <c r="J15" s="534" t="s">
        <v>75</v>
      </c>
      <c r="K15" s="534" t="s">
        <v>155</v>
      </c>
      <c r="L15" s="534" t="s">
        <v>157</v>
      </c>
      <c r="M15" s="535" t="s">
        <v>6304</v>
      </c>
      <c r="N15" s="482" t="s">
        <v>326</v>
      </c>
      <c r="O15" s="482" t="s">
        <v>6305</v>
      </c>
      <c r="S15" s="480" t="str">
        <f t="shared" si="1"/>
        <v>101</v>
      </c>
      <c r="T15" s="480" t="str">
        <f t="shared" si="2"/>
        <v>11</v>
      </c>
    </row>
    <row r="16" spans="1:20" x14ac:dyDescent="0.25">
      <c r="A16" s="480" t="str">
        <f t="shared" si="0"/>
        <v>DISPONIBILIDADESCaja</v>
      </c>
      <c r="B16" s="532" t="s">
        <v>495</v>
      </c>
      <c r="C16" s="532" t="s">
        <v>530</v>
      </c>
      <c r="D16" s="532" t="s">
        <v>531</v>
      </c>
      <c r="E16" s="532" t="s">
        <v>532</v>
      </c>
      <c r="F16" s="533">
        <v>455100000</v>
      </c>
      <c r="G16" s="533">
        <v>0</v>
      </c>
      <c r="H16" s="533">
        <v>0</v>
      </c>
      <c r="I16" s="533">
        <v>455100000</v>
      </c>
      <c r="J16" s="534" t="s">
        <v>75</v>
      </c>
      <c r="K16" s="534" t="s">
        <v>155</v>
      </c>
      <c r="L16" s="534" t="s">
        <v>157</v>
      </c>
      <c r="M16" s="535" t="s">
        <v>6304</v>
      </c>
      <c r="N16" s="482" t="s">
        <v>326</v>
      </c>
      <c r="O16" s="482" t="s">
        <v>6305</v>
      </c>
      <c r="S16" s="480" t="str">
        <f t="shared" si="1"/>
        <v>101</v>
      </c>
      <c r="T16" s="480" t="str">
        <f t="shared" si="2"/>
        <v>11</v>
      </c>
    </row>
    <row r="17" spans="1:20" s="481" customFormat="1" x14ac:dyDescent="0.25">
      <c r="A17" s="480" t="str">
        <f t="shared" si="0"/>
        <v>DISPONIBILIDADESCaja</v>
      </c>
      <c r="B17" s="532" t="s">
        <v>495</v>
      </c>
      <c r="C17" s="532" t="s">
        <v>533</v>
      </c>
      <c r="D17" s="532" t="s">
        <v>534</v>
      </c>
      <c r="E17" s="532" t="s">
        <v>535</v>
      </c>
      <c r="F17" s="533">
        <v>349800000</v>
      </c>
      <c r="G17" s="533">
        <v>0</v>
      </c>
      <c r="H17" s="533">
        <v>0</v>
      </c>
      <c r="I17" s="533">
        <v>349800000</v>
      </c>
      <c r="J17" s="534" t="s">
        <v>75</v>
      </c>
      <c r="K17" s="534" t="s">
        <v>155</v>
      </c>
      <c r="L17" s="534" t="s">
        <v>157</v>
      </c>
      <c r="M17" s="535" t="s">
        <v>6304</v>
      </c>
      <c r="N17" s="482" t="s">
        <v>326</v>
      </c>
      <c r="O17" s="482" t="s">
        <v>6305</v>
      </c>
      <c r="Q17" s="480"/>
      <c r="R17" s="480"/>
      <c r="S17" s="480" t="str">
        <f t="shared" si="1"/>
        <v>101</v>
      </c>
      <c r="T17" s="480" t="str">
        <f t="shared" si="2"/>
        <v>11</v>
      </c>
    </row>
    <row r="18" spans="1:20" s="481" customFormat="1" x14ac:dyDescent="0.25">
      <c r="A18" s="480" t="str">
        <f t="shared" si="0"/>
        <v>DISPONIBILIDADESCaja</v>
      </c>
      <c r="B18" s="532" t="s">
        <v>495</v>
      </c>
      <c r="C18" s="532" t="s">
        <v>536</v>
      </c>
      <c r="D18" s="532" t="s">
        <v>537</v>
      </c>
      <c r="E18" s="532" t="s">
        <v>538</v>
      </c>
      <c r="F18" s="533">
        <v>570750000</v>
      </c>
      <c r="G18" s="533">
        <v>0</v>
      </c>
      <c r="H18" s="533">
        <v>0</v>
      </c>
      <c r="I18" s="533">
        <v>570750000</v>
      </c>
      <c r="J18" s="534" t="s">
        <v>75</v>
      </c>
      <c r="K18" s="534" t="s">
        <v>155</v>
      </c>
      <c r="L18" s="534" t="s">
        <v>157</v>
      </c>
      <c r="M18" s="535" t="s">
        <v>6304</v>
      </c>
      <c r="N18" s="482" t="s">
        <v>326</v>
      </c>
      <c r="O18" s="482" t="s">
        <v>6305</v>
      </c>
      <c r="Q18" s="480"/>
      <c r="R18" s="480"/>
      <c r="S18" s="480" t="str">
        <f t="shared" si="1"/>
        <v>101</v>
      </c>
      <c r="T18" s="480" t="str">
        <f t="shared" si="2"/>
        <v>11</v>
      </c>
    </row>
    <row r="19" spans="1:20" s="481" customFormat="1" x14ac:dyDescent="0.25">
      <c r="A19" s="480" t="str">
        <f t="shared" si="0"/>
        <v>DISPONIBILIDADESCaja</v>
      </c>
      <c r="B19" s="532" t="s">
        <v>495</v>
      </c>
      <c r="C19" s="532" t="s">
        <v>539</v>
      </c>
      <c r="D19" s="532" t="s">
        <v>540</v>
      </c>
      <c r="E19" s="532" t="s">
        <v>541</v>
      </c>
      <c r="F19" s="533">
        <v>309750000</v>
      </c>
      <c r="G19" s="533">
        <v>0</v>
      </c>
      <c r="H19" s="533">
        <v>0</v>
      </c>
      <c r="I19" s="533">
        <v>309750000</v>
      </c>
      <c r="J19" s="534" t="s">
        <v>75</v>
      </c>
      <c r="K19" s="534" t="s">
        <v>155</v>
      </c>
      <c r="L19" s="534" t="s">
        <v>157</v>
      </c>
      <c r="M19" s="535" t="s">
        <v>6304</v>
      </c>
      <c r="N19" s="482" t="s">
        <v>326</v>
      </c>
      <c r="O19" s="482" t="s">
        <v>6305</v>
      </c>
      <c r="Q19" s="480"/>
      <c r="R19" s="480"/>
      <c r="S19" s="480" t="str">
        <f t="shared" si="1"/>
        <v>101</v>
      </c>
      <c r="T19" s="480" t="str">
        <f t="shared" si="2"/>
        <v>11</v>
      </c>
    </row>
    <row r="20" spans="1:20" x14ac:dyDescent="0.25">
      <c r="A20" s="480" t="str">
        <f t="shared" si="0"/>
        <v>DISPONIBILIDADESCaja</v>
      </c>
      <c r="B20" s="532" t="s">
        <v>495</v>
      </c>
      <c r="C20" s="532" t="s">
        <v>542</v>
      </c>
      <c r="D20" s="532" t="s">
        <v>543</v>
      </c>
      <c r="E20" s="532" t="s">
        <v>544</v>
      </c>
      <c r="F20" s="533">
        <v>303600000</v>
      </c>
      <c r="G20" s="533">
        <v>0</v>
      </c>
      <c r="H20" s="533">
        <v>0</v>
      </c>
      <c r="I20" s="533">
        <v>303600000</v>
      </c>
      <c r="J20" s="534" t="s">
        <v>75</v>
      </c>
      <c r="K20" s="534" t="s">
        <v>155</v>
      </c>
      <c r="L20" s="534" t="s">
        <v>157</v>
      </c>
      <c r="M20" s="535" t="s">
        <v>6304</v>
      </c>
      <c r="N20" s="482" t="s">
        <v>326</v>
      </c>
      <c r="O20" s="482" t="s">
        <v>6305</v>
      </c>
      <c r="S20" s="480" t="str">
        <f t="shared" si="1"/>
        <v>101</v>
      </c>
      <c r="T20" s="480" t="str">
        <f t="shared" si="2"/>
        <v>11</v>
      </c>
    </row>
    <row r="21" spans="1:20" s="481" customFormat="1" x14ac:dyDescent="0.25">
      <c r="A21" s="480" t="str">
        <f t="shared" si="0"/>
        <v>DISPONIBILIDADESCaja</v>
      </c>
      <c r="B21" s="532" t="s">
        <v>495</v>
      </c>
      <c r="C21" s="532" t="s">
        <v>545</v>
      </c>
      <c r="D21" s="532" t="s">
        <v>546</v>
      </c>
      <c r="E21" s="532" t="s">
        <v>547</v>
      </c>
      <c r="F21" s="533">
        <v>405100000</v>
      </c>
      <c r="G21" s="533">
        <v>0</v>
      </c>
      <c r="H21" s="533">
        <v>0</v>
      </c>
      <c r="I21" s="533">
        <v>405100000</v>
      </c>
      <c r="J21" s="534" t="s">
        <v>75</v>
      </c>
      <c r="K21" s="534" t="s">
        <v>155</v>
      </c>
      <c r="L21" s="534" t="s">
        <v>157</v>
      </c>
      <c r="M21" s="535" t="s">
        <v>6304</v>
      </c>
      <c r="N21" s="482" t="s">
        <v>326</v>
      </c>
      <c r="O21" s="482" t="s">
        <v>6305</v>
      </c>
      <c r="Q21" s="480"/>
      <c r="R21" s="480"/>
      <c r="S21" s="480" t="str">
        <f t="shared" si="1"/>
        <v>101</v>
      </c>
      <c r="T21" s="480" t="str">
        <f t="shared" si="2"/>
        <v>11</v>
      </c>
    </row>
    <row r="22" spans="1:20" x14ac:dyDescent="0.25">
      <c r="A22" s="480" t="str">
        <f t="shared" si="0"/>
        <v>DISPONIBILIDADESCaja</v>
      </c>
      <c r="B22" s="532" t="s">
        <v>495</v>
      </c>
      <c r="C22" s="532" t="s">
        <v>548</v>
      </c>
      <c r="D22" s="532" t="s">
        <v>549</v>
      </c>
      <c r="E22" s="532" t="s">
        <v>550</v>
      </c>
      <c r="F22" s="533">
        <v>500550000</v>
      </c>
      <c r="G22" s="533">
        <v>0</v>
      </c>
      <c r="H22" s="533">
        <v>0</v>
      </c>
      <c r="I22" s="533">
        <v>500550000</v>
      </c>
      <c r="J22" s="534" t="s">
        <v>75</v>
      </c>
      <c r="K22" s="534" t="s">
        <v>155</v>
      </c>
      <c r="L22" s="534" t="s">
        <v>157</v>
      </c>
      <c r="M22" s="535" t="s">
        <v>6304</v>
      </c>
      <c r="N22" s="482" t="s">
        <v>326</v>
      </c>
      <c r="O22" s="482" t="s">
        <v>6305</v>
      </c>
      <c r="S22" s="480" t="str">
        <f t="shared" si="1"/>
        <v>101</v>
      </c>
      <c r="T22" s="480" t="str">
        <f t="shared" si="2"/>
        <v>11</v>
      </c>
    </row>
    <row r="23" spans="1:20" x14ac:dyDescent="0.25">
      <c r="A23" s="480" t="str">
        <f t="shared" si="0"/>
        <v>DISPONIBILIDADESCaja</v>
      </c>
      <c r="B23" s="532" t="s">
        <v>495</v>
      </c>
      <c r="C23" s="532" t="s">
        <v>551</v>
      </c>
      <c r="D23" s="532" t="s">
        <v>552</v>
      </c>
      <c r="E23" s="532" t="s">
        <v>553</v>
      </c>
      <c r="F23" s="533">
        <v>147100000</v>
      </c>
      <c r="G23" s="533">
        <v>0</v>
      </c>
      <c r="H23" s="533">
        <v>0</v>
      </c>
      <c r="I23" s="533">
        <v>147100000</v>
      </c>
      <c r="J23" s="534" t="s">
        <v>75</v>
      </c>
      <c r="K23" s="534" t="s">
        <v>155</v>
      </c>
      <c r="L23" s="534" t="s">
        <v>157</v>
      </c>
      <c r="M23" s="535" t="s">
        <v>6304</v>
      </c>
      <c r="N23" s="482" t="s">
        <v>326</v>
      </c>
      <c r="O23" s="482" t="s">
        <v>6305</v>
      </c>
      <c r="S23" s="480" t="str">
        <f t="shared" si="1"/>
        <v>101</v>
      </c>
      <c r="T23" s="480" t="str">
        <f t="shared" si="2"/>
        <v>11</v>
      </c>
    </row>
    <row r="24" spans="1:20" x14ac:dyDescent="0.25">
      <c r="A24" s="480" t="str">
        <f t="shared" si="0"/>
        <v>DISPONIBILIDADESCaja</v>
      </c>
      <c r="B24" s="532" t="s">
        <v>495</v>
      </c>
      <c r="C24" s="532" t="s">
        <v>554</v>
      </c>
      <c r="D24" s="532" t="s">
        <v>555</v>
      </c>
      <c r="E24" s="532" t="s">
        <v>556</v>
      </c>
      <c r="F24" s="533">
        <v>480050000</v>
      </c>
      <c r="G24" s="533">
        <v>0</v>
      </c>
      <c r="H24" s="533">
        <v>0</v>
      </c>
      <c r="I24" s="533">
        <v>480050000</v>
      </c>
      <c r="J24" s="534" t="s">
        <v>75</v>
      </c>
      <c r="K24" s="534" t="s">
        <v>155</v>
      </c>
      <c r="L24" s="534" t="s">
        <v>157</v>
      </c>
      <c r="M24" s="535" t="s">
        <v>6304</v>
      </c>
      <c r="N24" s="482" t="s">
        <v>326</v>
      </c>
      <c r="O24" s="482" t="s">
        <v>6305</v>
      </c>
      <c r="S24" s="480" t="str">
        <f t="shared" si="1"/>
        <v>101</v>
      </c>
      <c r="T24" s="480" t="str">
        <f t="shared" si="2"/>
        <v>11</v>
      </c>
    </row>
    <row r="25" spans="1:20" x14ac:dyDescent="0.25">
      <c r="A25" s="480" t="str">
        <f t="shared" si="0"/>
        <v>DISPONIBILIDADESCaja</v>
      </c>
      <c r="B25" s="532" t="s">
        <v>495</v>
      </c>
      <c r="C25" s="532" t="s">
        <v>557</v>
      </c>
      <c r="D25" s="532" t="s">
        <v>558</v>
      </c>
      <c r="E25" s="532" t="s">
        <v>559</v>
      </c>
      <c r="F25" s="533">
        <v>233300000</v>
      </c>
      <c r="G25" s="533">
        <v>0</v>
      </c>
      <c r="H25" s="533">
        <v>0</v>
      </c>
      <c r="I25" s="533">
        <v>233300000</v>
      </c>
      <c r="J25" s="534" t="s">
        <v>75</v>
      </c>
      <c r="K25" s="534" t="s">
        <v>155</v>
      </c>
      <c r="L25" s="534" t="s">
        <v>157</v>
      </c>
      <c r="M25" s="535" t="s">
        <v>6304</v>
      </c>
      <c r="N25" s="482" t="s">
        <v>326</v>
      </c>
      <c r="O25" s="482" t="s">
        <v>6305</v>
      </c>
      <c r="S25" s="480" t="str">
        <f t="shared" si="1"/>
        <v>101</v>
      </c>
      <c r="T25" s="480" t="str">
        <f t="shared" si="2"/>
        <v>11</v>
      </c>
    </row>
    <row r="26" spans="1:20" x14ac:dyDescent="0.25">
      <c r="A26" s="480" t="str">
        <f t="shared" si="0"/>
        <v>DISPONIBILIDADESCaja</v>
      </c>
      <c r="B26" s="532" t="s">
        <v>495</v>
      </c>
      <c r="C26" s="532" t="s">
        <v>560</v>
      </c>
      <c r="D26" s="532" t="s">
        <v>561</v>
      </c>
      <c r="E26" s="532" t="s">
        <v>562</v>
      </c>
      <c r="F26" s="533">
        <v>630850000</v>
      </c>
      <c r="G26" s="533">
        <v>0</v>
      </c>
      <c r="H26" s="533">
        <v>0</v>
      </c>
      <c r="I26" s="533">
        <v>630850000</v>
      </c>
      <c r="J26" s="534" t="s">
        <v>75</v>
      </c>
      <c r="K26" s="534" t="s">
        <v>155</v>
      </c>
      <c r="L26" s="534" t="s">
        <v>157</v>
      </c>
      <c r="M26" s="535" t="s">
        <v>6304</v>
      </c>
      <c r="N26" s="482" t="s">
        <v>326</v>
      </c>
      <c r="O26" s="482" t="s">
        <v>6305</v>
      </c>
      <c r="S26" s="480" t="str">
        <f t="shared" si="1"/>
        <v>101</v>
      </c>
      <c r="T26" s="480" t="str">
        <f t="shared" si="2"/>
        <v>11</v>
      </c>
    </row>
    <row r="27" spans="1:20" x14ac:dyDescent="0.25">
      <c r="A27" s="480" t="str">
        <f t="shared" si="0"/>
        <v>DISPONIBILIDADESCaja</v>
      </c>
      <c r="B27" s="532" t="s">
        <v>495</v>
      </c>
      <c r="C27" s="532" t="s">
        <v>563</v>
      </c>
      <c r="D27" s="532" t="s">
        <v>564</v>
      </c>
      <c r="E27" s="532" t="s">
        <v>565</v>
      </c>
      <c r="F27" s="533">
        <v>234250000</v>
      </c>
      <c r="G27" s="533">
        <v>0</v>
      </c>
      <c r="H27" s="533">
        <v>0</v>
      </c>
      <c r="I27" s="533">
        <v>234250000</v>
      </c>
      <c r="J27" s="534" t="s">
        <v>75</v>
      </c>
      <c r="K27" s="534" t="s">
        <v>155</v>
      </c>
      <c r="L27" s="534" t="s">
        <v>157</v>
      </c>
      <c r="M27" s="535" t="s">
        <v>6304</v>
      </c>
      <c r="N27" s="482" t="s">
        <v>326</v>
      </c>
      <c r="O27" s="482" t="s">
        <v>6305</v>
      </c>
      <c r="S27" s="480" t="str">
        <f t="shared" si="1"/>
        <v>101</v>
      </c>
      <c r="T27" s="480" t="str">
        <f t="shared" si="2"/>
        <v>11</v>
      </c>
    </row>
    <row r="28" spans="1:20" x14ac:dyDescent="0.25">
      <c r="A28" s="480" t="str">
        <f t="shared" si="0"/>
        <v>DISPONIBILIDADESCaja</v>
      </c>
      <c r="B28" s="532" t="s">
        <v>495</v>
      </c>
      <c r="C28" s="532" t="s">
        <v>566</v>
      </c>
      <c r="D28" s="532" t="s">
        <v>567</v>
      </c>
      <c r="E28" s="532" t="s">
        <v>568</v>
      </c>
      <c r="F28" s="533">
        <v>413000000</v>
      </c>
      <c r="G28" s="533">
        <v>0</v>
      </c>
      <c r="H28" s="533">
        <v>0</v>
      </c>
      <c r="I28" s="533">
        <v>413000000</v>
      </c>
      <c r="J28" s="534" t="s">
        <v>75</v>
      </c>
      <c r="K28" s="534" t="s">
        <v>155</v>
      </c>
      <c r="L28" s="534" t="s">
        <v>157</v>
      </c>
      <c r="M28" s="535" t="s">
        <v>6304</v>
      </c>
      <c r="N28" s="482" t="s">
        <v>326</v>
      </c>
      <c r="O28" s="482" t="s">
        <v>6305</v>
      </c>
      <c r="S28" s="480" t="str">
        <f t="shared" si="1"/>
        <v>101</v>
      </c>
      <c r="T28" s="480" t="str">
        <f t="shared" si="2"/>
        <v>11</v>
      </c>
    </row>
    <row r="29" spans="1:20" x14ac:dyDescent="0.25">
      <c r="A29" s="480" t="str">
        <f t="shared" si="0"/>
        <v>DISPONIBILIDADESCaja</v>
      </c>
      <c r="B29" s="532" t="s">
        <v>495</v>
      </c>
      <c r="C29" s="532" t="s">
        <v>569</v>
      </c>
      <c r="D29" s="532" t="s">
        <v>570</v>
      </c>
      <c r="E29" s="532" t="s">
        <v>571</v>
      </c>
      <c r="F29" s="533">
        <v>591750000</v>
      </c>
      <c r="G29" s="533">
        <v>0</v>
      </c>
      <c r="H29" s="533">
        <v>0</v>
      </c>
      <c r="I29" s="533">
        <v>591750000</v>
      </c>
      <c r="J29" s="534" t="s">
        <v>75</v>
      </c>
      <c r="K29" s="534" t="s">
        <v>155</v>
      </c>
      <c r="L29" s="534" t="s">
        <v>157</v>
      </c>
      <c r="M29" s="535" t="s">
        <v>6304</v>
      </c>
      <c r="N29" s="482" t="s">
        <v>326</v>
      </c>
      <c r="O29" s="482" t="s">
        <v>6305</v>
      </c>
      <c r="S29" s="480" t="str">
        <f t="shared" si="1"/>
        <v>101</v>
      </c>
      <c r="T29" s="480" t="str">
        <f t="shared" si="2"/>
        <v>11</v>
      </c>
    </row>
    <row r="30" spans="1:20" x14ac:dyDescent="0.25">
      <c r="A30" s="480" t="str">
        <f t="shared" si="0"/>
        <v>DISPONIBILIDADESCaja</v>
      </c>
      <c r="B30" s="532" t="s">
        <v>495</v>
      </c>
      <c r="C30" s="532" t="s">
        <v>572</v>
      </c>
      <c r="D30" s="532" t="s">
        <v>573</v>
      </c>
      <c r="E30" s="532" t="s">
        <v>574</v>
      </c>
      <c r="F30" s="533">
        <v>284350000</v>
      </c>
      <c r="G30" s="533">
        <v>0</v>
      </c>
      <c r="H30" s="533">
        <v>0</v>
      </c>
      <c r="I30" s="533">
        <v>284350000</v>
      </c>
      <c r="J30" s="534" t="s">
        <v>75</v>
      </c>
      <c r="K30" s="534" t="s">
        <v>155</v>
      </c>
      <c r="L30" s="534" t="s">
        <v>157</v>
      </c>
      <c r="M30" s="535" t="s">
        <v>6304</v>
      </c>
      <c r="N30" s="482" t="s">
        <v>326</v>
      </c>
      <c r="O30" s="482" t="s">
        <v>6305</v>
      </c>
      <c r="S30" s="480" t="str">
        <f t="shared" si="1"/>
        <v>101</v>
      </c>
      <c r="T30" s="480" t="str">
        <f t="shared" si="2"/>
        <v>11</v>
      </c>
    </row>
    <row r="31" spans="1:20" x14ac:dyDescent="0.25">
      <c r="A31" s="480" t="str">
        <f t="shared" si="0"/>
        <v>DISPONIBILIDADESCaja</v>
      </c>
      <c r="B31" s="532" t="s">
        <v>495</v>
      </c>
      <c r="C31" s="532" t="s">
        <v>575</v>
      </c>
      <c r="D31" s="532" t="s">
        <v>576</v>
      </c>
      <c r="E31" s="532" t="s">
        <v>577</v>
      </c>
      <c r="F31" s="533">
        <v>614250000</v>
      </c>
      <c r="G31" s="533">
        <v>0</v>
      </c>
      <c r="H31" s="533">
        <v>0</v>
      </c>
      <c r="I31" s="533">
        <v>614250000</v>
      </c>
      <c r="J31" s="534" t="s">
        <v>75</v>
      </c>
      <c r="K31" s="534" t="s">
        <v>155</v>
      </c>
      <c r="L31" s="534" t="s">
        <v>157</v>
      </c>
      <c r="M31" s="535" t="s">
        <v>6304</v>
      </c>
      <c r="N31" s="482" t="s">
        <v>326</v>
      </c>
      <c r="O31" s="482" t="s">
        <v>6305</v>
      </c>
      <c r="S31" s="480" t="str">
        <f t="shared" si="1"/>
        <v>101</v>
      </c>
      <c r="T31" s="480" t="str">
        <f t="shared" si="2"/>
        <v>11</v>
      </c>
    </row>
    <row r="32" spans="1:20" x14ac:dyDescent="0.25">
      <c r="A32" s="480" t="str">
        <f t="shared" si="0"/>
        <v>DISPONIBILIDADESCaja</v>
      </c>
      <c r="B32" s="532" t="s">
        <v>495</v>
      </c>
      <c r="C32" s="532" t="s">
        <v>578</v>
      </c>
      <c r="D32" s="532" t="s">
        <v>579</v>
      </c>
      <c r="E32" s="532" t="s">
        <v>580</v>
      </c>
      <c r="F32" s="533">
        <v>380650000</v>
      </c>
      <c r="G32" s="533">
        <v>0</v>
      </c>
      <c r="H32" s="533">
        <v>0</v>
      </c>
      <c r="I32" s="533">
        <v>380650000</v>
      </c>
      <c r="J32" s="534" t="s">
        <v>75</v>
      </c>
      <c r="K32" s="534" t="s">
        <v>155</v>
      </c>
      <c r="L32" s="534" t="s">
        <v>157</v>
      </c>
      <c r="M32" s="535" t="s">
        <v>6304</v>
      </c>
      <c r="N32" s="482" t="s">
        <v>326</v>
      </c>
      <c r="O32" s="482" t="s">
        <v>6305</v>
      </c>
      <c r="S32" s="480" t="str">
        <f t="shared" si="1"/>
        <v>101</v>
      </c>
      <c r="T32" s="480" t="str">
        <f t="shared" si="2"/>
        <v>11</v>
      </c>
    </row>
    <row r="33" spans="1:20" x14ac:dyDescent="0.25">
      <c r="A33" s="480" t="str">
        <f t="shared" si="0"/>
        <v>DISPONIBILIDADESCaja</v>
      </c>
      <c r="B33" s="532" t="s">
        <v>495</v>
      </c>
      <c r="C33" s="532" t="s">
        <v>581</v>
      </c>
      <c r="D33" s="532" t="s">
        <v>582</v>
      </c>
      <c r="E33" s="532" t="s">
        <v>583</v>
      </c>
      <c r="F33" s="533">
        <v>557800000</v>
      </c>
      <c r="G33" s="533">
        <v>0</v>
      </c>
      <c r="H33" s="533">
        <v>0</v>
      </c>
      <c r="I33" s="533">
        <v>557800000</v>
      </c>
      <c r="J33" s="534" t="s">
        <v>75</v>
      </c>
      <c r="K33" s="534" t="s">
        <v>155</v>
      </c>
      <c r="L33" s="534" t="s">
        <v>157</v>
      </c>
      <c r="M33" s="535" t="s">
        <v>6304</v>
      </c>
      <c r="N33" s="482" t="s">
        <v>326</v>
      </c>
      <c r="O33" s="482" t="s">
        <v>6305</v>
      </c>
      <c r="S33" s="480" t="str">
        <f t="shared" si="1"/>
        <v>101</v>
      </c>
      <c r="T33" s="480" t="str">
        <f t="shared" si="2"/>
        <v>11</v>
      </c>
    </row>
    <row r="34" spans="1:20" x14ac:dyDescent="0.25">
      <c r="A34" s="480" t="str">
        <f t="shared" si="0"/>
        <v>DISPONIBILIDADESCaja</v>
      </c>
      <c r="B34" s="532" t="s">
        <v>495</v>
      </c>
      <c r="C34" s="532" t="s">
        <v>584</v>
      </c>
      <c r="D34" s="532" t="s">
        <v>585</v>
      </c>
      <c r="E34" s="532" t="s">
        <v>586</v>
      </c>
      <c r="F34" s="533">
        <v>460150000</v>
      </c>
      <c r="G34" s="533">
        <v>0</v>
      </c>
      <c r="H34" s="533">
        <v>0</v>
      </c>
      <c r="I34" s="533">
        <v>460150000</v>
      </c>
      <c r="J34" s="534" t="s">
        <v>75</v>
      </c>
      <c r="K34" s="534" t="s">
        <v>155</v>
      </c>
      <c r="L34" s="534" t="s">
        <v>157</v>
      </c>
      <c r="M34" s="535" t="s">
        <v>6304</v>
      </c>
      <c r="N34" s="482" t="s">
        <v>326</v>
      </c>
      <c r="O34" s="482" t="s">
        <v>6305</v>
      </c>
      <c r="S34" s="480" t="str">
        <f t="shared" si="1"/>
        <v>101</v>
      </c>
      <c r="T34" s="480" t="str">
        <f t="shared" si="2"/>
        <v>11</v>
      </c>
    </row>
    <row r="35" spans="1:20" x14ac:dyDescent="0.25">
      <c r="A35" s="480" t="str">
        <f t="shared" si="0"/>
        <v>DISPONIBILIDADESCaja</v>
      </c>
      <c r="B35" s="532" t="s">
        <v>495</v>
      </c>
      <c r="C35" s="532" t="s">
        <v>587</v>
      </c>
      <c r="D35" s="532" t="s">
        <v>588</v>
      </c>
      <c r="E35" s="532" t="s">
        <v>589</v>
      </c>
      <c r="F35" s="533">
        <v>325850000</v>
      </c>
      <c r="G35" s="533">
        <v>0</v>
      </c>
      <c r="H35" s="533">
        <v>0</v>
      </c>
      <c r="I35" s="533">
        <v>325850000</v>
      </c>
      <c r="J35" s="534" t="s">
        <v>75</v>
      </c>
      <c r="K35" s="534" t="s">
        <v>155</v>
      </c>
      <c r="L35" s="534" t="s">
        <v>157</v>
      </c>
      <c r="M35" s="535" t="s">
        <v>6304</v>
      </c>
      <c r="N35" s="482" t="s">
        <v>326</v>
      </c>
      <c r="O35" s="482" t="s">
        <v>6305</v>
      </c>
      <c r="S35" s="480" t="str">
        <f t="shared" si="1"/>
        <v>101</v>
      </c>
      <c r="T35" s="480" t="str">
        <f t="shared" si="2"/>
        <v>11</v>
      </c>
    </row>
    <row r="36" spans="1:20" x14ac:dyDescent="0.25">
      <c r="A36" s="480" t="str">
        <f t="shared" si="0"/>
        <v>DISPONIBILIDADESCaja</v>
      </c>
      <c r="B36" s="532" t="s">
        <v>495</v>
      </c>
      <c r="C36" s="532" t="s">
        <v>590</v>
      </c>
      <c r="D36" s="532" t="s">
        <v>591</v>
      </c>
      <c r="E36" s="532" t="s">
        <v>592</v>
      </c>
      <c r="F36" s="533">
        <v>15500000</v>
      </c>
      <c r="G36" s="533">
        <v>0</v>
      </c>
      <c r="H36" s="533">
        <v>0</v>
      </c>
      <c r="I36" s="533">
        <v>15500000</v>
      </c>
      <c r="J36" s="534" t="s">
        <v>75</v>
      </c>
      <c r="K36" s="534" t="s">
        <v>155</v>
      </c>
      <c r="L36" s="534" t="s">
        <v>157</v>
      </c>
      <c r="M36" s="535" t="s">
        <v>6304</v>
      </c>
      <c r="N36" s="482" t="s">
        <v>326</v>
      </c>
      <c r="O36" s="482" t="s">
        <v>6305</v>
      </c>
      <c r="S36" s="480" t="str">
        <f t="shared" si="1"/>
        <v>101</v>
      </c>
      <c r="T36" s="480" t="str">
        <f t="shared" si="2"/>
        <v>11</v>
      </c>
    </row>
    <row r="37" spans="1:20" x14ac:dyDescent="0.25">
      <c r="A37" s="480" t="str">
        <f t="shared" si="0"/>
        <v>DISPONIBILIDADESCaja</v>
      </c>
      <c r="B37" s="532" t="s">
        <v>495</v>
      </c>
      <c r="C37" s="532" t="s">
        <v>593</v>
      </c>
      <c r="D37" s="532" t="s">
        <v>594</v>
      </c>
      <c r="E37" s="532" t="s">
        <v>595</v>
      </c>
      <c r="F37" s="533">
        <v>158250000</v>
      </c>
      <c r="G37" s="533">
        <v>0</v>
      </c>
      <c r="H37" s="533">
        <v>0</v>
      </c>
      <c r="I37" s="533">
        <v>158250000</v>
      </c>
      <c r="J37" s="534" t="s">
        <v>75</v>
      </c>
      <c r="K37" s="534" t="s">
        <v>155</v>
      </c>
      <c r="L37" s="534" t="s">
        <v>157</v>
      </c>
      <c r="M37" s="535" t="s">
        <v>6304</v>
      </c>
      <c r="N37" s="482" t="s">
        <v>326</v>
      </c>
      <c r="O37" s="482" t="s">
        <v>6305</v>
      </c>
      <c r="S37" s="480" t="str">
        <f t="shared" si="1"/>
        <v>101</v>
      </c>
      <c r="T37" s="480" t="str">
        <f t="shared" si="2"/>
        <v>11</v>
      </c>
    </row>
    <row r="38" spans="1:20" x14ac:dyDescent="0.25">
      <c r="A38" s="480" t="str">
        <f t="shared" si="0"/>
        <v>DISPONIBILIDADESCaja</v>
      </c>
      <c r="B38" s="532" t="s">
        <v>495</v>
      </c>
      <c r="C38" s="532" t="s">
        <v>596</v>
      </c>
      <c r="D38" s="532" t="s">
        <v>597</v>
      </c>
      <c r="E38" s="532" t="s">
        <v>598</v>
      </c>
      <c r="F38" s="533">
        <v>429150000</v>
      </c>
      <c r="G38" s="533">
        <v>0</v>
      </c>
      <c r="H38" s="533">
        <v>0</v>
      </c>
      <c r="I38" s="533">
        <v>429150000</v>
      </c>
      <c r="J38" s="534" t="s">
        <v>75</v>
      </c>
      <c r="K38" s="534" t="s">
        <v>155</v>
      </c>
      <c r="L38" s="534" t="s">
        <v>157</v>
      </c>
      <c r="M38" s="535" t="s">
        <v>6304</v>
      </c>
      <c r="N38" s="482" t="s">
        <v>326</v>
      </c>
      <c r="O38" s="482" t="s">
        <v>6305</v>
      </c>
      <c r="S38" s="480" t="str">
        <f t="shared" si="1"/>
        <v>101</v>
      </c>
      <c r="T38" s="480" t="str">
        <f t="shared" si="2"/>
        <v>11</v>
      </c>
    </row>
    <row r="39" spans="1:20" x14ac:dyDescent="0.25">
      <c r="A39" s="480" t="str">
        <f t="shared" si="0"/>
        <v>DISPONIBILIDADESCaja</v>
      </c>
      <c r="B39" s="532" t="s">
        <v>495</v>
      </c>
      <c r="C39" s="532" t="s">
        <v>599</v>
      </c>
      <c r="D39" s="532" t="s">
        <v>600</v>
      </c>
      <c r="E39" s="532" t="s">
        <v>601</v>
      </c>
      <c r="F39" s="533">
        <v>322000000</v>
      </c>
      <c r="G39" s="533">
        <v>0</v>
      </c>
      <c r="H39" s="533">
        <v>0</v>
      </c>
      <c r="I39" s="533">
        <v>322000000</v>
      </c>
      <c r="J39" s="534" t="s">
        <v>75</v>
      </c>
      <c r="K39" s="534" t="s">
        <v>155</v>
      </c>
      <c r="L39" s="534" t="s">
        <v>157</v>
      </c>
      <c r="M39" s="535" t="s">
        <v>6304</v>
      </c>
      <c r="N39" s="482" t="s">
        <v>326</v>
      </c>
      <c r="O39" s="482" t="s">
        <v>6305</v>
      </c>
      <c r="S39" s="480" t="str">
        <f t="shared" si="1"/>
        <v>101</v>
      </c>
      <c r="T39" s="480" t="str">
        <f t="shared" si="2"/>
        <v>11</v>
      </c>
    </row>
    <row r="40" spans="1:20" x14ac:dyDescent="0.25">
      <c r="A40" s="480" t="str">
        <f t="shared" si="0"/>
        <v>DISPONIBILIDADESCaja</v>
      </c>
      <c r="B40" s="532" t="s">
        <v>495</v>
      </c>
      <c r="C40" s="532" t="s">
        <v>602</v>
      </c>
      <c r="D40" s="532" t="s">
        <v>603</v>
      </c>
      <c r="E40" s="532" t="s">
        <v>604</v>
      </c>
      <c r="F40" s="533">
        <v>168350000</v>
      </c>
      <c r="G40" s="533">
        <v>0</v>
      </c>
      <c r="H40" s="533">
        <v>0</v>
      </c>
      <c r="I40" s="533">
        <v>168350000</v>
      </c>
      <c r="J40" s="534" t="s">
        <v>75</v>
      </c>
      <c r="K40" s="534" t="s">
        <v>155</v>
      </c>
      <c r="L40" s="534" t="s">
        <v>157</v>
      </c>
      <c r="M40" s="535" t="s">
        <v>6304</v>
      </c>
      <c r="N40" s="482" t="s">
        <v>326</v>
      </c>
      <c r="O40" s="482" t="s">
        <v>6305</v>
      </c>
      <c r="S40" s="480" t="str">
        <f t="shared" si="1"/>
        <v>101</v>
      </c>
      <c r="T40" s="480" t="str">
        <f t="shared" si="2"/>
        <v>11</v>
      </c>
    </row>
    <row r="41" spans="1:20" x14ac:dyDescent="0.25">
      <c r="A41" s="480" t="str">
        <f t="shared" si="0"/>
        <v>DISPONIBILIDADESCaja</v>
      </c>
      <c r="B41" s="532" t="s">
        <v>495</v>
      </c>
      <c r="C41" s="532" t="s">
        <v>605</v>
      </c>
      <c r="D41" s="532" t="s">
        <v>606</v>
      </c>
      <c r="E41" s="532" t="s">
        <v>607</v>
      </c>
      <c r="F41" s="533">
        <v>546550000</v>
      </c>
      <c r="G41" s="533">
        <v>0</v>
      </c>
      <c r="H41" s="533">
        <v>0</v>
      </c>
      <c r="I41" s="533">
        <v>546550000</v>
      </c>
      <c r="J41" s="534" t="s">
        <v>75</v>
      </c>
      <c r="K41" s="534" t="s">
        <v>155</v>
      </c>
      <c r="L41" s="534" t="s">
        <v>157</v>
      </c>
      <c r="M41" s="535" t="s">
        <v>6304</v>
      </c>
      <c r="N41" s="482" t="s">
        <v>326</v>
      </c>
      <c r="O41" s="482" t="s">
        <v>6305</v>
      </c>
      <c r="S41" s="480" t="str">
        <f t="shared" si="1"/>
        <v>101</v>
      </c>
      <c r="T41" s="480" t="str">
        <f t="shared" si="2"/>
        <v>11</v>
      </c>
    </row>
    <row r="42" spans="1:20" x14ac:dyDescent="0.25">
      <c r="A42" s="480" t="str">
        <f t="shared" si="0"/>
        <v>DISPONIBILIDADESCaja</v>
      </c>
      <c r="B42" s="532" t="s">
        <v>495</v>
      </c>
      <c r="C42" s="532" t="s">
        <v>608</v>
      </c>
      <c r="D42" s="532" t="s">
        <v>609</v>
      </c>
      <c r="E42" s="532" t="s">
        <v>610</v>
      </c>
      <c r="F42" s="533">
        <v>579700000</v>
      </c>
      <c r="G42" s="533">
        <v>0</v>
      </c>
      <c r="H42" s="533">
        <v>0</v>
      </c>
      <c r="I42" s="533">
        <v>579700000</v>
      </c>
      <c r="J42" s="534" t="s">
        <v>75</v>
      </c>
      <c r="K42" s="534" t="s">
        <v>155</v>
      </c>
      <c r="L42" s="534" t="s">
        <v>157</v>
      </c>
      <c r="M42" s="535" t="s">
        <v>6304</v>
      </c>
      <c r="N42" s="482" t="s">
        <v>326</v>
      </c>
      <c r="O42" s="482" t="s">
        <v>6305</v>
      </c>
      <c r="S42" s="480" t="str">
        <f t="shared" si="1"/>
        <v>101</v>
      </c>
      <c r="T42" s="480" t="str">
        <f t="shared" si="2"/>
        <v>11</v>
      </c>
    </row>
    <row r="43" spans="1:20" x14ac:dyDescent="0.25">
      <c r="A43" s="480" t="str">
        <f t="shared" si="0"/>
        <v>DISPONIBILIDADESCaja</v>
      </c>
      <c r="B43" s="532" t="s">
        <v>495</v>
      </c>
      <c r="C43" s="532" t="s">
        <v>611</v>
      </c>
      <c r="D43" s="532" t="s">
        <v>612</v>
      </c>
      <c r="E43" s="532" t="s">
        <v>613</v>
      </c>
      <c r="F43" s="533">
        <v>1117096000</v>
      </c>
      <c r="G43" s="533">
        <v>0</v>
      </c>
      <c r="H43" s="533">
        <v>0</v>
      </c>
      <c r="I43" s="533">
        <v>1117096000</v>
      </c>
      <c r="J43" s="534" t="s">
        <v>75</v>
      </c>
      <c r="K43" s="534" t="s">
        <v>155</v>
      </c>
      <c r="L43" s="534" t="s">
        <v>157</v>
      </c>
      <c r="M43" s="535" t="s">
        <v>6312</v>
      </c>
      <c r="N43" s="482" t="s">
        <v>326</v>
      </c>
      <c r="O43" s="482" t="s">
        <v>6305</v>
      </c>
      <c r="S43" s="480" t="str">
        <f t="shared" si="1"/>
        <v>103</v>
      </c>
      <c r="T43" s="480" t="str">
        <f t="shared" si="2"/>
        <v>11</v>
      </c>
    </row>
    <row r="44" spans="1:20" x14ac:dyDescent="0.25">
      <c r="A44" s="480" t="str">
        <f t="shared" si="0"/>
        <v>DISPONIBILIDADESCaja</v>
      </c>
      <c r="B44" s="532" t="s">
        <v>315</v>
      </c>
      <c r="C44" s="532" t="s">
        <v>614</v>
      </c>
      <c r="D44" s="532" t="s">
        <v>615</v>
      </c>
      <c r="E44" s="532" t="s">
        <v>616</v>
      </c>
      <c r="F44" s="533">
        <v>0</v>
      </c>
      <c r="G44" s="533">
        <v>791109</v>
      </c>
      <c r="H44" s="533">
        <v>6195380267</v>
      </c>
      <c r="I44" s="533">
        <v>6195380267</v>
      </c>
      <c r="J44" s="534" t="s">
        <v>75</v>
      </c>
      <c r="K44" s="534" t="s">
        <v>155</v>
      </c>
      <c r="L44" s="534" t="s">
        <v>157</v>
      </c>
      <c r="M44" s="535" t="s">
        <v>6312</v>
      </c>
      <c r="N44" s="482" t="s">
        <v>326</v>
      </c>
      <c r="O44" s="482" t="s">
        <v>6305</v>
      </c>
      <c r="S44" s="480" t="str">
        <f t="shared" si="1"/>
        <v>103</v>
      </c>
      <c r="T44" s="480" t="str">
        <f t="shared" si="2"/>
        <v>11</v>
      </c>
    </row>
    <row r="45" spans="1:20" x14ac:dyDescent="0.25">
      <c r="A45" s="480" t="str">
        <f t="shared" si="0"/>
        <v>DISPONIBILIDADESCaja</v>
      </c>
      <c r="B45" s="532" t="s">
        <v>488</v>
      </c>
      <c r="C45" s="532" t="s">
        <v>617</v>
      </c>
      <c r="D45" s="532" t="s">
        <v>618</v>
      </c>
      <c r="E45" s="532" t="s">
        <v>619</v>
      </c>
      <c r="F45" s="533">
        <v>0</v>
      </c>
      <c r="G45" s="533">
        <v>96839</v>
      </c>
      <c r="H45" s="533">
        <v>122727938</v>
      </c>
      <c r="I45" s="533">
        <v>122727938</v>
      </c>
      <c r="J45" s="534" t="s">
        <v>75</v>
      </c>
      <c r="K45" s="534" t="s">
        <v>155</v>
      </c>
      <c r="L45" s="534" t="s">
        <v>157</v>
      </c>
      <c r="M45" s="535" t="s">
        <v>6312</v>
      </c>
      <c r="N45" s="482" t="s">
        <v>326</v>
      </c>
      <c r="O45" s="482" t="s">
        <v>6305</v>
      </c>
      <c r="S45" s="480" t="str">
        <f t="shared" si="1"/>
        <v>103</v>
      </c>
      <c r="T45" s="480" t="str">
        <f t="shared" si="2"/>
        <v>11</v>
      </c>
    </row>
    <row r="46" spans="1:20" x14ac:dyDescent="0.25">
      <c r="A46" s="480" t="str">
        <f t="shared" si="0"/>
        <v>DISPONIBILIDADESCaja</v>
      </c>
      <c r="B46" s="532" t="s">
        <v>499</v>
      </c>
      <c r="C46" s="532" t="s">
        <v>620</v>
      </c>
      <c r="D46" s="532" t="s">
        <v>621</v>
      </c>
      <c r="E46" s="532" t="s">
        <v>622</v>
      </c>
      <c r="F46" s="533">
        <v>0</v>
      </c>
      <c r="G46" s="533">
        <v>359730</v>
      </c>
      <c r="H46" s="533">
        <v>2733948</v>
      </c>
      <c r="I46" s="533">
        <v>2733948</v>
      </c>
      <c r="J46" s="534" t="s">
        <v>75</v>
      </c>
      <c r="K46" s="534" t="s">
        <v>155</v>
      </c>
      <c r="L46" s="534" t="s">
        <v>157</v>
      </c>
      <c r="M46" s="535" t="s">
        <v>6312</v>
      </c>
      <c r="N46" s="482" t="s">
        <v>326</v>
      </c>
      <c r="O46" s="482" t="s">
        <v>6305</v>
      </c>
      <c r="S46" s="480" t="str">
        <f t="shared" si="1"/>
        <v>103</v>
      </c>
      <c r="T46" s="480" t="str">
        <f t="shared" si="2"/>
        <v>11</v>
      </c>
    </row>
    <row r="47" spans="1:20" x14ac:dyDescent="0.25">
      <c r="A47" s="480" t="str">
        <f t="shared" si="0"/>
        <v>DISPONIBILIDADESCaja</v>
      </c>
      <c r="B47" s="532" t="s">
        <v>316</v>
      </c>
      <c r="C47" s="532" t="s">
        <v>623</v>
      </c>
      <c r="D47" s="532" t="s">
        <v>624</v>
      </c>
      <c r="E47" s="532" t="s">
        <v>625</v>
      </c>
      <c r="F47" s="533">
        <v>0</v>
      </c>
      <c r="G47" s="533">
        <v>11040</v>
      </c>
      <c r="H47" s="533">
        <v>89924002</v>
      </c>
      <c r="I47" s="533">
        <v>89924002</v>
      </c>
      <c r="J47" s="534" t="s">
        <v>75</v>
      </c>
      <c r="K47" s="534" t="s">
        <v>155</v>
      </c>
      <c r="L47" s="534" t="s">
        <v>157</v>
      </c>
      <c r="M47" s="535" t="s">
        <v>6312</v>
      </c>
      <c r="N47" s="482" t="s">
        <v>326</v>
      </c>
      <c r="O47" s="482" t="s">
        <v>6305</v>
      </c>
      <c r="S47" s="480" t="str">
        <f t="shared" si="1"/>
        <v>103</v>
      </c>
      <c r="T47" s="480" t="str">
        <f t="shared" si="2"/>
        <v>11</v>
      </c>
    </row>
    <row r="48" spans="1:20" x14ac:dyDescent="0.25">
      <c r="A48" s="480" t="str">
        <f t="shared" si="0"/>
        <v>DISPONIBILIDADESCaja</v>
      </c>
      <c r="B48" s="532" t="s">
        <v>495</v>
      </c>
      <c r="C48" s="532" t="s">
        <v>626</v>
      </c>
      <c r="D48" s="532" t="s">
        <v>627</v>
      </c>
      <c r="E48" s="532" t="s">
        <v>628</v>
      </c>
      <c r="F48" s="533">
        <v>18172310150</v>
      </c>
      <c r="G48" s="533">
        <v>0</v>
      </c>
      <c r="H48" s="533">
        <v>0</v>
      </c>
      <c r="I48" s="533">
        <v>18172310150</v>
      </c>
      <c r="J48" s="534" t="s">
        <v>75</v>
      </c>
      <c r="K48" s="534" t="s">
        <v>155</v>
      </c>
      <c r="L48" s="534" t="s">
        <v>157</v>
      </c>
      <c r="M48" s="535" t="s">
        <v>6312</v>
      </c>
      <c r="N48" s="482" t="s">
        <v>326</v>
      </c>
      <c r="O48" s="482" t="s">
        <v>6305</v>
      </c>
      <c r="S48" s="480" t="str">
        <f t="shared" si="1"/>
        <v>103</v>
      </c>
      <c r="T48" s="480" t="str">
        <f t="shared" si="2"/>
        <v>11</v>
      </c>
    </row>
    <row r="49" spans="1:20" x14ac:dyDescent="0.25">
      <c r="A49" s="480" t="str">
        <f t="shared" si="0"/>
        <v>DISPONIBILIDADESCaja</v>
      </c>
      <c r="B49" s="532" t="s">
        <v>495</v>
      </c>
      <c r="C49" s="532" t="s">
        <v>629</v>
      </c>
      <c r="D49" s="532" t="s">
        <v>630</v>
      </c>
      <c r="E49" s="532" t="s">
        <v>631</v>
      </c>
      <c r="F49" s="533">
        <v>16076611366</v>
      </c>
      <c r="G49" s="533">
        <v>0</v>
      </c>
      <c r="H49" s="533">
        <v>0</v>
      </c>
      <c r="I49" s="533">
        <v>16076611366</v>
      </c>
      <c r="J49" s="534" t="s">
        <v>75</v>
      </c>
      <c r="K49" s="534" t="s">
        <v>155</v>
      </c>
      <c r="L49" s="534" t="s">
        <v>157</v>
      </c>
      <c r="M49" s="535" t="s">
        <v>6312</v>
      </c>
      <c r="N49" s="482" t="s">
        <v>326</v>
      </c>
      <c r="O49" s="482" t="s">
        <v>6305</v>
      </c>
      <c r="S49" s="480" t="str">
        <f t="shared" si="1"/>
        <v>103</v>
      </c>
      <c r="T49" s="480" t="str">
        <f t="shared" si="2"/>
        <v>11</v>
      </c>
    </row>
    <row r="50" spans="1:20" x14ac:dyDescent="0.25">
      <c r="A50" s="480" t="str">
        <f t="shared" si="0"/>
        <v>DISPONIBILIDADESCaja</v>
      </c>
      <c r="B50" s="532" t="s">
        <v>315</v>
      </c>
      <c r="C50" s="532" t="s">
        <v>632</v>
      </c>
      <c r="D50" s="532" t="s">
        <v>633</v>
      </c>
      <c r="E50" s="532" t="s">
        <v>634</v>
      </c>
      <c r="F50" s="533">
        <v>0</v>
      </c>
      <c r="G50" s="533">
        <v>8998114</v>
      </c>
      <c r="H50" s="533">
        <v>70466570244</v>
      </c>
      <c r="I50" s="533">
        <v>70466570244</v>
      </c>
      <c r="J50" s="534" t="s">
        <v>75</v>
      </c>
      <c r="K50" s="534" t="s">
        <v>155</v>
      </c>
      <c r="L50" s="534" t="s">
        <v>157</v>
      </c>
      <c r="M50" s="535" t="s">
        <v>6312</v>
      </c>
      <c r="N50" s="482" t="s">
        <v>326</v>
      </c>
      <c r="O50" s="482" t="s">
        <v>6305</v>
      </c>
      <c r="S50" s="480" t="str">
        <f t="shared" si="1"/>
        <v>103</v>
      </c>
      <c r="T50" s="480" t="str">
        <f t="shared" si="2"/>
        <v>11</v>
      </c>
    </row>
    <row r="51" spans="1:20" x14ac:dyDescent="0.25">
      <c r="A51" s="480" t="str">
        <f t="shared" si="0"/>
        <v>DISPONIBILIDADESCaja</v>
      </c>
      <c r="B51" s="532" t="s">
        <v>495</v>
      </c>
      <c r="C51" s="532" t="s">
        <v>635</v>
      </c>
      <c r="D51" s="532" t="s">
        <v>636</v>
      </c>
      <c r="E51" s="532" t="s">
        <v>637</v>
      </c>
      <c r="F51" s="533">
        <v>136698200</v>
      </c>
      <c r="G51" s="533">
        <v>0</v>
      </c>
      <c r="H51" s="533">
        <v>0</v>
      </c>
      <c r="I51" s="533">
        <v>136698200</v>
      </c>
      <c r="J51" s="534" t="s">
        <v>75</v>
      </c>
      <c r="K51" s="534" t="s">
        <v>155</v>
      </c>
      <c r="L51" s="534" t="s">
        <v>157</v>
      </c>
      <c r="M51" s="535" t="s">
        <v>6312</v>
      </c>
      <c r="N51" s="482" t="s">
        <v>326</v>
      </c>
      <c r="O51" s="482" t="s">
        <v>6305</v>
      </c>
      <c r="S51" s="480" t="str">
        <f t="shared" si="1"/>
        <v>103</v>
      </c>
      <c r="T51" s="480" t="str">
        <f t="shared" si="2"/>
        <v>11</v>
      </c>
    </row>
    <row r="52" spans="1:20" x14ac:dyDescent="0.25">
      <c r="A52" s="480" t="str">
        <f t="shared" si="0"/>
        <v>DISPONIBILIDADESCaja</v>
      </c>
      <c r="B52" s="532" t="s">
        <v>315</v>
      </c>
      <c r="C52" s="532" t="s">
        <v>638</v>
      </c>
      <c r="D52" s="532" t="s">
        <v>639</v>
      </c>
      <c r="E52" s="532" t="s">
        <v>640</v>
      </c>
      <c r="F52" s="533">
        <v>0</v>
      </c>
      <c r="G52" s="533">
        <v>1143894</v>
      </c>
      <c r="H52" s="533">
        <v>8958131326</v>
      </c>
      <c r="I52" s="533">
        <v>8958131326</v>
      </c>
      <c r="J52" s="534" t="s">
        <v>75</v>
      </c>
      <c r="K52" s="534" t="s">
        <v>155</v>
      </c>
      <c r="L52" s="534" t="s">
        <v>157</v>
      </c>
      <c r="M52" s="535" t="s">
        <v>6312</v>
      </c>
      <c r="N52" s="482" t="s">
        <v>326</v>
      </c>
      <c r="O52" s="482" t="s">
        <v>6305</v>
      </c>
      <c r="S52" s="480" t="str">
        <f t="shared" si="1"/>
        <v>103</v>
      </c>
      <c r="T52" s="480" t="str">
        <f t="shared" si="2"/>
        <v>11</v>
      </c>
    </row>
    <row r="53" spans="1:20" x14ac:dyDescent="0.25">
      <c r="A53" s="480" t="str">
        <f t="shared" si="0"/>
        <v>DISPONIBILIDADESCaja</v>
      </c>
      <c r="B53" s="532" t="s">
        <v>495</v>
      </c>
      <c r="C53" s="532" t="s">
        <v>641</v>
      </c>
      <c r="D53" s="532" t="s">
        <v>642</v>
      </c>
      <c r="E53" s="532" t="s">
        <v>643</v>
      </c>
      <c r="F53" s="533">
        <v>19943063650</v>
      </c>
      <c r="G53" s="533">
        <v>0</v>
      </c>
      <c r="H53" s="533">
        <v>0</v>
      </c>
      <c r="I53" s="533">
        <v>19943063650</v>
      </c>
      <c r="J53" s="534" t="s">
        <v>75</v>
      </c>
      <c r="K53" s="534" t="s">
        <v>155</v>
      </c>
      <c r="L53" s="534" t="s">
        <v>157</v>
      </c>
      <c r="M53" s="535" t="s">
        <v>6312</v>
      </c>
      <c r="N53" s="482" t="s">
        <v>326</v>
      </c>
      <c r="O53" s="482" t="s">
        <v>6305</v>
      </c>
      <c r="S53" s="480" t="str">
        <f t="shared" si="1"/>
        <v>103</v>
      </c>
      <c r="T53" s="480" t="str">
        <f t="shared" si="2"/>
        <v>11</v>
      </c>
    </row>
    <row r="54" spans="1:20" x14ac:dyDescent="0.25">
      <c r="A54" s="480" t="str">
        <f t="shared" si="0"/>
        <v>DISPONIBILIDADESCaja</v>
      </c>
      <c r="B54" s="532" t="s">
        <v>315</v>
      </c>
      <c r="C54" s="532" t="s">
        <v>644</v>
      </c>
      <c r="D54" s="532" t="s">
        <v>645</v>
      </c>
      <c r="E54" s="532" t="s">
        <v>646</v>
      </c>
      <c r="F54" s="533">
        <v>0</v>
      </c>
      <c r="G54" s="533">
        <v>1148500</v>
      </c>
      <c r="H54" s="533">
        <v>8994202110</v>
      </c>
      <c r="I54" s="533">
        <v>8994202110</v>
      </c>
      <c r="J54" s="534" t="s">
        <v>75</v>
      </c>
      <c r="K54" s="534" t="s">
        <v>155</v>
      </c>
      <c r="L54" s="534" t="s">
        <v>157</v>
      </c>
      <c r="M54" s="535" t="s">
        <v>6312</v>
      </c>
      <c r="N54" s="482" t="s">
        <v>326</v>
      </c>
      <c r="O54" s="482" t="s">
        <v>6305</v>
      </c>
      <c r="S54" s="480" t="str">
        <f t="shared" si="1"/>
        <v>103</v>
      </c>
      <c r="T54" s="480" t="str">
        <f t="shared" si="2"/>
        <v>11</v>
      </c>
    </row>
    <row r="55" spans="1:20" x14ac:dyDescent="0.25">
      <c r="A55" s="480" t="str">
        <f t="shared" si="0"/>
        <v>DISPONIBILIDADESCaja</v>
      </c>
      <c r="B55" s="532" t="s">
        <v>495</v>
      </c>
      <c r="C55" s="532" t="s">
        <v>647</v>
      </c>
      <c r="D55" s="532" t="s">
        <v>648</v>
      </c>
      <c r="E55" s="532" t="s">
        <v>649</v>
      </c>
      <c r="F55" s="533">
        <v>2051203750</v>
      </c>
      <c r="G55" s="533">
        <v>0</v>
      </c>
      <c r="H55" s="533">
        <v>0</v>
      </c>
      <c r="I55" s="533">
        <v>2051203750</v>
      </c>
      <c r="J55" s="534" t="s">
        <v>75</v>
      </c>
      <c r="K55" s="534" t="s">
        <v>155</v>
      </c>
      <c r="L55" s="534" t="s">
        <v>157</v>
      </c>
      <c r="M55" s="535" t="s">
        <v>6312</v>
      </c>
      <c r="N55" s="482" t="s">
        <v>326</v>
      </c>
      <c r="O55" s="482" t="s">
        <v>6305</v>
      </c>
      <c r="S55" s="480" t="str">
        <f t="shared" si="1"/>
        <v>103</v>
      </c>
      <c r="T55" s="480" t="str">
        <f t="shared" si="2"/>
        <v>11</v>
      </c>
    </row>
    <row r="56" spans="1:20" x14ac:dyDescent="0.25">
      <c r="A56" s="480" t="str">
        <f t="shared" si="0"/>
        <v>DISPONIBILIDADESCaja</v>
      </c>
      <c r="B56" s="532" t="s">
        <v>495</v>
      </c>
      <c r="C56" s="532" t="s">
        <v>650</v>
      </c>
      <c r="D56" s="532" t="s">
        <v>651</v>
      </c>
      <c r="E56" s="532" t="s">
        <v>652</v>
      </c>
      <c r="F56" s="533">
        <v>8063774450</v>
      </c>
      <c r="G56" s="533">
        <v>0</v>
      </c>
      <c r="H56" s="533">
        <v>0</v>
      </c>
      <c r="I56" s="533">
        <v>8063774450</v>
      </c>
      <c r="J56" s="534" t="s">
        <v>75</v>
      </c>
      <c r="K56" s="534" t="s">
        <v>155</v>
      </c>
      <c r="L56" s="534" t="s">
        <v>157</v>
      </c>
      <c r="M56" s="535" t="s">
        <v>6312</v>
      </c>
      <c r="N56" s="482" t="s">
        <v>326</v>
      </c>
      <c r="O56" s="482" t="s">
        <v>6305</v>
      </c>
      <c r="S56" s="480" t="str">
        <f t="shared" si="1"/>
        <v>103</v>
      </c>
      <c r="T56" s="480" t="str">
        <f t="shared" si="2"/>
        <v>11</v>
      </c>
    </row>
    <row r="57" spans="1:20" x14ac:dyDescent="0.25">
      <c r="A57" s="480" t="str">
        <f t="shared" si="0"/>
        <v>DISPONIBILIDADESCaja</v>
      </c>
      <c r="B57" s="532" t="s">
        <v>495</v>
      </c>
      <c r="C57" s="532" t="s">
        <v>653</v>
      </c>
      <c r="D57" s="532" t="s">
        <v>654</v>
      </c>
      <c r="E57" s="532" t="s">
        <v>655</v>
      </c>
      <c r="F57" s="533">
        <v>37989598508</v>
      </c>
      <c r="G57" s="533">
        <v>0</v>
      </c>
      <c r="H57" s="533">
        <v>0</v>
      </c>
      <c r="I57" s="533">
        <v>37989598508</v>
      </c>
      <c r="J57" s="534" t="s">
        <v>75</v>
      </c>
      <c r="K57" s="534" t="s">
        <v>155</v>
      </c>
      <c r="L57" s="534" t="s">
        <v>157</v>
      </c>
      <c r="M57" s="535" t="s">
        <v>6312</v>
      </c>
      <c r="N57" s="482" t="s">
        <v>326</v>
      </c>
      <c r="O57" s="482" t="s">
        <v>6305</v>
      </c>
      <c r="S57" s="480" t="str">
        <f t="shared" si="1"/>
        <v>103</v>
      </c>
      <c r="T57" s="480" t="str">
        <f t="shared" si="2"/>
        <v>11</v>
      </c>
    </row>
    <row r="58" spans="1:20" x14ac:dyDescent="0.25">
      <c r="A58" s="480" t="str">
        <f t="shared" si="0"/>
        <v>DISPONIBILIDADESCaja</v>
      </c>
      <c r="B58" s="532" t="s">
        <v>495</v>
      </c>
      <c r="C58" s="532" t="s">
        <v>656</v>
      </c>
      <c r="D58" s="532" t="s">
        <v>657</v>
      </c>
      <c r="E58" s="532" t="s">
        <v>658</v>
      </c>
      <c r="F58" s="533">
        <v>11342690000</v>
      </c>
      <c r="G58" s="533">
        <v>0</v>
      </c>
      <c r="H58" s="533">
        <v>0</v>
      </c>
      <c r="I58" s="533">
        <v>11342690000</v>
      </c>
      <c r="J58" s="534" t="s">
        <v>75</v>
      </c>
      <c r="K58" s="534" t="s">
        <v>155</v>
      </c>
      <c r="L58" s="534" t="s">
        <v>157</v>
      </c>
      <c r="M58" s="535" t="s">
        <v>6312</v>
      </c>
      <c r="N58" s="482" t="s">
        <v>326</v>
      </c>
      <c r="O58" s="482" t="s">
        <v>6305</v>
      </c>
      <c r="S58" s="480" t="str">
        <f t="shared" si="1"/>
        <v>103</v>
      </c>
      <c r="T58" s="480" t="str">
        <f t="shared" si="2"/>
        <v>11</v>
      </c>
    </row>
    <row r="59" spans="1:20" x14ac:dyDescent="0.25">
      <c r="A59" s="480" t="str">
        <f t="shared" si="0"/>
        <v>DISPONIBILIDADESCaja</v>
      </c>
      <c r="B59" s="532" t="s">
        <v>315</v>
      </c>
      <c r="C59" s="532" t="s">
        <v>659</v>
      </c>
      <c r="D59" s="532" t="s">
        <v>660</v>
      </c>
      <c r="E59" s="532" t="s">
        <v>661</v>
      </c>
      <c r="F59" s="533">
        <v>0</v>
      </c>
      <c r="G59" s="533">
        <v>2070257</v>
      </c>
      <c r="H59" s="533">
        <v>16212720834</v>
      </c>
      <c r="I59" s="533">
        <v>16212720834</v>
      </c>
      <c r="J59" s="534" t="s">
        <v>75</v>
      </c>
      <c r="K59" s="534" t="s">
        <v>155</v>
      </c>
      <c r="L59" s="534" t="s">
        <v>157</v>
      </c>
      <c r="M59" s="535" t="s">
        <v>6312</v>
      </c>
      <c r="N59" s="482" t="s">
        <v>326</v>
      </c>
      <c r="O59" s="482" t="s">
        <v>6305</v>
      </c>
      <c r="S59" s="480" t="str">
        <f t="shared" si="1"/>
        <v>103</v>
      </c>
      <c r="T59" s="480" t="str">
        <f t="shared" si="2"/>
        <v>11</v>
      </c>
    </row>
    <row r="60" spans="1:20" x14ac:dyDescent="0.25">
      <c r="A60" s="480" t="str">
        <f t="shared" si="0"/>
        <v>DISPONIBILIDADESCaja</v>
      </c>
      <c r="B60" s="532" t="s">
        <v>495</v>
      </c>
      <c r="C60" s="532" t="s">
        <v>662</v>
      </c>
      <c r="D60" s="532" t="s">
        <v>663</v>
      </c>
      <c r="E60" s="532" t="s">
        <v>664</v>
      </c>
      <c r="F60" s="533">
        <v>3577199500</v>
      </c>
      <c r="G60" s="533">
        <v>0</v>
      </c>
      <c r="H60" s="533">
        <v>0</v>
      </c>
      <c r="I60" s="533">
        <v>3577199500</v>
      </c>
      <c r="J60" s="534" t="s">
        <v>75</v>
      </c>
      <c r="K60" s="534" t="s">
        <v>155</v>
      </c>
      <c r="L60" s="534" t="s">
        <v>157</v>
      </c>
      <c r="M60" s="535" t="s">
        <v>6312</v>
      </c>
      <c r="N60" s="482" t="s">
        <v>326</v>
      </c>
      <c r="O60" s="482" t="s">
        <v>6305</v>
      </c>
      <c r="S60" s="480" t="str">
        <f t="shared" si="1"/>
        <v>103</v>
      </c>
      <c r="T60" s="480" t="str">
        <f t="shared" si="2"/>
        <v>11</v>
      </c>
    </row>
    <row r="61" spans="1:20" x14ac:dyDescent="0.25">
      <c r="A61" s="480" t="str">
        <f t="shared" si="0"/>
        <v>DISPONIBILIDADESCaja</v>
      </c>
      <c r="B61" s="532" t="s">
        <v>315</v>
      </c>
      <c r="C61" s="532" t="s">
        <v>665</v>
      </c>
      <c r="D61" s="532" t="s">
        <v>666</v>
      </c>
      <c r="E61" s="532" t="s">
        <v>667</v>
      </c>
      <c r="F61" s="533">
        <v>0</v>
      </c>
      <c r="G61" s="533">
        <v>1875000</v>
      </c>
      <c r="H61" s="533">
        <v>14683612500</v>
      </c>
      <c r="I61" s="533">
        <v>14683612500</v>
      </c>
      <c r="J61" s="534" t="s">
        <v>75</v>
      </c>
      <c r="K61" s="534" t="s">
        <v>155</v>
      </c>
      <c r="L61" s="534" t="s">
        <v>157</v>
      </c>
      <c r="M61" s="535" t="s">
        <v>6312</v>
      </c>
      <c r="N61" s="482" t="s">
        <v>326</v>
      </c>
      <c r="O61" s="482" t="s">
        <v>6305</v>
      </c>
      <c r="S61" s="480" t="str">
        <f t="shared" si="1"/>
        <v>103</v>
      </c>
      <c r="T61" s="480" t="str">
        <f t="shared" si="2"/>
        <v>11</v>
      </c>
    </row>
    <row r="62" spans="1:20" x14ac:dyDescent="0.25">
      <c r="A62" s="480" t="str">
        <f t="shared" si="0"/>
        <v>DISPONIBILIDADESCaja</v>
      </c>
      <c r="B62" s="532" t="s">
        <v>315</v>
      </c>
      <c r="C62" s="532" t="s">
        <v>668</v>
      </c>
      <c r="D62" s="532" t="s">
        <v>669</v>
      </c>
      <c r="E62" s="532" t="s">
        <v>670</v>
      </c>
      <c r="F62" s="533">
        <v>0</v>
      </c>
      <c r="G62" s="533">
        <v>288374</v>
      </c>
      <c r="H62" s="533">
        <v>2258331771</v>
      </c>
      <c r="I62" s="533">
        <v>2258331771</v>
      </c>
      <c r="J62" s="534" t="s">
        <v>75</v>
      </c>
      <c r="K62" s="534" t="s">
        <v>155</v>
      </c>
      <c r="L62" s="534" t="s">
        <v>157</v>
      </c>
      <c r="M62" s="535" t="s">
        <v>6312</v>
      </c>
      <c r="N62" s="482" t="s">
        <v>326</v>
      </c>
      <c r="O62" s="482" t="s">
        <v>6305</v>
      </c>
      <c r="S62" s="480" t="str">
        <f t="shared" si="1"/>
        <v>103</v>
      </c>
      <c r="T62" s="480" t="str">
        <f t="shared" si="2"/>
        <v>11</v>
      </c>
    </row>
    <row r="63" spans="1:20" x14ac:dyDescent="0.25">
      <c r="A63" s="480" t="str">
        <f t="shared" si="0"/>
        <v>DISPONIBILIDADESCaja</v>
      </c>
      <c r="B63" s="532" t="s">
        <v>495</v>
      </c>
      <c r="C63" s="532" t="s">
        <v>671</v>
      </c>
      <c r="D63" s="532" t="s">
        <v>672</v>
      </c>
      <c r="E63" s="532" t="s">
        <v>670</v>
      </c>
      <c r="F63" s="533">
        <v>23812484000</v>
      </c>
      <c r="G63" s="533">
        <v>0</v>
      </c>
      <c r="H63" s="533">
        <v>0</v>
      </c>
      <c r="I63" s="533">
        <v>23812484000</v>
      </c>
      <c r="J63" s="534" t="s">
        <v>75</v>
      </c>
      <c r="K63" s="534" t="s">
        <v>155</v>
      </c>
      <c r="L63" s="534" t="s">
        <v>157</v>
      </c>
      <c r="M63" s="535" t="s">
        <v>6312</v>
      </c>
      <c r="N63" s="482" t="s">
        <v>326</v>
      </c>
      <c r="O63" s="482" t="s">
        <v>6305</v>
      </c>
      <c r="S63" s="480" t="str">
        <f t="shared" si="1"/>
        <v>103</v>
      </c>
      <c r="T63" s="480" t="str">
        <f t="shared" si="2"/>
        <v>11</v>
      </c>
    </row>
    <row r="64" spans="1:20" x14ac:dyDescent="0.25">
      <c r="A64" s="480" t="str">
        <f t="shared" si="0"/>
        <v>DISPONIBILIDADESCaja</v>
      </c>
      <c r="B64" s="532" t="s">
        <v>495</v>
      </c>
      <c r="C64" s="532" t="s">
        <v>673</v>
      </c>
      <c r="D64" s="532" t="s">
        <v>674</v>
      </c>
      <c r="E64" s="532" t="s">
        <v>675</v>
      </c>
      <c r="F64" s="533">
        <v>15362930600</v>
      </c>
      <c r="G64" s="533">
        <v>0</v>
      </c>
      <c r="H64" s="533">
        <v>0</v>
      </c>
      <c r="I64" s="533">
        <v>15362930600</v>
      </c>
      <c r="J64" s="534" t="s">
        <v>75</v>
      </c>
      <c r="K64" s="534" t="s">
        <v>155</v>
      </c>
      <c r="L64" s="534" t="s">
        <v>157</v>
      </c>
      <c r="M64" s="535" t="s">
        <v>6312</v>
      </c>
      <c r="N64" s="482" t="s">
        <v>326</v>
      </c>
      <c r="O64" s="482" t="s">
        <v>6305</v>
      </c>
      <c r="S64" s="480" t="str">
        <f t="shared" si="1"/>
        <v>103</v>
      </c>
      <c r="T64" s="480" t="str">
        <f t="shared" si="2"/>
        <v>11</v>
      </c>
    </row>
    <row r="65" spans="1:20" x14ac:dyDescent="0.25">
      <c r="A65" s="480" t="str">
        <f t="shared" si="0"/>
        <v>DISPONIBILIDADESCaja</v>
      </c>
      <c r="B65" s="532" t="s">
        <v>495</v>
      </c>
      <c r="C65" s="532" t="s">
        <v>676</v>
      </c>
      <c r="D65" s="532" t="s">
        <v>677</v>
      </c>
      <c r="E65" s="532" t="s">
        <v>678</v>
      </c>
      <c r="F65" s="533">
        <v>4634415000</v>
      </c>
      <c r="G65" s="533">
        <v>0</v>
      </c>
      <c r="H65" s="533">
        <v>0</v>
      </c>
      <c r="I65" s="533">
        <v>4634415000</v>
      </c>
      <c r="J65" s="534" t="s">
        <v>75</v>
      </c>
      <c r="K65" s="534" t="s">
        <v>155</v>
      </c>
      <c r="L65" s="534" t="s">
        <v>157</v>
      </c>
      <c r="M65" s="535" t="s">
        <v>6312</v>
      </c>
      <c r="N65" s="482" t="s">
        <v>326</v>
      </c>
      <c r="O65" s="482" t="s">
        <v>6305</v>
      </c>
      <c r="S65" s="480" t="str">
        <f t="shared" si="1"/>
        <v>103</v>
      </c>
      <c r="T65" s="480" t="str">
        <f t="shared" si="2"/>
        <v>11</v>
      </c>
    </row>
    <row r="66" spans="1:20" x14ac:dyDescent="0.25">
      <c r="A66" s="480" t="str">
        <f t="shared" si="0"/>
        <v>DISPONIBILIDADESCaja</v>
      </c>
      <c r="B66" s="532" t="s">
        <v>315</v>
      </c>
      <c r="C66" s="532" t="s">
        <v>679</v>
      </c>
      <c r="D66" s="532" t="s">
        <v>680</v>
      </c>
      <c r="E66" s="532" t="s">
        <v>681</v>
      </c>
      <c r="F66" s="533">
        <v>0</v>
      </c>
      <c r="G66" s="533">
        <v>740943</v>
      </c>
      <c r="H66" s="533">
        <v>5802517278</v>
      </c>
      <c r="I66" s="533">
        <v>5802517278</v>
      </c>
      <c r="J66" s="534" t="s">
        <v>75</v>
      </c>
      <c r="K66" s="534" t="s">
        <v>155</v>
      </c>
      <c r="L66" s="534" t="s">
        <v>157</v>
      </c>
      <c r="M66" s="535" t="s">
        <v>6312</v>
      </c>
      <c r="N66" s="482" t="s">
        <v>326</v>
      </c>
      <c r="O66" s="482" t="s">
        <v>6305</v>
      </c>
      <c r="S66" s="480" t="str">
        <f t="shared" si="1"/>
        <v>103</v>
      </c>
      <c r="T66" s="480" t="str">
        <f t="shared" si="2"/>
        <v>11</v>
      </c>
    </row>
    <row r="67" spans="1:20" x14ac:dyDescent="0.25">
      <c r="A67" s="480" t="str">
        <f t="shared" ref="A67:A130" si="3">CONCATENATE(K67,L67)</f>
        <v>DISPONIBILIDADESCaja</v>
      </c>
      <c r="B67" s="532" t="s">
        <v>495</v>
      </c>
      <c r="C67" s="532" t="s">
        <v>682</v>
      </c>
      <c r="D67" s="532" t="s">
        <v>683</v>
      </c>
      <c r="E67" s="532" t="s">
        <v>7833</v>
      </c>
      <c r="F67" s="533">
        <v>8606920000</v>
      </c>
      <c r="G67" s="533">
        <v>0</v>
      </c>
      <c r="H67" s="533">
        <v>0</v>
      </c>
      <c r="I67" s="533">
        <v>8606920000</v>
      </c>
      <c r="J67" s="534" t="s">
        <v>75</v>
      </c>
      <c r="K67" s="534" t="s">
        <v>155</v>
      </c>
      <c r="L67" s="534" t="s">
        <v>157</v>
      </c>
      <c r="M67" s="535" t="s">
        <v>6312</v>
      </c>
      <c r="N67" s="482" t="s">
        <v>326</v>
      </c>
      <c r="O67" s="482" t="s">
        <v>6305</v>
      </c>
      <c r="S67" s="480" t="str">
        <f t="shared" si="1"/>
        <v>103</v>
      </c>
      <c r="T67" s="480" t="str">
        <f t="shared" si="2"/>
        <v>11</v>
      </c>
    </row>
    <row r="68" spans="1:20" x14ac:dyDescent="0.25">
      <c r="A68" s="480" t="str">
        <f t="shared" si="3"/>
        <v>DISPONIBILIDADESCaja</v>
      </c>
      <c r="B68" s="532" t="s">
        <v>315</v>
      </c>
      <c r="C68" s="532" t="s">
        <v>684</v>
      </c>
      <c r="D68" s="532" t="s">
        <v>685</v>
      </c>
      <c r="E68" s="532" t="s">
        <v>686</v>
      </c>
      <c r="F68" s="533">
        <v>0</v>
      </c>
      <c r="G68" s="533">
        <v>215710</v>
      </c>
      <c r="H68" s="533">
        <v>1689281095</v>
      </c>
      <c r="I68" s="533">
        <v>1689281095</v>
      </c>
      <c r="J68" s="534" t="s">
        <v>75</v>
      </c>
      <c r="K68" s="534" t="s">
        <v>155</v>
      </c>
      <c r="L68" s="534" t="s">
        <v>157</v>
      </c>
      <c r="M68" s="535" t="s">
        <v>6312</v>
      </c>
      <c r="N68" s="482" t="s">
        <v>326</v>
      </c>
      <c r="O68" s="482" t="s">
        <v>6305</v>
      </c>
      <c r="S68" s="480" t="str">
        <f t="shared" ref="S68:S131" si="4">MID(D68,6,3)</f>
        <v>103</v>
      </c>
      <c r="T68" s="480" t="str">
        <f t="shared" ref="T68:T131" si="5">MID(D68,1,2)</f>
        <v>11</v>
      </c>
    </row>
    <row r="69" spans="1:20" x14ac:dyDescent="0.25">
      <c r="A69" s="480" t="str">
        <f t="shared" si="3"/>
        <v>DISPONIBILIDADESCaja</v>
      </c>
      <c r="B69" s="532" t="s">
        <v>495</v>
      </c>
      <c r="C69" s="532" t="s">
        <v>687</v>
      </c>
      <c r="D69" s="532" t="s">
        <v>688</v>
      </c>
      <c r="E69" s="532" t="s">
        <v>689</v>
      </c>
      <c r="F69" s="533">
        <v>10034498998</v>
      </c>
      <c r="G69" s="533">
        <v>0</v>
      </c>
      <c r="H69" s="533">
        <v>0</v>
      </c>
      <c r="I69" s="533">
        <v>10034498998</v>
      </c>
      <c r="J69" s="534" t="s">
        <v>75</v>
      </c>
      <c r="K69" s="534" t="s">
        <v>155</v>
      </c>
      <c r="L69" s="534" t="s">
        <v>157</v>
      </c>
      <c r="M69" s="535" t="s">
        <v>6312</v>
      </c>
      <c r="N69" s="482" t="s">
        <v>326</v>
      </c>
      <c r="O69" s="482" t="s">
        <v>6305</v>
      </c>
      <c r="S69" s="480" t="str">
        <f t="shared" si="4"/>
        <v>103</v>
      </c>
      <c r="T69" s="480" t="str">
        <f t="shared" si="5"/>
        <v>11</v>
      </c>
    </row>
    <row r="70" spans="1:20" x14ac:dyDescent="0.25">
      <c r="A70" s="480" t="str">
        <f t="shared" si="3"/>
        <v>DISPONIBILIDADESCaja</v>
      </c>
      <c r="B70" s="532" t="s">
        <v>315</v>
      </c>
      <c r="C70" s="532" t="s">
        <v>690</v>
      </c>
      <c r="D70" s="532" t="s">
        <v>691</v>
      </c>
      <c r="E70" s="532" t="s">
        <v>692</v>
      </c>
      <c r="F70" s="533">
        <v>0</v>
      </c>
      <c r="G70" s="533">
        <v>67080</v>
      </c>
      <c r="H70" s="533">
        <v>525320921</v>
      </c>
      <c r="I70" s="533">
        <v>525320921</v>
      </c>
      <c r="J70" s="534" t="s">
        <v>75</v>
      </c>
      <c r="K70" s="534" t="s">
        <v>155</v>
      </c>
      <c r="L70" s="534" t="s">
        <v>157</v>
      </c>
      <c r="M70" s="535" t="s">
        <v>6312</v>
      </c>
      <c r="N70" s="482" t="s">
        <v>326</v>
      </c>
      <c r="O70" s="482" t="s">
        <v>6305</v>
      </c>
      <c r="S70" s="480" t="str">
        <f t="shared" si="4"/>
        <v>103</v>
      </c>
      <c r="T70" s="480" t="str">
        <f t="shared" si="5"/>
        <v>11</v>
      </c>
    </row>
    <row r="71" spans="1:20" s="481" customFormat="1" x14ac:dyDescent="0.25">
      <c r="A71" s="480" t="str">
        <f t="shared" si="3"/>
        <v>DISPONIBILIDADESCaja</v>
      </c>
      <c r="B71" s="532" t="s">
        <v>495</v>
      </c>
      <c r="C71" s="532" t="s">
        <v>693</v>
      </c>
      <c r="D71" s="532" t="s">
        <v>694</v>
      </c>
      <c r="E71" s="532" t="s">
        <v>695</v>
      </c>
      <c r="F71" s="533">
        <v>5590137000</v>
      </c>
      <c r="G71" s="533">
        <v>0</v>
      </c>
      <c r="H71" s="533">
        <v>0</v>
      </c>
      <c r="I71" s="533">
        <v>5590137000</v>
      </c>
      <c r="J71" s="534" t="s">
        <v>75</v>
      </c>
      <c r="K71" s="534" t="s">
        <v>155</v>
      </c>
      <c r="L71" s="534" t="s">
        <v>157</v>
      </c>
      <c r="M71" s="535" t="s">
        <v>6312</v>
      </c>
      <c r="N71" s="482" t="s">
        <v>326</v>
      </c>
      <c r="O71" s="482" t="s">
        <v>6305</v>
      </c>
      <c r="Q71" s="480"/>
      <c r="R71" s="480"/>
      <c r="S71" s="480" t="str">
        <f t="shared" si="4"/>
        <v>103</v>
      </c>
      <c r="T71" s="480" t="str">
        <f t="shared" si="5"/>
        <v>11</v>
      </c>
    </row>
    <row r="72" spans="1:20" s="481" customFormat="1" x14ac:dyDescent="0.25">
      <c r="A72" s="480" t="str">
        <f t="shared" si="3"/>
        <v>DISPONIBILIDADESCaja</v>
      </c>
      <c r="B72" s="532" t="s">
        <v>315</v>
      </c>
      <c r="C72" s="532" t="s">
        <v>696</v>
      </c>
      <c r="D72" s="532" t="s">
        <v>697</v>
      </c>
      <c r="E72" s="532" t="s">
        <v>698</v>
      </c>
      <c r="F72" s="533">
        <v>0</v>
      </c>
      <c r="G72" s="533">
        <v>501701.82</v>
      </c>
      <c r="H72" s="533">
        <v>3928957395</v>
      </c>
      <c r="I72" s="533">
        <v>3928957395</v>
      </c>
      <c r="J72" s="534" t="s">
        <v>75</v>
      </c>
      <c r="K72" s="534" t="s">
        <v>155</v>
      </c>
      <c r="L72" s="534" t="s">
        <v>157</v>
      </c>
      <c r="M72" s="535" t="s">
        <v>6312</v>
      </c>
      <c r="N72" s="482" t="s">
        <v>326</v>
      </c>
      <c r="O72" s="482" t="s">
        <v>6305</v>
      </c>
      <c r="Q72" s="480"/>
      <c r="R72" s="480"/>
      <c r="S72" s="480" t="str">
        <f t="shared" si="4"/>
        <v>103</v>
      </c>
      <c r="T72" s="480" t="str">
        <f t="shared" si="5"/>
        <v>11</v>
      </c>
    </row>
    <row r="73" spans="1:20" s="481" customFormat="1" x14ac:dyDescent="0.25">
      <c r="A73" s="480" t="str">
        <f t="shared" si="3"/>
        <v>DISPONIBILIDADESCaja</v>
      </c>
      <c r="B73" s="532" t="s">
        <v>495</v>
      </c>
      <c r="C73" s="532" t="s">
        <v>699</v>
      </c>
      <c r="D73" s="532" t="s">
        <v>700</v>
      </c>
      <c r="E73" s="532" t="s">
        <v>701</v>
      </c>
      <c r="F73" s="533">
        <v>11545245000</v>
      </c>
      <c r="G73" s="533">
        <v>0</v>
      </c>
      <c r="H73" s="533">
        <v>0</v>
      </c>
      <c r="I73" s="533">
        <v>11545245000</v>
      </c>
      <c r="J73" s="534" t="s">
        <v>75</v>
      </c>
      <c r="K73" s="534" t="s">
        <v>155</v>
      </c>
      <c r="L73" s="534" t="s">
        <v>157</v>
      </c>
      <c r="M73" s="535" t="s">
        <v>6312</v>
      </c>
      <c r="N73" s="482" t="s">
        <v>326</v>
      </c>
      <c r="O73" s="482" t="s">
        <v>6305</v>
      </c>
      <c r="Q73" s="480"/>
      <c r="R73" s="480"/>
      <c r="S73" s="480" t="str">
        <f t="shared" si="4"/>
        <v>103</v>
      </c>
      <c r="T73" s="480" t="str">
        <f t="shared" si="5"/>
        <v>11</v>
      </c>
    </row>
    <row r="74" spans="1:20" s="481" customFormat="1" x14ac:dyDescent="0.25">
      <c r="A74" s="480" t="str">
        <f t="shared" si="3"/>
        <v>DISPONIBILIDADESCaja</v>
      </c>
      <c r="B74" s="532" t="s">
        <v>315</v>
      </c>
      <c r="C74" s="532" t="s">
        <v>702</v>
      </c>
      <c r="D74" s="532" t="s">
        <v>703</v>
      </c>
      <c r="E74" s="532" t="s">
        <v>704</v>
      </c>
      <c r="F74" s="533">
        <v>0</v>
      </c>
      <c r="G74" s="533">
        <v>998035</v>
      </c>
      <c r="H74" s="533">
        <v>7815871574</v>
      </c>
      <c r="I74" s="533">
        <v>7815871574</v>
      </c>
      <c r="J74" s="534" t="s">
        <v>75</v>
      </c>
      <c r="K74" s="534" t="s">
        <v>155</v>
      </c>
      <c r="L74" s="534" t="s">
        <v>157</v>
      </c>
      <c r="M74" s="535" t="s">
        <v>6312</v>
      </c>
      <c r="N74" s="482" t="s">
        <v>326</v>
      </c>
      <c r="O74" s="482" t="s">
        <v>6305</v>
      </c>
      <c r="Q74" s="480"/>
      <c r="R74" s="480"/>
      <c r="S74" s="480" t="str">
        <f t="shared" si="4"/>
        <v>103</v>
      </c>
      <c r="T74" s="480" t="str">
        <f t="shared" si="5"/>
        <v>11</v>
      </c>
    </row>
    <row r="75" spans="1:20" x14ac:dyDescent="0.25">
      <c r="A75" s="480" t="str">
        <f t="shared" si="3"/>
        <v>DISPONIBILIDADESCaja</v>
      </c>
      <c r="B75" s="532" t="s">
        <v>495</v>
      </c>
      <c r="C75" s="532" t="s">
        <v>705</v>
      </c>
      <c r="D75" s="532" t="s">
        <v>706</v>
      </c>
      <c r="E75" s="532" t="s">
        <v>704</v>
      </c>
      <c r="F75" s="533">
        <v>24494701100</v>
      </c>
      <c r="G75" s="533">
        <v>0</v>
      </c>
      <c r="H75" s="533">
        <v>0</v>
      </c>
      <c r="I75" s="533">
        <v>24494701100</v>
      </c>
      <c r="J75" s="534" t="s">
        <v>75</v>
      </c>
      <c r="K75" s="534" t="s">
        <v>155</v>
      </c>
      <c r="L75" s="534" t="s">
        <v>157</v>
      </c>
      <c r="M75" s="535" t="s">
        <v>6312</v>
      </c>
      <c r="N75" s="482" t="s">
        <v>326</v>
      </c>
      <c r="O75" s="482" t="s">
        <v>6305</v>
      </c>
      <c r="S75" s="480" t="str">
        <f t="shared" si="4"/>
        <v>103</v>
      </c>
      <c r="T75" s="480" t="str">
        <f t="shared" si="5"/>
        <v>11</v>
      </c>
    </row>
    <row r="76" spans="1:20" x14ac:dyDescent="0.25">
      <c r="A76" s="480" t="str">
        <f t="shared" si="3"/>
        <v>DISPONIBILIDADESCaja</v>
      </c>
      <c r="B76" s="532" t="s">
        <v>315</v>
      </c>
      <c r="C76" s="532" t="s">
        <v>710</v>
      </c>
      <c r="D76" s="532" t="s">
        <v>711</v>
      </c>
      <c r="E76" s="532" t="s">
        <v>712</v>
      </c>
      <c r="F76" s="533">
        <v>0</v>
      </c>
      <c r="G76" s="533">
        <v>115100</v>
      </c>
      <c r="H76" s="533">
        <v>901378026</v>
      </c>
      <c r="I76" s="533">
        <v>901378026</v>
      </c>
      <c r="J76" s="534" t="s">
        <v>75</v>
      </c>
      <c r="K76" s="534" t="s">
        <v>155</v>
      </c>
      <c r="L76" s="534" t="s">
        <v>157</v>
      </c>
      <c r="M76" s="535" t="s">
        <v>6312</v>
      </c>
      <c r="N76" s="482" t="s">
        <v>326</v>
      </c>
      <c r="O76" s="482" t="s">
        <v>6305</v>
      </c>
      <c r="S76" s="480" t="str">
        <f t="shared" si="4"/>
        <v>103</v>
      </c>
      <c r="T76" s="480" t="str">
        <f t="shared" si="5"/>
        <v>11</v>
      </c>
    </row>
    <row r="77" spans="1:20" x14ac:dyDescent="0.25">
      <c r="A77" s="480" t="str">
        <f t="shared" si="3"/>
        <v>DISPONIBILIDADESCaja</v>
      </c>
      <c r="B77" s="532" t="s">
        <v>495</v>
      </c>
      <c r="C77" s="532" t="s">
        <v>713</v>
      </c>
      <c r="D77" s="532" t="s">
        <v>714</v>
      </c>
      <c r="E77" s="532" t="s">
        <v>715</v>
      </c>
      <c r="F77" s="533">
        <v>6059185000</v>
      </c>
      <c r="G77" s="533">
        <v>0</v>
      </c>
      <c r="H77" s="533">
        <v>0</v>
      </c>
      <c r="I77" s="533">
        <v>6059185000</v>
      </c>
      <c r="J77" s="534" t="s">
        <v>75</v>
      </c>
      <c r="K77" s="534" t="s">
        <v>155</v>
      </c>
      <c r="L77" s="534" t="s">
        <v>157</v>
      </c>
      <c r="M77" s="535" t="s">
        <v>6312</v>
      </c>
      <c r="N77" s="482" t="s">
        <v>326</v>
      </c>
      <c r="O77" s="482" t="s">
        <v>6305</v>
      </c>
      <c r="S77" s="480" t="str">
        <f t="shared" si="4"/>
        <v>103</v>
      </c>
      <c r="T77" s="480" t="str">
        <f t="shared" si="5"/>
        <v>11</v>
      </c>
    </row>
    <row r="78" spans="1:20" x14ac:dyDescent="0.25">
      <c r="A78" s="480" t="str">
        <f t="shared" si="3"/>
        <v>DISPONIBILIDADESCaja</v>
      </c>
      <c r="B78" s="532" t="s">
        <v>315</v>
      </c>
      <c r="C78" s="532" t="s">
        <v>7834</v>
      </c>
      <c r="D78" s="532" t="s">
        <v>7835</v>
      </c>
      <c r="E78" s="532" t="s">
        <v>7836</v>
      </c>
      <c r="F78" s="533">
        <v>0</v>
      </c>
      <c r="G78" s="533">
        <v>30000</v>
      </c>
      <c r="H78" s="533">
        <v>234937800</v>
      </c>
      <c r="I78" s="533">
        <v>234937800</v>
      </c>
      <c r="J78" s="534" t="s">
        <v>75</v>
      </c>
      <c r="K78" s="534" t="s">
        <v>155</v>
      </c>
      <c r="L78" s="534" t="s">
        <v>157</v>
      </c>
      <c r="M78" s="535" t="s">
        <v>6312</v>
      </c>
      <c r="N78" s="482" t="s">
        <v>326</v>
      </c>
      <c r="O78" s="482" t="s">
        <v>6305</v>
      </c>
      <c r="S78" s="480" t="str">
        <f t="shared" si="4"/>
        <v>103</v>
      </c>
      <c r="T78" s="480" t="str">
        <f t="shared" si="5"/>
        <v>11</v>
      </c>
    </row>
    <row r="79" spans="1:20" x14ac:dyDescent="0.25">
      <c r="A79" s="480" t="str">
        <f t="shared" si="3"/>
        <v>DISPONIBILIDADESCaja</v>
      </c>
      <c r="B79" s="532" t="s">
        <v>315</v>
      </c>
      <c r="C79" s="532" t="s">
        <v>716</v>
      </c>
      <c r="D79" s="532" t="s">
        <v>717</v>
      </c>
      <c r="E79" s="532" t="s">
        <v>718</v>
      </c>
      <c r="F79" s="533">
        <v>0</v>
      </c>
      <c r="G79" s="533">
        <v>21600</v>
      </c>
      <c r="H79" s="533">
        <v>169155216</v>
      </c>
      <c r="I79" s="533">
        <v>169155216</v>
      </c>
      <c r="J79" s="534" t="s">
        <v>75</v>
      </c>
      <c r="K79" s="534" t="s">
        <v>155</v>
      </c>
      <c r="L79" s="534" t="s">
        <v>157</v>
      </c>
      <c r="M79" s="535" t="s">
        <v>6312</v>
      </c>
      <c r="N79" s="482" t="s">
        <v>326</v>
      </c>
      <c r="O79" s="482" t="s">
        <v>6305</v>
      </c>
      <c r="S79" s="480" t="str">
        <f t="shared" si="4"/>
        <v>103</v>
      </c>
      <c r="T79" s="480" t="str">
        <f t="shared" si="5"/>
        <v>11</v>
      </c>
    </row>
    <row r="80" spans="1:20" x14ac:dyDescent="0.25">
      <c r="A80" s="480" t="str">
        <f t="shared" si="3"/>
        <v>DISPONIBILIDADESCaja</v>
      </c>
      <c r="B80" s="532" t="s">
        <v>315</v>
      </c>
      <c r="C80" s="532" t="s">
        <v>719</v>
      </c>
      <c r="D80" s="532" t="s">
        <v>720</v>
      </c>
      <c r="E80" s="532" t="s">
        <v>721</v>
      </c>
      <c r="F80" s="533">
        <v>0</v>
      </c>
      <c r="G80" s="533">
        <v>518000</v>
      </c>
      <c r="H80" s="533">
        <v>4056592680</v>
      </c>
      <c r="I80" s="533">
        <v>4056592680</v>
      </c>
      <c r="J80" s="534" t="s">
        <v>75</v>
      </c>
      <c r="K80" s="534" t="s">
        <v>155</v>
      </c>
      <c r="L80" s="534" t="s">
        <v>157</v>
      </c>
      <c r="M80" s="535" t="s">
        <v>6312</v>
      </c>
      <c r="N80" s="482" t="s">
        <v>326</v>
      </c>
      <c r="O80" s="482" t="s">
        <v>6305</v>
      </c>
      <c r="S80" s="480" t="str">
        <f t="shared" si="4"/>
        <v>103</v>
      </c>
      <c r="T80" s="480" t="str">
        <f t="shared" si="5"/>
        <v>11</v>
      </c>
    </row>
    <row r="81" spans="1:20" x14ac:dyDescent="0.25">
      <c r="A81" s="480" t="str">
        <f t="shared" si="3"/>
        <v>DISPONIBILIDADESCaja</v>
      </c>
      <c r="B81" s="532" t="s">
        <v>495</v>
      </c>
      <c r="C81" s="532" t="s">
        <v>722</v>
      </c>
      <c r="D81" s="532" t="s">
        <v>723</v>
      </c>
      <c r="E81" s="532" t="s">
        <v>724</v>
      </c>
      <c r="F81" s="533">
        <v>2191950000</v>
      </c>
      <c r="G81" s="533">
        <v>0</v>
      </c>
      <c r="H81" s="533">
        <v>0</v>
      </c>
      <c r="I81" s="533">
        <v>2191950000</v>
      </c>
      <c r="J81" s="534" t="s">
        <v>75</v>
      </c>
      <c r="K81" s="534" t="s">
        <v>155</v>
      </c>
      <c r="L81" s="534" t="s">
        <v>157</v>
      </c>
      <c r="M81" s="535" t="s">
        <v>6312</v>
      </c>
      <c r="N81" s="482" t="s">
        <v>326</v>
      </c>
      <c r="O81" s="482" t="s">
        <v>6305</v>
      </c>
      <c r="S81" s="480" t="str">
        <f t="shared" si="4"/>
        <v>103</v>
      </c>
      <c r="T81" s="480" t="str">
        <f t="shared" si="5"/>
        <v>11</v>
      </c>
    </row>
    <row r="82" spans="1:20" x14ac:dyDescent="0.25">
      <c r="A82" s="480" t="str">
        <f t="shared" si="3"/>
        <v>DISPONIBILIDADESCaja</v>
      </c>
      <c r="B82" s="532" t="s">
        <v>495</v>
      </c>
      <c r="C82" s="532" t="s">
        <v>725</v>
      </c>
      <c r="D82" s="532" t="s">
        <v>726</v>
      </c>
      <c r="E82" s="532" t="s">
        <v>727</v>
      </c>
      <c r="F82" s="533">
        <v>154500000</v>
      </c>
      <c r="G82" s="533">
        <v>0</v>
      </c>
      <c r="H82" s="533">
        <v>0</v>
      </c>
      <c r="I82" s="533">
        <v>154500000</v>
      </c>
      <c r="J82" s="534" t="s">
        <v>75</v>
      </c>
      <c r="K82" s="534" t="s">
        <v>155</v>
      </c>
      <c r="L82" s="534" t="s">
        <v>157</v>
      </c>
      <c r="M82" s="535" t="s">
        <v>6312</v>
      </c>
      <c r="N82" s="482" t="s">
        <v>326</v>
      </c>
      <c r="O82" s="482" t="s">
        <v>6305</v>
      </c>
      <c r="S82" s="480" t="str">
        <f t="shared" si="4"/>
        <v>103</v>
      </c>
      <c r="T82" s="480" t="str">
        <f t="shared" si="5"/>
        <v>11</v>
      </c>
    </row>
    <row r="83" spans="1:20" x14ac:dyDescent="0.25">
      <c r="A83" s="480" t="str">
        <f t="shared" si="3"/>
        <v>DISPONIBILIDADESCaja</v>
      </c>
      <c r="B83" s="532" t="s">
        <v>495</v>
      </c>
      <c r="C83" s="532" t="s">
        <v>728</v>
      </c>
      <c r="D83" s="532" t="s">
        <v>729</v>
      </c>
      <c r="E83" s="532" t="s">
        <v>730</v>
      </c>
      <c r="F83" s="533">
        <v>1746650000</v>
      </c>
      <c r="G83" s="533">
        <v>0</v>
      </c>
      <c r="H83" s="533">
        <v>0</v>
      </c>
      <c r="I83" s="533">
        <v>1746650000</v>
      </c>
      <c r="J83" s="534" t="s">
        <v>75</v>
      </c>
      <c r="K83" s="534" t="s">
        <v>155</v>
      </c>
      <c r="L83" s="534" t="s">
        <v>157</v>
      </c>
      <c r="M83" s="535" t="s">
        <v>6312</v>
      </c>
      <c r="N83" s="482" t="s">
        <v>326</v>
      </c>
      <c r="O83" s="482" t="s">
        <v>6305</v>
      </c>
      <c r="S83" s="480" t="str">
        <f t="shared" si="4"/>
        <v>103</v>
      </c>
      <c r="T83" s="480" t="str">
        <f t="shared" si="5"/>
        <v>11</v>
      </c>
    </row>
    <row r="84" spans="1:20" x14ac:dyDescent="0.25">
      <c r="A84" s="480" t="str">
        <f t="shared" si="3"/>
        <v>DISPONIBILIDADESCaja</v>
      </c>
      <c r="B84" s="532" t="s">
        <v>495</v>
      </c>
      <c r="C84" s="532" t="s">
        <v>7837</v>
      </c>
      <c r="D84" s="532" t="s">
        <v>7838</v>
      </c>
      <c r="E84" s="532" t="s">
        <v>7839</v>
      </c>
      <c r="F84" s="533">
        <v>5414112000</v>
      </c>
      <c r="G84" s="533">
        <v>0</v>
      </c>
      <c r="H84" s="533">
        <v>0</v>
      </c>
      <c r="I84" s="533">
        <v>5414112000</v>
      </c>
      <c r="J84" s="534" t="s">
        <v>75</v>
      </c>
      <c r="K84" s="534" t="s">
        <v>155</v>
      </c>
      <c r="L84" s="534" t="s">
        <v>157</v>
      </c>
      <c r="M84" s="535" t="s">
        <v>6312</v>
      </c>
      <c r="N84" s="482" t="s">
        <v>326</v>
      </c>
      <c r="O84" s="482" t="s">
        <v>6305</v>
      </c>
      <c r="S84" s="480" t="str">
        <f t="shared" si="4"/>
        <v>103</v>
      </c>
      <c r="T84" s="480" t="str">
        <f t="shared" si="5"/>
        <v>11</v>
      </c>
    </row>
    <row r="85" spans="1:20" x14ac:dyDescent="0.25">
      <c r="A85" s="480" t="str">
        <f t="shared" si="3"/>
        <v>DISPONIBILIDADESCaja</v>
      </c>
      <c r="B85" s="532" t="s">
        <v>495</v>
      </c>
      <c r="C85" s="532" t="s">
        <v>7840</v>
      </c>
      <c r="D85" s="532" t="s">
        <v>7841</v>
      </c>
      <c r="E85" s="532" t="s">
        <v>7842</v>
      </c>
      <c r="F85" s="533">
        <v>2708654000</v>
      </c>
      <c r="G85" s="533">
        <v>0</v>
      </c>
      <c r="H85" s="533">
        <v>0</v>
      </c>
      <c r="I85" s="533">
        <v>2708654000</v>
      </c>
      <c r="J85" s="534" t="s">
        <v>75</v>
      </c>
      <c r="K85" s="534" t="s">
        <v>155</v>
      </c>
      <c r="L85" s="534" t="s">
        <v>157</v>
      </c>
      <c r="M85" s="535" t="s">
        <v>6312</v>
      </c>
      <c r="N85" s="482" t="s">
        <v>326</v>
      </c>
      <c r="O85" s="482" t="s">
        <v>6305</v>
      </c>
      <c r="S85" s="480" t="str">
        <f t="shared" si="4"/>
        <v>103</v>
      </c>
      <c r="T85" s="480" t="str">
        <f t="shared" si="5"/>
        <v>11</v>
      </c>
    </row>
    <row r="86" spans="1:20" x14ac:dyDescent="0.25">
      <c r="A86" s="480" t="str">
        <f t="shared" si="3"/>
        <v>DISPONIBILIDADESCaja</v>
      </c>
      <c r="B86" s="532" t="s">
        <v>488</v>
      </c>
      <c r="C86" s="532" t="s">
        <v>731</v>
      </c>
      <c r="D86" s="532" t="s">
        <v>732</v>
      </c>
      <c r="E86" s="532" t="s">
        <v>733</v>
      </c>
      <c r="F86" s="533">
        <v>0</v>
      </c>
      <c r="G86" s="533">
        <v>74432</v>
      </c>
      <c r="H86" s="533">
        <v>94330651</v>
      </c>
      <c r="I86" s="533">
        <v>94330651</v>
      </c>
      <c r="J86" s="534" t="s">
        <v>75</v>
      </c>
      <c r="K86" s="534" t="s">
        <v>155</v>
      </c>
      <c r="L86" s="534" t="s">
        <v>157</v>
      </c>
      <c r="M86" s="535" t="s">
        <v>6312</v>
      </c>
      <c r="N86" s="482" t="s">
        <v>326</v>
      </c>
      <c r="O86" s="482" t="s">
        <v>6305</v>
      </c>
      <c r="S86" s="480" t="str">
        <f t="shared" si="4"/>
        <v>103</v>
      </c>
      <c r="T86" s="480" t="str">
        <f t="shared" si="5"/>
        <v>11</v>
      </c>
    </row>
    <row r="87" spans="1:20" x14ac:dyDescent="0.25">
      <c r="A87" s="480" t="str">
        <f t="shared" si="3"/>
        <v>DISPONIBILIDADESCaja</v>
      </c>
      <c r="B87" s="532" t="s">
        <v>316</v>
      </c>
      <c r="C87" s="532" t="s">
        <v>734</v>
      </c>
      <c r="D87" s="532" t="s">
        <v>735</v>
      </c>
      <c r="E87" s="532" t="s">
        <v>736</v>
      </c>
      <c r="F87" s="533">
        <v>0</v>
      </c>
      <c r="G87" s="533">
        <v>6645</v>
      </c>
      <c r="H87" s="533">
        <v>54125452</v>
      </c>
      <c r="I87" s="533">
        <v>54125452</v>
      </c>
      <c r="J87" s="534" t="s">
        <v>75</v>
      </c>
      <c r="K87" s="534" t="s">
        <v>155</v>
      </c>
      <c r="L87" s="534" t="s">
        <v>157</v>
      </c>
      <c r="M87" s="535" t="s">
        <v>6312</v>
      </c>
      <c r="N87" s="482" t="s">
        <v>326</v>
      </c>
      <c r="O87" s="482" t="s">
        <v>6305</v>
      </c>
      <c r="S87" s="480" t="str">
        <f t="shared" si="4"/>
        <v>103</v>
      </c>
      <c r="T87" s="480" t="str">
        <f t="shared" si="5"/>
        <v>11</v>
      </c>
    </row>
    <row r="88" spans="1:20" x14ac:dyDescent="0.25">
      <c r="A88" s="480" t="str">
        <f t="shared" si="3"/>
        <v>DISPONIBILIDADESCaja</v>
      </c>
      <c r="B88" s="532" t="s">
        <v>488</v>
      </c>
      <c r="C88" s="532" t="s">
        <v>737</v>
      </c>
      <c r="D88" s="532" t="s">
        <v>738</v>
      </c>
      <c r="E88" s="532" t="s">
        <v>739</v>
      </c>
      <c r="F88" s="533">
        <v>0</v>
      </c>
      <c r="G88" s="533">
        <v>20794</v>
      </c>
      <c r="H88" s="533">
        <v>26353068</v>
      </c>
      <c r="I88" s="533">
        <v>26353068</v>
      </c>
      <c r="J88" s="534" t="s">
        <v>75</v>
      </c>
      <c r="K88" s="534" t="s">
        <v>155</v>
      </c>
      <c r="L88" s="534" t="s">
        <v>157</v>
      </c>
      <c r="M88" s="535" t="s">
        <v>6312</v>
      </c>
      <c r="N88" s="482" t="s">
        <v>326</v>
      </c>
      <c r="O88" s="482" t="s">
        <v>6305</v>
      </c>
      <c r="S88" s="480" t="str">
        <f t="shared" si="4"/>
        <v>103</v>
      </c>
      <c r="T88" s="480" t="str">
        <f t="shared" si="5"/>
        <v>11</v>
      </c>
    </row>
    <row r="89" spans="1:20" x14ac:dyDescent="0.25">
      <c r="A89" s="480" t="str">
        <f t="shared" si="3"/>
        <v>DISPONIBILIDADESCaja</v>
      </c>
      <c r="B89" s="532" t="s">
        <v>499</v>
      </c>
      <c r="C89" s="532" t="s">
        <v>740</v>
      </c>
      <c r="D89" s="532" t="s">
        <v>741</v>
      </c>
      <c r="E89" s="532" t="s">
        <v>742</v>
      </c>
      <c r="F89" s="533">
        <v>0</v>
      </c>
      <c r="G89" s="533">
        <v>390900</v>
      </c>
      <c r="H89" s="533">
        <v>2970840</v>
      </c>
      <c r="I89" s="533">
        <v>2970840</v>
      </c>
      <c r="J89" s="534" t="s">
        <v>75</v>
      </c>
      <c r="K89" s="534" t="s">
        <v>155</v>
      </c>
      <c r="L89" s="534" t="s">
        <v>157</v>
      </c>
      <c r="M89" s="535" t="s">
        <v>6312</v>
      </c>
      <c r="N89" s="482" t="s">
        <v>326</v>
      </c>
      <c r="O89" s="482" t="s">
        <v>6305</v>
      </c>
      <c r="S89" s="480" t="str">
        <f t="shared" si="4"/>
        <v>103</v>
      </c>
      <c r="T89" s="480" t="str">
        <f t="shared" si="5"/>
        <v>11</v>
      </c>
    </row>
    <row r="90" spans="1:20" x14ac:dyDescent="0.25">
      <c r="A90" s="480" t="str">
        <f t="shared" si="3"/>
        <v>DISPONIBILIDADESCaja</v>
      </c>
      <c r="B90" s="532" t="s">
        <v>316</v>
      </c>
      <c r="C90" s="532" t="s">
        <v>743</v>
      </c>
      <c r="D90" s="532" t="s">
        <v>744</v>
      </c>
      <c r="E90" s="532" t="s">
        <v>745</v>
      </c>
      <c r="F90" s="533">
        <v>0</v>
      </c>
      <c r="G90" s="533">
        <v>3345</v>
      </c>
      <c r="H90" s="533">
        <v>27245995</v>
      </c>
      <c r="I90" s="533">
        <v>27245995</v>
      </c>
      <c r="J90" s="534" t="s">
        <v>75</v>
      </c>
      <c r="K90" s="534" t="s">
        <v>155</v>
      </c>
      <c r="L90" s="534" t="s">
        <v>157</v>
      </c>
      <c r="M90" s="535" t="s">
        <v>6312</v>
      </c>
      <c r="N90" s="482" t="s">
        <v>326</v>
      </c>
      <c r="O90" s="482" t="s">
        <v>6305</v>
      </c>
      <c r="S90" s="480" t="str">
        <f t="shared" si="4"/>
        <v>103</v>
      </c>
      <c r="T90" s="480" t="str">
        <f t="shared" si="5"/>
        <v>11</v>
      </c>
    </row>
    <row r="91" spans="1:20" x14ac:dyDescent="0.25">
      <c r="A91" s="480" t="str">
        <f t="shared" si="3"/>
        <v>DISPONIBILIDADESCaja</v>
      </c>
      <c r="B91" s="532" t="s">
        <v>499</v>
      </c>
      <c r="C91" s="532" t="s">
        <v>746</v>
      </c>
      <c r="D91" s="532" t="s">
        <v>747</v>
      </c>
      <c r="E91" s="532" t="s">
        <v>748</v>
      </c>
      <c r="F91" s="533">
        <v>0</v>
      </c>
      <c r="G91" s="533">
        <v>784490</v>
      </c>
      <c r="H91" s="533">
        <v>5962124</v>
      </c>
      <c r="I91" s="533">
        <v>5962124</v>
      </c>
      <c r="J91" s="534" t="s">
        <v>75</v>
      </c>
      <c r="K91" s="534" t="s">
        <v>155</v>
      </c>
      <c r="L91" s="534" t="s">
        <v>157</v>
      </c>
      <c r="M91" s="535" t="s">
        <v>6312</v>
      </c>
      <c r="N91" s="482" t="s">
        <v>326</v>
      </c>
      <c r="O91" s="482" t="s">
        <v>6305</v>
      </c>
      <c r="S91" s="480" t="str">
        <f t="shared" si="4"/>
        <v>103</v>
      </c>
      <c r="T91" s="480" t="str">
        <f t="shared" si="5"/>
        <v>11</v>
      </c>
    </row>
    <row r="92" spans="1:20" x14ac:dyDescent="0.25">
      <c r="A92" s="480" t="str">
        <f t="shared" si="3"/>
        <v>DISPONIBILIDADESCaja</v>
      </c>
      <c r="B92" s="532" t="s">
        <v>488</v>
      </c>
      <c r="C92" s="532" t="s">
        <v>7843</v>
      </c>
      <c r="D92" s="532" t="s">
        <v>7844</v>
      </c>
      <c r="E92" s="532" t="s">
        <v>7845</v>
      </c>
      <c r="F92" s="533">
        <v>0</v>
      </c>
      <c r="G92" s="533">
        <v>33562</v>
      </c>
      <c r="H92" s="533">
        <v>42534465</v>
      </c>
      <c r="I92" s="533">
        <v>42534465</v>
      </c>
      <c r="J92" s="534" t="s">
        <v>75</v>
      </c>
      <c r="K92" s="534" t="s">
        <v>155</v>
      </c>
      <c r="L92" s="534" t="s">
        <v>157</v>
      </c>
      <c r="M92" s="535" t="s">
        <v>6312</v>
      </c>
      <c r="N92" s="482" t="s">
        <v>326</v>
      </c>
      <c r="O92" s="482" t="s">
        <v>6305</v>
      </c>
      <c r="S92" s="480" t="str">
        <f t="shared" si="4"/>
        <v>103</v>
      </c>
      <c r="T92" s="480" t="str">
        <f t="shared" si="5"/>
        <v>11</v>
      </c>
    </row>
    <row r="93" spans="1:20" x14ac:dyDescent="0.25">
      <c r="A93" s="480" t="str">
        <f t="shared" si="3"/>
        <v>DISPONIBILIDADESBanco Central del Paraguay</v>
      </c>
      <c r="B93" s="532" t="s">
        <v>495</v>
      </c>
      <c r="C93" s="532" t="s">
        <v>749</v>
      </c>
      <c r="D93" s="532" t="s">
        <v>750</v>
      </c>
      <c r="E93" s="532" t="s">
        <v>751</v>
      </c>
      <c r="F93" s="533">
        <v>704008709373</v>
      </c>
      <c r="G93" s="533">
        <v>0</v>
      </c>
      <c r="H93" s="533">
        <v>0</v>
      </c>
      <c r="I93" s="533">
        <v>704008709373</v>
      </c>
      <c r="J93" s="534" t="s">
        <v>75</v>
      </c>
      <c r="K93" s="534" t="s">
        <v>155</v>
      </c>
      <c r="L93" s="534" t="s">
        <v>159</v>
      </c>
      <c r="M93" s="535" t="s">
        <v>6316</v>
      </c>
      <c r="N93" s="482" t="s">
        <v>326</v>
      </c>
      <c r="O93" s="482" t="s">
        <v>6317</v>
      </c>
      <c r="S93" s="480" t="str">
        <f t="shared" si="4"/>
        <v>105</v>
      </c>
      <c r="T93" s="480" t="str">
        <f t="shared" si="5"/>
        <v>11</v>
      </c>
    </row>
    <row r="94" spans="1:20" x14ac:dyDescent="0.25">
      <c r="A94" s="480" t="str">
        <f t="shared" si="3"/>
        <v>DISPONIBILIDADESBanco Central del Paraguay</v>
      </c>
      <c r="B94" s="532" t="s">
        <v>495</v>
      </c>
      <c r="C94" s="532" t="s">
        <v>752</v>
      </c>
      <c r="D94" s="532" t="s">
        <v>753</v>
      </c>
      <c r="E94" s="532" t="s">
        <v>754</v>
      </c>
      <c r="F94" s="533">
        <v>2193660076</v>
      </c>
      <c r="G94" s="533">
        <v>0</v>
      </c>
      <c r="H94" s="533">
        <v>0</v>
      </c>
      <c r="I94" s="533">
        <v>2193660076</v>
      </c>
      <c r="J94" s="534" t="s">
        <v>75</v>
      </c>
      <c r="K94" s="534" t="s">
        <v>155</v>
      </c>
      <c r="L94" s="534" t="s">
        <v>159</v>
      </c>
      <c r="M94" s="535" t="s">
        <v>6318</v>
      </c>
      <c r="N94" s="482" t="s">
        <v>326</v>
      </c>
      <c r="O94" s="482" t="s">
        <v>6317</v>
      </c>
      <c r="S94" s="480" t="str">
        <f t="shared" si="4"/>
        <v>105</v>
      </c>
      <c r="T94" s="480" t="str">
        <f t="shared" si="5"/>
        <v>11</v>
      </c>
    </row>
    <row r="95" spans="1:20" x14ac:dyDescent="0.25">
      <c r="A95" s="480" t="str">
        <f t="shared" si="3"/>
        <v>DISPONIBILIDADESBanco Central del Paraguay</v>
      </c>
      <c r="B95" s="532" t="s">
        <v>315</v>
      </c>
      <c r="C95" s="532" t="s">
        <v>755</v>
      </c>
      <c r="D95" s="532" t="s">
        <v>756</v>
      </c>
      <c r="E95" s="532" t="s">
        <v>757</v>
      </c>
      <c r="F95" s="533">
        <v>0</v>
      </c>
      <c r="G95" s="533">
        <v>37990053.409999996</v>
      </c>
      <c r="H95" s="533">
        <v>297509985668</v>
      </c>
      <c r="I95" s="533">
        <v>297509985668</v>
      </c>
      <c r="J95" s="534" t="s">
        <v>75</v>
      </c>
      <c r="K95" s="534" t="s">
        <v>155</v>
      </c>
      <c r="L95" s="534" t="s">
        <v>159</v>
      </c>
      <c r="M95" s="535" t="s">
        <v>6319</v>
      </c>
      <c r="N95" s="482" t="s">
        <v>326</v>
      </c>
      <c r="O95" s="482" t="s">
        <v>6317</v>
      </c>
      <c r="S95" s="480" t="str">
        <f t="shared" si="4"/>
        <v>105</v>
      </c>
      <c r="T95" s="480" t="str">
        <f t="shared" si="5"/>
        <v>11</v>
      </c>
    </row>
    <row r="96" spans="1:20" x14ac:dyDescent="0.25">
      <c r="A96" s="480" t="str">
        <f t="shared" si="3"/>
        <v>DISPONIBILIDADESBanco Central del Paraguay</v>
      </c>
      <c r="B96" s="532" t="s">
        <v>315</v>
      </c>
      <c r="C96" s="532" t="s">
        <v>758</v>
      </c>
      <c r="D96" s="532" t="s">
        <v>759</v>
      </c>
      <c r="E96" s="532" t="s">
        <v>760</v>
      </c>
      <c r="F96" s="533">
        <v>0</v>
      </c>
      <c r="G96" s="533">
        <v>8629127</v>
      </c>
      <c r="H96" s="533">
        <v>67576937110</v>
      </c>
      <c r="I96" s="533">
        <v>67576937110</v>
      </c>
      <c r="J96" s="534" t="s">
        <v>75</v>
      </c>
      <c r="K96" s="534" t="s">
        <v>155</v>
      </c>
      <c r="L96" s="534" t="s">
        <v>159</v>
      </c>
      <c r="M96" s="535" t="s">
        <v>6320</v>
      </c>
      <c r="N96" s="482" t="s">
        <v>326</v>
      </c>
      <c r="O96" s="482" t="s">
        <v>6317</v>
      </c>
      <c r="S96" s="480" t="str">
        <f t="shared" si="4"/>
        <v>105</v>
      </c>
      <c r="T96" s="480" t="str">
        <f t="shared" si="5"/>
        <v>11</v>
      </c>
    </row>
    <row r="97" spans="1:20" x14ac:dyDescent="0.25">
      <c r="A97" s="480" t="str">
        <f t="shared" si="3"/>
        <v>DISPONIBILIDADESBanco Central del Paraguay</v>
      </c>
      <c r="B97" s="532" t="s">
        <v>315</v>
      </c>
      <c r="C97" s="532" t="s">
        <v>761</v>
      </c>
      <c r="D97" s="532" t="s">
        <v>762</v>
      </c>
      <c r="E97" s="532" t="s">
        <v>763</v>
      </c>
      <c r="F97" s="533">
        <v>0</v>
      </c>
      <c r="G97" s="533">
        <v>334226.94</v>
      </c>
      <c r="H97" s="533">
        <v>2617418066</v>
      </c>
      <c r="I97" s="533">
        <v>2617418066</v>
      </c>
      <c r="J97" s="534" t="s">
        <v>75</v>
      </c>
      <c r="K97" s="534" t="s">
        <v>155</v>
      </c>
      <c r="L97" s="534" t="s">
        <v>159</v>
      </c>
      <c r="M97" s="535" t="s">
        <v>6321</v>
      </c>
      <c r="N97" s="482" t="s">
        <v>326</v>
      </c>
      <c r="O97" s="482" t="s">
        <v>6317</v>
      </c>
      <c r="S97" s="480" t="str">
        <f t="shared" si="4"/>
        <v>105</v>
      </c>
      <c r="T97" s="480" t="str">
        <f t="shared" si="5"/>
        <v>11</v>
      </c>
    </row>
    <row r="98" spans="1:20" x14ac:dyDescent="0.25">
      <c r="A98" s="480" t="str">
        <f t="shared" si="3"/>
        <v>DISPONIBILIDADESBanco Central del Paraguay</v>
      </c>
      <c r="B98" s="532" t="s">
        <v>495</v>
      </c>
      <c r="C98" s="532" t="s">
        <v>764</v>
      </c>
      <c r="D98" s="532" t="s">
        <v>765</v>
      </c>
      <c r="E98" s="532" t="s">
        <v>766</v>
      </c>
      <c r="F98" s="533">
        <v>55477635250</v>
      </c>
      <c r="G98" s="533">
        <v>0</v>
      </c>
      <c r="H98" s="533">
        <v>0</v>
      </c>
      <c r="I98" s="533">
        <v>55477635250</v>
      </c>
      <c r="J98" s="534" t="s">
        <v>75</v>
      </c>
      <c r="K98" s="534" t="s">
        <v>155</v>
      </c>
      <c r="L98" s="534" t="s">
        <v>159</v>
      </c>
      <c r="M98" s="535" t="s">
        <v>7846</v>
      </c>
      <c r="N98" s="482" t="s">
        <v>326</v>
      </c>
      <c r="O98" s="482" t="s">
        <v>6317</v>
      </c>
      <c r="S98" s="480" t="str">
        <f t="shared" si="4"/>
        <v>105</v>
      </c>
      <c r="T98" s="480" t="str">
        <f t="shared" si="5"/>
        <v>11</v>
      </c>
    </row>
    <row r="99" spans="1:20" x14ac:dyDescent="0.25">
      <c r="A99" s="480" t="str">
        <f t="shared" si="3"/>
        <v>DISPONIBILIDADESBanco Central del Paraguay</v>
      </c>
      <c r="B99" s="532" t="s">
        <v>495</v>
      </c>
      <c r="C99" s="532" t="s">
        <v>767</v>
      </c>
      <c r="D99" s="532" t="s">
        <v>768</v>
      </c>
      <c r="E99" s="532" t="s">
        <v>769</v>
      </c>
      <c r="F99" s="533">
        <v>11997489451</v>
      </c>
      <c r="G99" s="533">
        <v>0</v>
      </c>
      <c r="H99" s="533">
        <v>0</v>
      </c>
      <c r="I99" s="533">
        <v>11997489451</v>
      </c>
      <c r="J99" s="534" t="s">
        <v>75</v>
      </c>
      <c r="K99" s="534" t="s">
        <v>155</v>
      </c>
      <c r="L99" s="534" t="s">
        <v>159</v>
      </c>
      <c r="M99" s="535" t="s">
        <v>6322</v>
      </c>
      <c r="N99" s="482" t="s">
        <v>326</v>
      </c>
      <c r="O99" s="482" t="s">
        <v>6317</v>
      </c>
      <c r="S99" s="480" t="str">
        <f t="shared" si="4"/>
        <v>105</v>
      </c>
      <c r="T99" s="480" t="str">
        <f t="shared" si="5"/>
        <v>11</v>
      </c>
    </row>
    <row r="100" spans="1:20" x14ac:dyDescent="0.25">
      <c r="A100" s="480" t="str">
        <f t="shared" si="3"/>
        <v>DISPONIBILIDADESOtras Instituciones Financieras</v>
      </c>
      <c r="B100" s="532" t="s">
        <v>315</v>
      </c>
      <c r="C100" s="532" t="s">
        <v>770</v>
      </c>
      <c r="D100" s="532" t="s">
        <v>771</v>
      </c>
      <c r="E100" s="532" t="s">
        <v>772</v>
      </c>
      <c r="F100" s="533">
        <v>0</v>
      </c>
      <c r="G100" s="533">
        <v>6019.52</v>
      </c>
      <c r="H100" s="533">
        <v>47140426</v>
      </c>
      <c r="I100" s="533">
        <v>47140426</v>
      </c>
      <c r="J100" s="534" t="s">
        <v>75</v>
      </c>
      <c r="K100" s="534" t="s">
        <v>155</v>
      </c>
      <c r="L100" s="534" t="s">
        <v>160</v>
      </c>
      <c r="M100" s="535" t="s">
        <v>6323</v>
      </c>
      <c r="N100" s="482" t="s">
        <v>326</v>
      </c>
      <c r="O100" s="482" t="s">
        <v>6317</v>
      </c>
      <c r="S100" s="480" t="str">
        <f t="shared" si="4"/>
        <v>109</v>
      </c>
      <c r="T100" s="480" t="str">
        <f t="shared" si="5"/>
        <v>11</v>
      </c>
    </row>
    <row r="101" spans="1:20" x14ac:dyDescent="0.25">
      <c r="A101" s="480" t="str">
        <f t="shared" si="3"/>
        <v>DISPONIBILIDADESOtras Instituciones Financieras</v>
      </c>
      <c r="B101" s="532" t="s">
        <v>495</v>
      </c>
      <c r="C101" s="532" t="s">
        <v>773</v>
      </c>
      <c r="D101" s="532" t="s">
        <v>774</v>
      </c>
      <c r="E101" s="532" t="s">
        <v>775</v>
      </c>
      <c r="F101" s="533">
        <v>870107567</v>
      </c>
      <c r="G101" s="533">
        <v>0</v>
      </c>
      <c r="H101" s="533">
        <v>0</v>
      </c>
      <c r="I101" s="533">
        <v>870107567</v>
      </c>
      <c r="J101" s="534" t="s">
        <v>75</v>
      </c>
      <c r="K101" s="534" t="s">
        <v>155</v>
      </c>
      <c r="L101" s="534" t="s">
        <v>160</v>
      </c>
      <c r="M101" s="535" t="s">
        <v>6323</v>
      </c>
      <c r="N101" s="482" t="s">
        <v>326</v>
      </c>
      <c r="O101" s="482" t="s">
        <v>6317</v>
      </c>
      <c r="S101" s="480" t="str">
        <f t="shared" si="4"/>
        <v>109</v>
      </c>
      <c r="T101" s="480" t="str">
        <f t="shared" si="5"/>
        <v>11</v>
      </c>
    </row>
    <row r="102" spans="1:20" x14ac:dyDescent="0.25">
      <c r="A102" s="480" t="str">
        <f t="shared" si="3"/>
        <v>DISPONIBILIDADESOtras Instituciones Financieras</v>
      </c>
      <c r="B102" s="532" t="s">
        <v>495</v>
      </c>
      <c r="C102" s="532" t="s">
        <v>776</v>
      </c>
      <c r="D102" s="532" t="s">
        <v>777</v>
      </c>
      <c r="E102" s="532" t="s">
        <v>778</v>
      </c>
      <c r="F102" s="533">
        <v>5402567</v>
      </c>
      <c r="G102" s="533">
        <v>0</v>
      </c>
      <c r="H102" s="533">
        <v>0</v>
      </c>
      <c r="I102" s="533">
        <v>5402567</v>
      </c>
      <c r="J102" s="534" t="s">
        <v>75</v>
      </c>
      <c r="K102" s="534" t="s">
        <v>155</v>
      </c>
      <c r="L102" s="534" t="s">
        <v>160</v>
      </c>
      <c r="M102" s="535" t="s">
        <v>6323</v>
      </c>
      <c r="N102" s="482" t="s">
        <v>326</v>
      </c>
      <c r="O102" s="482" t="s">
        <v>6317</v>
      </c>
      <c r="S102" s="480" t="str">
        <f t="shared" si="4"/>
        <v>109</v>
      </c>
      <c r="T102" s="480" t="str">
        <f t="shared" si="5"/>
        <v>11</v>
      </c>
    </row>
    <row r="103" spans="1:20" x14ac:dyDescent="0.25">
      <c r="A103" s="480" t="str">
        <f t="shared" si="3"/>
        <v>DISPONIBILIDADESOtras Instituciones Financieras</v>
      </c>
      <c r="B103" s="532" t="s">
        <v>495</v>
      </c>
      <c r="C103" s="532" t="s">
        <v>779</v>
      </c>
      <c r="D103" s="532" t="s">
        <v>780</v>
      </c>
      <c r="E103" s="532" t="s">
        <v>781</v>
      </c>
      <c r="F103" s="533">
        <v>434239201</v>
      </c>
      <c r="G103" s="533">
        <v>0</v>
      </c>
      <c r="H103" s="533">
        <v>0</v>
      </c>
      <c r="I103" s="533">
        <v>434239201</v>
      </c>
      <c r="J103" s="534" t="s">
        <v>75</v>
      </c>
      <c r="K103" s="534" t="s">
        <v>155</v>
      </c>
      <c r="L103" s="534" t="s">
        <v>160</v>
      </c>
      <c r="M103" s="535" t="s">
        <v>6323</v>
      </c>
      <c r="N103" s="482" t="s">
        <v>326</v>
      </c>
      <c r="O103" s="482" t="s">
        <v>6317</v>
      </c>
      <c r="S103" s="480" t="str">
        <f t="shared" si="4"/>
        <v>109</v>
      </c>
      <c r="T103" s="480" t="str">
        <f t="shared" si="5"/>
        <v>11</v>
      </c>
    </row>
    <row r="104" spans="1:20" x14ac:dyDescent="0.25">
      <c r="A104" s="480" t="str">
        <f t="shared" si="3"/>
        <v>DISPONIBILIDADESOtras Instituciones Financieras</v>
      </c>
      <c r="B104" s="532" t="s">
        <v>315</v>
      </c>
      <c r="C104" s="532" t="s">
        <v>782</v>
      </c>
      <c r="D104" s="532" t="s">
        <v>783</v>
      </c>
      <c r="E104" s="532" t="s">
        <v>784</v>
      </c>
      <c r="F104" s="533">
        <v>0</v>
      </c>
      <c r="G104" s="533">
        <v>11028.74</v>
      </c>
      <c r="H104" s="533">
        <v>86368930</v>
      </c>
      <c r="I104" s="533">
        <v>86368930</v>
      </c>
      <c r="J104" s="534" t="s">
        <v>75</v>
      </c>
      <c r="K104" s="534" t="s">
        <v>155</v>
      </c>
      <c r="L104" s="534" t="s">
        <v>160</v>
      </c>
      <c r="M104" s="535" t="s">
        <v>6323</v>
      </c>
      <c r="N104" s="482" t="s">
        <v>326</v>
      </c>
      <c r="O104" s="482" t="s">
        <v>6317</v>
      </c>
      <c r="S104" s="480" t="str">
        <f t="shared" si="4"/>
        <v>109</v>
      </c>
      <c r="T104" s="480" t="str">
        <f t="shared" si="5"/>
        <v>11</v>
      </c>
    </row>
    <row r="105" spans="1:20" x14ac:dyDescent="0.25">
      <c r="A105" s="480" t="str">
        <f t="shared" si="3"/>
        <v>DISPONIBILIDADESOtras Instituciones Financieras</v>
      </c>
      <c r="B105" s="532" t="s">
        <v>495</v>
      </c>
      <c r="C105" s="532" t="s">
        <v>785</v>
      </c>
      <c r="D105" s="532" t="s">
        <v>786</v>
      </c>
      <c r="E105" s="532" t="s">
        <v>787</v>
      </c>
      <c r="F105" s="533">
        <v>16378536</v>
      </c>
      <c r="G105" s="533">
        <v>0</v>
      </c>
      <c r="H105" s="533">
        <v>0</v>
      </c>
      <c r="I105" s="533">
        <v>16378536</v>
      </c>
      <c r="J105" s="534" t="s">
        <v>75</v>
      </c>
      <c r="K105" s="534" t="s">
        <v>155</v>
      </c>
      <c r="L105" s="534" t="s">
        <v>160</v>
      </c>
      <c r="M105" s="535" t="s">
        <v>6323</v>
      </c>
      <c r="N105" s="482" t="s">
        <v>326</v>
      </c>
      <c r="O105" s="482" t="s">
        <v>6317</v>
      </c>
      <c r="S105" s="480" t="str">
        <f t="shared" si="4"/>
        <v>109</v>
      </c>
      <c r="T105" s="480" t="str">
        <f t="shared" si="5"/>
        <v>11</v>
      </c>
    </row>
    <row r="106" spans="1:20" x14ac:dyDescent="0.25">
      <c r="A106" s="480" t="str">
        <f t="shared" si="3"/>
        <v>DISPONIBILIDADESOtras Instituciones Financieras</v>
      </c>
      <c r="B106" s="532" t="s">
        <v>316</v>
      </c>
      <c r="C106" s="532" t="s">
        <v>788</v>
      </c>
      <c r="D106" s="532" t="s">
        <v>789</v>
      </c>
      <c r="E106" s="532" t="s">
        <v>790</v>
      </c>
      <c r="F106" s="533">
        <v>0</v>
      </c>
      <c r="G106" s="533">
        <v>20447.900000000001</v>
      </c>
      <c r="H106" s="533">
        <v>166554075</v>
      </c>
      <c r="I106" s="533">
        <v>166554075</v>
      </c>
      <c r="J106" s="534" t="s">
        <v>75</v>
      </c>
      <c r="K106" s="534" t="s">
        <v>155</v>
      </c>
      <c r="L106" s="534" t="s">
        <v>160</v>
      </c>
      <c r="M106" s="535" t="s">
        <v>7847</v>
      </c>
      <c r="N106" s="482" t="s">
        <v>326</v>
      </c>
      <c r="O106" s="482" t="s">
        <v>6317</v>
      </c>
      <c r="S106" s="480" t="str">
        <f t="shared" si="4"/>
        <v>109</v>
      </c>
      <c r="T106" s="480" t="str">
        <f t="shared" si="5"/>
        <v>11</v>
      </c>
    </row>
    <row r="107" spans="1:20" x14ac:dyDescent="0.25">
      <c r="A107" s="480" t="str">
        <f t="shared" si="3"/>
        <v>DISPONIBILIDADESOtras Instituciones Financieras</v>
      </c>
      <c r="B107" s="532" t="s">
        <v>315</v>
      </c>
      <c r="C107" s="532" t="s">
        <v>791</v>
      </c>
      <c r="D107" s="532" t="s">
        <v>792</v>
      </c>
      <c r="E107" s="532" t="s">
        <v>793</v>
      </c>
      <c r="F107" s="533">
        <v>0</v>
      </c>
      <c r="G107" s="533">
        <v>126464.54</v>
      </c>
      <c r="H107" s="533">
        <v>990376694</v>
      </c>
      <c r="I107" s="533">
        <v>990376694</v>
      </c>
      <c r="J107" s="534" t="s">
        <v>75</v>
      </c>
      <c r="K107" s="534" t="s">
        <v>155</v>
      </c>
      <c r="L107" s="534" t="s">
        <v>160</v>
      </c>
      <c r="M107" s="535" t="s">
        <v>7847</v>
      </c>
      <c r="N107" s="482" t="s">
        <v>326</v>
      </c>
      <c r="O107" s="482" t="s">
        <v>6317</v>
      </c>
      <c r="S107" s="480" t="str">
        <f t="shared" si="4"/>
        <v>109</v>
      </c>
      <c r="T107" s="480" t="str">
        <f t="shared" si="5"/>
        <v>11</v>
      </c>
    </row>
    <row r="108" spans="1:20" x14ac:dyDescent="0.25">
      <c r="A108" s="480" t="str">
        <f t="shared" si="3"/>
        <v>DISPONIBILIDADESOtras Instituciones Financieras</v>
      </c>
      <c r="B108" s="532" t="s">
        <v>315</v>
      </c>
      <c r="C108" s="532" t="s">
        <v>794</v>
      </c>
      <c r="D108" s="532" t="s">
        <v>795</v>
      </c>
      <c r="E108" s="532" t="s">
        <v>796</v>
      </c>
      <c r="F108" s="533">
        <v>0</v>
      </c>
      <c r="G108" s="533">
        <v>2790645.19</v>
      </c>
      <c r="H108" s="533">
        <v>21854268051</v>
      </c>
      <c r="I108" s="533">
        <v>21854268051</v>
      </c>
      <c r="J108" s="534" t="s">
        <v>75</v>
      </c>
      <c r="K108" s="534" t="s">
        <v>155</v>
      </c>
      <c r="L108" s="534" t="s">
        <v>160</v>
      </c>
      <c r="M108" s="535" t="s">
        <v>7847</v>
      </c>
      <c r="N108" s="482" t="s">
        <v>326</v>
      </c>
      <c r="O108" s="482" t="s">
        <v>6317</v>
      </c>
      <c r="S108" s="480" t="str">
        <f t="shared" si="4"/>
        <v>109</v>
      </c>
      <c r="T108" s="480" t="str">
        <f t="shared" si="5"/>
        <v>11</v>
      </c>
    </row>
    <row r="109" spans="1:20" x14ac:dyDescent="0.25">
      <c r="A109" s="480" t="str">
        <f t="shared" si="3"/>
        <v>DISPONIBILIDADESOtras Instituciones Financieras</v>
      </c>
      <c r="B109" s="532" t="s">
        <v>315</v>
      </c>
      <c r="C109" s="532" t="s">
        <v>797</v>
      </c>
      <c r="D109" s="532" t="s">
        <v>798</v>
      </c>
      <c r="E109" s="532" t="s">
        <v>799</v>
      </c>
      <c r="F109" s="533">
        <v>0</v>
      </c>
      <c r="G109" s="533">
        <v>84656.61</v>
      </c>
      <c r="H109" s="533">
        <v>662967924</v>
      </c>
      <c r="I109" s="533">
        <v>662967924</v>
      </c>
      <c r="J109" s="534" t="s">
        <v>75</v>
      </c>
      <c r="K109" s="534" t="s">
        <v>155</v>
      </c>
      <c r="L109" s="534" t="s">
        <v>160</v>
      </c>
      <c r="M109" s="535" t="s">
        <v>7847</v>
      </c>
      <c r="N109" s="482" t="s">
        <v>326</v>
      </c>
      <c r="O109" s="482" t="s">
        <v>6317</v>
      </c>
      <c r="S109" s="480" t="str">
        <f t="shared" si="4"/>
        <v>109</v>
      </c>
      <c r="T109" s="480" t="str">
        <f t="shared" si="5"/>
        <v>11</v>
      </c>
    </row>
    <row r="110" spans="1:20" x14ac:dyDescent="0.25">
      <c r="A110" s="480" t="str">
        <f t="shared" si="3"/>
        <v>DISPONIBILIDADESOtras Instituciones Financieras</v>
      </c>
      <c r="B110" s="532" t="s">
        <v>315</v>
      </c>
      <c r="C110" s="532" t="s">
        <v>800</v>
      </c>
      <c r="D110" s="532" t="s">
        <v>801</v>
      </c>
      <c r="E110" s="532" t="s">
        <v>802</v>
      </c>
      <c r="F110" s="533">
        <v>0</v>
      </c>
      <c r="G110" s="533">
        <v>125989.92</v>
      </c>
      <c r="H110" s="533">
        <v>986659821</v>
      </c>
      <c r="I110" s="533">
        <v>986659821</v>
      </c>
      <c r="J110" s="534" t="s">
        <v>75</v>
      </c>
      <c r="K110" s="534" t="s">
        <v>155</v>
      </c>
      <c r="L110" s="534" t="s">
        <v>160</v>
      </c>
      <c r="M110" s="535" t="s">
        <v>7847</v>
      </c>
      <c r="N110" s="482" t="s">
        <v>326</v>
      </c>
      <c r="O110" s="482" t="s">
        <v>6317</v>
      </c>
      <c r="S110" s="480" t="str">
        <f t="shared" si="4"/>
        <v>109</v>
      </c>
      <c r="T110" s="480" t="str">
        <f t="shared" si="5"/>
        <v>11</v>
      </c>
    </row>
    <row r="111" spans="1:20" x14ac:dyDescent="0.25">
      <c r="A111" s="480" t="str">
        <f t="shared" si="3"/>
        <v>DISPONIBILIDADESOtras Instituciones Financieras</v>
      </c>
      <c r="B111" s="532" t="s">
        <v>315</v>
      </c>
      <c r="C111" s="532" t="s">
        <v>803</v>
      </c>
      <c r="D111" s="532" t="s">
        <v>804</v>
      </c>
      <c r="E111" s="532" t="s">
        <v>805</v>
      </c>
      <c r="F111" s="533">
        <v>0</v>
      </c>
      <c r="G111" s="533">
        <v>98416.29</v>
      </c>
      <c r="H111" s="533">
        <v>770723555</v>
      </c>
      <c r="I111" s="533">
        <v>770723555</v>
      </c>
      <c r="J111" s="534" t="s">
        <v>75</v>
      </c>
      <c r="K111" s="534" t="s">
        <v>155</v>
      </c>
      <c r="L111" s="534" t="s">
        <v>160</v>
      </c>
      <c r="M111" s="535" t="s">
        <v>7847</v>
      </c>
      <c r="N111" s="482" t="s">
        <v>326</v>
      </c>
      <c r="O111" s="482" t="s">
        <v>6317</v>
      </c>
      <c r="S111" s="480" t="str">
        <f t="shared" si="4"/>
        <v>109</v>
      </c>
      <c r="T111" s="480" t="str">
        <f t="shared" si="5"/>
        <v>11</v>
      </c>
    </row>
    <row r="112" spans="1:20" x14ac:dyDescent="0.25">
      <c r="A112" s="480" t="str">
        <f t="shared" si="3"/>
        <v>DISPONIBILIDADESOtras Instituciones Financieras</v>
      </c>
      <c r="B112" s="532" t="s">
        <v>316</v>
      </c>
      <c r="C112" s="532" t="s">
        <v>806</v>
      </c>
      <c r="D112" s="532" t="s">
        <v>807</v>
      </c>
      <c r="E112" s="532" t="s">
        <v>808</v>
      </c>
      <c r="F112" s="533">
        <v>0</v>
      </c>
      <c r="G112" s="533">
        <v>357333.01</v>
      </c>
      <c r="H112" s="533">
        <v>2910580993</v>
      </c>
      <c r="I112" s="533">
        <v>2910580993</v>
      </c>
      <c r="J112" s="534" t="s">
        <v>75</v>
      </c>
      <c r="K112" s="534" t="s">
        <v>155</v>
      </c>
      <c r="L112" s="534" t="s">
        <v>160</v>
      </c>
      <c r="M112" s="535" t="s">
        <v>7847</v>
      </c>
      <c r="N112" s="482" t="s">
        <v>326</v>
      </c>
      <c r="O112" s="482" t="s">
        <v>6317</v>
      </c>
      <c r="S112" s="480" t="str">
        <f t="shared" si="4"/>
        <v>109</v>
      </c>
      <c r="T112" s="480" t="str">
        <f t="shared" si="5"/>
        <v>11</v>
      </c>
    </row>
    <row r="113" spans="1:20" x14ac:dyDescent="0.25">
      <c r="A113" s="480" t="str">
        <f t="shared" si="3"/>
        <v>DISPONIBILIDADESOtras Instituciones Financieras</v>
      </c>
      <c r="B113" s="532" t="s">
        <v>315</v>
      </c>
      <c r="C113" s="532" t="s">
        <v>809</v>
      </c>
      <c r="D113" s="532" t="s">
        <v>810</v>
      </c>
      <c r="E113" s="532" t="s">
        <v>811</v>
      </c>
      <c r="F113" s="533">
        <v>0</v>
      </c>
      <c r="G113" s="533">
        <v>2994.61</v>
      </c>
      <c r="H113" s="533">
        <v>23451570</v>
      </c>
      <c r="I113" s="533">
        <v>23451570</v>
      </c>
      <c r="J113" s="534" t="s">
        <v>75</v>
      </c>
      <c r="K113" s="534" t="s">
        <v>155</v>
      </c>
      <c r="L113" s="534" t="s">
        <v>160</v>
      </c>
      <c r="M113" s="535" t="s">
        <v>6324</v>
      </c>
      <c r="N113" s="482" t="s">
        <v>326</v>
      </c>
      <c r="O113" s="482" t="s">
        <v>6317</v>
      </c>
      <c r="S113" s="480" t="str">
        <f t="shared" si="4"/>
        <v>109</v>
      </c>
      <c r="T113" s="480" t="str">
        <f t="shared" si="5"/>
        <v>11</v>
      </c>
    </row>
    <row r="114" spans="1:20" x14ac:dyDescent="0.25">
      <c r="A114" s="480" t="str">
        <f t="shared" si="3"/>
        <v>DISPONIBILIDADESOtras Instituciones Financieras</v>
      </c>
      <c r="B114" s="532" t="s">
        <v>495</v>
      </c>
      <c r="C114" s="532" t="s">
        <v>812</v>
      </c>
      <c r="D114" s="532" t="s">
        <v>813</v>
      </c>
      <c r="E114" s="532" t="s">
        <v>814</v>
      </c>
      <c r="F114" s="533">
        <v>34745344</v>
      </c>
      <c r="G114" s="533">
        <v>0</v>
      </c>
      <c r="H114" s="533">
        <v>0</v>
      </c>
      <c r="I114" s="533">
        <v>34745344</v>
      </c>
      <c r="J114" s="534" t="s">
        <v>75</v>
      </c>
      <c r="K114" s="534" t="s">
        <v>155</v>
      </c>
      <c r="L114" s="534" t="s">
        <v>160</v>
      </c>
      <c r="M114" s="535" t="s">
        <v>6324</v>
      </c>
      <c r="N114" s="482" t="s">
        <v>326</v>
      </c>
      <c r="O114" s="482" t="s">
        <v>6317</v>
      </c>
      <c r="S114" s="480" t="str">
        <f t="shared" si="4"/>
        <v>109</v>
      </c>
      <c r="T114" s="480" t="str">
        <f t="shared" si="5"/>
        <v>11</v>
      </c>
    </row>
    <row r="115" spans="1:20" x14ac:dyDescent="0.25">
      <c r="A115" s="480" t="str">
        <f t="shared" si="3"/>
        <v>DISPONIBILIDADESOtras Instituciones Financieras</v>
      </c>
      <c r="B115" s="532" t="s">
        <v>495</v>
      </c>
      <c r="C115" s="532" t="s">
        <v>815</v>
      </c>
      <c r="D115" s="532" t="s">
        <v>816</v>
      </c>
      <c r="E115" s="532" t="s">
        <v>817</v>
      </c>
      <c r="F115" s="533">
        <v>88293589</v>
      </c>
      <c r="G115" s="533">
        <v>0</v>
      </c>
      <c r="H115" s="533">
        <v>0</v>
      </c>
      <c r="I115" s="533">
        <v>88293589</v>
      </c>
      <c r="J115" s="534" t="s">
        <v>75</v>
      </c>
      <c r="K115" s="534" t="s">
        <v>155</v>
      </c>
      <c r="L115" s="534" t="s">
        <v>160</v>
      </c>
      <c r="M115" s="535" t="s">
        <v>6324</v>
      </c>
      <c r="N115" s="482" t="s">
        <v>326</v>
      </c>
      <c r="O115" s="482" t="s">
        <v>6317</v>
      </c>
      <c r="S115" s="480" t="str">
        <f t="shared" si="4"/>
        <v>109</v>
      </c>
      <c r="T115" s="480" t="str">
        <f t="shared" si="5"/>
        <v>11</v>
      </c>
    </row>
    <row r="116" spans="1:20" x14ac:dyDescent="0.25">
      <c r="A116" s="480" t="str">
        <f t="shared" si="3"/>
        <v>DISPONIBILIDADESOtras Instituciones Financieras</v>
      </c>
      <c r="B116" s="532" t="s">
        <v>495</v>
      </c>
      <c r="C116" s="532" t="s">
        <v>818</v>
      </c>
      <c r="D116" s="532" t="s">
        <v>819</v>
      </c>
      <c r="E116" s="532" t="s">
        <v>820</v>
      </c>
      <c r="F116" s="533">
        <v>4800000</v>
      </c>
      <c r="G116" s="533">
        <v>0</v>
      </c>
      <c r="H116" s="533">
        <v>0</v>
      </c>
      <c r="I116" s="533">
        <v>4800000</v>
      </c>
      <c r="J116" s="534" t="s">
        <v>75</v>
      </c>
      <c r="K116" s="534" t="s">
        <v>155</v>
      </c>
      <c r="L116" s="534" t="s">
        <v>160</v>
      </c>
      <c r="M116" s="535" t="s">
        <v>6324</v>
      </c>
      <c r="N116" s="482" t="s">
        <v>326</v>
      </c>
      <c r="O116" s="482" t="s">
        <v>6317</v>
      </c>
      <c r="S116" s="480" t="str">
        <f t="shared" si="4"/>
        <v>109</v>
      </c>
      <c r="T116" s="480" t="str">
        <f t="shared" si="5"/>
        <v>11</v>
      </c>
    </row>
    <row r="117" spans="1:20" x14ac:dyDescent="0.25">
      <c r="A117" s="480" t="str">
        <f t="shared" si="3"/>
        <v>DISPONIBILIDADESOtras Instituciones Financieras</v>
      </c>
      <c r="B117" s="532" t="s">
        <v>495</v>
      </c>
      <c r="C117" s="532" t="s">
        <v>821</v>
      </c>
      <c r="D117" s="532" t="s">
        <v>822</v>
      </c>
      <c r="E117" s="532" t="s">
        <v>823</v>
      </c>
      <c r="F117" s="533">
        <v>16670502</v>
      </c>
      <c r="G117" s="533">
        <v>0</v>
      </c>
      <c r="H117" s="533">
        <v>0</v>
      </c>
      <c r="I117" s="533">
        <v>16670502</v>
      </c>
      <c r="J117" s="534" t="s">
        <v>75</v>
      </c>
      <c r="K117" s="534" t="s">
        <v>155</v>
      </c>
      <c r="L117" s="534" t="s">
        <v>160</v>
      </c>
      <c r="M117" s="535" t="s">
        <v>6324</v>
      </c>
      <c r="N117" s="482" t="s">
        <v>326</v>
      </c>
      <c r="O117" s="482" t="s">
        <v>6317</v>
      </c>
      <c r="S117" s="480" t="str">
        <f t="shared" si="4"/>
        <v>109</v>
      </c>
      <c r="T117" s="480" t="str">
        <f t="shared" si="5"/>
        <v>11</v>
      </c>
    </row>
    <row r="118" spans="1:20" x14ac:dyDescent="0.25">
      <c r="A118" s="480" t="str">
        <f t="shared" si="3"/>
        <v>DISPONIBILIDADESOtras Instituciones Financieras</v>
      </c>
      <c r="B118" s="532" t="s">
        <v>315</v>
      </c>
      <c r="C118" s="532" t="s">
        <v>824</v>
      </c>
      <c r="D118" s="532" t="s">
        <v>825</v>
      </c>
      <c r="E118" s="532" t="s">
        <v>826</v>
      </c>
      <c r="F118" s="533">
        <v>0</v>
      </c>
      <c r="G118" s="533">
        <v>22767.25</v>
      </c>
      <c r="H118" s="533">
        <v>178296254</v>
      </c>
      <c r="I118" s="533">
        <v>178296254</v>
      </c>
      <c r="J118" s="534" t="s">
        <v>75</v>
      </c>
      <c r="K118" s="534" t="s">
        <v>155</v>
      </c>
      <c r="L118" s="534" t="s">
        <v>160</v>
      </c>
      <c r="M118" s="535" t="s">
        <v>6324</v>
      </c>
      <c r="N118" s="482" t="s">
        <v>326</v>
      </c>
      <c r="O118" s="482" t="s">
        <v>6317</v>
      </c>
      <c r="S118" s="480" t="str">
        <f t="shared" si="4"/>
        <v>109</v>
      </c>
      <c r="T118" s="480" t="str">
        <f t="shared" si="5"/>
        <v>11</v>
      </c>
    </row>
    <row r="119" spans="1:20" x14ac:dyDescent="0.25">
      <c r="A119" s="480" t="str">
        <f t="shared" si="3"/>
        <v>DISPONIBILIDADESOtras Instituciones Financieras</v>
      </c>
      <c r="B119" s="532" t="s">
        <v>495</v>
      </c>
      <c r="C119" s="532" t="s">
        <v>827</v>
      </c>
      <c r="D119" s="532" t="s">
        <v>828</v>
      </c>
      <c r="E119" s="532" t="s">
        <v>829</v>
      </c>
      <c r="F119" s="533">
        <v>224025621</v>
      </c>
      <c r="G119" s="533">
        <v>0</v>
      </c>
      <c r="H119" s="533">
        <v>0</v>
      </c>
      <c r="I119" s="533">
        <v>224025621</v>
      </c>
      <c r="J119" s="534" t="s">
        <v>75</v>
      </c>
      <c r="K119" s="534" t="s">
        <v>155</v>
      </c>
      <c r="L119" s="534" t="s">
        <v>160</v>
      </c>
      <c r="M119" s="535" t="s">
        <v>6324</v>
      </c>
      <c r="N119" s="482" t="s">
        <v>326</v>
      </c>
      <c r="O119" s="482" t="s">
        <v>6317</v>
      </c>
      <c r="S119" s="480" t="str">
        <f t="shared" si="4"/>
        <v>109</v>
      </c>
      <c r="T119" s="480" t="str">
        <f t="shared" si="5"/>
        <v>11</v>
      </c>
    </row>
    <row r="120" spans="1:20" x14ac:dyDescent="0.25">
      <c r="A120" s="480" t="str">
        <f t="shared" si="3"/>
        <v>DISPONIBILIDADESOtras Instituciones Financieras</v>
      </c>
      <c r="B120" s="532" t="s">
        <v>495</v>
      </c>
      <c r="C120" s="532" t="s">
        <v>830</v>
      </c>
      <c r="D120" s="532" t="s">
        <v>831</v>
      </c>
      <c r="E120" s="532" t="s">
        <v>832</v>
      </c>
      <c r="F120" s="533">
        <v>130136392</v>
      </c>
      <c r="G120" s="533">
        <v>0</v>
      </c>
      <c r="H120" s="533">
        <v>0</v>
      </c>
      <c r="I120" s="533">
        <v>130136392</v>
      </c>
      <c r="J120" s="534" t="s">
        <v>75</v>
      </c>
      <c r="K120" s="534" t="s">
        <v>155</v>
      </c>
      <c r="L120" s="534" t="s">
        <v>160</v>
      </c>
      <c r="M120" s="535" t="s">
        <v>6324</v>
      </c>
      <c r="N120" s="482" t="s">
        <v>326</v>
      </c>
      <c r="O120" s="482" t="s">
        <v>6317</v>
      </c>
      <c r="S120" s="480" t="str">
        <f t="shared" si="4"/>
        <v>109</v>
      </c>
      <c r="T120" s="480" t="str">
        <f t="shared" si="5"/>
        <v>11</v>
      </c>
    </row>
    <row r="121" spans="1:20" x14ac:dyDescent="0.25">
      <c r="A121" s="480" t="str">
        <f t="shared" si="3"/>
        <v>DISPONIBILIDADESOtras Instituciones Financieras</v>
      </c>
      <c r="B121" s="532" t="s">
        <v>315</v>
      </c>
      <c r="C121" s="532" t="s">
        <v>833</v>
      </c>
      <c r="D121" s="532" t="s">
        <v>834</v>
      </c>
      <c r="E121" s="532" t="s">
        <v>835</v>
      </c>
      <c r="F121" s="533">
        <v>0</v>
      </c>
      <c r="G121" s="533">
        <v>10867.02</v>
      </c>
      <c r="H121" s="533">
        <v>85102459</v>
      </c>
      <c r="I121" s="533">
        <v>85102459</v>
      </c>
      <c r="J121" s="534" t="s">
        <v>75</v>
      </c>
      <c r="K121" s="534" t="s">
        <v>155</v>
      </c>
      <c r="L121" s="534" t="s">
        <v>160</v>
      </c>
      <c r="M121" s="535" t="s">
        <v>6324</v>
      </c>
      <c r="N121" s="482" t="s">
        <v>326</v>
      </c>
      <c r="O121" s="482" t="s">
        <v>6317</v>
      </c>
      <c r="S121" s="480" t="str">
        <f t="shared" si="4"/>
        <v>109</v>
      </c>
      <c r="T121" s="480" t="str">
        <f t="shared" si="5"/>
        <v>11</v>
      </c>
    </row>
    <row r="122" spans="1:20" x14ac:dyDescent="0.25">
      <c r="A122" s="480" t="str">
        <f t="shared" si="3"/>
        <v>DISPONIBILIDADESOtras Instituciones Financieras</v>
      </c>
      <c r="B122" s="532" t="s">
        <v>495</v>
      </c>
      <c r="C122" s="532" t="s">
        <v>836</v>
      </c>
      <c r="D122" s="532" t="s">
        <v>837</v>
      </c>
      <c r="E122" s="532" t="s">
        <v>838</v>
      </c>
      <c r="F122" s="533">
        <v>44852700</v>
      </c>
      <c r="G122" s="533">
        <v>0</v>
      </c>
      <c r="H122" s="533">
        <v>0</v>
      </c>
      <c r="I122" s="533">
        <v>44852700</v>
      </c>
      <c r="J122" s="534" t="s">
        <v>75</v>
      </c>
      <c r="K122" s="534" t="s">
        <v>155</v>
      </c>
      <c r="L122" s="534" t="s">
        <v>160</v>
      </c>
      <c r="M122" s="535" t="s">
        <v>6324</v>
      </c>
      <c r="N122" s="482" t="s">
        <v>326</v>
      </c>
      <c r="O122" s="482" t="s">
        <v>6317</v>
      </c>
      <c r="S122" s="480" t="str">
        <f t="shared" si="4"/>
        <v>109</v>
      </c>
      <c r="T122" s="480" t="str">
        <f t="shared" si="5"/>
        <v>11</v>
      </c>
    </row>
    <row r="123" spans="1:20" x14ac:dyDescent="0.25">
      <c r="A123" s="480" t="str">
        <f t="shared" si="3"/>
        <v>DISPONIBILIDADESOtras Instituciones Financieras</v>
      </c>
      <c r="B123" s="532" t="s">
        <v>315</v>
      </c>
      <c r="C123" s="532" t="s">
        <v>839</v>
      </c>
      <c r="D123" s="532" t="s">
        <v>840</v>
      </c>
      <c r="E123" s="532" t="s">
        <v>841</v>
      </c>
      <c r="F123" s="533">
        <v>0</v>
      </c>
      <c r="G123" s="533">
        <v>28304.04</v>
      </c>
      <c r="H123" s="533">
        <v>221656297</v>
      </c>
      <c r="I123" s="533">
        <v>221656297</v>
      </c>
      <c r="J123" s="534" t="s">
        <v>75</v>
      </c>
      <c r="K123" s="534" t="s">
        <v>155</v>
      </c>
      <c r="L123" s="534" t="s">
        <v>160</v>
      </c>
      <c r="M123" s="535" t="s">
        <v>6324</v>
      </c>
      <c r="N123" s="482" t="s">
        <v>326</v>
      </c>
      <c r="O123" s="482" t="s">
        <v>6317</v>
      </c>
      <c r="S123" s="480" t="str">
        <f t="shared" si="4"/>
        <v>109</v>
      </c>
      <c r="T123" s="480" t="str">
        <f t="shared" si="5"/>
        <v>11</v>
      </c>
    </row>
    <row r="124" spans="1:20" x14ac:dyDescent="0.25">
      <c r="A124" s="480" t="str">
        <f t="shared" si="3"/>
        <v>DISPONIBILIDADESOtras Instituciones Financieras</v>
      </c>
      <c r="B124" s="532" t="s">
        <v>495</v>
      </c>
      <c r="C124" s="532" t="s">
        <v>857</v>
      </c>
      <c r="D124" s="532" t="s">
        <v>858</v>
      </c>
      <c r="E124" s="532" t="s">
        <v>859</v>
      </c>
      <c r="F124" s="533">
        <v>7017061627</v>
      </c>
      <c r="G124" s="533">
        <v>0</v>
      </c>
      <c r="H124" s="533">
        <v>0</v>
      </c>
      <c r="I124" s="533">
        <v>7017061627</v>
      </c>
      <c r="J124" s="534" t="s">
        <v>75</v>
      </c>
      <c r="K124" s="534" t="s">
        <v>155</v>
      </c>
      <c r="L124" s="534" t="s">
        <v>160</v>
      </c>
      <c r="M124" s="535" t="s">
        <v>6324</v>
      </c>
      <c r="N124" s="482" t="s">
        <v>326</v>
      </c>
      <c r="O124" s="482" t="s">
        <v>6317</v>
      </c>
      <c r="S124" s="480" t="str">
        <f t="shared" si="4"/>
        <v>109</v>
      </c>
      <c r="T124" s="480" t="str">
        <f t="shared" si="5"/>
        <v>11</v>
      </c>
    </row>
    <row r="125" spans="1:20" x14ac:dyDescent="0.25">
      <c r="A125" s="480" t="str">
        <f t="shared" si="3"/>
        <v>DISPONIBILIDADESOtras Instituciones Financieras</v>
      </c>
      <c r="B125" s="532" t="s">
        <v>495</v>
      </c>
      <c r="C125" s="532" t="s">
        <v>860</v>
      </c>
      <c r="D125" s="532" t="s">
        <v>861</v>
      </c>
      <c r="E125" s="532" t="s">
        <v>862</v>
      </c>
      <c r="F125" s="533">
        <v>301989864</v>
      </c>
      <c r="G125" s="533">
        <v>0</v>
      </c>
      <c r="H125" s="533">
        <v>0</v>
      </c>
      <c r="I125" s="533">
        <v>301989864</v>
      </c>
      <c r="J125" s="534" t="s">
        <v>75</v>
      </c>
      <c r="K125" s="534" t="s">
        <v>155</v>
      </c>
      <c r="L125" s="534" t="s">
        <v>160</v>
      </c>
      <c r="M125" s="535" t="s">
        <v>6324</v>
      </c>
      <c r="N125" s="482" t="s">
        <v>326</v>
      </c>
      <c r="O125" s="482" t="s">
        <v>6317</v>
      </c>
      <c r="S125" s="480" t="str">
        <f t="shared" si="4"/>
        <v>109</v>
      </c>
      <c r="T125" s="480" t="str">
        <f t="shared" si="5"/>
        <v>11</v>
      </c>
    </row>
    <row r="126" spans="1:20" x14ac:dyDescent="0.25">
      <c r="A126" s="480" t="str">
        <f t="shared" si="3"/>
        <v>DISPONIBILIDADESOtras Instituciones Financieras</v>
      </c>
      <c r="B126" s="532" t="s">
        <v>315</v>
      </c>
      <c r="C126" s="532" t="s">
        <v>863</v>
      </c>
      <c r="D126" s="532" t="s">
        <v>864</v>
      </c>
      <c r="E126" s="532" t="s">
        <v>865</v>
      </c>
      <c r="F126" s="533">
        <v>0</v>
      </c>
      <c r="G126" s="533">
        <v>19282.78</v>
      </c>
      <c r="H126" s="533">
        <v>151008464</v>
      </c>
      <c r="I126" s="533">
        <v>151008464</v>
      </c>
      <c r="J126" s="534" t="s">
        <v>75</v>
      </c>
      <c r="K126" s="534" t="s">
        <v>155</v>
      </c>
      <c r="L126" s="534" t="s">
        <v>160</v>
      </c>
      <c r="M126" s="535" t="s">
        <v>6324</v>
      </c>
      <c r="N126" s="482" t="s">
        <v>326</v>
      </c>
      <c r="O126" s="482" t="s">
        <v>6317</v>
      </c>
      <c r="S126" s="480" t="str">
        <f t="shared" si="4"/>
        <v>109</v>
      </c>
      <c r="T126" s="480" t="str">
        <f t="shared" si="5"/>
        <v>11</v>
      </c>
    </row>
    <row r="127" spans="1:20" x14ac:dyDescent="0.25">
      <c r="A127" s="480" t="str">
        <f t="shared" si="3"/>
        <v>DISPONIBILIDADESOtras Instituciones Financieras</v>
      </c>
      <c r="B127" s="532" t="s">
        <v>495</v>
      </c>
      <c r="C127" s="532" t="s">
        <v>866</v>
      </c>
      <c r="D127" s="532" t="s">
        <v>867</v>
      </c>
      <c r="E127" s="532" t="s">
        <v>868</v>
      </c>
      <c r="F127" s="533">
        <v>66012459</v>
      </c>
      <c r="G127" s="533">
        <v>0</v>
      </c>
      <c r="H127" s="533">
        <v>0</v>
      </c>
      <c r="I127" s="533">
        <v>66012459</v>
      </c>
      <c r="J127" s="534" t="s">
        <v>75</v>
      </c>
      <c r="K127" s="534" t="s">
        <v>155</v>
      </c>
      <c r="L127" s="534" t="s">
        <v>160</v>
      </c>
      <c r="M127" s="535" t="s">
        <v>6324</v>
      </c>
      <c r="N127" s="482" t="s">
        <v>326</v>
      </c>
      <c r="O127" s="482" t="s">
        <v>6317</v>
      </c>
      <c r="S127" s="480" t="str">
        <f t="shared" si="4"/>
        <v>109</v>
      </c>
      <c r="T127" s="480" t="str">
        <f t="shared" si="5"/>
        <v>11</v>
      </c>
    </row>
    <row r="128" spans="1:20" x14ac:dyDescent="0.25">
      <c r="A128" s="480" t="str">
        <f t="shared" si="3"/>
        <v>DISPONIBILIDADESOtras Instituciones Financieras</v>
      </c>
      <c r="B128" s="532" t="s">
        <v>315</v>
      </c>
      <c r="C128" s="532" t="s">
        <v>869</v>
      </c>
      <c r="D128" s="532" t="s">
        <v>870</v>
      </c>
      <c r="E128" s="532" t="s">
        <v>871</v>
      </c>
      <c r="F128" s="533">
        <v>0</v>
      </c>
      <c r="G128" s="533">
        <v>5016.01</v>
      </c>
      <c r="H128" s="533">
        <v>39281678</v>
      </c>
      <c r="I128" s="533">
        <v>39281678</v>
      </c>
      <c r="J128" s="534" t="s">
        <v>75</v>
      </c>
      <c r="K128" s="534" t="s">
        <v>155</v>
      </c>
      <c r="L128" s="534" t="s">
        <v>160</v>
      </c>
      <c r="M128" s="535" t="s">
        <v>6324</v>
      </c>
      <c r="N128" s="482" t="s">
        <v>326</v>
      </c>
      <c r="O128" s="482" t="s">
        <v>6317</v>
      </c>
      <c r="S128" s="480" t="str">
        <f t="shared" si="4"/>
        <v>109</v>
      </c>
      <c r="T128" s="480" t="str">
        <f t="shared" si="5"/>
        <v>11</v>
      </c>
    </row>
    <row r="129" spans="1:20" x14ac:dyDescent="0.25">
      <c r="A129" s="480" t="str">
        <f t="shared" si="3"/>
        <v>DISPONIBILIDADESOtras Instituciones Financieras</v>
      </c>
      <c r="B129" s="532" t="s">
        <v>495</v>
      </c>
      <c r="C129" s="532" t="s">
        <v>872</v>
      </c>
      <c r="D129" s="532" t="s">
        <v>873</v>
      </c>
      <c r="E129" s="532" t="s">
        <v>874</v>
      </c>
      <c r="F129" s="533">
        <v>708766602</v>
      </c>
      <c r="G129" s="533">
        <v>0</v>
      </c>
      <c r="H129" s="533">
        <v>0</v>
      </c>
      <c r="I129" s="533">
        <v>708766602</v>
      </c>
      <c r="J129" s="534" t="s">
        <v>75</v>
      </c>
      <c r="K129" s="534" t="s">
        <v>155</v>
      </c>
      <c r="L129" s="534" t="s">
        <v>160</v>
      </c>
      <c r="M129" s="535" t="s">
        <v>6324</v>
      </c>
      <c r="N129" s="482" t="s">
        <v>326</v>
      </c>
      <c r="O129" s="482" t="s">
        <v>6317</v>
      </c>
      <c r="S129" s="480" t="str">
        <f t="shared" si="4"/>
        <v>109</v>
      </c>
      <c r="T129" s="480" t="str">
        <f t="shared" si="5"/>
        <v>11</v>
      </c>
    </row>
    <row r="130" spans="1:20" x14ac:dyDescent="0.25">
      <c r="A130" s="480" t="str">
        <f t="shared" si="3"/>
        <v>DISPONIBILIDADESOtras Instituciones Financieras</v>
      </c>
      <c r="B130" s="532" t="s">
        <v>495</v>
      </c>
      <c r="C130" s="532" t="s">
        <v>875</v>
      </c>
      <c r="D130" s="532" t="s">
        <v>876</v>
      </c>
      <c r="E130" s="532" t="s">
        <v>877</v>
      </c>
      <c r="F130" s="533">
        <v>80929305</v>
      </c>
      <c r="G130" s="533">
        <v>0</v>
      </c>
      <c r="H130" s="533">
        <v>0</v>
      </c>
      <c r="I130" s="533">
        <v>80929305</v>
      </c>
      <c r="J130" s="534" t="s">
        <v>75</v>
      </c>
      <c r="K130" s="534" t="s">
        <v>155</v>
      </c>
      <c r="L130" s="534" t="s">
        <v>160</v>
      </c>
      <c r="M130" s="535" t="s">
        <v>6324</v>
      </c>
      <c r="N130" s="482" t="s">
        <v>326</v>
      </c>
      <c r="O130" s="482" t="s">
        <v>6317</v>
      </c>
      <c r="S130" s="480" t="str">
        <f t="shared" si="4"/>
        <v>109</v>
      </c>
      <c r="T130" s="480" t="str">
        <f t="shared" si="5"/>
        <v>11</v>
      </c>
    </row>
    <row r="131" spans="1:20" x14ac:dyDescent="0.25">
      <c r="A131" s="480" t="str">
        <f t="shared" ref="A131:A194" si="6">CONCATENATE(K131,L131)</f>
        <v>DISPONIBILIDADESOtras Instituciones Financieras</v>
      </c>
      <c r="B131" s="532" t="s">
        <v>315</v>
      </c>
      <c r="C131" s="532" t="s">
        <v>878</v>
      </c>
      <c r="D131" s="532" t="s">
        <v>879</v>
      </c>
      <c r="E131" s="532" t="s">
        <v>880</v>
      </c>
      <c r="F131" s="533">
        <v>0</v>
      </c>
      <c r="G131" s="533">
        <v>25717.39</v>
      </c>
      <c r="H131" s="533">
        <v>201399568</v>
      </c>
      <c r="I131" s="533">
        <v>201399568</v>
      </c>
      <c r="J131" s="534" t="s">
        <v>75</v>
      </c>
      <c r="K131" s="534" t="s">
        <v>155</v>
      </c>
      <c r="L131" s="534" t="s">
        <v>160</v>
      </c>
      <c r="M131" s="535" t="s">
        <v>6324</v>
      </c>
      <c r="N131" s="482" t="s">
        <v>326</v>
      </c>
      <c r="O131" s="482" t="s">
        <v>6317</v>
      </c>
      <c r="S131" s="480" t="str">
        <f t="shared" si="4"/>
        <v>109</v>
      </c>
      <c r="T131" s="480" t="str">
        <f t="shared" si="5"/>
        <v>11</v>
      </c>
    </row>
    <row r="132" spans="1:20" x14ac:dyDescent="0.25">
      <c r="A132" s="480" t="str">
        <f t="shared" si="6"/>
        <v>DISPONIBILIDADESOtras Instituciones Financieras</v>
      </c>
      <c r="B132" s="532" t="s">
        <v>315</v>
      </c>
      <c r="C132" s="532" t="s">
        <v>881</v>
      </c>
      <c r="D132" s="532" t="s">
        <v>882</v>
      </c>
      <c r="E132" s="532" t="s">
        <v>883</v>
      </c>
      <c r="F132" s="533">
        <v>0</v>
      </c>
      <c r="G132" s="533">
        <v>60397.93</v>
      </c>
      <c r="H132" s="533">
        <v>472991893</v>
      </c>
      <c r="I132" s="533">
        <v>472991893</v>
      </c>
      <c r="J132" s="534" t="s">
        <v>75</v>
      </c>
      <c r="K132" s="534" t="s">
        <v>155</v>
      </c>
      <c r="L132" s="534" t="s">
        <v>160</v>
      </c>
      <c r="M132" s="535" t="s">
        <v>6324</v>
      </c>
      <c r="N132" s="482" t="s">
        <v>326</v>
      </c>
      <c r="O132" s="482" t="s">
        <v>6317</v>
      </c>
      <c r="S132" s="480" t="str">
        <f t="shared" ref="S132:S195" si="7">MID(D132,6,3)</f>
        <v>109</v>
      </c>
      <c r="T132" s="480" t="str">
        <f t="shared" ref="T132:T195" si="8">MID(D132,1,2)</f>
        <v>11</v>
      </c>
    </row>
    <row r="133" spans="1:20" x14ac:dyDescent="0.25">
      <c r="A133" s="480" t="str">
        <f t="shared" si="6"/>
        <v>DISPONIBILIDADESOtras Instituciones Financieras</v>
      </c>
      <c r="B133" s="532" t="s">
        <v>495</v>
      </c>
      <c r="C133" s="532" t="s">
        <v>884</v>
      </c>
      <c r="D133" s="532" t="s">
        <v>885</v>
      </c>
      <c r="E133" s="532" t="s">
        <v>886</v>
      </c>
      <c r="F133" s="533">
        <v>164053965</v>
      </c>
      <c r="G133" s="533">
        <v>0</v>
      </c>
      <c r="H133" s="533">
        <v>0</v>
      </c>
      <c r="I133" s="533">
        <v>164053965</v>
      </c>
      <c r="J133" s="534" t="s">
        <v>75</v>
      </c>
      <c r="K133" s="534" t="s">
        <v>155</v>
      </c>
      <c r="L133" s="534" t="s">
        <v>160</v>
      </c>
      <c r="M133" s="535" t="s">
        <v>6324</v>
      </c>
      <c r="N133" s="482" t="s">
        <v>326</v>
      </c>
      <c r="O133" s="482" t="s">
        <v>6317</v>
      </c>
      <c r="S133" s="480" t="str">
        <f t="shared" si="7"/>
        <v>109</v>
      </c>
      <c r="T133" s="480" t="str">
        <f t="shared" si="8"/>
        <v>11</v>
      </c>
    </row>
    <row r="134" spans="1:20" x14ac:dyDescent="0.25">
      <c r="A134" s="480" t="str">
        <f t="shared" si="6"/>
        <v>DISPONIBILIDADESOtras Instituciones Financieras</v>
      </c>
      <c r="B134" s="532" t="s">
        <v>495</v>
      </c>
      <c r="C134" s="532" t="s">
        <v>887</v>
      </c>
      <c r="D134" s="532" t="s">
        <v>888</v>
      </c>
      <c r="E134" s="532" t="s">
        <v>889</v>
      </c>
      <c r="F134" s="533">
        <v>30002004</v>
      </c>
      <c r="G134" s="533">
        <v>0</v>
      </c>
      <c r="H134" s="533">
        <v>0</v>
      </c>
      <c r="I134" s="533">
        <v>30002004</v>
      </c>
      <c r="J134" s="534" t="s">
        <v>75</v>
      </c>
      <c r="K134" s="534" t="s">
        <v>155</v>
      </c>
      <c r="L134" s="534" t="s">
        <v>160</v>
      </c>
      <c r="M134" s="535" t="s">
        <v>6324</v>
      </c>
      <c r="N134" s="482" t="s">
        <v>326</v>
      </c>
      <c r="O134" s="482" t="s">
        <v>6317</v>
      </c>
      <c r="S134" s="480" t="str">
        <f t="shared" si="7"/>
        <v>109</v>
      </c>
      <c r="T134" s="480" t="str">
        <f t="shared" si="8"/>
        <v>11</v>
      </c>
    </row>
    <row r="135" spans="1:20" x14ac:dyDescent="0.25">
      <c r="A135" s="480" t="str">
        <f t="shared" si="6"/>
        <v>DISPONIBILIDADESOtras Instituciones Financieras</v>
      </c>
      <c r="B135" s="532" t="s">
        <v>315</v>
      </c>
      <c r="C135" s="532" t="s">
        <v>890</v>
      </c>
      <c r="D135" s="532" t="s">
        <v>891</v>
      </c>
      <c r="E135" s="532" t="s">
        <v>892</v>
      </c>
      <c r="F135" s="533">
        <v>0</v>
      </c>
      <c r="G135" s="533">
        <v>34948.800000000003</v>
      </c>
      <c r="H135" s="533">
        <v>273693139</v>
      </c>
      <c r="I135" s="533">
        <v>273693139</v>
      </c>
      <c r="J135" s="534" t="s">
        <v>75</v>
      </c>
      <c r="K135" s="534" t="s">
        <v>155</v>
      </c>
      <c r="L135" s="534" t="s">
        <v>160</v>
      </c>
      <c r="M135" s="535" t="s">
        <v>6324</v>
      </c>
      <c r="N135" s="482" t="s">
        <v>326</v>
      </c>
      <c r="O135" s="482" t="s">
        <v>6317</v>
      </c>
      <c r="S135" s="480" t="str">
        <f t="shared" si="7"/>
        <v>109</v>
      </c>
      <c r="T135" s="480" t="str">
        <f t="shared" si="8"/>
        <v>11</v>
      </c>
    </row>
    <row r="136" spans="1:20" x14ac:dyDescent="0.25">
      <c r="A136" s="480" t="str">
        <f t="shared" si="6"/>
        <v>DISPONIBILIDADESOtras Instituciones Financieras</v>
      </c>
      <c r="B136" s="532" t="s">
        <v>495</v>
      </c>
      <c r="C136" s="532" t="s">
        <v>893</v>
      </c>
      <c r="D136" s="532" t="s">
        <v>894</v>
      </c>
      <c r="E136" s="532" t="s">
        <v>895</v>
      </c>
      <c r="F136" s="533">
        <v>2997478004</v>
      </c>
      <c r="G136" s="533">
        <v>0</v>
      </c>
      <c r="H136" s="533">
        <v>0</v>
      </c>
      <c r="I136" s="533">
        <v>2997478004</v>
      </c>
      <c r="J136" s="534" t="s">
        <v>75</v>
      </c>
      <c r="K136" s="534" t="s">
        <v>155</v>
      </c>
      <c r="L136" s="534" t="s">
        <v>160</v>
      </c>
      <c r="M136" s="535" t="s">
        <v>6324</v>
      </c>
      <c r="N136" s="482" t="s">
        <v>326</v>
      </c>
      <c r="O136" s="482" t="s">
        <v>6317</v>
      </c>
      <c r="S136" s="480" t="str">
        <f t="shared" si="7"/>
        <v>109</v>
      </c>
      <c r="T136" s="480" t="str">
        <f t="shared" si="8"/>
        <v>11</v>
      </c>
    </row>
    <row r="137" spans="1:20" x14ac:dyDescent="0.25">
      <c r="A137" s="480" t="str">
        <f t="shared" si="6"/>
        <v>DISPONIBILIDADESOtras Instituciones Financieras</v>
      </c>
      <c r="B137" s="532" t="s">
        <v>495</v>
      </c>
      <c r="C137" s="532" t="s">
        <v>896</v>
      </c>
      <c r="D137" s="532" t="s">
        <v>897</v>
      </c>
      <c r="E137" s="532" t="s">
        <v>898</v>
      </c>
      <c r="F137" s="533">
        <v>366232626</v>
      </c>
      <c r="G137" s="533">
        <v>0</v>
      </c>
      <c r="H137" s="533">
        <v>0</v>
      </c>
      <c r="I137" s="533">
        <v>366232626</v>
      </c>
      <c r="J137" s="534" t="s">
        <v>75</v>
      </c>
      <c r="K137" s="534" t="s">
        <v>155</v>
      </c>
      <c r="L137" s="534" t="s">
        <v>160</v>
      </c>
      <c r="M137" s="535" t="s">
        <v>6324</v>
      </c>
      <c r="N137" s="482" t="s">
        <v>326</v>
      </c>
      <c r="O137" s="482" t="s">
        <v>6317</v>
      </c>
      <c r="S137" s="480" t="str">
        <f t="shared" si="7"/>
        <v>109</v>
      </c>
      <c r="T137" s="480" t="str">
        <f t="shared" si="8"/>
        <v>11</v>
      </c>
    </row>
    <row r="138" spans="1:20" x14ac:dyDescent="0.25">
      <c r="A138" s="480" t="str">
        <f t="shared" si="6"/>
        <v>DISPONIBILIDADESOtras Instituciones Financieras</v>
      </c>
      <c r="B138" s="532" t="s">
        <v>495</v>
      </c>
      <c r="C138" s="532" t="s">
        <v>902</v>
      </c>
      <c r="D138" s="532" t="s">
        <v>903</v>
      </c>
      <c r="E138" s="532" t="s">
        <v>904</v>
      </c>
      <c r="F138" s="533">
        <v>5472235850</v>
      </c>
      <c r="G138" s="533">
        <v>0</v>
      </c>
      <c r="H138" s="533">
        <v>0</v>
      </c>
      <c r="I138" s="533">
        <v>5472235850</v>
      </c>
      <c r="J138" s="534" t="s">
        <v>75</v>
      </c>
      <c r="K138" s="534" t="s">
        <v>155</v>
      </c>
      <c r="L138" s="534" t="s">
        <v>160</v>
      </c>
      <c r="M138" s="535" t="s">
        <v>6324</v>
      </c>
      <c r="N138" s="482" t="s">
        <v>326</v>
      </c>
      <c r="O138" s="482" t="s">
        <v>6317</v>
      </c>
      <c r="S138" s="480" t="str">
        <f t="shared" si="7"/>
        <v>109</v>
      </c>
      <c r="T138" s="480" t="str">
        <f t="shared" si="8"/>
        <v>11</v>
      </c>
    </row>
    <row r="139" spans="1:20" x14ac:dyDescent="0.25">
      <c r="A139" s="480" t="str">
        <f t="shared" si="6"/>
        <v>DISPONIBILIDADESOtras Instituciones Financieras</v>
      </c>
      <c r="B139" s="532" t="s">
        <v>495</v>
      </c>
      <c r="C139" s="532" t="s">
        <v>7848</v>
      </c>
      <c r="D139" s="532" t="s">
        <v>7849</v>
      </c>
      <c r="E139" s="532" t="s">
        <v>7850</v>
      </c>
      <c r="F139" s="533">
        <v>4463373251</v>
      </c>
      <c r="G139" s="533">
        <v>0</v>
      </c>
      <c r="H139" s="533">
        <v>0</v>
      </c>
      <c r="I139" s="533">
        <v>4463373251</v>
      </c>
      <c r="J139" s="534" t="s">
        <v>75</v>
      </c>
      <c r="K139" s="534" t="s">
        <v>155</v>
      </c>
      <c r="L139" s="534" t="s">
        <v>160</v>
      </c>
      <c r="M139" s="535" t="s">
        <v>6324</v>
      </c>
      <c r="N139" s="482" t="s">
        <v>326</v>
      </c>
      <c r="O139" s="482" t="s">
        <v>6317</v>
      </c>
      <c r="S139" s="480" t="str">
        <f t="shared" si="7"/>
        <v>109</v>
      </c>
      <c r="T139" s="480" t="str">
        <f t="shared" si="8"/>
        <v>11</v>
      </c>
    </row>
    <row r="140" spans="1:20" x14ac:dyDescent="0.25">
      <c r="A140" s="480" t="str">
        <f t="shared" si="6"/>
        <v>DISPONIBILIDADESOtras Instituciones Financieras</v>
      </c>
      <c r="B140" s="532" t="s">
        <v>495</v>
      </c>
      <c r="C140" s="532" t="s">
        <v>905</v>
      </c>
      <c r="D140" s="532" t="s">
        <v>906</v>
      </c>
      <c r="E140" s="532" t="s">
        <v>907</v>
      </c>
      <c r="F140" s="533">
        <v>750000875</v>
      </c>
      <c r="G140" s="533">
        <v>0</v>
      </c>
      <c r="H140" s="533">
        <v>0</v>
      </c>
      <c r="I140" s="533">
        <v>750000875</v>
      </c>
      <c r="J140" s="534" t="s">
        <v>75</v>
      </c>
      <c r="K140" s="534" t="s">
        <v>155</v>
      </c>
      <c r="L140" s="534" t="s">
        <v>160</v>
      </c>
      <c r="M140" s="535" t="s">
        <v>6324</v>
      </c>
      <c r="N140" s="482" t="s">
        <v>326</v>
      </c>
      <c r="O140" s="482" t="s">
        <v>6317</v>
      </c>
      <c r="S140" s="480" t="str">
        <f t="shared" si="7"/>
        <v>109</v>
      </c>
      <c r="T140" s="480" t="str">
        <f t="shared" si="8"/>
        <v>11</v>
      </c>
    </row>
    <row r="141" spans="1:20" x14ac:dyDescent="0.25">
      <c r="A141" s="480" t="str">
        <f t="shared" si="6"/>
        <v>DISPONIBILIDADESOtras Instituciones Financieras</v>
      </c>
      <c r="B141" s="532" t="s">
        <v>495</v>
      </c>
      <c r="C141" s="532" t="s">
        <v>911</v>
      </c>
      <c r="D141" s="532" t="s">
        <v>912</v>
      </c>
      <c r="E141" s="532" t="s">
        <v>913</v>
      </c>
      <c r="F141" s="533">
        <v>6320</v>
      </c>
      <c r="G141" s="533">
        <v>0</v>
      </c>
      <c r="H141" s="533">
        <v>0</v>
      </c>
      <c r="I141" s="533">
        <v>6320</v>
      </c>
      <c r="J141" s="534" t="s">
        <v>75</v>
      </c>
      <c r="K141" s="534" t="s">
        <v>155</v>
      </c>
      <c r="L141" s="534" t="s">
        <v>160</v>
      </c>
      <c r="M141" s="535" t="s">
        <v>6324</v>
      </c>
      <c r="N141" s="482" t="s">
        <v>326</v>
      </c>
      <c r="O141" s="482" t="s">
        <v>6317</v>
      </c>
      <c r="S141" s="480" t="str">
        <f t="shared" si="7"/>
        <v>109</v>
      </c>
      <c r="T141" s="480" t="str">
        <f t="shared" si="8"/>
        <v>11</v>
      </c>
    </row>
    <row r="142" spans="1:20" x14ac:dyDescent="0.25">
      <c r="A142" s="480" t="str">
        <f t="shared" si="6"/>
        <v>DISPONIBILIDADESOtras Instituciones Financieras</v>
      </c>
      <c r="B142" s="532" t="s">
        <v>495</v>
      </c>
      <c r="C142" s="532" t="s">
        <v>914</v>
      </c>
      <c r="D142" s="532" t="s">
        <v>915</v>
      </c>
      <c r="E142" s="532" t="s">
        <v>916</v>
      </c>
      <c r="F142" s="533">
        <v>601136299</v>
      </c>
      <c r="G142" s="533">
        <v>0</v>
      </c>
      <c r="H142" s="533">
        <v>0</v>
      </c>
      <c r="I142" s="533">
        <v>601136299</v>
      </c>
      <c r="J142" s="534" t="s">
        <v>75</v>
      </c>
      <c r="K142" s="534" t="s">
        <v>155</v>
      </c>
      <c r="L142" s="534" t="s">
        <v>160</v>
      </c>
      <c r="M142" s="535" t="s">
        <v>6324</v>
      </c>
      <c r="N142" s="482" t="s">
        <v>326</v>
      </c>
      <c r="O142" s="482" t="s">
        <v>6317</v>
      </c>
      <c r="S142" s="480" t="str">
        <f t="shared" si="7"/>
        <v>109</v>
      </c>
      <c r="T142" s="480" t="str">
        <f t="shared" si="8"/>
        <v>11</v>
      </c>
    </row>
    <row r="143" spans="1:20" x14ac:dyDescent="0.25">
      <c r="A143" s="480" t="str">
        <f t="shared" si="6"/>
        <v>DISPONIBILIDADESOtras Instituciones Financieras</v>
      </c>
      <c r="B143" s="532" t="s">
        <v>495</v>
      </c>
      <c r="C143" s="532" t="s">
        <v>923</v>
      </c>
      <c r="D143" s="532" t="s">
        <v>924</v>
      </c>
      <c r="E143" s="532" t="s">
        <v>925</v>
      </c>
      <c r="F143" s="533">
        <v>13550713</v>
      </c>
      <c r="G143" s="533">
        <v>0</v>
      </c>
      <c r="H143" s="533">
        <v>0</v>
      </c>
      <c r="I143" s="533">
        <v>13550713</v>
      </c>
      <c r="J143" s="534" t="s">
        <v>75</v>
      </c>
      <c r="K143" s="534" t="s">
        <v>155</v>
      </c>
      <c r="L143" s="534" t="s">
        <v>160</v>
      </c>
      <c r="M143" s="535" t="s">
        <v>6346</v>
      </c>
      <c r="N143" s="482" t="s">
        <v>326</v>
      </c>
      <c r="O143" s="482" t="s">
        <v>6317</v>
      </c>
      <c r="S143" s="480" t="str">
        <f t="shared" si="7"/>
        <v>109</v>
      </c>
      <c r="T143" s="480" t="str">
        <f t="shared" si="8"/>
        <v>11</v>
      </c>
    </row>
    <row r="144" spans="1:20" x14ac:dyDescent="0.25">
      <c r="A144" s="480" t="str">
        <f t="shared" si="6"/>
        <v>DISPONIBILIDADESOtras Instituciones Financieras</v>
      </c>
      <c r="B144" s="532" t="s">
        <v>315</v>
      </c>
      <c r="C144" s="532" t="s">
        <v>926</v>
      </c>
      <c r="D144" s="532" t="s">
        <v>927</v>
      </c>
      <c r="E144" s="532" t="s">
        <v>928</v>
      </c>
      <c r="F144" s="533">
        <v>0</v>
      </c>
      <c r="G144" s="533">
        <v>9040.27</v>
      </c>
      <c r="H144" s="533">
        <v>70796705</v>
      </c>
      <c r="I144" s="533">
        <v>70796705</v>
      </c>
      <c r="J144" s="534" t="s">
        <v>75</v>
      </c>
      <c r="K144" s="534" t="s">
        <v>155</v>
      </c>
      <c r="L144" s="534" t="s">
        <v>160</v>
      </c>
      <c r="M144" s="535" t="s">
        <v>6346</v>
      </c>
      <c r="N144" s="482" t="s">
        <v>326</v>
      </c>
      <c r="O144" s="482" t="s">
        <v>6317</v>
      </c>
      <c r="S144" s="480" t="str">
        <f t="shared" si="7"/>
        <v>109</v>
      </c>
      <c r="T144" s="480" t="str">
        <f t="shared" si="8"/>
        <v>11</v>
      </c>
    </row>
    <row r="145" spans="1:20" x14ac:dyDescent="0.25">
      <c r="A145" s="480" t="str">
        <f t="shared" si="6"/>
        <v>DISPONIBILIDADESOtras Instituciones Financieras</v>
      </c>
      <c r="B145" s="532" t="s">
        <v>495</v>
      </c>
      <c r="C145" s="532" t="s">
        <v>929</v>
      </c>
      <c r="D145" s="532" t="s">
        <v>930</v>
      </c>
      <c r="E145" s="532" t="s">
        <v>931</v>
      </c>
      <c r="F145" s="533">
        <v>70057793650</v>
      </c>
      <c r="G145" s="533">
        <v>0</v>
      </c>
      <c r="H145" s="533">
        <v>0</v>
      </c>
      <c r="I145" s="533">
        <v>70057793650</v>
      </c>
      <c r="J145" s="534" t="s">
        <v>75</v>
      </c>
      <c r="K145" s="534" t="s">
        <v>155</v>
      </c>
      <c r="L145" s="534" t="s">
        <v>160</v>
      </c>
      <c r="M145" s="535" t="s">
        <v>6346</v>
      </c>
      <c r="N145" s="482" t="s">
        <v>326</v>
      </c>
      <c r="O145" s="482" t="s">
        <v>6317</v>
      </c>
      <c r="S145" s="480" t="str">
        <f t="shared" si="7"/>
        <v>109</v>
      </c>
      <c r="T145" s="480" t="str">
        <f t="shared" si="8"/>
        <v>11</v>
      </c>
    </row>
    <row r="146" spans="1:20" x14ac:dyDescent="0.25">
      <c r="A146" s="480" t="str">
        <f t="shared" si="6"/>
        <v>DISPONIBILIDADESEquivalente de Efectivo</v>
      </c>
      <c r="B146" s="532" t="s">
        <v>315</v>
      </c>
      <c r="C146" s="532" t="s">
        <v>932</v>
      </c>
      <c r="D146" s="532" t="s">
        <v>933</v>
      </c>
      <c r="E146" s="532" t="s">
        <v>934</v>
      </c>
      <c r="F146" s="533">
        <v>0</v>
      </c>
      <c r="G146" s="533">
        <v>3270000</v>
      </c>
      <c r="H146" s="533">
        <v>25608220200</v>
      </c>
      <c r="I146" s="533">
        <v>25608220200</v>
      </c>
      <c r="J146" s="534" t="s">
        <v>75</v>
      </c>
      <c r="K146" s="534" t="s">
        <v>155</v>
      </c>
      <c r="L146" s="534" t="s">
        <v>7751</v>
      </c>
      <c r="M146" s="535" t="s">
        <v>6347</v>
      </c>
      <c r="N146" s="482" t="s">
        <v>326</v>
      </c>
      <c r="O146" s="482" t="s">
        <v>6317</v>
      </c>
      <c r="S146" s="480" t="str">
        <f t="shared" si="7"/>
        <v>111</v>
      </c>
      <c r="T146" s="480" t="str">
        <f t="shared" si="8"/>
        <v>11</v>
      </c>
    </row>
    <row r="147" spans="1:20" x14ac:dyDescent="0.25">
      <c r="A147" s="480" t="str">
        <f t="shared" si="6"/>
        <v>DISPONIBILIDADESEquivalente de Efectivo</v>
      </c>
      <c r="B147" s="532" t="s">
        <v>495</v>
      </c>
      <c r="C147" s="532" t="s">
        <v>935</v>
      </c>
      <c r="D147" s="532" t="s">
        <v>936</v>
      </c>
      <c r="E147" s="532" t="s">
        <v>934</v>
      </c>
      <c r="F147" s="533">
        <v>123938429582</v>
      </c>
      <c r="G147" s="533">
        <v>0</v>
      </c>
      <c r="H147" s="533">
        <v>0</v>
      </c>
      <c r="I147" s="533">
        <v>123938429582</v>
      </c>
      <c r="J147" s="534" t="s">
        <v>75</v>
      </c>
      <c r="K147" s="534" t="s">
        <v>155</v>
      </c>
      <c r="L147" s="534" t="s">
        <v>7751</v>
      </c>
      <c r="M147" s="535" t="s">
        <v>6347</v>
      </c>
      <c r="N147" s="482" t="s">
        <v>326</v>
      </c>
      <c r="O147" s="482" t="s">
        <v>6317</v>
      </c>
      <c r="S147" s="480" t="str">
        <f t="shared" si="7"/>
        <v>111</v>
      </c>
      <c r="T147" s="480" t="str">
        <f t="shared" si="8"/>
        <v>11</v>
      </c>
    </row>
    <row r="148" spans="1:20" x14ac:dyDescent="0.25">
      <c r="A148" s="480" t="str">
        <f t="shared" si="6"/>
        <v>DISPONIBILIDADESEquivalente de Efectivo</v>
      </c>
      <c r="B148" s="532" t="s">
        <v>495</v>
      </c>
      <c r="C148" s="532" t="s">
        <v>937</v>
      </c>
      <c r="D148" s="532" t="s">
        <v>938</v>
      </c>
      <c r="E148" s="532" t="s">
        <v>939</v>
      </c>
      <c r="F148" s="533">
        <v>2445799625</v>
      </c>
      <c r="G148" s="533">
        <v>0</v>
      </c>
      <c r="H148" s="533">
        <v>0</v>
      </c>
      <c r="I148" s="533">
        <v>2445799625</v>
      </c>
      <c r="J148" s="534" t="s">
        <v>75</v>
      </c>
      <c r="K148" s="534" t="s">
        <v>155</v>
      </c>
      <c r="L148" s="534" t="s">
        <v>7751</v>
      </c>
      <c r="M148" s="535" t="s">
        <v>7851</v>
      </c>
      <c r="N148" s="482" t="s">
        <v>326</v>
      </c>
      <c r="O148" s="482" t="s">
        <v>6317</v>
      </c>
      <c r="S148" s="480" t="str">
        <f t="shared" si="7"/>
        <v>111</v>
      </c>
      <c r="T148" s="480" t="str">
        <f t="shared" si="8"/>
        <v>11</v>
      </c>
    </row>
    <row r="149" spans="1:20" x14ac:dyDescent="0.25">
      <c r="A149" s="480" t="str">
        <f t="shared" si="6"/>
        <v>DISPONIBILIDADESOtras Instituciones Financieras</v>
      </c>
      <c r="B149" s="532" t="s">
        <v>315</v>
      </c>
      <c r="C149" s="532" t="s">
        <v>7852</v>
      </c>
      <c r="D149" s="532" t="s">
        <v>7853</v>
      </c>
      <c r="E149" s="532" t="s">
        <v>6350</v>
      </c>
      <c r="F149" s="533">
        <v>0</v>
      </c>
      <c r="G149" s="533">
        <v>7273.09</v>
      </c>
      <c r="H149" s="533">
        <v>56957459</v>
      </c>
      <c r="I149" s="533">
        <v>56957459</v>
      </c>
      <c r="J149" s="534" t="s">
        <v>75</v>
      </c>
      <c r="K149" s="534" t="s">
        <v>155</v>
      </c>
      <c r="L149" s="534" t="s">
        <v>160</v>
      </c>
      <c r="M149" s="535" t="s">
        <v>6351</v>
      </c>
      <c r="N149" s="482" t="s">
        <v>326</v>
      </c>
      <c r="O149" s="482" t="s">
        <v>6317</v>
      </c>
      <c r="S149" s="480" t="str">
        <f t="shared" si="7"/>
        <v>113</v>
      </c>
      <c r="T149" s="480" t="str">
        <f t="shared" si="8"/>
        <v>11</v>
      </c>
    </row>
    <row r="150" spans="1:20" x14ac:dyDescent="0.25">
      <c r="A150" s="480" t="str">
        <f t="shared" si="6"/>
        <v>DISPONIBILIDADESOtras Instituciones Financieras</v>
      </c>
      <c r="B150" s="532" t="s">
        <v>495</v>
      </c>
      <c r="C150" s="532" t="s">
        <v>941</v>
      </c>
      <c r="D150" s="532" t="s">
        <v>942</v>
      </c>
      <c r="E150" s="532" t="s">
        <v>943</v>
      </c>
      <c r="F150" s="533">
        <v>874501309</v>
      </c>
      <c r="G150" s="533">
        <v>0</v>
      </c>
      <c r="H150" s="533">
        <v>0</v>
      </c>
      <c r="I150" s="533">
        <v>874501309</v>
      </c>
      <c r="J150" s="534" t="s">
        <v>75</v>
      </c>
      <c r="K150" s="534" t="s">
        <v>155</v>
      </c>
      <c r="L150" s="534" t="s">
        <v>160</v>
      </c>
      <c r="M150" s="535" t="s">
        <v>6351</v>
      </c>
      <c r="N150" s="482" t="s">
        <v>326</v>
      </c>
      <c r="O150" s="482" t="s">
        <v>6317</v>
      </c>
      <c r="S150" s="480" t="str">
        <f t="shared" si="7"/>
        <v>113</v>
      </c>
      <c r="T150" s="480" t="str">
        <f t="shared" si="8"/>
        <v>11</v>
      </c>
    </row>
    <row r="151" spans="1:20" x14ac:dyDescent="0.25">
      <c r="A151" s="480" t="str">
        <f t="shared" si="6"/>
        <v>DISPONIBILIDADESOtras Instituciones Financieras</v>
      </c>
      <c r="B151" s="532" t="s">
        <v>495</v>
      </c>
      <c r="C151" s="532" t="s">
        <v>944</v>
      </c>
      <c r="D151" s="532" t="s">
        <v>945</v>
      </c>
      <c r="E151" s="532" t="s">
        <v>946</v>
      </c>
      <c r="F151" s="533">
        <v>1542747380</v>
      </c>
      <c r="G151" s="533">
        <v>0</v>
      </c>
      <c r="H151" s="533">
        <v>0</v>
      </c>
      <c r="I151" s="533">
        <v>1542747380</v>
      </c>
      <c r="J151" s="534" t="s">
        <v>75</v>
      </c>
      <c r="K151" s="534" t="s">
        <v>155</v>
      </c>
      <c r="L151" s="534" t="s">
        <v>160</v>
      </c>
      <c r="M151" s="535" t="s">
        <v>6351</v>
      </c>
      <c r="N151" s="482" t="s">
        <v>326</v>
      </c>
      <c r="O151" s="482" t="s">
        <v>6317</v>
      </c>
      <c r="S151" s="480" t="str">
        <f t="shared" si="7"/>
        <v>113</v>
      </c>
      <c r="T151" s="480" t="str">
        <f t="shared" si="8"/>
        <v>11</v>
      </c>
    </row>
    <row r="152" spans="1:20" x14ac:dyDescent="0.25">
      <c r="A152" s="480" t="str">
        <f t="shared" si="6"/>
        <v>DISPONIBILIDADESOtras Instituciones Financieras</v>
      </c>
      <c r="B152" s="532" t="s">
        <v>315</v>
      </c>
      <c r="C152" s="532" t="s">
        <v>947</v>
      </c>
      <c r="D152" s="532" t="s">
        <v>948</v>
      </c>
      <c r="E152" s="532" t="s">
        <v>940</v>
      </c>
      <c r="F152" s="533">
        <v>0</v>
      </c>
      <c r="G152" s="533">
        <v>2011.97</v>
      </c>
      <c r="H152" s="533">
        <v>15756260</v>
      </c>
      <c r="I152" s="533">
        <v>15756260</v>
      </c>
      <c r="J152" s="534" t="s">
        <v>75</v>
      </c>
      <c r="K152" s="534" t="s">
        <v>155</v>
      </c>
      <c r="L152" s="534" t="s">
        <v>160</v>
      </c>
      <c r="M152" s="535" t="s">
        <v>6351</v>
      </c>
      <c r="N152" s="482" t="s">
        <v>326</v>
      </c>
      <c r="O152" s="482" t="s">
        <v>6317</v>
      </c>
      <c r="S152" s="480" t="str">
        <f t="shared" si="7"/>
        <v>113</v>
      </c>
      <c r="T152" s="480" t="str">
        <f t="shared" si="8"/>
        <v>11</v>
      </c>
    </row>
    <row r="153" spans="1:20" x14ac:dyDescent="0.25">
      <c r="A153" s="480" t="str">
        <f t="shared" si="6"/>
        <v>DISPONIBILIDADESOtras Instituciones Financieras</v>
      </c>
      <c r="B153" s="532" t="s">
        <v>315</v>
      </c>
      <c r="C153" s="532" t="s">
        <v>949</v>
      </c>
      <c r="D153" s="532" t="s">
        <v>950</v>
      </c>
      <c r="E153" s="532" t="s">
        <v>951</v>
      </c>
      <c r="F153" s="533">
        <v>0</v>
      </c>
      <c r="G153" s="533">
        <v>89504.42</v>
      </c>
      <c r="H153" s="533">
        <v>700932384</v>
      </c>
      <c r="I153" s="533">
        <v>700932384</v>
      </c>
      <c r="J153" s="534" t="s">
        <v>75</v>
      </c>
      <c r="K153" s="534" t="s">
        <v>155</v>
      </c>
      <c r="L153" s="534" t="s">
        <v>160</v>
      </c>
      <c r="M153" s="535" t="s">
        <v>6351</v>
      </c>
      <c r="N153" s="482" t="s">
        <v>326</v>
      </c>
      <c r="O153" s="482" t="s">
        <v>6317</v>
      </c>
      <c r="S153" s="480" t="str">
        <f t="shared" si="7"/>
        <v>113</v>
      </c>
      <c r="T153" s="480" t="str">
        <f t="shared" si="8"/>
        <v>11</v>
      </c>
    </row>
    <row r="154" spans="1:20" x14ac:dyDescent="0.25">
      <c r="A154" s="480" t="str">
        <f t="shared" si="6"/>
        <v>DISPONIBILIDADESOtras Instituciones Financieras</v>
      </c>
      <c r="B154" s="532" t="s">
        <v>315</v>
      </c>
      <c r="C154" s="532" t="s">
        <v>952</v>
      </c>
      <c r="D154" s="532" t="s">
        <v>953</v>
      </c>
      <c r="E154" s="532" t="s">
        <v>954</v>
      </c>
      <c r="F154" s="533">
        <v>0</v>
      </c>
      <c r="G154" s="533">
        <v>58000</v>
      </c>
      <c r="H154" s="533">
        <v>454213080</v>
      </c>
      <c r="I154" s="533">
        <v>454213080</v>
      </c>
      <c r="J154" s="534" t="s">
        <v>75</v>
      </c>
      <c r="K154" s="534" t="s">
        <v>155</v>
      </c>
      <c r="L154" s="534" t="s">
        <v>160</v>
      </c>
      <c r="M154" s="535" t="s">
        <v>6351</v>
      </c>
      <c r="N154" s="482" t="s">
        <v>326</v>
      </c>
      <c r="O154" s="482" t="s">
        <v>6317</v>
      </c>
      <c r="S154" s="480" t="str">
        <f t="shared" si="7"/>
        <v>113</v>
      </c>
      <c r="T154" s="480" t="str">
        <f t="shared" si="8"/>
        <v>11</v>
      </c>
    </row>
    <row r="155" spans="1:20" x14ac:dyDescent="0.25">
      <c r="A155" s="480" t="str">
        <f t="shared" si="6"/>
        <v>DISPONIBILIDADESOtras Instituciones Financieras</v>
      </c>
      <c r="B155" s="532" t="s">
        <v>315</v>
      </c>
      <c r="C155" s="532" t="s">
        <v>7854</v>
      </c>
      <c r="D155" s="532" t="s">
        <v>7855</v>
      </c>
      <c r="E155" s="532" t="s">
        <v>7856</v>
      </c>
      <c r="F155" s="533">
        <v>0</v>
      </c>
      <c r="G155" s="533">
        <v>3808.3</v>
      </c>
      <c r="H155" s="533">
        <v>29823787</v>
      </c>
      <c r="I155" s="533">
        <v>29823787</v>
      </c>
      <c r="J155" s="534" t="s">
        <v>75</v>
      </c>
      <c r="K155" s="534" t="s">
        <v>155</v>
      </c>
      <c r="L155" s="534" t="s">
        <v>160</v>
      </c>
      <c r="M155" s="535" t="s">
        <v>6351</v>
      </c>
      <c r="N155" s="482" t="s">
        <v>326</v>
      </c>
      <c r="O155" s="482" t="s">
        <v>6317</v>
      </c>
      <c r="S155" s="480" t="str">
        <f t="shared" si="7"/>
        <v>113</v>
      </c>
      <c r="T155" s="480" t="str">
        <f t="shared" si="8"/>
        <v>11</v>
      </c>
    </row>
    <row r="156" spans="1:20" x14ac:dyDescent="0.25">
      <c r="A156" s="480" t="str">
        <f t="shared" si="6"/>
        <v>DISPONIBILIDADESOtras Instituciones Financieras</v>
      </c>
      <c r="B156" s="532" t="s">
        <v>315</v>
      </c>
      <c r="C156" s="532" t="s">
        <v>7857</v>
      </c>
      <c r="D156" s="532" t="s">
        <v>7858</v>
      </c>
      <c r="E156" s="532" t="s">
        <v>7859</v>
      </c>
      <c r="F156" s="533">
        <v>0</v>
      </c>
      <c r="G156" s="533">
        <v>1783.6</v>
      </c>
      <c r="H156" s="533">
        <v>13967835</v>
      </c>
      <c r="I156" s="533">
        <v>13967835</v>
      </c>
      <c r="J156" s="534" t="s">
        <v>75</v>
      </c>
      <c r="K156" s="534" t="s">
        <v>155</v>
      </c>
      <c r="L156" s="534" t="s">
        <v>160</v>
      </c>
      <c r="M156" s="535" t="s">
        <v>6351</v>
      </c>
      <c r="N156" s="482" t="s">
        <v>326</v>
      </c>
      <c r="O156" s="482" t="s">
        <v>6317</v>
      </c>
      <c r="S156" s="480" t="str">
        <f t="shared" si="7"/>
        <v>113</v>
      </c>
      <c r="T156" s="480" t="str">
        <f t="shared" si="8"/>
        <v>11</v>
      </c>
    </row>
    <row r="157" spans="1:20" x14ac:dyDescent="0.25">
      <c r="A157" s="480" t="str">
        <f t="shared" si="6"/>
        <v>DISPONIBILIDADESOtras Instituciones Financieras</v>
      </c>
      <c r="B157" s="532" t="s">
        <v>315</v>
      </c>
      <c r="C157" s="532" t="s">
        <v>955</v>
      </c>
      <c r="D157" s="532" t="s">
        <v>956</v>
      </c>
      <c r="E157" s="532" t="s">
        <v>957</v>
      </c>
      <c r="F157" s="533">
        <v>0</v>
      </c>
      <c r="G157" s="533">
        <v>21728.74</v>
      </c>
      <c r="H157" s="533">
        <v>170163412</v>
      </c>
      <c r="I157" s="533">
        <v>170163412</v>
      </c>
      <c r="J157" s="534" t="s">
        <v>75</v>
      </c>
      <c r="K157" s="534" t="s">
        <v>155</v>
      </c>
      <c r="L157" s="534" t="s">
        <v>160</v>
      </c>
      <c r="M157" s="535" t="s">
        <v>6351</v>
      </c>
      <c r="N157" s="482" t="s">
        <v>326</v>
      </c>
      <c r="O157" s="482" t="s">
        <v>6317</v>
      </c>
      <c r="S157" s="480" t="str">
        <f t="shared" si="7"/>
        <v>113</v>
      </c>
      <c r="T157" s="480" t="str">
        <f t="shared" si="8"/>
        <v>11</v>
      </c>
    </row>
    <row r="158" spans="1:20" x14ac:dyDescent="0.25">
      <c r="A158" s="480" t="str">
        <f t="shared" si="6"/>
        <v>DISPONIBILIDADESOtras Instituciones Financieras</v>
      </c>
      <c r="B158" s="532" t="s">
        <v>495</v>
      </c>
      <c r="C158" s="532" t="s">
        <v>958</v>
      </c>
      <c r="D158" s="532" t="s">
        <v>959</v>
      </c>
      <c r="E158" s="532" t="s">
        <v>960</v>
      </c>
      <c r="F158" s="533">
        <v>87727496</v>
      </c>
      <c r="G158" s="533">
        <v>0</v>
      </c>
      <c r="H158" s="533">
        <v>0</v>
      </c>
      <c r="I158" s="533">
        <v>87727496</v>
      </c>
      <c r="J158" s="534" t="s">
        <v>75</v>
      </c>
      <c r="K158" s="534" t="s">
        <v>155</v>
      </c>
      <c r="L158" s="534" t="s">
        <v>160</v>
      </c>
      <c r="M158" s="535" t="s">
        <v>6351</v>
      </c>
      <c r="N158" s="482" t="s">
        <v>326</v>
      </c>
      <c r="O158" s="482" t="s">
        <v>6317</v>
      </c>
      <c r="S158" s="480" t="str">
        <f t="shared" si="7"/>
        <v>113</v>
      </c>
      <c r="T158" s="480" t="str">
        <f t="shared" si="8"/>
        <v>11</v>
      </c>
    </row>
    <row r="159" spans="1:20" x14ac:dyDescent="0.25">
      <c r="A159" s="480" t="str">
        <f t="shared" si="6"/>
        <v>DISPONIBILIDADESOtras Instituciones Financieras</v>
      </c>
      <c r="B159" s="532" t="s">
        <v>315</v>
      </c>
      <c r="C159" s="532" t="s">
        <v>7860</v>
      </c>
      <c r="D159" s="532" t="s">
        <v>7861</v>
      </c>
      <c r="E159" s="532" t="s">
        <v>7862</v>
      </c>
      <c r="F159" s="533">
        <v>0</v>
      </c>
      <c r="G159" s="533">
        <v>35052.07</v>
      </c>
      <c r="H159" s="533">
        <v>274501874</v>
      </c>
      <c r="I159" s="533">
        <v>274501874</v>
      </c>
      <c r="J159" s="534" t="s">
        <v>75</v>
      </c>
      <c r="K159" s="534" t="s">
        <v>155</v>
      </c>
      <c r="L159" s="534" t="s">
        <v>160</v>
      </c>
      <c r="M159" s="535" t="s">
        <v>6351</v>
      </c>
      <c r="N159" s="482" t="s">
        <v>326</v>
      </c>
      <c r="O159" s="482" t="s">
        <v>6317</v>
      </c>
      <c r="S159" s="480" t="str">
        <f t="shared" si="7"/>
        <v>113</v>
      </c>
      <c r="T159" s="480" t="str">
        <f t="shared" si="8"/>
        <v>11</v>
      </c>
    </row>
    <row r="160" spans="1:20" x14ac:dyDescent="0.25">
      <c r="A160" s="480" t="str">
        <f t="shared" si="6"/>
        <v>DISPONIBILIDADESOtras Instituciones Financieras</v>
      </c>
      <c r="B160" s="532" t="s">
        <v>315</v>
      </c>
      <c r="C160" s="532" t="s">
        <v>7863</v>
      </c>
      <c r="D160" s="532" t="s">
        <v>7864</v>
      </c>
      <c r="E160" s="532" t="s">
        <v>7865</v>
      </c>
      <c r="F160" s="533">
        <v>0</v>
      </c>
      <c r="G160" s="533">
        <v>44309.64</v>
      </c>
      <c r="H160" s="533">
        <v>347000311</v>
      </c>
      <c r="I160" s="533">
        <v>347000311</v>
      </c>
      <c r="J160" s="534" t="s">
        <v>75</v>
      </c>
      <c r="K160" s="534" t="s">
        <v>155</v>
      </c>
      <c r="L160" s="534" t="s">
        <v>160</v>
      </c>
      <c r="M160" s="535" t="s">
        <v>6351</v>
      </c>
      <c r="N160" s="482" t="s">
        <v>326</v>
      </c>
      <c r="O160" s="482" t="s">
        <v>6317</v>
      </c>
      <c r="S160" s="480" t="str">
        <f t="shared" si="7"/>
        <v>113</v>
      </c>
      <c r="T160" s="480" t="str">
        <f t="shared" si="8"/>
        <v>11</v>
      </c>
    </row>
    <row r="161" spans="1:20" x14ac:dyDescent="0.25">
      <c r="A161" s="480" t="str">
        <f t="shared" si="6"/>
        <v>DISPONIBILIDADESOtras Instituciones Financieras</v>
      </c>
      <c r="B161" s="532" t="s">
        <v>315</v>
      </c>
      <c r="C161" s="532" t="s">
        <v>961</v>
      </c>
      <c r="D161" s="532" t="s">
        <v>962</v>
      </c>
      <c r="E161" s="532" t="s">
        <v>963</v>
      </c>
      <c r="F161" s="533">
        <v>0</v>
      </c>
      <c r="G161" s="533">
        <v>108320</v>
      </c>
      <c r="H161" s="533">
        <v>848282083</v>
      </c>
      <c r="I161" s="533">
        <v>848282083</v>
      </c>
      <c r="J161" s="534" t="s">
        <v>75</v>
      </c>
      <c r="K161" s="534" t="s">
        <v>155</v>
      </c>
      <c r="L161" s="534" t="s">
        <v>160</v>
      </c>
      <c r="M161" s="535" t="s">
        <v>6351</v>
      </c>
      <c r="N161" s="482" t="s">
        <v>326</v>
      </c>
      <c r="O161" s="482" t="s">
        <v>6317</v>
      </c>
      <c r="S161" s="480" t="str">
        <f t="shared" si="7"/>
        <v>113</v>
      </c>
      <c r="T161" s="480" t="str">
        <f t="shared" si="8"/>
        <v>11</v>
      </c>
    </row>
    <row r="162" spans="1:20" x14ac:dyDescent="0.25">
      <c r="A162" s="480" t="str">
        <f t="shared" si="6"/>
        <v>DISPONIBILIDADESOtras Instituciones Financieras</v>
      </c>
      <c r="B162" s="532" t="s">
        <v>495</v>
      </c>
      <c r="C162" s="532" t="s">
        <v>7866</v>
      </c>
      <c r="D162" s="532" t="s">
        <v>7867</v>
      </c>
      <c r="E162" s="532" t="s">
        <v>7868</v>
      </c>
      <c r="F162" s="533">
        <v>41931789</v>
      </c>
      <c r="G162" s="533">
        <v>0</v>
      </c>
      <c r="H162" s="533">
        <v>0</v>
      </c>
      <c r="I162" s="533">
        <v>41931789</v>
      </c>
      <c r="J162" s="534" t="s">
        <v>75</v>
      </c>
      <c r="K162" s="534" t="s">
        <v>155</v>
      </c>
      <c r="L162" s="534" t="s">
        <v>160</v>
      </c>
      <c r="M162" s="535" t="s">
        <v>6351</v>
      </c>
      <c r="N162" s="482" t="s">
        <v>326</v>
      </c>
      <c r="O162" s="482" t="s">
        <v>6317</v>
      </c>
      <c r="S162" s="480" t="str">
        <f t="shared" si="7"/>
        <v>113</v>
      </c>
      <c r="T162" s="480" t="str">
        <f t="shared" si="8"/>
        <v>11</v>
      </c>
    </row>
    <row r="163" spans="1:20" x14ac:dyDescent="0.25">
      <c r="A163" s="480" t="str">
        <f t="shared" si="6"/>
        <v>DISPONIBILIDADESOtras Instituciones Financieras</v>
      </c>
      <c r="B163" s="532" t="s">
        <v>495</v>
      </c>
      <c r="C163" s="532" t="s">
        <v>964</v>
      </c>
      <c r="D163" s="532" t="s">
        <v>965</v>
      </c>
      <c r="E163" s="532" t="s">
        <v>966</v>
      </c>
      <c r="F163" s="533">
        <v>565733462</v>
      </c>
      <c r="G163" s="533">
        <v>0</v>
      </c>
      <c r="H163" s="533">
        <v>0</v>
      </c>
      <c r="I163" s="533">
        <v>565733462</v>
      </c>
      <c r="J163" s="534" t="s">
        <v>75</v>
      </c>
      <c r="K163" s="534" t="s">
        <v>155</v>
      </c>
      <c r="L163" s="534" t="s">
        <v>160</v>
      </c>
      <c r="M163" s="535" t="s">
        <v>6351</v>
      </c>
      <c r="N163" s="482" t="s">
        <v>326</v>
      </c>
      <c r="O163" s="482" t="s">
        <v>6317</v>
      </c>
      <c r="S163" s="480" t="str">
        <f t="shared" si="7"/>
        <v>113</v>
      </c>
      <c r="T163" s="480" t="str">
        <f t="shared" si="8"/>
        <v>11</v>
      </c>
    </row>
    <row r="164" spans="1:20" x14ac:dyDescent="0.25">
      <c r="A164" s="480" t="str">
        <f t="shared" si="6"/>
        <v>DISPONIBILIDADESOtras Instituciones Financieras</v>
      </c>
      <c r="B164" s="532" t="s">
        <v>495</v>
      </c>
      <c r="C164" s="532" t="s">
        <v>7686</v>
      </c>
      <c r="D164" s="532" t="s">
        <v>7687</v>
      </c>
      <c r="E164" s="532" t="s">
        <v>7688</v>
      </c>
      <c r="F164" s="533">
        <v>57158219</v>
      </c>
      <c r="G164" s="533">
        <v>0</v>
      </c>
      <c r="H164" s="533">
        <v>0</v>
      </c>
      <c r="I164" s="533">
        <v>57158219</v>
      </c>
      <c r="J164" s="534" t="s">
        <v>75</v>
      </c>
      <c r="K164" s="534" t="s">
        <v>155</v>
      </c>
      <c r="L164" s="534" t="s">
        <v>160</v>
      </c>
      <c r="M164" s="535" t="s">
        <v>6351</v>
      </c>
      <c r="N164" s="482" t="s">
        <v>326</v>
      </c>
      <c r="O164" s="482" t="s">
        <v>6317</v>
      </c>
      <c r="S164" s="480" t="str">
        <f t="shared" si="7"/>
        <v>113</v>
      </c>
      <c r="T164" s="480" t="str">
        <f t="shared" si="8"/>
        <v>11</v>
      </c>
    </row>
    <row r="165" spans="1:20" x14ac:dyDescent="0.25">
      <c r="A165" s="480" t="str">
        <f t="shared" si="6"/>
        <v>DISPONIBILIDADESOtras Instituciones Financieras</v>
      </c>
      <c r="B165" s="532" t="s">
        <v>495</v>
      </c>
      <c r="C165" s="532" t="s">
        <v>967</v>
      </c>
      <c r="D165" s="532" t="s">
        <v>968</v>
      </c>
      <c r="E165" s="532" t="s">
        <v>969</v>
      </c>
      <c r="F165" s="533">
        <v>2199482474</v>
      </c>
      <c r="G165" s="533">
        <v>0</v>
      </c>
      <c r="H165" s="533">
        <v>0</v>
      </c>
      <c r="I165" s="533">
        <v>2199482474</v>
      </c>
      <c r="J165" s="534" t="s">
        <v>75</v>
      </c>
      <c r="K165" s="534" t="s">
        <v>155</v>
      </c>
      <c r="L165" s="534" t="s">
        <v>160</v>
      </c>
      <c r="M165" s="535" t="s">
        <v>6351</v>
      </c>
      <c r="N165" s="482" t="s">
        <v>326</v>
      </c>
      <c r="O165" s="482" t="s">
        <v>6317</v>
      </c>
      <c r="S165" s="480" t="str">
        <f t="shared" si="7"/>
        <v>113</v>
      </c>
      <c r="T165" s="480" t="str">
        <f t="shared" si="8"/>
        <v>11</v>
      </c>
    </row>
    <row r="166" spans="1:20" x14ac:dyDescent="0.25">
      <c r="A166" s="480" t="str">
        <f t="shared" si="6"/>
        <v xml:space="preserve">VALORES  PUBLICOS  Y PRIVADOSValores Públicos y Privados </v>
      </c>
      <c r="B166" s="532" t="s">
        <v>495</v>
      </c>
      <c r="C166" s="532" t="s">
        <v>971</v>
      </c>
      <c r="D166" s="532" t="s">
        <v>972</v>
      </c>
      <c r="E166" s="532" t="s">
        <v>973</v>
      </c>
      <c r="F166" s="533">
        <v>54132294683</v>
      </c>
      <c r="G166" s="533">
        <v>0</v>
      </c>
      <c r="H166" s="533">
        <v>0</v>
      </c>
      <c r="I166" s="533">
        <v>54132294683</v>
      </c>
      <c r="J166" s="534" t="s">
        <v>75</v>
      </c>
      <c r="K166" s="534" t="s">
        <v>163</v>
      </c>
      <c r="L166" s="534" t="s">
        <v>321</v>
      </c>
      <c r="M166" s="535" t="s">
        <v>6355</v>
      </c>
      <c r="N166" s="482" t="s">
        <v>326</v>
      </c>
      <c r="O166" s="482" t="s">
        <v>6356</v>
      </c>
      <c r="S166" s="480" t="str">
        <f t="shared" si="7"/>
        <v>123</v>
      </c>
      <c r="T166" s="480" t="str">
        <f t="shared" si="8"/>
        <v>12</v>
      </c>
    </row>
    <row r="167" spans="1:20" x14ac:dyDescent="0.25">
      <c r="A167" s="480" t="str">
        <f t="shared" si="6"/>
        <v xml:space="preserve">VALORES  PUBLICOS  Y PRIVADOSValores Públicos y Privados </v>
      </c>
      <c r="B167" s="532" t="s">
        <v>495</v>
      </c>
      <c r="C167" s="532" t="s">
        <v>975</v>
      </c>
      <c r="D167" s="532" t="s">
        <v>976</v>
      </c>
      <c r="E167" s="532" t="s">
        <v>977</v>
      </c>
      <c r="F167" s="533">
        <v>27000000000</v>
      </c>
      <c r="G167" s="533">
        <v>0</v>
      </c>
      <c r="H167" s="533">
        <v>0</v>
      </c>
      <c r="I167" s="533">
        <v>27000000000</v>
      </c>
      <c r="J167" s="534" t="s">
        <v>75</v>
      </c>
      <c r="K167" s="534" t="s">
        <v>163</v>
      </c>
      <c r="L167" s="534" t="s">
        <v>321</v>
      </c>
      <c r="M167" s="535" t="s">
        <v>6357</v>
      </c>
      <c r="N167" s="482" t="s">
        <v>326</v>
      </c>
      <c r="O167" s="482" t="s">
        <v>6356</v>
      </c>
      <c r="S167" s="480" t="str">
        <f t="shared" si="7"/>
        <v>123</v>
      </c>
      <c r="T167" s="480" t="str">
        <f t="shared" si="8"/>
        <v>12</v>
      </c>
    </row>
    <row r="168" spans="1:20" x14ac:dyDescent="0.25">
      <c r="A168" s="480" t="str">
        <f t="shared" si="6"/>
        <v xml:space="preserve">VALORES  PUBLICOS  Y PRIVADOSValores Públicos y Privados </v>
      </c>
      <c r="B168" s="532" t="s">
        <v>315</v>
      </c>
      <c r="C168" s="532" t="s">
        <v>7689</v>
      </c>
      <c r="D168" s="532" t="s">
        <v>7690</v>
      </c>
      <c r="E168" s="532" t="s">
        <v>7869</v>
      </c>
      <c r="F168" s="533">
        <v>0</v>
      </c>
      <c r="G168" s="533">
        <v>22855.119999999999</v>
      </c>
      <c r="H168" s="533">
        <v>178984387</v>
      </c>
      <c r="I168" s="533">
        <v>178984387</v>
      </c>
      <c r="J168" s="534" t="s">
        <v>75</v>
      </c>
      <c r="K168" s="534" t="s">
        <v>163</v>
      </c>
      <c r="L168" s="534" t="s">
        <v>321</v>
      </c>
      <c r="M168" s="535" t="s">
        <v>7870</v>
      </c>
      <c r="N168" s="482" t="s">
        <v>326</v>
      </c>
      <c r="O168" s="482" t="s">
        <v>7871</v>
      </c>
      <c r="S168" s="480" t="str">
        <f t="shared" si="7"/>
        <v>409</v>
      </c>
      <c r="T168" s="480" t="str">
        <f t="shared" si="8"/>
        <v>12</v>
      </c>
    </row>
    <row r="169" spans="1:20" x14ac:dyDescent="0.25">
      <c r="A169" s="480" t="str">
        <f t="shared" si="6"/>
        <v xml:space="preserve">VALORES  PUBLICOS  Y PRIVADOSValores Públicos y Privados </v>
      </c>
      <c r="B169" s="532" t="s">
        <v>495</v>
      </c>
      <c r="C169" s="532" t="s">
        <v>7872</v>
      </c>
      <c r="D169" s="532" t="s">
        <v>7873</v>
      </c>
      <c r="E169" s="532" t="s">
        <v>7874</v>
      </c>
      <c r="F169" s="533">
        <v>50000000000</v>
      </c>
      <c r="G169" s="533">
        <v>0</v>
      </c>
      <c r="H169" s="533">
        <v>0</v>
      </c>
      <c r="I169" s="533">
        <v>50000000000</v>
      </c>
      <c r="J169" s="534" t="s">
        <v>75</v>
      </c>
      <c r="K169" s="534" t="s">
        <v>163</v>
      </c>
      <c r="L169" s="534" t="s">
        <v>321</v>
      </c>
      <c r="M169" s="535" t="s">
        <v>7870</v>
      </c>
      <c r="N169" s="482" t="s">
        <v>326</v>
      </c>
      <c r="O169" s="482" t="s">
        <v>7871</v>
      </c>
      <c r="S169" s="480" t="str">
        <f t="shared" si="7"/>
        <v>409</v>
      </c>
      <c r="T169" s="480" t="str">
        <f t="shared" si="8"/>
        <v>12</v>
      </c>
    </row>
    <row r="170" spans="1:20" x14ac:dyDescent="0.25">
      <c r="A170" s="480" t="str">
        <f t="shared" si="6"/>
        <v xml:space="preserve">VALORES  PUBLICOS  Y PRIVADOSValores Públicos y Privados </v>
      </c>
      <c r="B170" s="532" t="s">
        <v>495</v>
      </c>
      <c r="C170" s="532" t="s">
        <v>7875</v>
      </c>
      <c r="D170" s="532" t="s">
        <v>7876</v>
      </c>
      <c r="E170" s="532" t="s">
        <v>7877</v>
      </c>
      <c r="F170" s="533">
        <v>102314660</v>
      </c>
      <c r="G170" s="533">
        <v>0</v>
      </c>
      <c r="H170" s="533">
        <v>0</v>
      </c>
      <c r="I170" s="533">
        <v>102314660</v>
      </c>
      <c r="J170" s="534" t="s">
        <v>75</v>
      </c>
      <c r="K170" s="534" t="s">
        <v>163</v>
      </c>
      <c r="L170" s="534" t="s">
        <v>321</v>
      </c>
      <c r="M170" s="535" t="s">
        <v>6360</v>
      </c>
      <c r="N170" s="482" t="s">
        <v>326</v>
      </c>
      <c r="O170" s="482" t="s">
        <v>7878</v>
      </c>
      <c r="S170" s="480" t="str">
        <f t="shared" si="7"/>
        <v>127</v>
      </c>
      <c r="T170" s="480" t="str">
        <f t="shared" si="8"/>
        <v>12</v>
      </c>
    </row>
    <row r="171" spans="1:20" x14ac:dyDescent="0.25">
      <c r="A171" s="480" t="str">
        <f t="shared" si="6"/>
        <v xml:space="preserve">VALORES  PUBLICOS  Y PRIVADOSValores Públicos y Privados </v>
      </c>
      <c r="B171" s="532" t="s">
        <v>495</v>
      </c>
      <c r="C171" s="532" t="s">
        <v>978</v>
      </c>
      <c r="D171" s="532" t="s">
        <v>979</v>
      </c>
      <c r="E171" s="532" t="s">
        <v>974</v>
      </c>
      <c r="F171" s="533">
        <v>18680390657</v>
      </c>
      <c r="G171" s="533">
        <v>0</v>
      </c>
      <c r="H171" s="533">
        <v>0</v>
      </c>
      <c r="I171" s="533">
        <v>18680390657</v>
      </c>
      <c r="J171" s="534" t="s">
        <v>75</v>
      </c>
      <c r="K171" s="534" t="s">
        <v>163</v>
      </c>
      <c r="L171" s="534" t="s">
        <v>321</v>
      </c>
      <c r="M171" s="535" t="s">
        <v>6360</v>
      </c>
      <c r="N171" s="482" t="s">
        <v>326</v>
      </c>
      <c r="O171" s="482" t="s">
        <v>7879</v>
      </c>
      <c r="S171" s="480" t="str">
        <f t="shared" si="7"/>
        <v>127</v>
      </c>
      <c r="T171" s="480" t="str">
        <f t="shared" si="8"/>
        <v>12</v>
      </c>
    </row>
    <row r="172" spans="1:20" x14ac:dyDescent="0.25">
      <c r="A172" s="480" t="str">
        <f t="shared" si="6"/>
        <v xml:space="preserve">VALORES  PUBLICOS  Y PRIVADOSValores Públicos y Privados </v>
      </c>
      <c r="B172" s="532" t="s">
        <v>495</v>
      </c>
      <c r="C172" s="532" t="s">
        <v>980</v>
      </c>
      <c r="D172" s="532" t="s">
        <v>981</v>
      </c>
      <c r="E172" s="532" t="s">
        <v>982</v>
      </c>
      <c r="F172" s="533">
        <v>468007132500</v>
      </c>
      <c r="G172" s="533">
        <v>0</v>
      </c>
      <c r="H172" s="533">
        <v>0</v>
      </c>
      <c r="I172" s="533">
        <v>468007132500</v>
      </c>
      <c r="J172" s="534" t="s">
        <v>75</v>
      </c>
      <c r="K172" s="534" t="s">
        <v>163</v>
      </c>
      <c r="L172" s="534" t="s">
        <v>321</v>
      </c>
      <c r="M172" s="535" t="s">
        <v>6360</v>
      </c>
      <c r="N172" s="482" t="s">
        <v>326</v>
      </c>
      <c r="O172" s="482" t="s">
        <v>6361</v>
      </c>
      <c r="S172" s="480" t="str">
        <f t="shared" si="7"/>
        <v>127</v>
      </c>
      <c r="T172" s="480" t="str">
        <f t="shared" si="8"/>
        <v>12</v>
      </c>
    </row>
    <row r="173" spans="1:20" x14ac:dyDescent="0.25">
      <c r="A173" s="480" t="str">
        <f t="shared" si="6"/>
        <v xml:space="preserve">VALORES  PUBLICOS  Y PRIVADOSValores Públicos y Privados </v>
      </c>
      <c r="B173" s="532" t="s">
        <v>315</v>
      </c>
      <c r="C173" s="532" t="s">
        <v>7880</v>
      </c>
      <c r="D173" s="532" t="s">
        <v>7881</v>
      </c>
      <c r="E173" s="532" t="s">
        <v>7882</v>
      </c>
      <c r="F173" s="533">
        <v>0</v>
      </c>
      <c r="G173" s="533">
        <v>0.12</v>
      </c>
      <c r="H173" s="533">
        <v>940</v>
      </c>
      <c r="I173" s="533">
        <v>940</v>
      </c>
      <c r="J173" s="534" t="s">
        <v>75</v>
      </c>
      <c r="K173" s="534" t="s">
        <v>163</v>
      </c>
      <c r="L173" s="534" t="s">
        <v>321</v>
      </c>
      <c r="M173" s="535" t="s">
        <v>6360</v>
      </c>
      <c r="N173" s="482" t="s">
        <v>326</v>
      </c>
      <c r="O173" s="482" t="s">
        <v>6361</v>
      </c>
      <c r="S173" s="480" t="str">
        <f t="shared" si="7"/>
        <v>127</v>
      </c>
      <c r="T173" s="480" t="str">
        <f t="shared" si="8"/>
        <v>12</v>
      </c>
    </row>
    <row r="174" spans="1:20" x14ac:dyDescent="0.25">
      <c r="A174" s="480" t="str">
        <f t="shared" si="6"/>
        <v xml:space="preserve">VALORES  PUBLICOS  Y PRIVADOSValores Públicos y Privados </v>
      </c>
      <c r="B174" s="532" t="s">
        <v>495</v>
      </c>
      <c r="C174" s="532" t="s">
        <v>7883</v>
      </c>
      <c r="D174" s="532" t="s">
        <v>7884</v>
      </c>
      <c r="E174" s="532" t="s">
        <v>7877</v>
      </c>
      <c r="F174" s="533">
        <v>-72123449</v>
      </c>
      <c r="G174" s="533">
        <v>0</v>
      </c>
      <c r="H174" s="533">
        <v>0</v>
      </c>
      <c r="I174" s="533">
        <v>-72123449</v>
      </c>
      <c r="J174" s="534" t="s">
        <v>75</v>
      </c>
      <c r="K174" s="534" t="s">
        <v>163</v>
      </c>
      <c r="L174" s="534" t="s">
        <v>321</v>
      </c>
      <c r="M174" s="535" t="s">
        <v>6364</v>
      </c>
      <c r="N174" s="482" t="s">
        <v>326</v>
      </c>
      <c r="O174" s="482" t="s">
        <v>7878</v>
      </c>
      <c r="S174" s="480" t="str">
        <f t="shared" si="7"/>
        <v>127</v>
      </c>
      <c r="T174" s="480" t="str">
        <f t="shared" si="8"/>
        <v>12</v>
      </c>
    </row>
    <row r="175" spans="1:20" x14ac:dyDescent="0.25">
      <c r="A175" s="480" t="str">
        <f t="shared" si="6"/>
        <v xml:space="preserve">VALORES  PUBLICOS  Y PRIVADOSValores Públicos y Privados </v>
      </c>
      <c r="B175" s="532" t="s">
        <v>495</v>
      </c>
      <c r="C175" s="532" t="s">
        <v>983</v>
      </c>
      <c r="D175" s="532" t="s">
        <v>984</v>
      </c>
      <c r="E175" s="532" t="s">
        <v>974</v>
      </c>
      <c r="F175" s="533">
        <v>-5134573765</v>
      </c>
      <c r="G175" s="533">
        <v>0</v>
      </c>
      <c r="H175" s="533">
        <v>0</v>
      </c>
      <c r="I175" s="533">
        <v>-5134573765</v>
      </c>
      <c r="J175" s="534" t="s">
        <v>75</v>
      </c>
      <c r="K175" s="534" t="s">
        <v>163</v>
      </c>
      <c r="L175" s="534" t="s">
        <v>321</v>
      </c>
      <c r="M175" s="535" t="s">
        <v>6364</v>
      </c>
      <c r="N175" s="482" t="s">
        <v>326</v>
      </c>
      <c r="O175" s="482" t="s">
        <v>7879</v>
      </c>
      <c r="S175" s="480" t="str">
        <f t="shared" si="7"/>
        <v>127</v>
      </c>
      <c r="T175" s="480" t="str">
        <f t="shared" si="8"/>
        <v>12</v>
      </c>
    </row>
    <row r="176" spans="1:20" x14ac:dyDescent="0.25">
      <c r="A176" s="480" t="str">
        <f t="shared" si="6"/>
        <v xml:space="preserve">VALORES  PUBLICOS  Y PRIVADOSValores Públicos y Privados </v>
      </c>
      <c r="B176" s="532" t="s">
        <v>495</v>
      </c>
      <c r="C176" s="532" t="s">
        <v>985</v>
      </c>
      <c r="D176" s="532" t="s">
        <v>986</v>
      </c>
      <c r="E176" s="532" t="s">
        <v>982</v>
      </c>
      <c r="F176" s="533">
        <v>-391241276083</v>
      </c>
      <c r="G176" s="533">
        <v>0</v>
      </c>
      <c r="H176" s="533">
        <v>0</v>
      </c>
      <c r="I176" s="533">
        <v>-391241276083</v>
      </c>
      <c r="J176" s="534" t="s">
        <v>75</v>
      </c>
      <c r="K176" s="534" t="s">
        <v>163</v>
      </c>
      <c r="L176" s="534" t="s">
        <v>321</v>
      </c>
      <c r="M176" s="535" t="s">
        <v>6364</v>
      </c>
      <c r="N176" s="482" t="s">
        <v>326</v>
      </c>
      <c r="O176" s="482" t="s">
        <v>6361</v>
      </c>
      <c r="S176" s="480" t="str">
        <f t="shared" si="7"/>
        <v>127</v>
      </c>
      <c r="T176" s="480" t="str">
        <f t="shared" si="8"/>
        <v>12</v>
      </c>
    </row>
    <row r="177" spans="1:20" x14ac:dyDescent="0.25">
      <c r="A177" s="480" t="str">
        <f t="shared" si="6"/>
        <v xml:space="preserve">VALORES  PUBLICOS  Y PRIVADOSValores Públicos y Privados </v>
      </c>
      <c r="B177" s="532" t="s">
        <v>315</v>
      </c>
      <c r="C177" s="532" t="s">
        <v>7885</v>
      </c>
      <c r="D177" s="532" t="s">
        <v>7886</v>
      </c>
      <c r="E177" s="532" t="s">
        <v>7882</v>
      </c>
      <c r="F177" s="533">
        <v>0</v>
      </c>
      <c r="G177" s="533">
        <v>-0.01</v>
      </c>
      <c r="H177" s="533">
        <v>-78</v>
      </c>
      <c r="I177" s="533">
        <v>-78</v>
      </c>
      <c r="J177" s="534" t="s">
        <v>75</v>
      </c>
      <c r="K177" s="534" t="s">
        <v>163</v>
      </c>
      <c r="L177" s="534" t="s">
        <v>321</v>
      </c>
      <c r="M177" s="535" t="s">
        <v>6364</v>
      </c>
      <c r="N177" s="482" t="s">
        <v>326</v>
      </c>
      <c r="O177" s="482" t="s">
        <v>6361</v>
      </c>
      <c r="S177" s="480" t="str">
        <f t="shared" si="7"/>
        <v>127</v>
      </c>
      <c r="T177" s="480" t="str">
        <f t="shared" si="8"/>
        <v>12</v>
      </c>
    </row>
    <row r="178" spans="1:20" x14ac:dyDescent="0.25">
      <c r="A178" s="480" t="str">
        <f t="shared" si="6"/>
        <v xml:space="preserve">CRÉDITOS VIGENTES POR INTERMEDIACIÓN FINANCIERA SECTOR FINANCIERO Otras instituciones financieras </v>
      </c>
      <c r="B178" s="532" t="s">
        <v>495</v>
      </c>
      <c r="C178" s="532" t="s">
        <v>987</v>
      </c>
      <c r="D178" s="532" t="s">
        <v>988</v>
      </c>
      <c r="E178" s="532" t="s">
        <v>989</v>
      </c>
      <c r="F178" s="533">
        <v>13000000000</v>
      </c>
      <c r="G178" s="533">
        <v>0</v>
      </c>
      <c r="H178" s="533">
        <v>0</v>
      </c>
      <c r="I178" s="533">
        <v>13000000000</v>
      </c>
      <c r="J178" s="534" t="s">
        <v>75</v>
      </c>
      <c r="K178" s="534" t="s">
        <v>317</v>
      </c>
      <c r="L178" s="534" t="s">
        <v>258</v>
      </c>
      <c r="M178" s="535" t="s">
        <v>6367</v>
      </c>
      <c r="N178" s="482" t="s">
        <v>326</v>
      </c>
      <c r="O178" s="482" t="s">
        <v>6376</v>
      </c>
      <c r="S178" s="480" t="str">
        <f t="shared" si="7"/>
        <v>131</v>
      </c>
      <c r="T178" s="480" t="str">
        <f t="shared" si="8"/>
        <v>13</v>
      </c>
    </row>
    <row r="179" spans="1:20" x14ac:dyDescent="0.25">
      <c r="A179" s="480" t="str">
        <f t="shared" si="6"/>
        <v xml:space="preserve">CRÉDITOS VIGENTES POR INTERMEDIACIÓN FINANCIERA SECTOR FINANCIERO Otras instituciones financieras </v>
      </c>
      <c r="B179" s="532" t="s">
        <v>495</v>
      </c>
      <c r="C179" s="532" t="s">
        <v>990</v>
      </c>
      <c r="D179" s="532" t="s">
        <v>991</v>
      </c>
      <c r="E179" s="532" t="s">
        <v>992</v>
      </c>
      <c r="F179" s="533">
        <v>14100000000</v>
      </c>
      <c r="G179" s="533">
        <v>0</v>
      </c>
      <c r="H179" s="533">
        <v>0</v>
      </c>
      <c r="I179" s="533">
        <v>14100000000</v>
      </c>
      <c r="J179" s="534" t="s">
        <v>75</v>
      </c>
      <c r="K179" s="534" t="s">
        <v>317</v>
      </c>
      <c r="L179" s="534" t="s">
        <v>258</v>
      </c>
      <c r="M179" s="535" t="s">
        <v>6375</v>
      </c>
      <c r="N179" s="482" t="s">
        <v>326</v>
      </c>
      <c r="O179" s="482" t="s">
        <v>6376</v>
      </c>
      <c r="S179" s="480" t="str">
        <f t="shared" si="7"/>
        <v>131</v>
      </c>
      <c r="T179" s="480" t="str">
        <f t="shared" si="8"/>
        <v>13</v>
      </c>
    </row>
    <row r="180" spans="1:20" x14ac:dyDescent="0.25">
      <c r="A180" s="480" t="str">
        <f t="shared" si="6"/>
        <v xml:space="preserve">CRÉDITOS VIGENTES POR INTERMEDIACIÓN FINANCIERA SECTOR FINANCIERO Otras instituciones financieras </v>
      </c>
      <c r="B180" s="532" t="s">
        <v>495</v>
      </c>
      <c r="C180" s="532" t="s">
        <v>993</v>
      </c>
      <c r="D180" s="532" t="s">
        <v>994</v>
      </c>
      <c r="E180" s="532" t="s">
        <v>992</v>
      </c>
      <c r="F180" s="533">
        <v>37000000000</v>
      </c>
      <c r="G180" s="533">
        <v>0</v>
      </c>
      <c r="H180" s="533">
        <v>0</v>
      </c>
      <c r="I180" s="533">
        <v>37000000000</v>
      </c>
      <c r="J180" s="534" t="s">
        <v>75</v>
      </c>
      <c r="K180" s="534" t="s">
        <v>317</v>
      </c>
      <c r="L180" s="534" t="s">
        <v>258</v>
      </c>
      <c r="M180" s="535" t="s">
        <v>6375</v>
      </c>
      <c r="N180" s="482" t="s">
        <v>326</v>
      </c>
      <c r="O180" s="482" t="s">
        <v>6379</v>
      </c>
      <c r="S180" s="480" t="str">
        <f t="shared" si="7"/>
        <v>131</v>
      </c>
      <c r="T180" s="480" t="str">
        <f t="shared" si="8"/>
        <v>13</v>
      </c>
    </row>
    <row r="181" spans="1:20" x14ac:dyDescent="0.25">
      <c r="A181" s="480" t="str">
        <f t="shared" si="6"/>
        <v xml:space="preserve">CRÉDITOS VIGENTES POR INTERMEDIACIÓN FINANCIERA SECTOR FINANCIERO Otras instituciones financieras </v>
      </c>
      <c r="B181" s="532" t="s">
        <v>495</v>
      </c>
      <c r="C181" s="532" t="s">
        <v>995</v>
      </c>
      <c r="D181" s="532" t="s">
        <v>996</v>
      </c>
      <c r="E181" s="532" t="s">
        <v>997</v>
      </c>
      <c r="F181" s="533">
        <v>14000000000</v>
      </c>
      <c r="G181" s="533">
        <v>0</v>
      </c>
      <c r="H181" s="533">
        <v>0</v>
      </c>
      <c r="I181" s="533">
        <v>14000000000</v>
      </c>
      <c r="J181" s="534" t="s">
        <v>75</v>
      </c>
      <c r="K181" s="534" t="s">
        <v>317</v>
      </c>
      <c r="L181" s="534" t="s">
        <v>258</v>
      </c>
      <c r="M181" s="535" t="s">
        <v>6383</v>
      </c>
      <c r="N181" s="482" t="s">
        <v>326</v>
      </c>
      <c r="O181" s="482" t="s">
        <v>6376</v>
      </c>
      <c r="S181" s="480" t="str">
        <f t="shared" si="7"/>
        <v>131</v>
      </c>
      <c r="T181" s="480" t="str">
        <f t="shared" si="8"/>
        <v>13</v>
      </c>
    </row>
    <row r="182" spans="1:20" x14ac:dyDescent="0.25">
      <c r="A182" s="480" t="str">
        <f t="shared" si="6"/>
        <v xml:space="preserve">CRÉDITOS VIGENTES POR INTERMEDIACIÓN FINANCIERA SECTOR FINANCIERO Otras instituciones financieras </v>
      </c>
      <c r="B182" s="532" t="s">
        <v>315</v>
      </c>
      <c r="C182" s="532" t="s">
        <v>998</v>
      </c>
      <c r="D182" s="532" t="s">
        <v>999</v>
      </c>
      <c r="E182" s="532" t="s">
        <v>1000</v>
      </c>
      <c r="F182" s="533">
        <v>0</v>
      </c>
      <c r="G182" s="533">
        <v>29660.67</v>
      </c>
      <c r="H182" s="533">
        <v>232280419</v>
      </c>
      <c r="I182" s="533">
        <v>232280419</v>
      </c>
      <c r="J182" s="534" t="s">
        <v>75</v>
      </c>
      <c r="K182" s="534" t="s">
        <v>317</v>
      </c>
      <c r="L182" s="534" t="s">
        <v>258</v>
      </c>
      <c r="M182" s="535" t="s">
        <v>7887</v>
      </c>
      <c r="N182" s="482" t="s">
        <v>326</v>
      </c>
      <c r="O182" s="482" t="s">
        <v>6376</v>
      </c>
      <c r="S182" s="480" t="str">
        <f t="shared" si="7"/>
        <v>131</v>
      </c>
      <c r="T182" s="480" t="str">
        <f t="shared" si="8"/>
        <v>13</v>
      </c>
    </row>
    <row r="183" spans="1:20" x14ac:dyDescent="0.25">
      <c r="A183" s="480" t="str">
        <f t="shared" si="6"/>
        <v xml:space="preserve">CRÉDITOS VIGENTES POR INTERMEDIACIÓN FINANCIERA SECTOR FINANCIERO Otras instituciones financieras </v>
      </c>
      <c r="B183" s="532" t="s">
        <v>495</v>
      </c>
      <c r="C183" s="532" t="s">
        <v>7888</v>
      </c>
      <c r="D183" s="532" t="s">
        <v>7889</v>
      </c>
      <c r="E183" s="532" t="s">
        <v>7890</v>
      </c>
      <c r="F183" s="533">
        <v>5898471</v>
      </c>
      <c r="G183" s="533">
        <v>0</v>
      </c>
      <c r="H183" s="533">
        <v>0</v>
      </c>
      <c r="I183" s="533">
        <v>5898471</v>
      </c>
      <c r="J183" s="534" t="s">
        <v>75</v>
      </c>
      <c r="K183" s="534" t="s">
        <v>317</v>
      </c>
      <c r="L183" s="534" t="s">
        <v>258</v>
      </c>
      <c r="M183" s="535" t="s">
        <v>7887</v>
      </c>
      <c r="N183" s="482" t="s">
        <v>326</v>
      </c>
      <c r="O183" s="482" t="s">
        <v>6371</v>
      </c>
      <c r="S183" s="480" t="str">
        <f t="shared" si="7"/>
        <v>131</v>
      </c>
      <c r="T183" s="480" t="str">
        <f t="shared" si="8"/>
        <v>13</v>
      </c>
    </row>
    <row r="184" spans="1:20" x14ac:dyDescent="0.25">
      <c r="A184" s="480" t="str">
        <f t="shared" si="6"/>
        <v xml:space="preserve">CRÉDITOS VIGENTES POR INTERMEDIACIÓN FINANCIERA SECTOR FINANCIERO Otras instituciones financieras </v>
      </c>
      <c r="B184" s="532" t="s">
        <v>495</v>
      </c>
      <c r="C184" s="532" t="s">
        <v>1002</v>
      </c>
      <c r="D184" s="532" t="s">
        <v>1003</v>
      </c>
      <c r="E184" s="532" t="s">
        <v>1004</v>
      </c>
      <c r="F184" s="533">
        <v>36911567</v>
      </c>
      <c r="G184" s="533">
        <v>0</v>
      </c>
      <c r="H184" s="533">
        <v>0</v>
      </c>
      <c r="I184" s="533">
        <v>36911567</v>
      </c>
      <c r="J184" s="534" t="s">
        <v>75</v>
      </c>
      <c r="K184" s="534" t="s">
        <v>317</v>
      </c>
      <c r="L184" s="534" t="s">
        <v>258</v>
      </c>
      <c r="M184" s="535" t="s">
        <v>7891</v>
      </c>
      <c r="N184" s="482" t="s">
        <v>326</v>
      </c>
      <c r="O184" s="482" t="s">
        <v>6379</v>
      </c>
      <c r="S184" s="480" t="str">
        <f t="shared" si="7"/>
        <v>131</v>
      </c>
      <c r="T184" s="480" t="str">
        <f t="shared" si="8"/>
        <v>13</v>
      </c>
    </row>
    <row r="185" spans="1:20" x14ac:dyDescent="0.25">
      <c r="A185" s="480" t="str">
        <f t="shared" si="6"/>
        <v xml:space="preserve">CRÉDITOS VIGENTES POR INTERMEDIACIÓN FINANCIERA SECTOR FINANCIERO Otras instituciones financieras </v>
      </c>
      <c r="B185" s="532" t="s">
        <v>495</v>
      </c>
      <c r="C185" s="532" t="s">
        <v>7892</v>
      </c>
      <c r="D185" s="532" t="s">
        <v>7893</v>
      </c>
      <c r="E185" s="532" t="s">
        <v>7894</v>
      </c>
      <c r="F185" s="533">
        <v>402274189</v>
      </c>
      <c r="G185" s="533">
        <v>0</v>
      </c>
      <c r="H185" s="533">
        <v>0</v>
      </c>
      <c r="I185" s="533">
        <v>402274189</v>
      </c>
      <c r="J185" s="534" t="s">
        <v>75</v>
      </c>
      <c r="K185" s="534" t="s">
        <v>317</v>
      </c>
      <c r="L185" s="534" t="s">
        <v>258</v>
      </c>
      <c r="M185" s="535" t="s">
        <v>7895</v>
      </c>
      <c r="N185" s="482" t="s">
        <v>326</v>
      </c>
      <c r="O185" s="482" t="s">
        <v>6371</v>
      </c>
      <c r="S185" s="480" t="str">
        <f t="shared" si="7"/>
        <v>131</v>
      </c>
      <c r="T185" s="480" t="str">
        <f t="shared" si="8"/>
        <v>13</v>
      </c>
    </row>
    <row r="186" spans="1:20" x14ac:dyDescent="0.25">
      <c r="A186" s="480" t="str">
        <f t="shared" si="6"/>
        <v xml:space="preserve">CRÉDITOS VIGENTES POR INTERMEDIACIÓN FINANCIERA SECTOR FINANCIERO Otras instituciones financieras </v>
      </c>
      <c r="B186" s="532" t="s">
        <v>495</v>
      </c>
      <c r="C186" s="532" t="s">
        <v>7896</v>
      </c>
      <c r="D186" s="532" t="s">
        <v>7897</v>
      </c>
      <c r="E186" s="532" t="s">
        <v>7898</v>
      </c>
      <c r="F186" s="533">
        <v>333238306</v>
      </c>
      <c r="G186" s="533">
        <v>0</v>
      </c>
      <c r="H186" s="533">
        <v>0</v>
      </c>
      <c r="I186" s="533">
        <v>333238306</v>
      </c>
      <c r="J186" s="534" t="s">
        <v>75</v>
      </c>
      <c r="K186" s="534" t="s">
        <v>317</v>
      </c>
      <c r="L186" s="534" t="s">
        <v>258</v>
      </c>
      <c r="M186" s="535" t="s">
        <v>7899</v>
      </c>
      <c r="N186" s="482" t="s">
        <v>326</v>
      </c>
      <c r="O186" s="482" t="s">
        <v>6376</v>
      </c>
      <c r="S186" s="480" t="str">
        <f t="shared" si="7"/>
        <v>417</v>
      </c>
      <c r="T186" s="480" t="str">
        <f t="shared" si="8"/>
        <v>13</v>
      </c>
    </row>
    <row r="187" spans="1:20" x14ac:dyDescent="0.25">
      <c r="A187" s="480" t="str">
        <f t="shared" si="6"/>
        <v xml:space="preserve">CRÉDITOS VIGENTES POR INTERMEDIACIÓN FINANCIERA SECTOR FINANCIERO Otras instituciones financieras </v>
      </c>
      <c r="B187" s="532" t="s">
        <v>315</v>
      </c>
      <c r="C187" s="532" t="s">
        <v>1006</v>
      </c>
      <c r="D187" s="532" t="s">
        <v>1007</v>
      </c>
      <c r="E187" s="532" t="s">
        <v>1008</v>
      </c>
      <c r="F187" s="533">
        <v>0</v>
      </c>
      <c r="G187" s="533">
        <v>513187</v>
      </c>
      <c r="H187" s="533">
        <v>4018900826</v>
      </c>
      <c r="I187" s="533">
        <v>4018900826</v>
      </c>
      <c r="J187" s="534" t="s">
        <v>75</v>
      </c>
      <c r="K187" s="534" t="s">
        <v>317</v>
      </c>
      <c r="L187" s="534" t="s">
        <v>258</v>
      </c>
      <c r="M187" s="535" t="s">
        <v>6384</v>
      </c>
      <c r="N187" s="482" t="s">
        <v>326</v>
      </c>
      <c r="O187" s="482" t="s">
        <v>6376</v>
      </c>
      <c r="S187" s="480" t="str">
        <f t="shared" si="7"/>
        <v>419</v>
      </c>
      <c r="T187" s="480" t="str">
        <f t="shared" si="8"/>
        <v>13</v>
      </c>
    </row>
    <row r="188" spans="1:20" x14ac:dyDescent="0.25">
      <c r="A188" s="480" t="str">
        <f t="shared" si="6"/>
        <v xml:space="preserve">CRÉDITOS VIGENTES POR INTERMEDIACIÓN FINANCIERA SECTOR FINANCIERO Otras instituciones financieras </v>
      </c>
      <c r="B188" s="532" t="s">
        <v>315</v>
      </c>
      <c r="C188" s="532" t="s">
        <v>1009</v>
      </c>
      <c r="D188" s="532" t="s">
        <v>1010</v>
      </c>
      <c r="E188" s="532" t="s">
        <v>1008</v>
      </c>
      <c r="F188" s="533">
        <v>0</v>
      </c>
      <c r="G188" s="533">
        <v>5251.69</v>
      </c>
      <c r="H188" s="533">
        <v>41127350</v>
      </c>
      <c r="I188" s="533">
        <v>41127350</v>
      </c>
      <c r="J188" s="534" t="s">
        <v>75</v>
      </c>
      <c r="K188" s="534" t="s">
        <v>317</v>
      </c>
      <c r="L188" s="534" t="s">
        <v>258</v>
      </c>
      <c r="M188" s="535" t="s">
        <v>6384</v>
      </c>
      <c r="N188" s="482" t="s">
        <v>326</v>
      </c>
      <c r="O188" s="482" t="s">
        <v>6379</v>
      </c>
      <c r="S188" s="480" t="str">
        <f t="shared" si="7"/>
        <v>419</v>
      </c>
      <c r="T188" s="480" t="str">
        <f t="shared" si="8"/>
        <v>13</v>
      </c>
    </row>
    <row r="189" spans="1:20" x14ac:dyDescent="0.25">
      <c r="A189" s="480" t="str">
        <f t="shared" si="6"/>
        <v>CRÉDITOS VIGENTES POR INTERMEDIACIÓN FINANCIERA SECTOR FINANCIERO Operaciones a Liquidar</v>
      </c>
      <c r="B189" s="532" t="s">
        <v>495</v>
      </c>
      <c r="C189" s="532" t="s">
        <v>1011</v>
      </c>
      <c r="D189" s="532" t="s">
        <v>1012</v>
      </c>
      <c r="E189" s="532" t="s">
        <v>1013</v>
      </c>
      <c r="F189" s="533">
        <v>525000000000</v>
      </c>
      <c r="G189" s="533">
        <v>0</v>
      </c>
      <c r="H189" s="533">
        <v>0</v>
      </c>
      <c r="I189" s="533">
        <v>525000000000</v>
      </c>
      <c r="J189" s="534" t="s">
        <v>75</v>
      </c>
      <c r="K189" s="534" t="s">
        <v>317</v>
      </c>
      <c r="L189" s="534" t="s">
        <v>202</v>
      </c>
      <c r="M189" s="535" t="s">
        <v>6389</v>
      </c>
      <c r="N189" s="482" t="s">
        <v>326</v>
      </c>
      <c r="O189" s="482" t="s">
        <v>6390</v>
      </c>
      <c r="S189" s="480" t="str">
        <f t="shared" si="7"/>
        <v>153</v>
      </c>
      <c r="T189" s="480" t="str">
        <f t="shared" si="8"/>
        <v>13</v>
      </c>
    </row>
    <row r="190" spans="1:20" x14ac:dyDescent="0.25">
      <c r="A190" s="480" t="str">
        <f t="shared" si="6"/>
        <v>CRÉDITOS VIGENTES POR INTERMEDIACIÓN FINANCIERA SECTOR FINANCIERO Operaciones a Liquidar</v>
      </c>
      <c r="B190" s="532" t="s">
        <v>495</v>
      </c>
      <c r="C190" s="532" t="s">
        <v>1014</v>
      </c>
      <c r="D190" s="532" t="s">
        <v>1015</v>
      </c>
      <c r="E190" s="532" t="s">
        <v>1016</v>
      </c>
      <c r="F190" s="533">
        <v>134845893</v>
      </c>
      <c r="G190" s="533">
        <v>0</v>
      </c>
      <c r="H190" s="533">
        <v>0</v>
      </c>
      <c r="I190" s="533">
        <v>134845893</v>
      </c>
      <c r="J190" s="534" t="s">
        <v>75</v>
      </c>
      <c r="K190" s="534" t="s">
        <v>317</v>
      </c>
      <c r="L190" s="534" t="s">
        <v>202</v>
      </c>
      <c r="M190" s="535" t="s">
        <v>6391</v>
      </c>
      <c r="N190" s="482" t="s">
        <v>326</v>
      </c>
      <c r="O190" s="482" t="s">
        <v>6390</v>
      </c>
      <c r="S190" s="480" t="str">
        <f t="shared" si="7"/>
        <v>159</v>
      </c>
      <c r="T190" s="480" t="str">
        <f t="shared" si="8"/>
        <v>13</v>
      </c>
    </row>
    <row r="191" spans="1:20" x14ac:dyDescent="0.25">
      <c r="A191" s="480" t="str">
        <f t="shared" si="6"/>
        <v>CRÉDITOS VIGENTES POR INTERMEDIACIÓN FINANCIERA SECTOR FINANCIERO Creditos utilizados en Cuenta Corriente</v>
      </c>
      <c r="B191" s="532" t="s">
        <v>495</v>
      </c>
      <c r="C191" s="532" t="s">
        <v>7900</v>
      </c>
      <c r="D191" s="532" t="s">
        <v>7901</v>
      </c>
      <c r="E191" s="532" t="s">
        <v>7902</v>
      </c>
      <c r="F191" s="533">
        <v>18123735</v>
      </c>
      <c r="G191" s="533">
        <v>0</v>
      </c>
      <c r="H191" s="533">
        <v>0</v>
      </c>
      <c r="I191" s="533">
        <v>18123735</v>
      </c>
      <c r="J191" s="534" t="s">
        <v>75</v>
      </c>
      <c r="K191" s="534" t="s">
        <v>317</v>
      </c>
      <c r="L191" s="534" t="s">
        <v>8676</v>
      </c>
      <c r="M191" s="535" t="s">
        <v>7903</v>
      </c>
      <c r="N191" s="482" t="s">
        <v>326</v>
      </c>
      <c r="O191" s="482" t="s">
        <v>7904</v>
      </c>
      <c r="P191" s="480" t="s">
        <v>8664</v>
      </c>
      <c r="S191" s="480" t="str">
        <f t="shared" si="7"/>
        <v>397</v>
      </c>
      <c r="T191" s="480" t="str">
        <f t="shared" si="8"/>
        <v>13</v>
      </c>
    </row>
    <row r="192" spans="1:20" x14ac:dyDescent="0.25">
      <c r="A192" s="480" t="str">
        <f t="shared" si="6"/>
        <v>CRÉDITOS VIGENTES POR INTERMEDIACIÓN FINANCIERA SECTOR FINANCIERO Creditos utilizados en Cuenta Corriente</v>
      </c>
      <c r="B192" s="532" t="s">
        <v>495</v>
      </c>
      <c r="C192" s="532" t="s">
        <v>1017</v>
      </c>
      <c r="D192" s="532" t="s">
        <v>1018</v>
      </c>
      <c r="E192" s="532" t="s">
        <v>1019</v>
      </c>
      <c r="F192" s="533">
        <v>77445004</v>
      </c>
      <c r="G192" s="533">
        <v>0</v>
      </c>
      <c r="H192" s="533">
        <v>0</v>
      </c>
      <c r="I192" s="533">
        <v>77445004</v>
      </c>
      <c r="J192" s="534" t="s">
        <v>75</v>
      </c>
      <c r="K192" s="534" t="s">
        <v>317</v>
      </c>
      <c r="L192" s="534" t="s">
        <v>8676</v>
      </c>
      <c r="M192" s="535" t="s">
        <v>7903</v>
      </c>
      <c r="N192" s="482" t="s">
        <v>326</v>
      </c>
      <c r="O192" s="482" t="s">
        <v>7904</v>
      </c>
      <c r="P192" s="480" t="s">
        <v>8664</v>
      </c>
      <c r="S192" s="480" t="str">
        <f t="shared" si="7"/>
        <v>397</v>
      </c>
      <c r="T192" s="480" t="str">
        <f t="shared" si="8"/>
        <v>13</v>
      </c>
    </row>
    <row r="193" spans="1:20" x14ac:dyDescent="0.25">
      <c r="A193" s="480" t="str">
        <f t="shared" si="6"/>
        <v xml:space="preserve">CRÉDITOS VIGENTES POR INTERMEDIACIÓN FINANCIERA SECTOR FINANCIERO Productos financieros devengados  </v>
      </c>
      <c r="B193" s="532" t="s">
        <v>495</v>
      </c>
      <c r="C193" s="532" t="s">
        <v>1020</v>
      </c>
      <c r="D193" s="532" t="s">
        <v>1021</v>
      </c>
      <c r="E193" s="532" t="s">
        <v>1022</v>
      </c>
      <c r="F193" s="533">
        <v>1994572628</v>
      </c>
      <c r="G193" s="533">
        <v>0</v>
      </c>
      <c r="H193" s="533">
        <v>0</v>
      </c>
      <c r="I193" s="533">
        <v>1994572628</v>
      </c>
      <c r="J193" s="534" t="s">
        <v>75</v>
      </c>
      <c r="K193" s="534" t="s">
        <v>317</v>
      </c>
      <c r="L193" s="534" t="s">
        <v>259</v>
      </c>
      <c r="M193" s="535" t="s">
        <v>6395</v>
      </c>
      <c r="N193" s="482" t="s">
        <v>326</v>
      </c>
      <c r="O193" s="482" t="s">
        <v>6402</v>
      </c>
      <c r="S193" s="480" t="str">
        <f t="shared" si="7"/>
        <v>161</v>
      </c>
      <c r="T193" s="480" t="str">
        <f t="shared" si="8"/>
        <v>13</v>
      </c>
    </row>
    <row r="194" spans="1:20" x14ac:dyDescent="0.25">
      <c r="A194" s="480" t="str">
        <f t="shared" si="6"/>
        <v xml:space="preserve">CRÉDITOS VIGENTES POR INTERMEDIACIÓN FINANCIERA SECTOR FINANCIERO Productos financieros devengados  </v>
      </c>
      <c r="B194" s="532" t="s">
        <v>495</v>
      </c>
      <c r="C194" s="532" t="s">
        <v>1023</v>
      </c>
      <c r="D194" s="532" t="s">
        <v>1024</v>
      </c>
      <c r="E194" s="532" t="s">
        <v>1025</v>
      </c>
      <c r="F194" s="533">
        <v>2294632874</v>
      </c>
      <c r="G194" s="533">
        <v>0</v>
      </c>
      <c r="H194" s="533">
        <v>0</v>
      </c>
      <c r="I194" s="533">
        <v>2294632874</v>
      </c>
      <c r="J194" s="534" t="s">
        <v>75</v>
      </c>
      <c r="K194" s="534" t="s">
        <v>317</v>
      </c>
      <c r="L194" s="534" t="s">
        <v>259</v>
      </c>
      <c r="M194" s="535" t="s">
        <v>6395</v>
      </c>
      <c r="N194" s="482" t="s">
        <v>326</v>
      </c>
      <c r="O194" s="482" t="s">
        <v>6402</v>
      </c>
      <c r="S194" s="480" t="str">
        <f t="shared" si="7"/>
        <v>161</v>
      </c>
      <c r="T194" s="480" t="str">
        <f t="shared" si="8"/>
        <v>13</v>
      </c>
    </row>
    <row r="195" spans="1:20" x14ac:dyDescent="0.25">
      <c r="A195" s="480" t="str">
        <f t="shared" ref="A195:A258" si="9">CONCATENATE(K195,L195)</f>
        <v xml:space="preserve">CRÉDITOS VIGENTES POR INTERMEDIACIÓN FINANCIERA SECTOR FINANCIERO Productos financieros devengados  </v>
      </c>
      <c r="B195" s="532" t="s">
        <v>495</v>
      </c>
      <c r="C195" s="532" t="s">
        <v>1026</v>
      </c>
      <c r="D195" s="532" t="s">
        <v>1027</v>
      </c>
      <c r="E195" s="532" t="s">
        <v>1025</v>
      </c>
      <c r="F195" s="533">
        <v>7597130347</v>
      </c>
      <c r="G195" s="533">
        <v>0</v>
      </c>
      <c r="H195" s="533">
        <v>0</v>
      </c>
      <c r="I195" s="533">
        <v>7597130347</v>
      </c>
      <c r="J195" s="534" t="s">
        <v>75</v>
      </c>
      <c r="K195" s="534" t="s">
        <v>317</v>
      </c>
      <c r="L195" s="534" t="s">
        <v>259</v>
      </c>
      <c r="M195" s="535" t="s">
        <v>6395</v>
      </c>
      <c r="N195" s="482" t="s">
        <v>326</v>
      </c>
      <c r="O195" s="482" t="s">
        <v>6405</v>
      </c>
      <c r="S195" s="480" t="str">
        <f t="shared" si="7"/>
        <v>161</v>
      </c>
      <c r="T195" s="480" t="str">
        <f t="shared" si="8"/>
        <v>13</v>
      </c>
    </row>
    <row r="196" spans="1:20" x14ac:dyDescent="0.25">
      <c r="A196" s="480" t="str">
        <f t="shared" si="9"/>
        <v xml:space="preserve">CRÉDITOS VIGENTES POR INTERMEDIACIÓN FINANCIERA SECTOR FINANCIERO Productos financieros devengados  </v>
      </c>
      <c r="B196" s="532" t="s">
        <v>315</v>
      </c>
      <c r="C196" s="532" t="s">
        <v>1028</v>
      </c>
      <c r="D196" s="532" t="s">
        <v>1029</v>
      </c>
      <c r="E196" s="532" t="s">
        <v>1030</v>
      </c>
      <c r="F196" s="533">
        <v>0</v>
      </c>
      <c r="G196" s="533">
        <v>3006.33</v>
      </c>
      <c r="H196" s="533">
        <v>23543352</v>
      </c>
      <c r="I196" s="533">
        <v>23543352</v>
      </c>
      <c r="J196" s="534" t="s">
        <v>75</v>
      </c>
      <c r="K196" s="534" t="s">
        <v>317</v>
      </c>
      <c r="L196" s="534" t="s">
        <v>259</v>
      </c>
      <c r="M196" s="535" t="s">
        <v>6395</v>
      </c>
      <c r="N196" s="482" t="s">
        <v>326</v>
      </c>
      <c r="O196" s="482" t="s">
        <v>6402</v>
      </c>
      <c r="S196" s="480" t="str">
        <f t="shared" ref="S196:S259" si="10">MID(D196,6,3)</f>
        <v>161</v>
      </c>
      <c r="T196" s="480" t="str">
        <f t="shared" ref="T196:T259" si="11">MID(D196,1,2)</f>
        <v>13</v>
      </c>
    </row>
    <row r="197" spans="1:20" x14ac:dyDescent="0.25">
      <c r="A197" s="480" t="str">
        <f t="shared" si="9"/>
        <v xml:space="preserve">CRÉDITOS VIGENTES POR INTERMEDIACIÓN FINANCIERA SECTOR FINANCIERO Productos financieros devengados  </v>
      </c>
      <c r="B197" s="532" t="s">
        <v>495</v>
      </c>
      <c r="C197" s="532" t="s">
        <v>7905</v>
      </c>
      <c r="D197" s="532" t="s">
        <v>7906</v>
      </c>
      <c r="E197" s="532" t="s">
        <v>7907</v>
      </c>
      <c r="F197" s="533">
        <v>52539052</v>
      </c>
      <c r="G197" s="533">
        <v>0</v>
      </c>
      <c r="H197" s="533">
        <v>0</v>
      </c>
      <c r="I197" s="533">
        <v>52539052</v>
      </c>
      <c r="J197" s="534" t="s">
        <v>75</v>
      </c>
      <c r="K197" s="534" t="s">
        <v>317</v>
      </c>
      <c r="L197" s="534" t="s">
        <v>259</v>
      </c>
      <c r="M197" s="535" t="s">
        <v>6395</v>
      </c>
      <c r="N197" s="482" t="s">
        <v>326</v>
      </c>
      <c r="O197" s="482" t="s">
        <v>6402</v>
      </c>
      <c r="S197" s="480" t="str">
        <f t="shared" si="10"/>
        <v>161</v>
      </c>
      <c r="T197" s="480" t="str">
        <f t="shared" si="11"/>
        <v>13</v>
      </c>
    </row>
    <row r="198" spans="1:20" x14ac:dyDescent="0.25">
      <c r="A198" s="480" t="str">
        <f t="shared" si="9"/>
        <v xml:space="preserve">CRÉDITOS VIGENTES POR INTERMEDIACIÓN FINANCIERA SECTOR FINANCIERO Productos financieros devengados  </v>
      </c>
      <c r="B198" s="532" t="s">
        <v>315</v>
      </c>
      <c r="C198" s="532" t="s">
        <v>1031</v>
      </c>
      <c r="D198" s="532" t="s">
        <v>1032</v>
      </c>
      <c r="E198" s="532" t="s">
        <v>1033</v>
      </c>
      <c r="F198" s="533">
        <v>0</v>
      </c>
      <c r="G198" s="533">
        <v>54572</v>
      </c>
      <c r="H198" s="533">
        <v>427367521</v>
      </c>
      <c r="I198" s="533">
        <v>427367521</v>
      </c>
      <c r="J198" s="534" t="s">
        <v>75</v>
      </c>
      <c r="K198" s="534" t="s">
        <v>317</v>
      </c>
      <c r="L198" s="534" t="s">
        <v>259</v>
      </c>
      <c r="M198" s="535" t="s">
        <v>6395</v>
      </c>
      <c r="N198" s="482" t="s">
        <v>326</v>
      </c>
      <c r="O198" s="482" t="s">
        <v>6402</v>
      </c>
      <c r="S198" s="480" t="str">
        <f t="shared" si="10"/>
        <v>161</v>
      </c>
      <c r="T198" s="480" t="str">
        <f t="shared" si="11"/>
        <v>13</v>
      </c>
    </row>
    <row r="199" spans="1:20" x14ac:dyDescent="0.25">
      <c r="A199" s="480" t="str">
        <f t="shared" si="9"/>
        <v xml:space="preserve">CRÉDITOS VIGENTES POR INTERMEDIACIÓN FINANCIERA SECTOR FINANCIERO Productos financieros devengados  </v>
      </c>
      <c r="B199" s="532" t="s">
        <v>315</v>
      </c>
      <c r="C199" s="532" t="s">
        <v>1034</v>
      </c>
      <c r="D199" s="532" t="s">
        <v>1035</v>
      </c>
      <c r="E199" s="532" t="s">
        <v>1036</v>
      </c>
      <c r="F199" s="533">
        <v>0</v>
      </c>
      <c r="G199" s="533">
        <v>405.31</v>
      </c>
      <c r="H199" s="533">
        <v>3174088</v>
      </c>
      <c r="I199" s="533">
        <v>3174088</v>
      </c>
      <c r="J199" s="534" t="s">
        <v>75</v>
      </c>
      <c r="K199" s="534" t="s">
        <v>317</v>
      </c>
      <c r="L199" s="534" t="s">
        <v>259</v>
      </c>
      <c r="M199" s="535" t="s">
        <v>6395</v>
      </c>
      <c r="N199" s="482" t="s">
        <v>326</v>
      </c>
      <c r="O199" s="482" t="s">
        <v>6405</v>
      </c>
      <c r="S199" s="480" t="str">
        <f t="shared" si="10"/>
        <v>161</v>
      </c>
      <c r="T199" s="480" t="str">
        <f t="shared" si="11"/>
        <v>13</v>
      </c>
    </row>
    <row r="200" spans="1:20" x14ac:dyDescent="0.25">
      <c r="A200" s="480" t="str">
        <f t="shared" si="9"/>
        <v xml:space="preserve">CRÉDITOS VIGENTES POR INTERMEDIACIÓN FINANCIERA SECTOR FINANCIERO Productos financieros devengados  </v>
      </c>
      <c r="B200" s="532" t="s">
        <v>495</v>
      </c>
      <c r="C200" s="532" t="s">
        <v>1038</v>
      </c>
      <c r="D200" s="532" t="s">
        <v>1039</v>
      </c>
      <c r="E200" s="532" t="s">
        <v>1040</v>
      </c>
      <c r="F200" s="533">
        <v>56834379</v>
      </c>
      <c r="G200" s="533">
        <v>0</v>
      </c>
      <c r="H200" s="533">
        <v>0</v>
      </c>
      <c r="I200" s="533">
        <v>56834379</v>
      </c>
      <c r="J200" s="534" t="s">
        <v>75</v>
      </c>
      <c r="K200" s="534" t="s">
        <v>317</v>
      </c>
      <c r="L200" s="534" t="s">
        <v>259</v>
      </c>
      <c r="M200" s="535" t="s">
        <v>6395</v>
      </c>
      <c r="N200" s="482" t="s">
        <v>326</v>
      </c>
      <c r="O200" s="482" t="s">
        <v>6399</v>
      </c>
      <c r="S200" s="480" t="str">
        <f t="shared" si="10"/>
        <v>161</v>
      </c>
      <c r="T200" s="480" t="str">
        <f t="shared" si="11"/>
        <v>13</v>
      </c>
    </row>
    <row r="201" spans="1:20" x14ac:dyDescent="0.25">
      <c r="A201" s="480" t="str">
        <f t="shared" si="9"/>
        <v xml:space="preserve">CRÉDITOS VIGENTES POR INTERMEDIACIÓN FINANCIERA SECTOR FINANCIERO Productos financieros devengados  </v>
      </c>
      <c r="B201" s="532" t="s">
        <v>495</v>
      </c>
      <c r="C201" s="532" t="s">
        <v>1042</v>
      </c>
      <c r="D201" s="532" t="s">
        <v>1043</v>
      </c>
      <c r="E201" s="532" t="s">
        <v>1044</v>
      </c>
      <c r="F201" s="533">
        <v>4591933</v>
      </c>
      <c r="G201" s="533">
        <v>0</v>
      </c>
      <c r="H201" s="533">
        <v>0</v>
      </c>
      <c r="I201" s="533">
        <v>4591933</v>
      </c>
      <c r="J201" s="534" t="s">
        <v>75</v>
      </c>
      <c r="K201" s="534" t="s">
        <v>317</v>
      </c>
      <c r="L201" s="534" t="s">
        <v>259</v>
      </c>
      <c r="M201" s="535" t="s">
        <v>6395</v>
      </c>
      <c r="N201" s="482" t="s">
        <v>326</v>
      </c>
      <c r="O201" s="482" t="s">
        <v>6405</v>
      </c>
      <c r="S201" s="480" t="str">
        <f t="shared" si="10"/>
        <v>161</v>
      </c>
      <c r="T201" s="480" t="str">
        <f t="shared" si="11"/>
        <v>13</v>
      </c>
    </row>
    <row r="202" spans="1:20" x14ac:dyDescent="0.25">
      <c r="A202" s="480" t="str">
        <f t="shared" si="9"/>
        <v xml:space="preserve">CRÉDITOS VIGENTES POR INTERMEDIACIÓN FINANCIERA SECTOR FINANCIERO Productos financieros devengados  </v>
      </c>
      <c r="B202" s="532" t="s">
        <v>495</v>
      </c>
      <c r="C202" s="532" t="s">
        <v>1045</v>
      </c>
      <c r="D202" s="532" t="s">
        <v>1046</v>
      </c>
      <c r="E202" s="532" t="s">
        <v>1047</v>
      </c>
      <c r="F202" s="533">
        <v>-921444585</v>
      </c>
      <c r="G202" s="533">
        <v>0</v>
      </c>
      <c r="H202" s="533">
        <v>0</v>
      </c>
      <c r="I202" s="533">
        <v>-921444585</v>
      </c>
      <c r="J202" s="534" t="s">
        <v>75</v>
      </c>
      <c r="K202" s="534" t="s">
        <v>317</v>
      </c>
      <c r="L202" s="534" t="s">
        <v>259</v>
      </c>
      <c r="M202" s="535" t="s">
        <v>6411</v>
      </c>
      <c r="N202" s="482" t="s">
        <v>326</v>
      </c>
      <c r="O202" s="482" t="s">
        <v>6402</v>
      </c>
      <c r="S202" s="480" t="str">
        <f t="shared" si="10"/>
        <v>161</v>
      </c>
      <c r="T202" s="480" t="str">
        <f t="shared" si="11"/>
        <v>13</v>
      </c>
    </row>
    <row r="203" spans="1:20" x14ac:dyDescent="0.25">
      <c r="A203" s="480" t="str">
        <f t="shared" si="9"/>
        <v xml:space="preserve">CRÉDITOS VIGENTES POR INTERMEDIACIÓN FINANCIERA SECTOR FINANCIERO Productos financieros devengados  </v>
      </c>
      <c r="B203" s="532" t="s">
        <v>495</v>
      </c>
      <c r="C203" s="532" t="s">
        <v>1048</v>
      </c>
      <c r="D203" s="532" t="s">
        <v>1049</v>
      </c>
      <c r="E203" s="532" t="s">
        <v>1050</v>
      </c>
      <c r="F203" s="533">
        <v>-1758704809</v>
      </c>
      <c r="G203" s="533">
        <v>0</v>
      </c>
      <c r="H203" s="533">
        <v>0</v>
      </c>
      <c r="I203" s="533">
        <v>-1758704809</v>
      </c>
      <c r="J203" s="534" t="s">
        <v>75</v>
      </c>
      <c r="K203" s="534" t="s">
        <v>317</v>
      </c>
      <c r="L203" s="534" t="s">
        <v>259</v>
      </c>
      <c r="M203" s="535" t="s">
        <v>6411</v>
      </c>
      <c r="N203" s="482" t="s">
        <v>326</v>
      </c>
      <c r="O203" s="482" t="s">
        <v>6402</v>
      </c>
      <c r="S203" s="480" t="str">
        <f t="shared" si="10"/>
        <v>161</v>
      </c>
      <c r="T203" s="480" t="str">
        <f t="shared" si="11"/>
        <v>13</v>
      </c>
    </row>
    <row r="204" spans="1:20" x14ac:dyDescent="0.25">
      <c r="A204" s="480" t="str">
        <f t="shared" si="9"/>
        <v xml:space="preserve">CRÉDITOS VIGENTES POR INTERMEDIACIÓN FINANCIERA SECTOR FINANCIERO Productos financieros devengados  </v>
      </c>
      <c r="B204" s="532" t="s">
        <v>495</v>
      </c>
      <c r="C204" s="532" t="s">
        <v>1051</v>
      </c>
      <c r="D204" s="532" t="s">
        <v>1052</v>
      </c>
      <c r="E204" s="532" t="s">
        <v>1053</v>
      </c>
      <c r="F204" s="533">
        <v>-6010573150</v>
      </c>
      <c r="G204" s="533">
        <v>0</v>
      </c>
      <c r="H204" s="533">
        <v>0</v>
      </c>
      <c r="I204" s="533">
        <v>-6010573150</v>
      </c>
      <c r="J204" s="534" t="s">
        <v>75</v>
      </c>
      <c r="K204" s="534" t="s">
        <v>317</v>
      </c>
      <c r="L204" s="534" t="s">
        <v>259</v>
      </c>
      <c r="M204" s="535" t="s">
        <v>6411</v>
      </c>
      <c r="N204" s="482" t="s">
        <v>326</v>
      </c>
      <c r="O204" s="482" t="s">
        <v>6405</v>
      </c>
      <c r="S204" s="480" t="str">
        <f t="shared" si="10"/>
        <v>161</v>
      </c>
      <c r="T204" s="480" t="str">
        <f t="shared" si="11"/>
        <v>13</v>
      </c>
    </row>
    <row r="205" spans="1:20" x14ac:dyDescent="0.25">
      <c r="A205" s="480" t="str">
        <f t="shared" si="9"/>
        <v xml:space="preserve">CRÉDITOS VIGENTES POR INTERMEDIACIÓN FINANCIERA SECTOR FINANCIERO Productos financieros devengados  </v>
      </c>
      <c r="B205" s="532" t="s">
        <v>315</v>
      </c>
      <c r="C205" s="532" t="s">
        <v>1054</v>
      </c>
      <c r="D205" s="532" t="s">
        <v>1055</v>
      </c>
      <c r="E205" s="532" t="s">
        <v>1030</v>
      </c>
      <c r="F205" s="533">
        <v>0</v>
      </c>
      <c r="G205" s="533">
        <v>-2060.86</v>
      </c>
      <c r="H205" s="533">
        <v>-16139130</v>
      </c>
      <c r="I205" s="533">
        <v>-16139130</v>
      </c>
      <c r="J205" s="534" t="s">
        <v>75</v>
      </c>
      <c r="K205" s="534" t="s">
        <v>317</v>
      </c>
      <c r="L205" s="534" t="s">
        <v>259</v>
      </c>
      <c r="M205" s="535" t="s">
        <v>6411</v>
      </c>
      <c r="N205" s="482" t="s">
        <v>326</v>
      </c>
      <c r="O205" s="482" t="s">
        <v>6402</v>
      </c>
      <c r="S205" s="480" t="str">
        <f t="shared" si="10"/>
        <v>161</v>
      </c>
      <c r="T205" s="480" t="str">
        <f t="shared" si="11"/>
        <v>13</v>
      </c>
    </row>
    <row r="206" spans="1:20" x14ac:dyDescent="0.25">
      <c r="A206" s="480" t="str">
        <f t="shared" si="9"/>
        <v xml:space="preserve">CRÉDITOS VIGENTES POR INTERMEDIACIÓN FINANCIERA SECTOR FINANCIERO Productos financieros devengados  </v>
      </c>
      <c r="B206" s="532" t="s">
        <v>495</v>
      </c>
      <c r="C206" s="532" t="s">
        <v>7908</v>
      </c>
      <c r="D206" s="532" t="s">
        <v>7909</v>
      </c>
      <c r="E206" s="532" t="s">
        <v>7907</v>
      </c>
      <c r="F206" s="533">
        <v>-41145041</v>
      </c>
      <c r="G206" s="533">
        <v>0</v>
      </c>
      <c r="H206" s="533">
        <v>0</v>
      </c>
      <c r="I206" s="533">
        <v>-41145041</v>
      </c>
      <c r="J206" s="534" t="s">
        <v>75</v>
      </c>
      <c r="K206" s="534" t="s">
        <v>317</v>
      </c>
      <c r="L206" s="534" t="s">
        <v>259</v>
      </c>
      <c r="M206" s="535" t="s">
        <v>6411</v>
      </c>
      <c r="N206" s="482" t="s">
        <v>326</v>
      </c>
      <c r="O206" s="482" t="s">
        <v>6402</v>
      </c>
      <c r="S206" s="480" t="str">
        <f t="shared" si="10"/>
        <v>161</v>
      </c>
      <c r="T206" s="480" t="str">
        <f t="shared" si="11"/>
        <v>13</v>
      </c>
    </row>
    <row r="207" spans="1:20" x14ac:dyDescent="0.25">
      <c r="A207" s="480" t="str">
        <f t="shared" si="9"/>
        <v xml:space="preserve">CRÉDITOS VIGENTES POR INTERMEDIACIÓN FINANCIERA SECTOR FINANCIERO Productos financieros devengados  </v>
      </c>
      <c r="B207" s="532" t="s">
        <v>315</v>
      </c>
      <c r="C207" s="532" t="s">
        <v>1056</v>
      </c>
      <c r="D207" s="532" t="s">
        <v>1057</v>
      </c>
      <c r="E207" s="532" t="s">
        <v>1033</v>
      </c>
      <c r="F207" s="533">
        <v>0</v>
      </c>
      <c r="G207" s="533">
        <v>-22538.63</v>
      </c>
      <c r="H207" s="533">
        <v>-176505872</v>
      </c>
      <c r="I207" s="533">
        <v>-176505872</v>
      </c>
      <c r="J207" s="534" t="s">
        <v>75</v>
      </c>
      <c r="K207" s="534" t="s">
        <v>317</v>
      </c>
      <c r="L207" s="534" t="s">
        <v>259</v>
      </c>
      <c r="M207" s="535" t="s">
        <v>6411</v>
      </c>
      <c r="N207" s="482" t="s">
        <v>326</v>
      </c>
      <c r="O207" s="482" t="s">
        <v>6402</v>
      </c>
      <c r="S207" s="480" t="str">
        <f t="shared" si="10"/>
        <v>161</v>
      </c>
      <c r="T207" s="480" t="str">
        <f t="shared" si="11"/>
        <v>13</v>
      </c>
    </row>
    <row r="208" spans="1:20" x14ac:dyDescent="0.25">
      <c r="A208" s="480" t="str">
        <f t="shared" si="9"/>
        <v xml:space="preserve">CRÉDITOS VIGENTES POR INTERMEDIACIÓN FINANCIERA SECTOR FINANCIERO Productos financieros devengados  </v>
      </c>
      <c r="B208" s="532" t="s">
        <v>315</v>
      </c>
      <c r="C208" s="532" t="s">
        <v>1058</v>
      </c>
      <c r="D208" s="532" t="s">
        <v>1059</v>
      </c>
      <c r="E208" s="532" t="s">
        <v>1036</v>
      </c>
      <c r="F208" s="533">
        <v>0</v>
      </c>
      <c r="G208" s="533">
        <v>-344.63</v>
      </c>
      <c r="H208" s="533">
        <v>-2698887</v>
      </c>
      <c r="I208" s="533">
        <v>-2698887</v>
      </c>
      <c r="J208" s="534" t="s">
        <v>75</v>
      </c>
      <c r="K208" s="534" t="s">
        <v>317</v>
      </c>
      <c r="L208" s="534" t="s">
        <v>259</v>
      </c>
      <c r="M208" s="535" t="s">
        <v>6411</v>
      </c>
      <c r="N208" s="482" t="s">
        <v>326</v>
      </c>
      <c r="O208" s="482" t="s">
        <v>6405</v>
      </c>
      <c r="S208" s="480" t="str">
        <f t="shared" si="10"/>
        <v>161</v>
      </c>
      <c r="T208" s="480" t="str">
        <f t="shared" si="11"/>
        <v>13</v>
      </c>
    </row>
    <row r="209" spans="1:20" x14ac:dyDescent="0.25">
      <c r="A209" s="480" t="str">
        <f t="shared" si="9"/>
        <v xml:space="preserve">CRÉDITOS VIGENTES POR INTERMEDIACIÓN FINANCIERA SECTOR FINANCIERO Productos financieros devengados  </v>
      </c>
      <c r="B209" s="532" t="s">
        <v>495</v>
      </c>
      <c r="C209" s="532" t="s">
        <v>1060</v>
      </c>
      <c r="D209" s="532" t="s">
        <v>1061</v>
      </c>
      <c r="E209" s="532" t="s">
        <v>1040</v>
      </c>
      <c r="F209" s="533">
        <v>-55506986</v>
      </c>
      <c r="G209" s="533">
        <v>0</v>
      </c>
      <c r="H209" s="533">
        <v>0</v>
      </c>
      <c r="I209" s="533">
        <v>-55506986</v>
      </c>
      <c r="J209" s="534" t="s">
        <v>75</v>
      </c>
      <c r="K209" s="534" t="s">
        <v>317</v>
      </c>
      <c r="L209" s="534" t="s">
        <v>259</v>
      </c>
      <c r="M209" s="535" t="s">
        <v>6411</v>
      </c>
      <c r="N209" s="482" t="s">
        <v>326</v>
      </c>
      <c r="O209" s="482" t="s">
        <v>6399</v>
      </c>
      <c r="S209" s="480" t="str">
        <f t="shared" si="10"/>
        <v>161</v>
      </c>
      <c r="T209" s="480" t="str">
        <f t="shared" si="11"/>
        <v>13</v>
      </c>
    </row>
    <row r="210" spans="1:20" x14ac:dyDescent="0.25">
      <c r="A210" s="480" t="str">
        <f t="shared" si="9"/>
        <v xml:space="preserve">CRÉDITOS VIGENTES POR INTERMEDIACIÓN FINANCIERA SECTOR FINANCIERO Productos financieros devengados  </v>
      </c>
      <c r="B210" s="532" t="s">
        <v>495</v>
      </c>
      <c r="C210" s="532" t="s">
        <v>1062</v>
      </c>
      <c r="D210" s="532" t="s">
        <v>1063</v>
      </c>
      <c r="E210" s="532" t="s">
        <v>1064</v>
      </c>
      <c r="F210" s="533">
        <v>-4215419</v>
      </c>
      <c r="G210" s="533">
        <v>0</v>
      </c>
      <c r="H210" s="533">
        <v>0</v>
      </c>
      <c r="I210" s="533">
        <v>-4215419</v>
      </c>
      <c r="J210" s="534" t="s">
        <v>75</v>
      </c>
      <c r="K210" s="534" t="s">
        <v>317</v>
      </c>
      <c r="L210" s="534" t="s">
        <v>259</v>
      </c>
      <c r="M210" s="535" t="s">
        <v>6411</v>
      </c>
      <c r="N210" s="482" t="s">
        <v>326</v>
      </c>
      <c r="O210" s="482" t="s">
        <v>6405</v>
      </c>
      <c r="S210" s="480" t="str">
        <f t="shared" si="10"/>
        <v>161</v>
      </c>
      <c r="T210" s="480" t="str">
        <f t="shared" si="11"/>
        <v>13</v>
      </c>
    </row>
    <row r="211" spans="1:20" x14ac:dyDescent="0.25">
      <c r="A211" s="480" t="str">
        <f t="shared" si="9"/>
        <v>CRÉDITOS VIGENTES POR INTERMEDIACIÓN FINANCIERA SECTOR FINANCIERO Previsiones</v>
      </c>
      <c r="B211" s="532" t="s">
        <v>495</v>
      </c>
      <c r="C211" s="532" t="s">
        <v>7910</v>
      </c>
      <c r="D211" s="532" t="s">
        <v>7911</v>
      </c>
      <c r="E211" s="532" t="s">
        <v>7912</v>
      </c>
      <c r="F211" s="533">
        <v>-42852</v>
      </c>
      <c r="G211" s="533">
        <v>0</v>
      </c>
      <c r="H211" s="533">
        <v>0</v>
      </c>
      <c r="I211" s="533">
        <v>-42852</v>
      </c>
      <c r="J211" s="534" t="s">
        <v>75</v>
      </c>
      <c r="K211" s="534" t="s">
        <v>317</v>
      </c>
      <c r="L211" s="534" t="s">
        <v>4</v>
      </c>
      <c r="M211" s="535" t="s">
        <v>7913</v>
      </c>
      <c r="N211" s="482" t="s">
        <v>326</v>
      </c>
      <c r="O211" s="482" t="s">
        <v>7914</v>
      </c>
      <c r="S211" s="480" t="str">
        <f t="shared" si="10"/>
        <v>165</v>
      </c>
      <c r="T211" s="480" t="str">
        <f t="shared" si="11"/>
        <v>13</v>
      </c>
    </row>
    <row r="212" spans="1:20" x14ac:dyDescent="0.25">
      <c r="A212" s="480" t="str">
        <f t="shared" si="9"/>
        <v>CRÉDITOS VIGENTES POR INTERMEDIACIÓN FINANCIERA SECTOR NO FINANCIERO Préstamos</v>
      </c>
      <c r="B212" s="532" t="s">
        <v>315</v>
      </c>
      <c r="C212" s="532" t="s">
        <v>1065</v>
      </c>
      <c r="D212" s="532" t="s">
        <v>1066</v>
      </c>
      <c r="E212" s="532" t="s">
        <v>1067</v>
      </c>
      <c r="F212" s="533">
        <v>0</v>
      </c>
      <c r="G212" s="533">
        <v>35505</v>
      </c>
      <c r="H212" s="533">
        <v>278048886</v>
      </c>
      <c r="I212" s="533">
        <v>278048886</v>
      </c>
      <c r="J212" s="534" t="s">
        <v>75</v>
      </c>
      <c r="K212" s="534" t="s">
        <v>319</v>
      </c>
      <c r="L212" s="534" t="s">
        <v>171</v>
      </c>
      <c r="M212" s="535" t="s">
        <v>6417</v>
      </c>
      <c r="N212" s="482" t="s">
        <v>326</v>
      </c>
      <c r="O212" s="482" t="s">
        <v>6419</v>
      </c>
      <c r="S212" s="480" t="str">
        <f t="shared" si="10"/>
        <v>169</v>
      </c>
      <c r="T212" s="480" t="str">
        <f t="shared" si="11"/>
        <v>14</v>
      </c>
    </row>
    <row r="213" spans="1:20" x14ac:dyDescent="0.25">
      <c r="A213" s="480" t="str">
        <f t="shared" si="9"/>
        <v>CRÉDITOS VIGENTES POR INTERMEDIACIÓN FINANCIERA SECTOR NO FINANCIERO Préstamos</v>
      </c>
      <c r="B213" s="532" t="s">
        <v>315</v>
      </c>
      <c r="C213" s="532" t="s">
        <v>1068</v>
      </c>
      <c r="D213" s="532" t="s">
        <v>1069</v>
      </c>
      <c r="E213" s="532" t="s">
        <v>1070</v>
      </c>
      <c r="F213" s="533">
        <v>0</v>
      </c>
      <c r="G213" s="533">
        <v>1000500</v>
      </c>
      <c r="H213" s="533">
        <v>7835175630</v>
      </c>
      <c r="I213" s="533">
        <v>7835175630</v>
      </c>
      <c r="J213" s="534" t="s">
        <v>75</v>
      </c>
      <c r="K213" s="534" t="s">
        <v>319</v>
      </c>
      <c r="L213" s="534" t="s">
        <v>171</v>
      </c>
      <c r="M213" s="535" t="s">
        <v>6417</v>
      </c>
      <c r="N213" s="482" t="s">
        <v>326</v>
      </c>
      <c r="O213" s="482" t="s">
        <v>6420</v>
      </c>
      <c r="S213" s="480" t="str">
        <f t="shared" si="10"/>
        <v>169</v>
      </c>
      <c r="T213" s="480" t="str">
        <f t="shared" si="11"/>
        <v>14</v>
      </c>
    </row>
    <row r="214" spans="1:20" x14ac:dyDescent="0.25">
      <c r="A214" s="480" t="str">
        <f t="shared" si="9"/>
        <v>CRÉDITOS VIGENTES POR INTERMEDIACIÓN FINANCIERA SECTOR NO FINANCIERO Préstamos</v>
      </c>
      <c r="B214" s="532" t="s">
        <v>495</v>
      </c>
      <c r="C214" s="532" t="s">
        <v>7915</v>
      </c>
      <c r="D214" s="532" t="s">
        <v>7916</v>
      </c>
      <c r="E214" s="532" t="s">
        <v>1159</v>
      </c>
      <c r="F214" s="533">
        <v>50889000</v>
      </c>
      <c r="G214" s="533">
        <v>0</v>
      </c>
      <c r="H214" s="533">
        <v>0</v>
      </c>
      <c r="I214" s="533">
        <v>50889000</v>
      </c>
      <c r="J214" s="534" t="s">
        <v>75</v>
      </c>
      <c r="K214" s="534" t="s">
        <v>319</v>
      </c>
      <c r="L214" s="534" t="s">
        <v>171</v>
      </c>
      <c r="M214" s="535" t="s">
        <v>6417</v>
      </c>
      <c r="N214" s="482" t="s">
        <v>326</v>
      </c>
      <c r="O214" s="482" t="s">
        <v>6419</v>
      </c>
      <c r="S214" s="480" t="str">
        <f t="shared" si="10"/>
        <v>169</v>
      </c>
      <c r="T214" s="480" t="str">
        <f t="shared" si="11"/>
        <v>14</v>
      </c>
    </row>
    <row r="215" spans="1:20" x14ac:dyDescent="0.25">
      <c r="A215" s="480" t="str">
        <f t="shared" si="9"/>
        <v>CRÉDITOS VIGENTES POR INTERMEDIACIÓN FINANCIERA SECTOR NO FINANCIERO Préstamos</v>
      </c>
      <c r="B215" s="532" t="s">
        <v>495</v>
      </c>
      <c r="C215" s="532" t="s">
        <v>1071</v>
      </c>
      <c r="D215" s="532" t="s">
        <v>1072</v>
      </c>
      <c r="E215" s="532" t="s">
        <v>1073</v>
      </c>
      <c r="F215" s="533">
        <v>118430403</v>
      </c>
      <c r="G215" s="533">
        <v>0</v>
      </c>
      <c r="H215" s="533">
        <v>0</v>
      </c>
      <c r="I215" s="533">
        <v>118430403</v>
      </c>
      <c r="J215" s="534" t="s">
        <v>75</v>
      </c>
      <c r="K215" s="534" t="s">
        <v>319</v>
      </c>
      <c r="L215" s="534" t="s">
        <v>171</v>
      </c>
      <c r="M215" s="535" t="s">
        <v>6417</v>
      </c>
      <c r="N215" s="482" t="s">
        <v>326</v>
      </c>
      <c r="O215" s="482" t="s">
        <v>6420</v>
      </c>
      <c r="S215" s="480" t="str">
        <f t="shared" si="10"/>
        <v>169</v>
      </c>
      <c r="T215" s="480" t="str">
        <f t="shared" si="11"/>
        <v>14</v>
      </c>
    </row>
    <row r="216" spans="1:20" x14ac:dyDescent="0.25">
      <c r="A216" s="480" t="str">
        <f t="shared" si="9"/>
        <v>CRÉDITOS VIGENTES POR INTERMEDIACIÓN FINANCIERA SECTOR NO FINANCIERO Préstamos</v>
      </c>
      <c r="B216" s="532" t="s">
        <v>315</v>
      </c>
      <c r="C216" s="532" t="s">
        <v>1075</v>
      </c>
      <c r="D216" s="532" t="s">
        <v>1076</v>
      </c>
      <c r="E216" s="532" t="s">
        <v>1077</v>
      </c>
      <c r="F216" s="533">
        <v>0</v>
      </c>
      <c r="G216" s="533">
        <v>302748.18</v>
      </c>
      <c r="H216" s="533">
        <v>2370899712</v>
      </c>
      <c r="I216" s="533">
        <v>2370899712</v>
      </c>
      <c r="J216" s="534" t="s">
        <v>75</v>
      </c>
      <c r="K216" s="534" t="s">
        <v>319</v>
      </c>
      <c r="L216" s="534" t="s">
        <v>171</v>
      </c>
      <c r="M216" s="535" t="s">
        <v>6417</v>
      </c>
      <c r="N216" s="482" t="s">
        <v>326</v>
      </c>
      <c r="O216" s="482" t="s">
        <v>6420</v>
      </c>
      <c r="S216" s="480" t="str">
        <f t="shared" si="10"/>
        <v>169</v>
      </c>
      <c r="T216" s="480" t="str">
        <f t="shared" si="11"/>
        <v>14</v>
      </c>
    </row>
    <row r="217" spans="1:20" x14ac:dyDescent="0.25">
      <c r="A217" s="480" t="str">
        <f t="shared" si="9"/>
        <v>CRÉDITOS VIGENTES POR INTERMEDIACIÓN FINANCIERA SECTOR NO FINANCIERO Préstamos</v>
      </c>
      <c r="B217" s="532" t="s">
        <v>495</v>
      </c>
      <c r="C217" s="532" t="s">
        <v>7917</v>
      </c>
      <c r="D217" s="532" t="s">
        <v>7918</v>
      </c>
      <c r="E217" s="532" t="s">
        <v>1960</v>
      </c>
      <c r="F217" s="533">
        <v>40619000</v>
      </c>
      <c r="G217" s="533">
        <v>0</v>
      </c>
      <c r="H217" s="533">
        <v>0</v>
      </c>
      <c r="I217" s="533">
        <v>40619000</v>
      </c>
      <c r="J217" s="534" t="s">
        <v>75</v>
      </c>
      <c r="K217" s="534" t="s">
        <v>319</v>
      </c>
      <c r="L217" s="534" t="s">
        <v>171</v>
      </c>
      <c r="M217" s="535" t="s">
        <v>6417</v>
      </c>
      <c r="N217" s="482" t="s">
        <v>326</v>
      </c>
      <c r="O217" s="482" t="s">
        <v>6418</v>
      </c>
      <c r="S217" s="480" t="str">
        <f t="shared" si="10"/>
        <v>169</v>
      </c>
      <c r="T217" s="480" t="str">
        <f t="shared" si="11"/>
        <v>14</v>
      </c>
    </row>
    <row r="218" spans="1:20" x14ac:dyDescent="0.25">
      <c r="A218" s="480" t="str">
        <f t="shared" si="9"/>
        <v>CRÉDITOS VIGENTES POR INTERMEDIACIÓN FINANCIERA SECTOR NO FINANCIERO Préstamos</v>
      </c>
      <c r="B218" s="532" t="s">
        <v>495</v>
      </c>
      <c r="C218" s="532" t="s">
        <v>1078</v>
      </c>
      <c r="D218" s="532" t="s">
        <v>1079</v>
      </c>
      <c r="E218" s="532" t="s">
        <v>1080</v>
      </c>
      <c r="F218" s="533">
        <v>15582200</v>
      </c>
      <c r="G218" s="533">
        <v>0</v>
      </c>
      <c r="H218" s="533">
        <v>0</v>
      </c>
      <c r="I218" s="533">
        <v>15582200</v>
      </c>
      <c r="J218" s="534" t="s">
        <v>75</v>
      </c>
      <c r="K218" s="534" t="s">
        <v>319</v>
      </c>
      <c r="L218" s="534" t="s">
        <v>171</v>
      </c>
      <c r="M218" s="535" t="s">
        <v>6417</v>
      </c>
      <c r="N218" s="482" t="s">
        <v>326</v>
      </c>
      <c r="O218" s="482" t="s">
        <v>6419</v>
      </c>
      <c r="S218" s="480" t="str">
        <f t="shared" si="10"/>
        <v>169</v>
      </c>
      <c r="T218" s="480" t="str">
        <f t="shared" si="11"/>
        <v>14</v>
      </c>
    </row>
    <row r="219" spans="1:20" x14ac:dyDescent="0.25">
      <c r="A219" s="480" t="str">
        <f t="shared" si="9"/>
        <v>CRÉDITOS VIGENTES POR INTERMEDIACIÓN FINANCIERA SECTOR NO FINANCIERO Préstamos</v>
      </c>
      <c r="B219" s="532" t="s">
        <v>495</v>
      </c>
      <c r="C219" s="532" t="s">
        <v>1081</v>
      </c>
      <c r="D219" s="532" t="s">
        <v>1082</v>
      </c>
      <c r="E219" s="532" t="s">
        <v>1083</v>
      </c>
      <c r="F219" s="533">
        <v>161478949</v>
      </c>
      <c r="G219" s="533">
        <v>0</v>
      </c>
      <c r="H219" s="533">
        <v>0</v>
      </c>
      <c r="I219" s="533">
        <v>161478949</v>
      </c>
      <c r="J219" s="534" t="s">
        <v>75</v>
      </c>
      <c r="K219" s="534" t="s">
        <v>319</v>
      </c>
      <c r="L219" s="534" t="s">
        <v>171</v>
      </c>
      <c r="M219" s="535" t="s">
        <v>6417</v>
      </c>
      <c r="N219" s="482" t="s">
        <v>326</v>
      </c>
      <c r="O219" s="482" t="s">
        <v>6420</v>
      </c>
      <c r="S219" s="480" t="str">
        <f t="shared" si="10"/>
        <v>169</v>
      </c>
      <c r="T219" s="480" t="str">
        <f t="shared" si="11"/>
        <v>14</v>
      </c>
    </row>
    <row r="220" spans="1:20" x14ac:dyDescent="0.25">
      <c r="A220" s="480" t="str">
        <f t="shared" si="9"/>
        <v>CRÉDITOS VIGENTES POR INTERMEDIACIÓN FINANCIERA SECTOR NO FINANCIERO Préstamos</v>
      </c>
      <c r="B220" s="532" t="s">
        <v>315</v>
      </c>
      <c r="C220" s="532" t="s">
        <v>1084</v>
      </c>
      <c r="D220" s="532" t="s">
        <v>1085</v>
      </c>
      <c r="E220" s="532" t="s">
        <v>1086</v>
      </c>
      <c r="F220" s="533">
        <v>0</v>
      </c>
      <c r="G220" s="533">
        <v>12500000</v>
      </c>
      <c r="H220" s="533">
        <v>97890750000</v>
      </c>
      <c r="I220" s="533">
        <v>97890750000</v>
      </c>
      <c r="J220" s="534" t="s">
        <v>75</v>
      </c>
      <c r="K220" s="534" t="s">
        <v>319</v>
      </c>
      <c r="L220" s="534" t="s">
        <v>171</v>
      </c>
      <c r="M220" s="535" t="s">
        <v>6417</v>
      </c>
      <c r="N220" s="482" t="s">
        <v>326</v>
      </c>
      <c r="O220" s="482" t="s">
        <v>6428</v>
      </c>
      <c r="S220" s="480" t="str">
        <f t="shared" si="10"/>
        <v>169</v>
      </c>
      <c r="T220" s="480" t="str">
        <f t="shared" si="11"/>
        <v>14</v>
      </c>
    </row>
    <row r="221" spans="1:20" x14ac:dyDescent="0.25">
      <c r="A221" s="480" t="str">
        <f t="shared" si="9"/>
        <v>CRÉDITOS VIGENTES POR INTERMEDIACIÓN FINANCIERA SECTOR NO FINANCIERO Préstamos</v>
      </c>
      <c r="B221" s="532" t="s">
        <v>315</v>
      </c>
      <c r="C221" s="532" t="s">
        <v>1089</v>
      </c>
      <c r="D221" s="532" t="s">
        <v>1090</v>
      </c>
      <c r="E221" s="532" t="s">
        <v>1091</v>
      </c>
      <c r="F221" s="533">
        <v>0</v>
      </c>
      <c r="G221" s="533">
        <v>111271.64</v>
      </c>
      <c r="H221" s="533">
        <v>871397143</v>
      </c>
      <c r="I221" s="533">
        <v>871397143</v>
      </c>
      <c r="J221" s="534" t="s">
        <v>75</v>
      </c>
      <c r="K221" s="534" t="s">
        <v>319</v>
      </c>
      <c r="L221" s="534" t="s">
        <v>171</v>
      </c>
      <c r="M221" s="535" t="s">
        <v>6417</v>
      </c>
      <c r="N221" s="482" t="s">
        <v>326</v>
      </c>
      <c r="O221" s="482" t="s">
        <v>6425</v>
      </c>
      <c r="S221" s="480" t="str">
        <f t="shared" si="10"/>
        <v>169</v>
      </c>
      <c r="T221" s="480" t="str">
        <f t="shared" si="11"/>
        <v>14</v>
      </c>
    </row>
    <row r="222" spans="1:20" x14ac:dyDescent="0.25">
      <c r="A222" s="480" t="str">
        <f t="shared" si="9"/>
        <v>CRÉDITOS VIGENTES POR INTERMEDIACIÓN FINANCIERA SECTOR NO FINANCIERO Préstamos</v>
      </c>
      <c r="B222" s="532" t="s">
        <v>495</v>
      </c>
      <c r="C222" s="532" t="s">
        <v>7919</v>
      </c>
      <c r="D222" s="532" t="s">
        <v>7920</v>
      </c>
      <c r="E222" s="532" t="s">
        <v>2026</v>
      </c>
      <c r="F222" s="533">
        <v>464310000</v>
      </c>
      <c r="G222" s="533">
        <v>0</v>
      </c>
      <c r="H222" s="533">
        <v>0</v>
      </c>
      <c r="I222" s="533">
        <v>464310000</v>
      </c>
      <c r="J222" s="534" t="s">
        <v>75</v>
      </c>
      <c r="K222" s="534" t="s">
        <v>319</v>
      </c>
      <c r="L222" s="534" t="s">
        <v>171</v>
      </c>
      <c r="M222" s="535" t="s">
        <v>6417</v>
      </c>
      <c r="N222" s="482" t="s">
        <v>326</v>
      </c>
      <c r="O222" s="482" t="s">
        <v>6418</v>
      </c>
      <c r="S222" s="480" t="str">
        <f t="shared" si="10"/>
        <v>169</v>
      </c>
      <c r="T222" s="480" t="str">
        <f t="shared" si="11"/>
        <v>14</v>
      </c>
    </row>
    <row r="223" spans="1:20" x14ac:dyDescent="0.25">
      <c r="A223" s="480" t="str">
        <f t="shared" si="9"/>
        <v>CRÉDITOS VIGENTES POR INTERMEDIACIÓN FINANCIERA SECTOR NO FINANCIERO Préstamos</v>
      </c>
      <c r="B223" s="532" t="s">
        <v>315</v>
      </c>
      <c r="C223" s="532" t="s">
        <v>7921</v>
      </c>
      <c r="D223" s="532" t="s">
        <v>7922</v>
      </c>
      <c r="E223" s="532" t="s">
        <v>6553</v>
      </c>
      <c r="F223" s="533">
        <v>0</v>
      </c>
      <c r="G223" s="533">
        <v>500955</v>
      </c>
      <c r="H223" s="533">
        <v>3923108853</v>
      </c>
      <c r="I223" s="533">
        <v>3923108853</v>
      </c>
      <c r="J223" s="534" t="s">
        <v>75</v>
      </c>
      <c r="K223" s="534" t="s">
        <v>319</v>
      </c>
      <c r="L223" s="534" t="s">
        <v>171</v>
      </c>
      <c r="M223" s="535" t="s">
        <v>6417</v>
      </c>
      <c r="N223" s="482" t="s">
        <v>326</v>
      </c>
      <c r="O223" s="482" t="s">
        <v>6424</v>
      </c>
      <c r="S223" s="480" t="str">
        <f t="shared" si="10"/>
        <v>169</v>
      </c>
      <c r="T223" s="480" t="str">
        <f t="shared" si="11"/>
        <v>14</v>
      </c>
    </row>
    <row r="224" spans="1:20" s="481" customFormat="1" x14ac:dyDescent="0.25">
      <c r="A224" s="480" t="str">
        <f t="shared" si="9"/>
        <v>CRÉDITOS VIGENTES POR INTERMEDIACIÓN FINANCIERA SECTOR NO FINANCIERO Préstamos</v>
      </c>
      <c r="B224" s="532" t="s">
        <v>315</v>
      </c>
      <c r="C224" s="532" t="s">
        <v>1095</v>
      </c>
      <c r="D224" s="532" t="s">
        <v>1096</v>
      </c>
      <c r="E224" s="532" t="s">
        <v>1097</v>
      </c>
      <c r="F224" s="533">
        <v>0</v>
      </c>
      <c r="G224" s="533">
        <v>2638739.85</v>
      </c>
      <c r="H224" s="533">
        <v>20664657838</v>
      </c>
      <c r="I224" s="533">
        <v>20664657838</v>
      </c>
      <c r="J224" s="534" t="s">
        <v>75</v>
      </c>
      <c r="K224" s="534" t="s">
        <v>319</v>
      </c>
      <c r="L224" s="534" t="s">
        <v>171</v>
      </c>
      <c r="M224" s="535" t="s">
        <v>6417</v>
      </c>
      <c r="N224" s="482" t="s">
        <v>326</v>
      </c>
      <c r="O224" s="482" t="s">
        <v>6418</v>
      </c>
      <c r="P224" s="480"/>
      <c r="Q224" s="480"/>
      <c r="R224" s="480"/>
      <c r="S224" s="480" t="str">
        <f t="shared" si="10"/>
        <v>169</v>
      </c>
      <c r="T224" s="480" t="str">
        <f t="shared" si="11"/>
        <v>14</v>
      </c>
    </row>
    <row r="225" spans="1:20" s="481" customFormat="1" x14ac:dyDescent="0.25">
      <c r="A225" s="480" t="str">
        <f t="shared" si="9"/>
        <v>CRÉDITOS VIGENTES POR INTERMEDIACIÓN FINANCIERA SECTOR NO FINANCIERO Préstamos</v>
      </c>
      <c r="B225" s="532" t="s">
        <v>315</v>
      </c>
      <c r="C225" s="532" t="s">
        <v>1098</v>
      </c>
      <c r="D225" s="532" t="s">
        <v>1099</v>
      </c>
      <c r="E225" s="532" t="s">
        <v>1100</v>
      </c>
      <c r="F225" s="533">
        <v>0</v>
      </c>
      <c r="G225" s="533">
        <v>1041009.01</v>
      </c>
      <c r="H225" s="533">
        <v>8152412220</v>
      </c>
      <c r="I225" s="533">
        <v>8152412220</v>
      </c>
      <c r="J225" s="534" t="s">
        <v>75</v>
      </c>
      <c r="K225" s="534" t="s">
        <v>319</v>
      </c>
      <c r="L225" s="534" t="s">
        <v>171</v>
      </c>
      <c r="M225" s="535" t="s">
        <v>6417</v>
      </c>
      <c r="N225" s="482" t="s">
        <v>326</v>
      </c>
      <c r="O225" s="482" t="s">
        <v>6419</v>
      </c>
      <c r="P225" s="480"/>
      <c r="Q225" s="480"/>
      <c r="R225" s="480"/>
      <c r="S225" s="480" t="str">
        <f t="shared" si="10"/>
        <v>169</v>
      </c>
      <c r="T225" s="480" t="str">
        <f t="shared" si="11"/>
        <v>14</v>
      </c>
    </row>
    <row r="226" spans="1:20" s="481" customFormat="1" x14ac:dyDescent="0.25">
      <c r="A226" s="480" t="str">
        <f t="shared" si="9"/>
        <v>CRÉDITOS VIGENTES POR INTERMEDIACIÓN FINANCIERA SECTOR NO FINANCIERO Préstamos</v>
      </c>
      <c r="B226" s="532" t="s">
        <v>315</v>
      </c>
      <c r="C226" s="532" t="s">
        <v>1101</v>
      </c>
      <c r="D226" s="532" t="s">
        <v>1102</v>
      </c>
      <c r="E226" s="532" t="s">
        <v>1103</v>
      </c>
      <c r="F226" s="533">
        <v>0</v>
      </c>
      <c r="G226" s="533">
        <v>12666919.800000001</v>
      </c>
      <c r="H226" s="533">
        <v>99197942353</v>
      </c>
      <c r="I226" s="533">
        <v>99197942353</v>
      </c>
      <c r="J226" s="534" t="s">
        <v>75</v>
      </c>
      <c r="K226" s="534" t="s">
        <v>319</v>
      </c>
      <c r="L226" s="534" t="s">
        <v>171</v>
      </c>
      <c r="M226" s="535" t="s">
        <v>6417</v>
      </c>
      <c r="N226" s="482" t="s">
        <v>326</v>
      </c>
      <c r="O226" s="482" t="s">
        <v>6420</v>
      </c>
      <c r="P226" s="480"/>
      <c r="Q226" s="480"/>
      <c r="R226" s="480"/>
      <c r="S226" s="480" t="str">
        <f t="shared" si="10"/>
        <v>169</v>
      </c>
      <c r="T226" s="480" t="str">
        <f t="shared" si="11"/>
        <v>14</v>
      </c>
    </row>
    <row r="227" spans="1:20" x14ac:dyDescent="0.25">
      <c r="A227" s="480" t="str">
        <f t="shared" si="9"/>
        <v>CRÉDITOS VIGENTES POR INTERMEDIACIÓN FINANCIERA SECTOR NO FINANCIERO Préstamos</v>
      </c>
      <c r="B227" s="532" t="s">
        <v>315</v>
      </c>
      <c r="C227" s="532" t="s">
        <v>1104</v>
      </c>
      <c r="D227" s="532" t="s">
        <v>1105</v>
      </c>
      <c r="E227" s="532" t="s">
        <v>1033</v>
      </c>
      <c r="F227" s="533">
        <v>0</v>
      </c>
      <c r="G227" s="533">
        <v>28674530.98</v>
      </c>
      <c r="H227" s="533">
        <v>224557707482</v>
      </c>
      <c r="I227" s="533">
        <v>224557707482</v>
      </c>
      <c r="J227" s="534" t="s">
        <v>75</v>
      </c>
      <c r="K227" s="534" t="s">
        <v>319</v>
      </c>
      <c r="L227" s="534" t="s">
        <v>171</v>
      </c>
      <c r="M227" s="535" t="s">
        <v>6417</v>
      </c>
      <c r="N227" s="482" t="s">
        <v>326</v>
      </c>
      <c r="O227" s="482" t="s">
        <v>6425</v>
      </c>
      <c r="S227" s="480" t="str">
        <f t="shared" si="10"/>
        <v>169</v>
      </c>
      <c r="T227" s="480" t="str">
        <f t="shared" si="11"/>
        <v>14</v>
      </c>
    </row>
    <row r="228" spans="1:20" x14ac:dyDescent="0.25">
      <c r="A228" s="480" t="str">
        <f t="shared" si="9"/>
        <v>CRÉDITOS VIGENTES POR INTERMEDIACIÓN FINANCIERA SECTOR NO FINANCIERO Préstamos</v>
      </c>
      <c r="B228" s="532" t="s">
        <v>495</v>
      </c>
      <c r="C228" s="532" t="s">
        <v>1109</v>
      </c>
      <c r="D228" s="532" t="s">
        <v>1110</v>
      </c>
      <c r="E228" s="532" t="s">
        <v>1037</v>
      </c>
      <c r="F228" s="533">
        <v>855022105</v>
      </c>
      <c r="G228" s="533">
        <v>0</v>
      </c>
      <c r="H228" s="533">
        <v>0</v>
      </c>
      <c r="I228" s="533">
        <v>855022105</v>
      </c>
      <c r="J228" s="534" t="s">
        <v>75</v>
      </c>
      <c r="K228" s="534" t="s">
        <v>319</v>
      </c>
      <c r="L228" s="534" t="s">
        <v>171</v>
      </c>
      <c r="M228" s="535" t="s">
        <v>6417</v>
      </c>
      <c r="N228" s="482" t="s">
        <v>326</v>
      </c>
      <c r="O228" s="482" t="s">
        <v>6418</v>
      </c>
      <c r="S228" s="480" t="str">
        <f t="shared" si="10"/>
        <v>169</v>
      </c>
      <c r="T228" s="480" t="str">
        <f t="shared" si="11"/>
        <v>14</v>
      </c>
    </row>
    <row r="229" spans="1:20" x14ac:dyDescent="0.25">
      <c r="A229" s="480" t="str">
        <f t="shared" si="9"/>
        <v>CRÉDITOS VIGENTES POR INTERMEDIACIÓN FINANCIERA SECTOR NO FINANCIERO Préstamos</v>
      </c>
      <c r="B229" s="532" t="s">
        <v>495</v>
      </c>
      <c r="C229" s="532" t="s">
        <v>1111</v>
      </c>
      <c r="D229" s="532" t="s">
        <v>1112</v>
      </c>
      <c r="E229" s="532" t="s">
        <v>1113</v>
      </c>
      <c r="F229" s="533">
        <v>8055000000</v>
      </c>
      <c r="G229" s="533">
        <v>0</v>
      </c>
      <c r="H229" s="533">
        <v>0</v>
      </c>
      <c r="I229" s="533">
        <v>8055000000</v>
      </c>
      <c r="J229" s="534" t="s">
        <v>75</v>
      </c>
      <c r="K229" s="534" t="s">
        <v>319</v>
      </c>
      <c r="L229" s="534" t="s">
        <v>171</v>
      </c>
      <c r="M229" s="535" t="s">
        <v>6417</v>
      </c>
      <c r="N229" s="482" t="s">
        <v>326</v>
      </c>
      <c r="O229" s="482" t="s">
        <v>6419</v>
      </c>
      <c r="S229" s="480" t="str">
        <f t="shared" si="10"/>
        <v>169</v>
      </c>
      <c r="T229" s="480" t="str">
        <f t="shared" si="11"/>
        <v>14</v>
      </c>
    </row>
    <row r="230" spans="1:20" x14ac:dyDescent="0.25">
      <c r="A230" s="480" t="str">
        <f t="shared" si="9"/>
        <v>CRÉDITOS VIGENTES POR INTERMEDIACIÓN FINANCIERA SECTOR NO FINANCIERO Préstamos</v>
      </c>
      <c r="B230" s="532" t="s">
        <v>495</v>
      </c>
      <c r="C230" s="532" t="s">
        <v>1114</v>
      </c>
      <c r="D230" s="532" t="s">
        <v>1115</v>
      </c>
      <c r="E230" s="532" t="s">
        <v>1040</v>
      </c>
      <c r="F230" s="533">
        <v>64297373281</v>
      </c>
      <c r="G230" s="533">
        <v>0</v>
      </c>
      <c r="H230" s="533">
        <v>0</v>
      </c>
      <c r="I230" s="533">
        <v>64297373281</v>
      </c>
      <c r="J230" s="534" t="s">
        <v>75</v>
      </c>
      <c r="K230" s="534" t="s">
        <v>319</v>
      </c>
      <c r="L230" s="534" t="s">
        <v>171</v>
      </c>
      <c r="M230" s="535" t="s">
        <v>6417</v>
      </c>
      <c r="N230" s="482" t="s">
        <v>326</v>
      </c>
      <c r="O230" s="482" t="s">
        <v>6420</v>
      </c>
      <c r="S230" s="480" t="str">
        <f t="shared" si="10"/>
        <v>169</v>
      </c>
      <c r="T230" s="480" t="str">
        <f t="shared" si="11"/>
        <v>14</v>
      </c>
    </row>
    <row r="231" spans="1:20" x14ac:dyDescent="0.25">
      <c r="A231" s="480" t="str">
        <f t="shared" si="9"/>
        <v>CRÉDITOS VIGENTES POR INTERMEDIACIÓN FINANCIERA SECTOR NO FINANCIERO Préstamos</v>
      </c>
      <c r="B231" s="532" t="s">
        <v>495</v>
      </c>
      <c r="C231" s="532" t="s">
        <v>1116</v>
      </c>
      <c r="D231" s="532" t="s">
        <v>1117</v>
      </c>
      <c r="E231" s="532" t="s">
        <v>1041</v>
      </c>
      <c r="F231" s="533">
        <v>226669802364</v>
      </c>
      <c r="G231" s="533">
        <v>0</v>
      </c>
      <c r="H231" s="533">
        <v>0</v>
      </c>
      <c r="I231" s="533">
        <v>226669802364</v>
      </c>
      <c r="J231" s="534" t="s">
        <v>75</v>
      </c>
      <c r="K231" s="534" t="s">
        <v>319</v>
      </c>
      <c r="L231" s="534" t="s">
        <v>171</v>
      </c>
      <c r="M231" s="535" t="s">
        <v>6417</v>
      </c>
      <c r="N231" s="482" t="s">
        <v>326</v>
      </c>
      <c r="O231" s="482" t="s">
        <v>6425</v>
      </c>
      <c r="S231" s="480" t="str">
        <f t="shared" si="10"/>
        <v>169</v>
      </c>
      <c r="T231" s="480" t="str">
        <f t="shared" si="11"/>
        <v>14</v>
      </c>
    </row>
    <row r="232" spans="1:20" x14ac:dyDescent="0.25">
      <c r="A232" s="480" t="str">
        <f t="shared" si="9"/>
        <v>CRÉDITOS VIGENTES POR INTERMEDIACIÓN FINANCIERA SECTOR NO FINANCIERO Préstamos</v>
      </c>
      <c r="B232" s="532" t="s">
        <v>315</v>
      </c>
      <c r="C232" s="532" t="s">
        <v>1118</v>
      </c>
      <c r="D232" s="532" t="s">
        <v>1119</v>
      </c>
      <c r="E232" s="532" t="s">
        <v>1120</v>
      </c>
      <c r="F232" s="533">
        <v>0</v>
      </c>
      <c r="G232" s="533">
        <v>48922</v>
      </c>
      <c r="H232" s="533">
        <v>383120902</v>
      </c>
      <c r="I232" s="533">
        <v>383120902</v>
      </c>
      <c r="J232" s="534" t="s">
        <v>75</v>
      </c>
      <c r="K232" s="534" t="s">
        <v>319</v>
      </c>
      <c r="L232" s="534" t="s">
        <v>171</v>
      </c>
      <c r="M232" s="535" t="s">
        <v>6417</v>
      </c>
      <c r="N232" s="482" t="s">
        <v>326</v>
      </c>
      <c r="O232" s="482" t="s">
        <v>6424</v>
      </c>
      <c r="S232" s="480" t="str">
        <f t="shared" si="10"/>
        <v>169</v>
      </c>
      <c r="T232" s="480" t="str">
        <f t="shared" si="11"/>
        <v>14</v>
      </c>
    </row>
    <row r="233" spans="1:20" x14ac:dyDescent="0.25">
      <c r="A233" s="480" t="str">
        <f t="shared" si="9"/>
        <v>CRÉDITOS VIGENTES POR INTERMEDIACIÓN FINANCIERA SECTOR NO FINANCIERO Préstamos</v>
      </c>
      <c r="B233" s="532" t="s">
        <v>315</v>
      </c>
      <c r="C233" s="532" t="s">
        <v>1121</v>
      </c>
      <c r="D233" s="532" t="s">
        <v>1122</v>
      </c>
      <c r="E233" s="532" t="s">
        <v>1123</v>
      </c>
      <c r="F233" s="533">
        <v>0</v>
      </c>
      <c r="G233" s="533">
        <v>58885</v>
      </c>
      <c r="H233" s="533">
        <v>461143745</v>
      </c>
      <c r="I233" s="533">
        <v>461143745</v>
      </c>
      <c r="J233" s="534" t="s">
        <v>75</v>
      </c>
      <c r="K233" s="534" t="s">
        <v>319</v>
      </c>
      <c r="L233" s="534" t="s">
        <v>171</v>
      </c>
      <c r="M233" s="535" t="s">
        <v>6417</v>
      </c>
      <c r="N233" s="482" t="s">
        <v>326</v>
      </c>
      <c r="O233" s="482" t="s">
        <v>6420</v>
      </c>
      <c r="S233" s="480" t="str">
        <f t="shared" si="10"/>
        <v>169</v>
      </c>
      <c r="T233" s="480" t="str">
        <f t="shared" si="11"/>
        <v>14</v>
      </c>
    </row>
    <row r="234" spans="1:20" x14ac:dyDescent="0.25">
      <c r="A234" s="480" t="str">
        <f t="shared" si="9"/>
        <v>CRÉDITOS VIGENTES POR INTERMEDIACIÓN FINANCIERA SECTOR NO FINANCIERO Préstamos</v>
      </c>
      <c r="B234" s="532" t="s">
        <v>495</v>
      </c>
      <c r="C234" s="532" t="s">
        <v>1124</v>
      </c>
      <c r="D234" s="532" t="s">
        <v>1125</v>
      </c>
      <c r="E234" s="532" t="s">
        <v>1126</v>
      </c>
      <c r="F234" s="533">
        <v>161156894</v>
      </c>
      <c r="G234" s="533">
        <v>0</v>
      </c>
      <c r="H234" s="533">
        <v>0</v>
      </c>
      <c r="I234" s="533">
        <v>161156894</v>
      </c>
      <c r="J234" s="534" t="s">
        <v>75</v>
      </c>
      <c r="K234" s="534" t="s">
        <v>319</v>
      </c>
      <c r="L234" s="534" t="s">
        <v>171</v>
      </c>
      <c r="M234" s="535" t="s">
        <v>6417</v>
      </c>
      <c r="N234" s="482" t="s">
        <v>326</v>
      </c>
      <c r="O234" s="482" t="s">
        <v>6424</v>
      </c>
      <c r="S234" s="480" t="str">
        <f t="shared" si="10"/>
        <v>169</v>
      </c>
      <c r="T234" s="480" t="str">
        <f t="shared" si="11"/>
        <v>14</v>
      </c>
    </row>
    <row r="235" spans="1:20" x14ac:dyDescent="0.25">
      <c r="A235" s="480" t="str">
        <f t="shared" si="9"/>
        <v>CRÉDITOS VIGENTES POR INTERMEDIACIÓN FINANCIERA SECTOR NO FINANCIERO Préstamos</v>
      </c>
      <c r="B235" s="532" t="s">
        <v>495</v>
      </c>
      <c r="C235" s="532" t="s">
        <v>1127</v>
      </c>
      <c r="D235" s="532" t="s">
        <v>1128</v>
      </c>
      <c r="E235" s="532" t="s">
        <v>1129</v>
      </c>
      <c r="F235" s="533">
        <v>132567800</v>
      </c>
      <c r="G235" s="533">
        <v>0</v>
      </c>
      <c r="H235" s="533">
        <v>0</v>
      </c>
      <c r="I235" s="533">
        <v>132567800</v>
      </c>
      <c r="J235" s="534" t="s">
        <v>75</v>
      </c>
      <c r="K235" s="534" t="s">
        <v>319</v>
      </c>
      <c r="L235" s="534" t="s">
        <v>171</v>
      </c>
      <c r="M235" s="535" t="s">
        <v>6417</v>
      </c>
      <c r="N235" s="482" t="s">
        <v>326</v>
      </c>
      <c r="O235" s="482" t="s">
        <v>6418</v>
      </c>
      <c r="S235" s="480" t="str">
        <f t="shared" si="10"/>
        <v>169</v>
      </c>
      <c r="T235" s="480" t="str">
        <f t="shared" si="11"/>
        <v>14</v>
      </c>
    </row>
    <row r="236" spans="1:20" x14ac:dyDescent="0.25">
      <c r="A236" s="480" t="str">
        <f t="shared" si="9"/>
        <v>CRÉDITOS VIGENTES POR INTERMEDIACIÓN FINANCIERA SECTOR NO FINANCIERO Préstamos</v>
      </c>
      <c r="B236" s="532" t="s">
        <v>495</v>
      </c>
      <c r="C236" s="532" t="s">
        <v>1130</v>
      </c>
      <c r="D236" s="532" t="s">
        <v>1131</v>
      </c>
      <c r="E236" s="532" t="s">
        <v>1132</v>
      </c>
      <c r="F236" s="533">
        <v>464498000</v>
      </c>
      <c r="G236" s="533">
        <v>0</v>
      </c>
      <c r="H236" s="533">
        <v>0</v>
      </c>
      <c r="I236" s="533">
        <v>464498000</v>
      </c>
      <c r="J236" s="534" t="s">
        <v>75</v>
      </c>
      <c r="K236" s="534" t="s">
        <v>319</v>
      </c>
      <c r="L236" s="534" t="s">
        <v>171</v>
      </c>
      <c r="M236" s="535" t="s">
        <v>6417</v>
      </c>
      <c r="N236" s="482" t="s">
        <v>326</v>
      </c>
      <c r="O236" s="482" t="s">
        <v>6419</v>
      </c>
      <c r="S236" s="480" t="str">
        <f t="shared" si="10"/>
        <v>169</v>
      </c>
      <c r="T236" s="480" t="str">
        <f t="shared" si="11"/>
        <v>14</v>
      </c>
    </row>
    <row r="237" spans="1:20" x14ac:dyDescent="0.25">
      <c r="A237" s="480" t="str">
        <f t="shared" si="9"/>
        <v>CRÉDITOS VIGENTES POR INTERMEDIACIÓN FINANCIERA SECTOR NO FINANCIERO Préstamos</v>
      </c>
      <c r="B237" s="532" t="s">
        <v>495</v>
      </c>
      <c r="C237" s="532" t="s">
        <v>1133</v>
      </c>
      <c r="D237" s="532" t="s">
        <v>1134</v>
      </c>
      <c r="E237" s="532" t="s">
        <v>1135</v>
      </c>
      <c r="F237" s="533">
        <v>1111837221</v>
      </c>
      <c r="G237" s="533">
        <v>0</v>
      </c>
      <c r="H237" s="533">
        <v>0</v>
      </c>
      <c r="I237" s="533">
        <v>1111837221</v>
      </c>
      <c r="J237" s="534" t="s">
        <v>75</v>
      </c>
      <c r="K237" s="534" t="s">
        <v>319</v>
      </c>
      <c r="L237" s="534" t="s">
        <v>171</v>
      </c>
      <c r="M237" s="535" t="s">
        <v>6417</v>
      </c>
      <c r="N237" s="482" t="s">
        <v>326</v>
      </c>
      <c r="O237" s="482" t="s">
        <v>6420</v>
      </c>
      <c r="S237" s="480" t="str">
        <f t="shared" si="10"/>
        <v>169</v>
      </c>
      <c r="T237" s="480" t="str">
        <f t="shared" si="11"/>
        <v>14</v>
      </c>
    </row>
    <row r="238" spans="1:20" x14ac:dyDescent="0.25">
      <c r="A238" s="480" t="str">
        <f t="shared" si="9"/>
        <v>CRÉDITOS VIGENTES POR INTERMEDIACIÓN FINANCIERA SECTOR NO FINANCIERO Préstamos</v>
      </c>
      <c r="B238" s="532" t="s">
        <v>495</v>
      </c>
      <c r="C238" s="532" t="s">
        <v>1136</v>
      </c>
      <c r="D238" s="532" t="s">
        <v>1137</v>
      </c>
      <c r="E238" s="532" t="s">
        <v>1138</v>
      </c>
      <c r="F238" s="533">
        <v>1393220408</v>
      </c>
      <c r="G238" s="533">
        <v>0</v>
      </c>
      <c r="H238" s="533">
        <v>0</v>
      </c>
      <c r="I238" s="533">
        <v>1393220408</v>
      </c>
      <c r="J238" s="534" t="s">
        <v>75</v>
      </c>
      <c r="K238" s="534" t="s">
        <v>319</v>
      </c>
      <c r="L238" s="534" t="s">
        <v>171</v>
      </c>
      <c r="M238" s="535" t="s">
        <v>6417</v>
      </c>
      <c r="N238" s="482" t="s">
        <v>326</v>
      </c>
      <c r="O238" s="482" t="s">
        <v>6425</v>
      </c>
      <c r="S238" s="480" t="str">
        <f t="shared" si="10"/>
        <v>169</v>
      </c>
      <c r="T238" s="480" t="str">
        <f t="shared" si="11"/>
        <v>14</v>
      </c>
    </row>
    <row r="239" spans="1:20" x14ac:dyDescent="0.25">
      <c r="A239" s="480" t="str">
        <f t="shared" si="9"/>
        <v>CRÉDITOS VIGENTES POR INTERMEDIACIÓN FINANCIERA SECTOR NO FINANCIERO Préstamos</v>
      </c>
      <c r="B239" s="532" t="s">
        <v>495</v>
      </c>
      <c r="C239" s="532" t="s">
        <v>1139</v>
      </c>
      <c r="D239" s="532" t="s">
        <v>1140</v>
      </c>
      <c r="E239" s="532" t="s">
        <v>1141</v>
      </c>
      <c r="F239" s="533">
        <v>71235153</v>
      </c>
      <c r="G239" s="533">
        <v>0</v>
      </c>
      <c r="H239" s="533">
        <v>0</v>
      </c>
      <c r="I239" s="533">
        <v>71235153</v>
      </c>
      <c r="J239" s="534" t="s">
        <v>75</v>
      </c>
      <c r="K239" s="534" t="s">
        <v>319</v>
      </c>
      <c r="L239" s="534" t="s">
        <v>171</v>
      </c>
      <c r="M239" s="535" t="s">
        <v>6417</v>
      </c>
      <c r="N239" s="482" t="s">
        <v>326</v>
      </c>
      <c r="O239" s="482" t="s">
        <v>6428</v>
      </c>
      <c r="S239" s="480" t="str">
        <f t="shared" si="10"/>
        <v>169</v>
      </c>
      <c r="T239" s="480" t="str">
        <f t="shared" si="11"/>
        <v>14</v>
      </c>
    </row>
    <row r="240" spans="1:20" x14ac:dyDescent="0.25">
      <c r="A240" s="480" t="str">
        <f t="shared" si="9"/>
        <v>CRÉDITOS VIGENTES POR INTERMEDIACIÓN FINANCIERA SECTOR NO FINANCIERO Préstamos</v>
      </c>
      <c r="B240" s="532" t="s">
        <v>495</v>
      </c>
      <c r="C240" s="532" t="s">
        <v>1142</v>
      </c>
      <c r="D240" s="532" t="s">
        <v>1143</v>
      </c>
      <c r="E240" s="532" t="s">
        <v>1144</v>
      </c>
      <c r="F240" s="533">
        <v>155959091</v>
      </c>
      <c r="G240" s="533">
        <v>0</v>
      </c>
      <c r="H240" s="533">
        <v>0</v>
      </c>
      <c r="I240" s="533">
        <v>155959091</v>
      </c>
      <c r="J240" s="534" t="s">
        <v>75</v>
      </c>
      <c r="K240" s="534" t="s">
        <v>319</v>
      </c>
      <c r="L240" s="534" t="s">
        <v>171</v>
      </c>
      <c r="M240" s="535" t="s">
        <v>6417</v>
      </c>
      <c r="N240" s="482" t="s">
        <v>326</v>
      </c>
      <c r="O240" s="482" t="s">
        <v>6420</v>
      </c>
      <c r="S240" s="480" t="str">
        <f t="shared" si="10"/>
        <v>169</v>
      </c>
      <c r="T240" s="480" t="str">
        <f t="shared" si="11"/>
        <v>14</v>
      </c>
    </row>
    <row r="241" spans="1:20" x14ac:dyDescent="0.25">
      <c r="A241" s="480" t="str">
        <f t="shared" si="9"/>
        <v>CRÉDITOS VIGENTES POR INTERMEDIACIÓN FINANCIERA SECTOR NO FINANCIERO Préstamos</v>
      </c>
      <c r="B241" s="532" t="s">
        <v>495</v>
      </c>
      <c r="C241" s="532" t="s">
        <v>1146</v>
      </c>
      <c r="D241" s="532" t="s">
        <v>1147</v>
      </c>
      <c r="E241" s="532" t="s">
        <v>1145</v>
      </c>
      <c r="F241" s="533">
        <v>25935160561</v>
      </c>
      <c r="G241" s="533">
        <v>0</v>
      </c>
      <c r="H241" s="533">
        <v>0</v>
      </c>
      <c r="I241" s="533">
        <v>25935160561</v>
      </c>
      <c r="J241" s="534" t="s">
        <v>75</v>
      </c>
      <c r="K241" s="534" t="s">
        <v>319</v>
      </c>
      <c r="L241" s="534" t="s">
        <v>171</v>
      </c>
      <c r="M241" s="535" t="s">
        <v>6417</v>
      </c>
      <c r="N241" s="482" t="s">
        <v>326</v>
      </c>
      <c r="O241" s="482" t="s">
        <v>6419</v>
      </c>
      <c r="S241" s="480" t="str">
        <f t="shared" si="10"/>
        <v>169</v>
      </c>
      <c r="T241" s="480" t="str">
        <f t="shared" si="11"/>
        <v>14</v>
      </c>
    </row>
    <row r="242" spans="1:20" x14ac:dyDescent="0.25">
      <c r="A242" s="480" t="str">
        <f t="shared" si="9"/>
        <v>CRÉDITOS VIGENTES POR INTERMEDIACIÓN FINANCIERA SECTOR NO FINANCIERO Préstamos</v>
      </c>
      <c r="B242" s="532" t="s">
        <v>495</v>
      </c>
      <c r="C242" s="532" t="s">
        <v>1148</v>
      </c>
      <c r="D242" s="532" t="s">
        <v>1149</v>
      </c>
      <c r="E242" s="532" t="s">
        <v>1145</v>
      </c>
      <c r="F242" s="533">
        <v>81600000</v>
      </c>
      <c r="G242" s="533">
        <v>0</v>
      </c>
      <c r="H242" s="533">
        <v>0</v>
      </c>
      <c r="I242" s="533">
        <v>81600000</v>
      </c>
      <c r="J242" s="534" t="s">
        <v>75</v>
      </c>
      <c r="K242" s="534" t="s">
        <v>319</v>
      </c>
      <c r="L242" s="534" t="s">
        <v>171</v>
      </c>
      <c r="M242" s="535" t="s">
        <v>6417</v>
      </c>
      <c r="N242" s="482" t="s">
        <v>326</v>
      </c>
      <c r="O242" s="482" t="s">
        <v>6420</v>
      </c>
      <c r="S242" s="480" t="str">
        <f t="shared" si="10"/>
        <v>169</v>
      </c>
      <c r="T242" s="480" t="str">
        <f t="shared" si="11"/>
        <v>14</v>
      </c>
    </row>
    <row r="243" spans="1:20" x14ac:dyDescent="0.25">
      <c r="A243" s="480" t="str">
        <f t="shared" si="9"/>
        <v>CRÉDITOS VIGENTES POR INTERMEDIACIÓN FINANCIERA SECTOR NO FINANCIERO Préstamos</v>
      </c>
      <c r="B243" s="532" t="s">
        <v>495</v>
      </c>
      <c r="C243" s="532" t="s">
        <v>1150</v>
      </c>
      <c r="D243" s="532" t="s">
        <v>1151</v>
      </c>
      <c r="E243" s="532" t="s">
        <v>1145</v>
      </c>
      <c r="F243" s="533">
        <v>120899788</v>
      </c>
      <c r="G243" s="533">
        <v>0</v>
      </c>
      <c r="H243" s="533">
        <v>0</v>
      </c>
      <c r="I243" s="533">
        <v>120899788</v>
      </c>
      <c r="J243" s="534" t="s">
        <v>75</v>
      </c>
      <c r="K243" s="534" t="s">
        <v>319</v>
      </c>
      <c r="L243" s="534" t="s">
        <v>171</v>
      </c>
      <c r="M243" s="535" t="s">
        <v>6417</v>
      </c>
      <c r="N243" s="482" t="s">
        <v>326</v>
      </c>
      <c r="O243" s="482" t="s">
        <v>6428</v>
      </c>
      <c r="S243" s="480" t="str">
        <f t="shared" si="10"/>
        <v>169</v>
      </c>
      <c r="T243" s="480" t="str">
        <f t="shared" si="11"/>
        <v>14</v>
      </c>
    </row>
    <row r="244" spans="1:20" x14ac:dyDescent="0.25">
      <c r="A244" s="480" t="str">
        <f t="shared" si="9"/>
        <v>CRÉDITOS VIGENTES POR INTERMEDIACIÓN FINANCIERA SECTOR NO FINANCIERO Préstamos</v>
      </c>
      <c r="B244" s="532" t="s">
        <v>315</v>
      </c>
      <c r="C244" s="532" t="s">
        <v>1152</v>
      </c>
      <c r="D244" s="532" t="s">
        <v>1153</v>
      </c>
      <c r="E244" s="532" t="s">
        <v>1070</v>
      </c>
      <c r="F244" s="533">
        <v>0</v>
      </c>
      <c r="G244" s="533">
        <v>10361.69</v>
      </c>
      <c r="H244" s="533">
        <v>81145088</v>
      </c>
      <c r="I244" s="533">
        <v>81145088</v>
      </c>
      <c r="J244" s="534" t="s">
        <v>75</v>
      </c>
      <c r="K244" s="534" t="s">
        <v>319</v>
      </c>
      <c r="L244" s="534" t="s">
        <v>171</v>
      </c>
      <c r="M244" s="535" t="s">
        <v>6432</v>
      </c>
      <c r="N244" s="482" t="s">
        <v>326</v>
      </c>
      <c r="O244" s="482" t="s">
        <v>6420</v>
      </c>
      <c r="S244" s="480" t="str">
        <f t="shared" si="10"/>
        <v>169</v>
      </c>
      <c r="T244" s="480" t="str">
        <f t="shared" si="11"/>
        <v>14</v>
      </c>
    </row>
    <row r="245" spans="1:20" x14ac:dyDescent="0.25">
      <c r="A245" s="480" t="str">
        <f t="shared" si="9"/>
        <v>CRÉDITOS VIGENTES POR INTERMEDIACIÓN FINANCIERA SECTOR NO FINANCIERO Préstamos</v>
      </c>
      <c r="B245" s="532" t="s">
        <v>315</v>
      </c>
      <c r="C245" s="532" t="s">
        <v>1154</v>
      </c>
      <c r="D245" s="532" t="s">
        <v>1155</v>
      </c>
      <c r="E245" s="532" t="s">
        <v>1156</v>
      </c>
      <c r="F245" s="533">
        <v>0</v>
      </c>
      <c r="G245" s="533">
        <v>4307.6499999999996</v>
      </c>
      <c r="H245" s="533">
        <v>33734327</v>
      </c>
      <c r="I245" s="533">
        <v>33734327</v>
      </c>
      <c r="J245" s="534" t="s">
        <v>75</v>
      </c>
      <c r="K245" s="534" t="s">
        <v>319</v>
      </c>
      <c r="L245" s="534" t="s">
        <v>171</v>
      </c>
      <c r="M245" s="535" t="s">
        <v>6432</v>
      </c>
      <c r="N245" s="482" t="s">
        <v>326</v>
      </c>
      <c r="O245" s="482" t="s">
        <v>6425</v>
      </c>
      <c r="S245" s="480" t="str">
        <f t="shared" si="10"/>
        <v>169</v>
      </c>
      <c r="T245" s="480" t="str">
        <f t="shared" si="11"/>
        <v>14</v>
      </c>
    </row>
    <row r="246" spans="1:20" x14ac:dyDescent="0.25">
      <c r="A246" s="480" t="str">
        <f t="shared" si="9"/>
        <v>CRÉDITOS VIGENTES POR INTERMEDIACIÓN FINANCIERA SECTOR NO FINANCIERO Préstamos</v>
      </c>
      <c r="B246" s="532" t="s">
        <v>495</v>
      </c>
      <c r="C246" s="532" t="s">
        <v>1157</v>
      </c>
      <c r="D246" s="532" t="s">
        <v>1158</v>
      </c>
      <c r="E246" s="532" t="s">
        <v>1159</v>
      </c>
      <c r="F246" s="533">
        <v>110105725</v>
      </c>
      <c r="G246" s="533">
        <v>0</v>
      </c>
      <c r="H246" s="533">
        <v>0</v>
      </c>
      <c r="I246" s="533">
        <v>110105725</v>
      </c>
      <c r="J246" s="534" t="s">
        <v>75</v>
      </c>
      <c r="K246" s="534" t="s">
        <v>319</v>
      </c>
      <c r="L246" s="534" t="s">
        <v>171</v>
      </c>
      <c r="M246" s="535" t="s">
        <v>6432</v>
      </c>
      <c r="N246" s="482" t="s">
        <v>326</v>
      </c>
      <c r="O246" s="482" t="s">
        <v>6419</v>
      </c>
      <c r="S246" s="480" t="str">
        <f t="shared" si="10"/>
        <v>169</v>
      </c>
      <c r="T246" s="480" t="str">
        <f t="shared" si="11"/>
        <v>14</v>
      </c>
    </row>
    <row r="247" spans="1:20" x14ac:dyDescent="0.25">
      <c r="A247" s="480" t="str">
        <f t="shared" si="9"/>
        <v>CRÉDITOS VIGENTES POR INTERMEDIACIÓN FINANCIERA SECTOR NO FINANCIERO Préstamos</v>
      </c>
      <c r="B247" s="532" t="s">
        <v>495</v>
      </c>
      <c r="C247" s="532" t="s">
        <v>1160</v>
      </c>
      <c r="D247" s="532" t="s">
        <v>1161</v>
      </c>
      <c r="E247" s="532" t="s">
        <v>1073</v>
      </c>
      <c r="F247" s="533">
        <v>323916497</v>
      </c>
      <c r="G247" s="533">
        <v>0</v>
      </c>
      <c r="H247" s="533">
        <v>0</v>
      </c>
      <c r="I247" s="533">
        <v>323916497</v>
      </c>
      <c r="J247" s="534" t="s">
        <v>75</v>
      </c>
      <c r="K247" s="534" t="s">
        <v>319</v>
      </c>
      <c r="L247" s="534" t="s">
        <v>171</v>
      </c>
      <c r="M247" s="535" t="s">
        <v>6432</v>
      </c>
      <c r="N247" s="482" t="s">
        <v>326</v>
      </c>
      <c r="O247" s="482" t="s">
        <v>6420</v>
      </c>
      <c r="S247" s="480" t="str">
        <f t="shared" si="10"/>
        <v>169</v>
      </c>
      <c r="T247" s="480" t="str">
        <f t="shared" si="11"/>
        <v>14</v>
      </c>
    </row>
    <row r="248" spans="1:20" x14ac:dyDescent="0.25">
      <c r="A248" s="480" t="str">
        <f t="shared" si="9"/>
        <v>CRÉDITOS VIGENTES POR INTERMEDIACIÓN FINANCIERA SECTOR NO FINANCIERO Préstamos</v>
      </c>
      <c r="B248" s="532" t="s">
        <v>495</v>
      </c>
      <c r="C248" s="532" t="s">
        <v>1162</v>
      </c>
      <c r="D248" s="532" t="s">
        <v>1163</v>
      </c>
      <c r="E248" s="532" t="s">
        <v>1074</v>
      </c>
      <c r="F248" s="533">
        <v>42519994</v>
      </c>
      <c r="G248" s="533">
        <v>0</v>
      </c>
      <c r="H248" s="533">
        <v>0</v>
      </c>
      <c r="I248" s="533">
        <v>42519994</v>
      </c>
      <c r="J248" s="534" t="s">
        <v>75</v>
      </c>
      <c r="K248" s="534" t="s">
        <v>319</v>
      </c>
      <c r="L248" s="534" t="s">
        <v>171</v>
      </c>
      <c r="M248" s="535" t="s">
        <v>6432</v>
      </c>
      <c r="N248" s="482" t="s">
        <v>326</v>
      </c>
      <c r="O248" s="482" t="s">
        <v>6425</v>
      </c>
      <c r="S248" s="480" t="str">
        <f t="shared" si="10"/>
        <v>169</v>
      </c>
      <c r="T248" s="480" t="str">
        <f t="shared" si="11"/>
        <v>14</v>
      </c>
    </row>
    <row r="249" spans="1:20" x14ac:dyDescent="0.25">
      <c r="A249" s="480" t="str">
        <f t="shared" si="9"/>
        <v>CRÉDITOS VIGENTES POR INTERMEDIACIÓN FINANCIERA SECTOR NO FINANCIERO Préstamos</v>
      </c>
      <c r="B249" s="532" t="s">
        <v>315</v>
      </c>
      <c r="C249" s="532" t="s">
        <v>1164</v>
      </c>
      <c r="D249" s="532" t="s">
        <v>1165</v>
      </c>
      <c r="E249" s="532" t="s">
        <v>1077</v>
      </c>
      <c r="F249" s="533">
        <v>0</v>
      </c>
      <c r="G249" s="533">
        <v>3069323.52</v>
      </c>
      <c r="H249" s="533">
        <v>24036670509</v>
      </c>
      <c r="I249" s="533">
        <v>24036670509</v>
      </c>
      <c r="J249" s="534" t="s">
        <v>75</v>
      </c>
      <c r="K249" s="534" t="s">
        <v>319</v>
      </c>
      <c r="L249" s="534" t="s">
        <v>171</v>
      </c>
      <c r="M249" s="535" t="s">
        <v>6432</v>
      </c>
      <c r="N249" s="482" t="s">
        <v>326</v>
      </c>
      <c r="O249" s="482" t="s">
        <v>6420</v>
      </c>
      <c r="S249" s="480" t="str">
        <f t="shared" si="10"/>
        <v>169</v>
      </c>
      <c r="T249" s="480" t="str">
        <f t="shared" si="11"/>
        <v>14</v>
      </c>
    </row>
    <row r="250" spans="1:20" x14ac:dyDescent="0.25">
      <c r="A250" s="480" t="str">
        <f t="shared" si="9"/>
        <v>CRÉDITOS VIGENTES POR INTERMEDIACIÓN FINANCIERA SECTOR NO FINANCIERO Préstamos</v>
      </c>
      <c r="B250" s="532" t="s">
        <v>495</v>
      </c>
      <c r="C250" s="532" t="s">
        <v>1166</v>
      </c>
      <c r="D250" s="532" t="s">
        <v>1167</v>
      </c>
      <c r="E250" s="532" t="s">
        <v>1083</v>
      </c>
      <c r="F250" s="533">
        <v>4040515841</v>
      </c>
      <c r="G250" s="533">
        <v>0</v>
      </c>
      <c r="H250" s="533">
        <v>0</v>
      </c>
      <c r="I250" s="533">
        <v>4040515841</v>
      </c>
      <c r="J250" s="534" t="s">
        <v>75</v>
      </c>
      <c r="K250" s="534" t="s">
        <v>319</v>
      </c>
      <c r="L250" s="534" t="s">
        <v>171</v>
      </c>
      <c r="M250" s="535" t="s">
        <v>6432</v>
      </c>
      <c r="N250" s="482" t="s">
        <v>326</v>
      </c>
      <c r="O250" s="482" t="s">
        <v>6420</v>
      </c>
      <c r="S250" s="480" t="str">
        <f t="shared" si="10"/>
        <v>169</v>
      </c>
      <c r="T250" s="480" t="str">
        <f t="shared" si="11"/>
        <v>14</v>
      </c>
    </row>
    <row r="251" spans="1:20" x14ac:dyDescent="0.25">
      <c r="A251" s="480" t="str">
        <f t="shared" si="9"/>
        <v>CRÉDITOS VIGENTES POR INTERMEDIACIÓN FINANCIERA SECTOR NO FINANCIERO Préstamos</v>
      </c>
      <c r="B251" s="532" t="s">
        <v>315</v>
      </c>
      <c r="C251" s="532" t="s">
        <v>1169</v>
      </c>
      <c r="D251" s="532" t="s">
        <v>1170</v>
      </c>
      <c r="E251" s="532" t="s">
        <v>1171</v>
      </c>
      <c r="F251" s="533">
        <v>0</v>
      </c>
      <c r="G251" s="533">
        <v>125677.15</v>
      </c>
      <c r="H251" s="533">
        <v>984210438</v>
      </c>
      <c r="I251" s="533">
        <v>984210438</v>
      </c>
      <c r="J251" s="534" t="s">
        <v>75</v>
      </c>
      <c r="K251" s="534" t="s">
        <v>319</v>
      </c>
      <c r="L251" s="534" t="s">
        <v>171</v>
      </c>
      <c r="M251" s="535" t="s">
        <v>6432</v>
      </c>
      <c r="N251" s="482" t="s">
        <v>326</v>
      </c>
      <c r="O251" s="482" t="s">
        <v>6419</v>
      </c>
      <c r="S251" s="480" t="str">
        <f t="shared" si="10"/>
        <v>169</v>
      </c>
      <c r="T251" s="480" t="str">
        <f t="shared" si="11"/>
        <v>14</v>
      </c>
    </row>
    <row r="252" spans="1:20" x14ac:dyDescent="0.25">
      <c r="A252" s="480" t="str">
        <f t="shared" si="9"/>
        <v>CRÉDITOS VIGENTES POR INTERMEDIACIÓN FINANCIERA SECTOR NO FINANCIERO Préstamos</v>
      </c>
      <c r="B252" s="532" t="s">
        <v>495</v>
      </c>
      <c r="C252" s="532" t="s">
        <v>7923</v>
      </c>
      <c r="D252" s="532" t="s">
        <v>7924</v>
      </c>
      <c r="E252" s="532" t="s">
        <v>1267</v>
      </c>
      <c r="F252" s="533">
        <v>10051272671</v>
      </c>
      <c r="G252" s="533">
        <v>0</v>
      </c>
      <c r="H252" s="533">
        <v>0</v>
      </c>
      <c r="I252" s="533">
        <v>10051272671</v>
      </c>
      <c r="J252" s="534" t="s">
        <v>75</v>
      </c>
      <c r="K252" s="534" t="s">
        <v>319</v>
      </c>
      <c r="L252" s="534" t="s">
        <v>171</v>
      </c>
      <c r="M252" s="535" t="s">
        <v>6432</v>
      </c>
      <c r="N252" s="482" t="s">
        <v>326</v>
      </c>
      <c r="O252" s="482" t="s">
        <v>6419</v>
      </c>
      <c r="S252" s="480" t="str">
        <f t="shared" si="10"/>
        <v>169</v>
      </c>
      <c r="T252" s="480" t="str">
        <f t="shared" si="11"/>
        <v>14</v>
      </c>
    </row>
    <row r="253" spans="1:20" x14ac:dyDescent="0.25">
      <c r="A253" s="480" t="str">
        <f t="shared" si="9"/>
        <v>CRÉDITOS VIGENTES POR INTERMEDIACIÓN FINANCIERA SECTOR NO FINANCIERO Préstamos</v>
      </c>
      <c r="B253" s="532" t="s">
        <v>495</v>
      </c>
      <c r="C253" s="532" t="s">
        <v>1172</v>
      </c>
      <c r="D253" s="532" t="s">
        <v>1173</v>
      </c>
      <c r="E253" s="532" t="s">
        <v>1174</v>
      </c>
      <c r="F253" s="533">
        <v>5848436817</v>
      </c>
      <c r="G253" s="533">
        <v>0</v>
      </c>
      <c r="H253" s="533">
        <v>0</v>
      </c>
      <c r="I253" s="533">
        <v>5848436817</v>
      </c>
      <c r="J253" s="534" t="s">
        <v>75</v>
      </c>
      <c r="K253" s="534" t="s">
        <v>319</v>
      </c>
      <c r="L253" s="534" t="s">
        <v>171</v>
      </c>
      <c r="M253" s="535" t="s">
        <v>6432</v>
      </c>
      <c r="N253" s="482" t="s">
        <v>326</v>
      </c>
      <c r="O253" s="482" t="s">
        <v>6425</v>
      </c>
      <c r="S253" s="480" t="str">
        <f t="shared" si="10"/>
        <v>169</v>
      </c>
      <c r="T253" s="480" t="str">
        <f t="shared" si="11"/>
        <v>14</v>
      </c>
    </row>
    <row r="254" spans="1:20" x14ac:dyDescent="0.25">
      <c r="A254" s="480" t="str">
        <f t="shared" si="9"/>
        <v>CRÉDITOS VIGENTES POR INTERMEDIACIÓN FINANCIERA SECTOR NO FINANCIERO Préstamos</v>
      </c>
      <c r="B254" s="532" t="s">
        <v>495</v>
      </c>
      <c r="C254" s="532" t="s">
        <v>1175</v>
      </c>
      <c r="D254" s="532" t="s">
        <v>1176</v>
      </c>
      <c r="E254" s="532" t="s">
        <v>1177</v>
      </c>
      <c r="F254" s="533">
        <v>134520580</v>
      </c>
      <c r="G254" s="533">
        <v>0</v>
      </c>
      <c r="H254" s="533">
        <v>0</v>
      </c>
      <c r="I254" s="533">
        <v>134520580</v>
      </c>
      <c r="J254" s="534" t="s">
        <v>75</v>
      </c>
      <c r="K254" s="534" t="s">
        <v>319</v>
      </c>
      <c r="L254" s="534" t="s">
        <v>171</v>
      </c>
      <c r="M254" s="535" t="s">
        <v>6432</v>
      </c>
      <c r="N254" s="482" t="s">
        <v>326</v>
      </c>
      <c r="O254" s="482" t="s">
        <v>6425</v>
      </c>
      <c r="S254" s="480" t="str">
        <f t="shared" si="10"/>
        <v>169</v>
      </c>
      <c r="T254" s="480" t="str">
        <f t="shared" si="11"/>
        <v>14</v>
      </c>
    </row>
    <row r="255" spans="1:20" x14ac:dyDescent="0.25">
      <c r="A255" s="480" t="str">
        <f t="shared" si="9"/>
        <v>CRÉDITOS VIGENTES POR INTERMEDIACIÓN FINANCIERA SECTOR NO FINANCIERO Préstamos</v>
      </c>
      <c r="B255" s="532" t="s">
        <v>315</v>
      </c>
      <c r="C255" s="532" t="s">
        <v>1180</v>
      </c>
      <c r="D255" s="532" t="s">
        <v>1181</v>
      </c>
      <c r="E255" s="532" t="s">
        <v>1103</v>
      </c>
      <c r="F255" s="533">
        <v>0</v>
      </c>
      <c r="G255" s="533">
        <v>1370250.61</v>
      </c>
      <c r="H255" s="533">
        <v>10730788792</v>
      </c>
      <c r="I255" s="533">
        <v>10730788792</v>
      </c>
      <c r="J255" s="534" t="s">
        <v>75</v>
      </c>
      <c r="K255" s="534" t="s">
        <v>319</v>
      </c>
      <c r="L255" s="534" t="s">
        <v>171</v>
      </c>
      <c r="M255" s="535" t="s">
        <v>6432</v>
      </c>
      <c r="N255" s="482" t="s">
        <v>326</v>
      </c>
      <c r="O255" s="482" t="s">
        <v>6420</v>
      </c>
      <c r="S255" s="480" t="str">
        <f t="shared" si="10"/>
        <v>169</v>
      </c>
      <c r="T255" s="480" t="str">
        <f t="shared" si="11"/>
        <v>14</v>
      </c>
    </row>
    <row r="256" spans="1:20" x14ac:dyDescent="0.25">
      <c r="A256" s="480" t="str">
        <f t="shared" si="9"/>
        <v>CRÉDITOS VIGENTES POR INTERMEDIACIÓN FINANCIERA SECTOR NO FINANCIERO Préstamos</v>
      </c>
      <c r="B256" s="532" t="s">
        <v>315</v>
      </c>
      <c r="C256" s="532" t="s">
        <v>7925</v>
      </c>
      <c r="D256" s="532" t="s">
        <v>7926</v>
      </c>
      <c r="E256" s="532" t="s">
        <v>1033</v>
      </c>
      <c r="F256" s="533">
        <v>0</v>
      </c>
      <c r="G256" s="533">
        <v>2237651.9700000002</v>
      </c>
      <c r="H256" s="533">
        <v>17523634367</v>
      </c>
      <c r="I256" s="533">
        <v>17523634367</v>
      </c>
      <c r="J256" s="534" t="s">
        <v>75</v>
      </c>
      <c r="K256" s="534" t="s">
        <v>319</v>
      </c>
      <c r="L256" s="534" t="s">
        <v>171</v>
      </c>
      <c r="M256" s="535" t="s">
        <v>6432</v>
      </c>
      <c r="N256" s="482" t="s">
        <v>326</v>
      </c>
      <c r="O256" s="482" t="s">
        <v>6425</v>
      </c>
      <c r="S256" s="480" t="str">
        <f t="shared" si="10"/>
        <v>169</v>
      </c>
      <c r="T256" s="480" t="str">
        <f t="shared" si="11"/>
        <v>14</v>
      </c>
    </row>
    <row r="257" spans="1:20" x14ac:dyDescent="0.25">
      <c r="A257" s="480" t="str">
        <f t="shared" si="9"/>
        <v>CRÉDITOS VIGENTES POR INTERMEDIACIÓN FINANCIERA SECTOR NO FINANCIERO Préstamos</v>
      </c>
      <c r="B257" s="532" t="s">
        <v>495</v>
      </c>
      <c r="C257" s="532" t="s">
        <v>7927</v>
      </c>
      <c r="D257" s="532" t="s">
        <v>7928</v>
      </c>
      <c r="E257" s="532" t="s">
        <v>1108</v>
      </c>
      <c r="F257" s="533">
        <v>65189827500</v>
      </c>
      <c r="G257" s="533">
        <v>0</v>
      </c>
      <c r="H257" s="533">
        <v>0</v>
      </c>
      <c r="I257" s="533">
        <v>65189827500</v>
      </c>
      <c r="J257" s="534" t="s">
        <v>75</v>
      </c>
      <c r="K257" s="534" t="s">
        <v>319</v>
      </c>
      <c r="L257" s="534" t="s">
        <v>171</v>
      </c>
      <c r="M257" s="535" t="s">
        <v>6432</v>
      </c>
      <c r="N257" s="482" t="s">
        <v>326</v>
      </c>
      <c r="O257" s="482" t="s">
        <v>6424</v>
      </c>
      <c r="S257" s="480" t="str">
        <f t="shared" si="10"/>
        <v>169</v>
      </c>
      <c r="T257" s="480" t="str">
        <f t="shared" si="11"/>
        <v>14</v>
      </c>
    </row>
    <row r="258" spans="1:20" x14ac:dyDescent="0.25">
      <c r="A258" s="480" t="str">
        <f t="shared" si="9"/>
        <v>CRÉDITOS VIGENTES POR INTERMEDIACIÓN FINANCIERA SECTOR NO FINANCIERO Préstamos</v>
      </c>
      <c r="B258" s="532" t="s">
        <v>495</v>
      </c>
      <c r="C258" s="532" t="s">
        <v>1186</v>
      </c>
      <c r="D258" s="532" t="s">
        <v>1187</v>
      </c>
      <c r="E258" s="532" t="s">
        <v>1040</v>
      </c>
      <c r="F258" s="533">
        <v>37222251586</v>
      </c>
      <c r="G258" s="533">
        <v>0</v>
      </c>
      <c r="H258" s="533">
        <v>0</v>
      </c>
      <c r="I258" s="533">
        <v>37222251586</v>
      </c>
      <c r="J258" s="534" t="s">
        <v>75</v>
      </c>
      <c r="K258" s="534" t="s">
        <v>319</v>
      </c>
      <c r="L258" s="534" t="s">
        <v>171</v>
      </c>
      <c r="M258" s="535" t="s">
        <v>6432</v>
      </c>
      <c r="N258" s="482" t="s">
        <v>326</v>
      </c>
      <c r="O258" s="482" t="s">
        <v>6420</v>
      </c>
      <c r="S258" s="480" t="str">
        <f t="shared" si="10"/>
        <v>169</v>
      </c>
      <c r="T258" s="480" t="str">
        <f t="shared" si="11"/>
        <v>14</v>
      </c>
    </row>
    <row r="259" spans="1:20" x14ac:dyDescent="0.25">
      <c r="A259" s="480" t="str">
        <f t="shared" ref="A259:A322" si="12">CONCATENATE(K259,L259)</f>
        <v>CRÉDITOS VIGENTES POR INTERMEDIACIÓN FINANCIERA SECTOR NO FINANCIERO Préstamos</v>
      </c>
      <c r="B259" s="532" t="s">
        <v>495</v>
      </c>
      <c r="C259" s="532" t="s">
        <v>1188</v>
      </c>
      <c r="D259" s="532" t="s">
        <v>1189</v>
      </c>
      <c r="E259" s="532" t="s">
        <v>1190</v>
      </c>
      <c r="F259" s="533">
        <v>655309106</v>
      </c>
      <c r="G259" s="533">
        <v>0</v>
      </c>
      <c r="H259" s="533">
        <v>0</v>
      </c>
      <c r="I259" s="533">
        <v>655309106</v>
      </c>
      <c r="J259" s="534" t="s">
        <v>75</v>
      </c>
      <c r="K259" s="534" t="s">
        <v>319</v>
      </c>
      <c r="L259" s="534" t="s">
        <v>171</v>
      </c>
      <c r="M259" s="535" t="s">
        <v>6432</v>
      </c>
      <c r="N259" s="482" t="s">
        <v>326</v>
      </c>
      <c r="O259" s="482" t="s">
        <v>6424</v>
      </c>
      <c r="S259" s="480" t="str">
        <f t="shared" si="10"/>
        <v>169</v>
      </c>
      <c r="T259" s="480" t="str">
        <f t="shared" si="11"/>
        <v>14</v>
      </c>
    </row>
    <row r="260" spans="1:20" x14ac:dyDescent="0.25">
      <c r="A260" s="480" t="str">
        <f t="shared" si="12"/>
        <v>CRÉDITOS VIGENTES POR INTERMEDIACIÓN FINANCIERA SECTOR NO FINANCIERO Préstamos</v>
      </c>
      <c r="B260" s="532" t="s">
        <v>495</v>
      </c>
      <c r="C260" s="532" t="s">
        <v>1191</v>
      </c>
      <c r="D260" s="532" t="s">
        <v>1192</v>
      </c>
      <c r="E260" s="532" t="s">
        <v>1190</v>
      </c>
      <c r="F260" s="533">
        <v>803316571</v>
      </c>
      <c r="G260" s="533">
        <v>0</v>
      </c>
      <c r="H260" s="533">
        <v>0</v>
      </c>
      <c r="I260" s="533">
        <v>803316571</v>
      </c>
      <c r="J260" s="534" t="s">
        <v>75</v>
      </c>
      <c r="K260" s="534" t="s">
        <v>319</v>
      </c>
      <c r="L260" s="534" t="s">
        <v>171</v>
      </c>
      <c r="M260" s="535" t="s">
        <v>6432</v>
      </c>
      <c r="N260" s="482" t="s">
        <v>326</v>
      </c>
      <c r="O260" s="482" t="s">
        <v>6418</v>
      </c>
      <c r="S260" s="480" t="str">
        <f t="shared" ref="S260:S323" si="13">MID(D260,6,3)</f>
        <v>169</v>
      </c>
      <c r="T260" s="480" t="str">
        <f t="shared" ref="T260:T323" si="14">MID(D260,1,2)</f>
        <v>14</v>
      </c>
    </row>
    <row r="261" spans="1:20" x14ac:dyDescent="0.25">
      <c r="A261" s="480" t="str">
        <f t="shared" si="12"/>
        <v>CRÉDITOS VIGENTES POR INTERMEDIACIÓN FINANCIERA SECTOR NO FINANCIERO Préstamos</v>
      </c>
      <c r="B261" s="532" t="s">
        <v>315</v>
      </c>
      <c r="C261" s="532" t="s">
        <v>7929</v>
      </c>
      <c r="D261" s="532" t="s">
        <v>7930</v>
      </c>
      <c r="E261" s="532" t="s">
        <v>1067</v>
      </c>
      <c r="F261" s="533">
        <v>0</v>
      </c>
      <c r="G261" s="533">
        <v>4971.3100000000004</v>
      </c>
      <c r="H261" s="533">
        <v>38931621</v>
      </c>
      <c r="I261" s="533">
        <v>38931621</v>
      </c>
      <c r="J261" s="534" t="s">
        <v>75</v>
      </c>
      <c r="K261" s="534" t="s">
        <v>319</v>
      </c>
      <c r="L261" s="534" t="s">
        <v>171</v>
      </c>
      <c r="M261" s="535" t="s">
        <v>6443</v>
      </c>
      <c r="N261" s="482" t="s">
        <v>326</v>
      </c>
      <c r="O261" s="482" t="s">
        <v>6419</v>
      </c>
      <c r="S261" s="480" t="str">
        <f t="shared" si="13"/>
        <v>169</v>
      </c>
      <c r="T261" s="480" t="str">
        <f t="shared" si="14"/>
        <v>14</v>
      </c>
    </row>
    <row r="262" spans="1:20" x14ac:dyDescent="0.25">
      <c r="A262" s="480" t="str">
        <f t="shared" si="12"/>
        <v>CRÉDITOS VIGENTES POR INTERMEDIACIÓN FINANCIERA SECTOR NO FINANCIERO Préstamos</v>
      </c>
      <c r="B262" s="532" t="s">
        <v>495</v>
      </c>
      <c r="C262" s="532" t="s">
        <v>1193</v>
      </c>
      <c r="D262" s="532" t="s">
        <v>1194</v>
      </c>
      <c r="E262" s="532" t="s">
        <v>1083</v>
      </c>
      <c r="F262" s="533">
        <v>1524324</v>
      </c>
      <c r="G262" s="533">
        <v>0</v>
      </c>
      <c r="H262" s="533">
        <v>0</v>
      </c>
      <c r="I262" s="533">
        <v>1524324</v>
      </c>
      <c r="J262" s="534" t="s">
        <v>75</v>
      </c>
      <c r="K262" s="534" t="s">
        <v>319</v>
      </c>
      <c r="L262" s="534" t="s">
        <v>171</v>
      </c>
      <c r="M262" s="535" t="s">
        <v>6443</v>
      </c>
      <c r="N262" s="482" t="s">
        <v>326</v>
      </c>
      <c r="O262" s="482" t="s">
        <v>6420</v>
      </c>
      <c r="S262" s="480" t="str">
        <f t="shared" si="13"/>
        <v>169</v>
      </c>
      <c r="T262" s="480" t="str">
        <f t="shared" si="14"/>
        <v>14</v>
      </c>
    </row>
    <row r="263" spans="1:20" x14ac:dyDescent="0.25">
      <c r="A263" s="480" t="str">
        <f t="shared" si="12"/>
        <v>CRÉDITOS VIGENTES POR INTERMEDIACIÓN FINANCIERA SECTOR NO FINANCIERO Préstamos</v>
      </c>
      <c r="B263" s="532" t="s">
        <v>495</v>
      </c>
      <c r="C263" s="532" t="s">
        <v>1197</v>
      </c>
      <c r="D263" s="532" t="s">
        <v>1198</v>
      </c>
      <c r="E263" s="532" t="s">
        <v>1135</v>
      </c>
      <c r="F263" s="533">
        <v>103524181</v>
      </c>
      <c r="G263" s="533">
        <v>0</v>
      </c>
      <c r="H263" s="533">
        <v>0</v>
      </c>
      <c r="I263" s="533">
        <v>103524181</v>
      </c>
      <c r="J263" s="534" t="s">
        <v>75</v>
      </c>
      <c r="K263" s="534" t="s">
        <v>319</v>
      </c>
      <c r="L263" s="534" t="s">
        <v>171</v>
      </c>
      <c r="M263" s="535" t="s">
        <v>6443</v>
      </c>
      <c r="N263" s="482" t="s">
        <v>326</v>
      </c>
      <c r="O263" s="482" t="s">
        <v>6420</v>
      </c>
      <c r="S263" s="480" t="str">
        <f t="shared" si="13"/>
        <v>169</v>
      </c>
      <c r="T263" s="480" t="str">
        <f t="shared" si="14"/>
        <v>14</v>
      </c>
    </row>
    <row r="264" spans="1:20" x14ac:dyDescent="0.25">
      <c r="A264" s="480" t="str">
        <f t="shared" si="12"/>
        <v>CRÉDITOS VIGENTES POR INTERMEDIACIÓN FINANCIERA SECTOR NO FINANCIERO Préstamos</v>
      </c>
      <c r="B264" s="532" t="s">
        <v>495</v>
      </c>
      <c r="C264" s="532" t="s">
        <v>1199</v>
      </c>
      <c r="D264" s="532" t="s">
        <v>1200</v>
      </c>
      <c r="E264" s="532" t="s">
        <v>1201</v>
      </c>
      <c r="F264" s="533">
        <v>1225947230</v>
      </c>
      <c r="G264" s="533">
        <v>0</v>
      </c>
      <c r="H264" s="533">
        <v>0</v>
      </c>
      <c r="I264" s="533">
        <v>1225947230</v>
      </c>
      <c r="J264" s="534" t="s">
        <v>75</v>
      </c>
      <c r="K264" s="534" t="s">
        <v>319</v>
      </c>
      <c r="L264" s="534" t="s">
        <v>171</v>
      </c>
      <c r="M264" s="535" t="s">
        <v>6443</v>
      </c>
      <c r="N264" s="482" t="s">
        <v>326</v>
      </c>
      <c r="O264" s="482" t="s">
        <v>6424</v>
      </c>
      <c r="S264" s="480" t="str">
        <f t="shared" si="13"/>
        <v>169</v>
      </c>
      <c r="T264" s="480" t="str">
        <f t="shared" si="14"/>
        <v>14</v>
      </c>
    </row>
    <row r="265" spans="1:20" x14ac:dyDescent="0.25">
      <c r="A265" s="480" t="str">
        <f t="shared" si="12"/>
        <v>CRÉDITOS VIGENTES POR INTERMEDIACIÓN FINANCIERA SECTOR NO FINANCIERO Préstamos</v>
      </c>
      <c r="B265" s="532" t="s">
        <v>495</v>
      </c>
      <c r="C265" s="532" t="s">
        <v>1202</v>
      </c>
      <c r="D265" s="532" t="s">
        <v>1203</v>
      </c>
      <c r="E265" s="532" t="s">
        <v>1201</v>
      </c>
      <c r="F265" s="533">
        <v>227999664</v>
      </c>
      <c r="G265" s="533">
        <v>0</v>
      </c>
      <c r="H265" s="533">
        <v>0</v>
      </c>
      <c r="I265" s="533">
        <v>227999664</v>
      </c>
      <c r="J265" s="534" t="s">
        <v>75</v>
      </c>
      <c r="K265" s="534" t="s">
        <v>319</v>
      </c>
      <c r="L265" s="534" t="s">
        <v>171</v>
      </c>
      <c r="M265" s="535" t="s">
        <v>6443</v>
      </c>
      <c r="N265" s="482" t="s">
        <v>326</v>
      </c>
      <c r="O265" s="482" t="s">
        <v>6418</v>
      </c>
      <c r="S265" s="480" t="str">
        <f t="shared" si="13"/>
        <v>169</v>
      </c>
      <c r="T265" s="480" t="str">
        <f t="shared" si="14"/>
        <v>14</v>
      </c>
    </row>
    <row r="266" spans="1:20" x14ac:dyDescent="0.25">
      <c r="A266" s="480" t="str">
        <f t="shared" si="12"/>
        <v>CRÉDITOS VIGENTES POR INTERMEDIACIÓN FINANCIERA SECTOR NO FINANCIERO Préstamos</v>
      </c>
      <c r="B266" s="532" t="s">
        <v>315</v>
      </c>
      <c r="C266" s="532" t="s">
        <v>7931</v>
      </c>
      <c r="D266" s="532" t="s">
        <v>7932</v>
      </c>
      <c r="E266" s="532" t="s">
        <v>1070</v>
      </c>
      <c r="F266" s="533">
        <v>0</v>
      </c>
      <c r="G266" s="533">
        <v>50267.61</v>
      </c>
      <c r="H266" s="533">
        <v>393658723</v>
      </c>
      <c r="I266" s="533">
        <v>393658723</v>
      </c>
      <c r="J266" s="534" t="s">
        <v>75</v>
      </c>
      <c r="K266" s="534" t="s">
        <v>319</v>
      </c>
      <c r="L266" s="534" t="s">
        <v>171</v>
      </c>
      <c r="M266" s="535" t="s">
        <v>6450</v>
      </c>
      <c r="N266" s="482" t="s">
        <v>326</v>
      </c>
      <c r="O266" s="482" t="s">
        <v>6420</v>
      </c>
      <c r="S266" s="480" t="str">
        <f t="shared" si="13"/>
        <v>169</v>
      </c>
      <c r="T266" s="480" t="str">
        <f t="shared" si="14"/>
        <v>14</v>
      </c>
    </row>
    <row r="267" spans="1:20" x14ac:dyDescent="0.25">
      <c r="A267" s="480" t="str">
        <f t="shared" si="12"/>
        <v>CRÉDITOS VIGENTES POR INTERMEDIACIÓN FINANCIERA SECTOR NO FINANCIERO Préstamos</v>
      </c>
      <c r="B267" s="532" t="s">
        <v>495</v>
      </c>
      <c r="C267" s="532" t="s">
        <v>7933</v>
      </c>
      <c r="D267" s="532" t="s">
        <v>7934</v>
      </c>
      <c r="E267" s="532" t="s">
        <v>1073</v>
      </c>
      <c r="F267" s="533">
        <v>23900060</v>
      </c>
      <c r="G267" s="533">
        <v>0</v>
      </c>
      <c r="H267" s="533">
        <v>0</v>
      </c>
      <c r="I267" s="533">
        <v>23900060</v>
      </c>
      <c r="J267" s="534" t="s">
        <v>75</v>
      </c>
      <c r="K267" s="534" t="s">
        <v>319</v>
      </c>
      <c r="L267" s="534" t="s">
        <v>171</v>
      </c>
      <c r="M267" s="535" t="s">
        <v>6450</v>
      </c>
      <c r="N267" s="482" t="s">
        <v>326</v>
      </c>
      <c r="O267" s="482" t="s">
        <v>6420</v>
      </c>
      <c r="S267" s="480" t="str">
        <f t="shared" si="13"/>
        <v>169</v>
      </c>
      <c r="T267" s="480" t="str">
        <f t="shared" si="14"/>
        <v>14</v>
      </c>
    </row>
    <row r="268" spans="1:20" x14ac:dyDescent="0.25">
      <c r="A268" s="480" t="str">
        <f t="shared" si="12"/>
        <v>CRÉDITOS VIGENTES POR INTERMEDIACIÓN FINANCIERA SECTOR NO FINANCIERO Préstamos</v>
      </c>
      <c r="B268" s="532" t="s">
        <v>315</v>
      </c>
      <c r="C268" s="532" t="s">
        <v>7935</v>
      </c>
      <c r="D268" s="532" t="s">
        <v>7936</v>
      </c>
      <c r="E268" s="532" t="s">
        <v>1171</v>
      </c>
      <c r="F268" s="533">
        <v>0</v>
      </c>
      <c r="G268" s="533">
        <v>608992.93000000005</v>
      </c>
      <c r="H268" s="533">
        <v>4769181973</v>
      </c>
      <c r="I268" s="533">
        <v>4769181973</v>
      </c>
      <c r="J268" s="534" t="s">
        <v>75</v>
      </c>
      <c r="K268" s="534" t="s">
        <v>319</v>
      </c>
      <c r="L268" s="534" t="s">
        <v>171</v>
      </c>
      <c r="M268" s="535" t="s">
        <v>6450</v>
      </c>
      <c r="N268" s="482" t="s">
        <v>326</v>
      </c>
      <c r="O268" s="482" t="s">
        <v>6419</v>
      </c>
      <c r="S268" s="480" t="str">
        <f t="shared" si="13"/>
        <v>169</v>
      </c>
      <c r="T268" s="480" t="str">
        <f t="shared" si="14"/>
        <v>14</v>
      </c>
    </row>
    <row r="269" spans="1:20" x14ac:dyDescent="0.25">
      <c r="A269" s="480" t="str">
        <f t="shared" si="12"/>
        <v>CRÉDITOS VIGENTES POR INTERMEDIACIÓN FINANCIERA SECTOR NO FINANCIERO Préstamos</v>
      </c>
      <c r="B269" s="532" t="s">
        <v>495</v>
      </c>
      <c r="C269" s="532" t="s">
        <v>6448</v>
      </c>
      <c r="D269" s="532" t="s">
        <v>6449</v>
      </c>
      <c r="E269" s="532" t="s">
        <v>1087</v>
      </c>
      <c r="F269" s="533">
        <v>724200000</v>
      </c>
      <c r="G269" s="533">
        <v>0</v>
      </c>
      <c r="H269" s="533">
        <v>0</v>
      </c>
      <c r="I269" s="533">
        <v>724200000</v>
      </c>
      <c r="J269" s="534" t="s">
        <v>75</v>
      </c>
      <c r="K269" s="534" t="s">
        <v>319</v>
      </c>
      <c r="L269" s="534" t="s">
        <v>171</v>
      </c>
      <c r="M269" s="535" t="s">
        <v>6450</v>
      </c>
      <c r="N269" s="482" t="s">
        <v>326</v>
      </c>
      <c r="O269" s="482" t="s">
        <v>6420</v>
      </c>
      <c r="S269" s="480" t="str">
        <f t="shared" si="13"/>
        <v>169</v>
      </c>
      <c r="T269" s="480" t="str">
        <f t="shared" si="14"/>
        <v>14</v>
      </c>
    </row>
    <row r="270" spans="1:20" x14ac:dyDescent="0.25">
      <c r="A270" s="480" t="str">
        <f t="shared" si="12"/>
        <v>CRÉDITOS VIGENTES POR INTERMEDIACIÓN FINANCIERA SECTOR NO FINANCIERO Préstamos</v>
      </c>
      <c r="B270" s="532" t="s">
        <v>315</v>
      </c>
      <c r="C270" s="532" t="s">
        <v>1204</v>
      </c>
      <c r="D270" s="532" t="s">
        <v>1205</v>
      </c>
      <c r="E270" s="532" t="s">
        <v>1103</v>
      </c>
      <c r="F270" s="533">
        <v>0</v>
      </c>
      <c r="G270" s="533">
        <v>724604.37</v>
      </c>
      <c r="H270" s="533">
        <v>5674565219</v>
      </c>
      <c r="I270" s="533">
        <v>5674565219</v>
      </c>
      <c r="J270" s="534" t="s">
        <v>75</v>
      </c>
      <c r="K270" s="534" t="s">
        <v>319</v>
      </c>
      <c r="L270" s="534" t="s">
        <v>171</v>
      </c>
      <c r="M270" s="535" t="s">
        <v>6450</v>
      </c>
      <c r="N270" s="482" t="s">
        <v>326</v>
      </c>
      <c r="O270" s="482" t="s">
        <v>6420</v>
      </c>
      <c r="S270" s="480" t="str">
        <f t="shared" si="13"/>
        <v>169</v>
      </c>
      <c r="T270" s="480" t="str">
        <f t="shared" si="14"/>
        <v>14</v>
      </c>
    </row>
    <row r="271" spans="1:20" x14ac:dyDescent="0.25">
      <c r="A271" s="480" t="str">
        <f t="shared" si="12"/>
        <v>CRÉDITOS VIGENTES POR INTERMEDIACIÓN FINANCIERA SECTOR NO FINANCIERO Préstamos</v>
      </c>
      <c r="B271" s="532" t="s">
        <v>315</v>
      </c>
      <c r="C271" s="532" t="s">
        <v>7937</v>
      </c>
      <c r="D271" s="532" t="s">
        <v>7938</v>
      </c>
      <c r="E271" s="532" t="s">
        <v>1033</v>
      </c>
      <c r="F271" s="533">
        <v>0</v>
      </c>
      <c r="G271" s="533">
        <v>586753.13</v>
      </c>
      <c r="H271" s="533">
        <v>4595016317</v>
      </c>
      <c r="I271" s="533">
        <v>4595016317</v>
      </c>
      <c r="J271" s="534" t="s">
        <v>75</v>
      </c>
      <c r="K271" s="534" t="s">
        <v>319</v>
      </c>
      <c r="L271" s="534" t="s">
        <v>171</v>
      </c>
      <c r="M271" s="535" t="s">
        <v>6450</v>
      </c>
      <c r="N271" s="482" t="s">
        <v>326</v>
      </c>
      <c r="O271" s="482" t="s">
        <v>6425</v>
      </c>
      <c r="S271" s="480" t="str">
        <f t="shared" si="13"/>
        <v>169</v>
      </c>
      <c r="T271" s="480" t="str">
        <f t="shared" si="14"/>
        <v>14</v>
      </c>
    </row>
    <row r="272" spans="1:20" x14ac:dyDescent="0.25">
      <c r="A272" s="480" t="str">
        <f t="shared" si="12"/>
        <v>CRÉDITOS VIGENTES POR INTERMEDIACIÓN FINANCIERA SECTOR NO FINANCIERO Préstamos</v>
      </c>
      <c r="B272" s="532" t="s">
        <v>495</v>
      </c>
      <c r="C272" s="532" t="s">
        <v>6451</v>
      </c>
      <c r="D272" s="532" t="s">
        <v>6452</v>
      </c>
      <c r="E272" s="532" t="s">
        <v>1113</v>
      </c>
      <c r="F272" s="533">
        <v>2697461406</v>
      </c>
      <c r="G272" s="533">
        <v>0</v>
      </c>
      <c r="H272" s="533">
        <v>0</v>
      </c>
      <c r="I272" s="533">
        <v>2697461406</v>
      </c>
      <c r="J272" s="534" t="s">
        <v>75</v>
      </c>
      <c r="K272" s="534" t="s">
        <v>319</v>
      </c>
      <c r="L272" s="534" t="s">
        <v>171</v>
      </c>
      <c r="M272" s="535" t="s">
        <v>6450</v>
      </c>
      <c r="N272" s="482" t="s">
        <v>326</v>
      </c>
      <c r="O272" s="482" t="s">
        <v>6419</v>
      </c>
      <c r="S272" s="480" t="str">
        <f t="shared" si="13"/>
        <v>169</v>
      </c>
      <c r="T272" s="480" t="str">
        <f t="shared" si="14"/>
        <v>14</v>
      </c>
    </row>
    <row r="273" spans="1:20" x14ac:dyDescent="0.25">
      <c r="A273" s="480" t="str">
        <f t="shared" si="12"/>
        <v>CRÉDITOS VIGENTES POR INTERMEDIACIÓN FINANCIERA SECTOR NO FINANCIERO Préstamos</v>
      </c>
      <c r="B273" s="532" t="s">
        <v>495</v>
      </c>
      <c r="C273" s="532" t="s">
        <v>7939</v>
      </c>
      <c r="D273" s="532" t="s">
        <v>7940</v>
      </c>
      <c r="E273" s="532" t="s">
        <v>1141</v>
      </c>
      <c r="F273" s="533">
        <v>240490560</v>
      </c>
      <c r="G273" s="533">
        <v>0</v>
      </c>
      <c r="H273" s="533">
        <v>0</v>
      </c>
      <c r="I273" s="533">
        <v>240490560</v>
      </c>
      <c r="J273" s="534" t="s">
        <v>75</v>
      </c>
      <c r="K273" s="534" t="s">
        <v>319</v>
      </c>
      <c r="L273" s="534" t="s">
        <v>171</v>
      </c>
      <c r="M273" s="535" t="s">
        <v>6450</v>
      </c>
      <c r="N273" s="482" t="s">
        <v>326</v>
      </c>
      <c r="O273" s="482" t="s">
        <v>6428</v>
      </c>
      <c r="S273" s="480" t="str">
        <f t="shared" si="13"/>
        <v>169</v>
      </c>
      <c r="T273" s="480" t="str">
        <f t="shared" si="14"/>
        <v>14</v>
      </c>
    </row>
    <row r="274" spans="1:20" x14ac:dyDescent="0.25">
      <c r="A274" s="480" t="str">
        <f t="shared" si="12"/>
        <v>CRÉDITOS VIGENTES POR INTERMEDIACIÓN FINANCIERA SECTOR NO FINANCIERO Préstamos</v>
      </c>
      <c r="B274" s="532" t="s">
        <v>315</v>
      </c>
      <c r="C274" s="532" t="s">
        <v>1206</v>
      </c>
      <c r="D274" s="532" t="s">
        <v>1207</v>
      </c>
      <c r="E274" s="532" t="s">
        <v>1208</v>
      </c>
      <c r="F274" s="533">
        <v>0</v>
      </c>
      <c r="G274" s="533">
        <v>1703431.99</v>
      </c>
      <c r="H274" s="533">
        <v>13340018806</v>
      </c>
      <c r="I274" s="533">
        <v>13340018806</v>
      </c>
      <c r="J274" s="534" t="s">
        <v>75</v>
      </c>
      <c r="K274" s="534" t="s">
        <v>319</v>
      </c>
      <c r="L274" s="534" t="s">
        <v>171</v>
      </c>
      <c r="M274" s="535" t="s">
        <v>7941</v>
      </c>
      <c r="N274" s="482" t="s">
        <v>326</v>
      </c>
      <c r="O274" s="482" t="s">
        <v>6420</v>
      </c>
      <c r="S274" s="480" t="str">
        <f t="shared" si="13"/>
        <v>169</v>
      </c>
      <c r="T274" s="480" t="str">
        <f t="shared" si="14"/>
        <v>14</v>
      </c>
    </row>
    <row r="275" spans="1:20" x14ac:dyDescent="0.25">
      <c r="A275" s="480" t="str">
        <f t="shared" si="12"/>
        <v>CRÉDITOS VIGENTES POR INTERMEDIACIÓN FINANCIERA SECTOR NO FINANCIERO Préstamos</v>
      </c>
      <c r="B275" s="532" t="s">
        <v>315</v>
      </c>
      <c r="C275" s="532" t="s">
        <v>7942</v>
      </c>
      <c r="D275" s="532" t="s">
        <v>7943</v>
      </c>
      <c r="E275" s="532" t="s">
        <v>1208</v>
      </c>
      <c r="F275" s="533">
        <v>0</v>
      </c>
      <c r="G275" s="533">
        <v>9284.3700000000008</v>
      </c>
      <c r="H275" s="533">
        <v>72708315</v>
      </c>
      <c r="I275" s="533">
        <v>72708315</v>
      </c>
      <c r="J275" s="534" t="s">
        <v>75</v>
      </c>
      <c r="K275" s="534" t="s">
        <v>319</v>
      </c>
      <c r="L275" s="534" t="s">
        <v>171</v>
      </c>
      <c r="M275" s="535" t="s">
        <v>7941</v>
      </c>
      <c r="N275" s="482" t="s">
        <v>326</v>
      </c>
      <c r="O275" s="482" t="s">
        <v>6425</v>
      </c>
      <c r="S275" s="480" t="str">
        <f t="shared" si="13"/>
        <v>169</v>
      </c>
      <c r="T275" s="480" t="str">
        <f t="shared" si="14"/>
        <v>14</v>
      </c>
    </row>
    <row r="276" spans="1:20" x14ac:dyDescent="0.25">
      <c r="A276" s="480" t="str">
        <f t="shared" si="12"/>
        <v>CRÉDITOS VIGENTES POR INTERMEDIACIÓN FINANCIERA SECTOR NO FINANCIERO Préstamos</v>
      </c>
      <c r="B276" s="532" t="s">
        <v>495</v>
      </c>
      <c r="C276" s="532" t="s">
        <v>1209</v>
      </c>
      <c r="D276" s="532" t="s">
        <v>1210</v>
      </c>
      <c r="E276" s="532" t="s">
        <v>1208</v>
      </c>
      <c r="F276" s="533">
        <v>3216355</v>
      </c>
      <c r="G276" s="533">
        <v>0</v>
      </c>
      <c r="H276" s="533">
        <v>0</v>
      </c>
      <c r="I276" s="533">
        <v>3216355</v>
      </c>
      <c r="J276" s="534" t="s">
        <v>75</v>
      </c>
      <c r="K276" s="534" t="s">
        <v>319</v>
      </c>
      <c r="L276" s="534" t="s">
        <v>171</v>
      </c>
      <c r="M276" s="535" t="s">
        <v>7941</v>
      </c>
      <c r="N276" s="482" t="s">
        <v>326</v>
      </c>
      <c r="O276" s="482" t="s">
        <v>6419</v>
      </c>
      <c r="S276" s="480" t="str">
        <f t="shared" si="13"/>
        <v>169</v>
      </c>
      <c r="T276" s="480" t="str">
        <f t="shared" si="14"/>
        <v>14</v>
      </c>
    </row>
    <row r="277" spans="1:20" x14ac:dyDescent="0.25">
      <c r="A277" s="480" t="str">
        <f t="shared" si="12"/>
        <v>CRÉDITOS VIGENTES POR INTERMEDIACIÓN FINANCIERA SECTOR NO FINANCIERO Préstamos</v>
      </c>
      <c r="B277" s="532" t="s">
        <v>495</v>
      </c>
      <c r="C277" s="532" t="s">
        <v>1211</v>
      </c>
      <c r="D277" s="532" t="s">
        <v>1212</v>
      </c>
      <c r="E277" s="532" t="s">
        <v>1208</v>
      </c>
      <c r="F277" s="533">
        <v>40786276</v>
      </c>
      <c r="G277" s="533">
        <v>0</v>
      </c>
      <c r="H277" s="533">
        <v>0</v>
      </c>
      <c r="I277" s="533">
        <v>40786276</v>
      </c>
      <c r="J277" s="534" t="s">
        <v>75</v>
      </c>
      <c r="K277" s="534" t="s">
        <v>319</v>
      </c>
      <c r="L277" s="534" t="s">
        <v>171</v>
      </c>
      <c r="M277" s="535" t="s">
        <v>7941</v>
      </c>
      <c r="N277" s="482" t="s">
        <v>326</v>
      </c>
      <c r="O277" s="482" t="s">
        <v>6420</v>
      </c>
      <c r="S277" s="480" t="str">
        <f t="shared" si="13"/>
        <v>169</v>
      </c>
      <c r="T277" s="480" t="str">
        <f t="shared" si="14"/>
        <v>14</v>
      </c>
    </row>
    <row r="278" spans="1:20" x14ac:dyDescent="0.25">
      <c r="A278" s="480" t="str">
        <f t="shared" si="12"/>
        <v>CRÉDITOS VIGENTES POR INTERMEDIACIÓN FINANCIERA SECTOR NO FINANCIERO Préstamos</v>
      </c>
      <c r="B278" s="532" t="s">
        <v>495</v>
      </c>
      <c r="C278" s="532" t="s">
        <v>1213</v>
      </c>
      <c r="D278" s="532" t="s">
        <v>1214</v>
      </c>
      <c r="E278" s="532" t="s">
        <v>1215</v>
      </c>
      <c r="F278" s="533">
        <v>325295146</v>
      </c>
      <c r="G278" s="533">
        <v>0</v>
      </c>
      <c r="H278" s="533">
        <v>0</v>
      </c>
      <c r="I278" s="533">
        <v>325295146</v>
      </c>
      <c r="J278" s="534" t="s">
        <v>75</v>
      </c>
      <c r="K278" s="534" t="s">
        <v>319</v>
      </c>
      <c r="L278" s="534" t="s">
        <v>171</v>
      </c>
      <c r="M278" s="535" t="s">
        <v>7941</v>
      </c>
      <c r="N278" s="482" t="s">
        <v>326</v>
      </c>
      <c r="O278" s="482" t="s">
        <v>6419</v>
      </c>
      <c r="S278" s="480" t="str">
        <f t="shared" si="13"/>
        <v>169</v>
      </c>
      <c r="T278" s="480" t="str">
        <f t="shared" si="14"/>
        <v>14</v>
      </c>
    </row>
    <row r="279" spans="1:20" x14ac:dyDescent="0.25">
      <c r="A279" s="480" t="str">
        <f t="shared" si="12"/>
        <v>CRÉDITOS VIGENTES POR INTERMEDIACIÓN FINANCIERA SECTOR NO FINANCIERO Préstamos</v>
      </c>
      <c r="B279" s="532" t="s">
        <v>495</v>
      </c>
      <c r="C279" s="532" t="s">
        <v>1216</v>
      </c>
      <c r="D279" s="532" t="s">
        <v>1217</v>
      </c>
      <c r="E279" s="532" t="s">
        <v>1215</v>
      </c>
      <c r="F279" s="533">
        <v>65456173</v>
      </c>
      <c r="G279" s="533">
        <v>0</v>
      </c>
      <c r="H279" s="533">
        <v>0</v>
      </c>
      <c r="I279" s="533">
        <v>65456173</v>
      </c>
      <c r="J279" s="534" t="s">
        <v>75</v>
      </c>
      <c r="K279" s="534" t="s">
        <v>319</v>
      </c>
      <c r="L279" s="534" t="s">
        <v>171</v>
      </c>
      <c r="M279" s="535" t="s">
        <v>7941</v>
      </c>
      <c r="N279" s="482" t="s">
        <v>326</v>
      </c>
      <c r="O279" s="482" t="s">
        <v>6420</v>
      </c>
      <c r="S279" s="480" t="str">
        <f t="shared" si="13"/>
        <v>169</v>
      </c>
      <c r="T279" s="480" t="str">
        <f t="shared" si="14"/>
        <v>14</v>
      </c>
    </row>
    <row r="280" spans="1:20" x14ac:dyDescent="0.25">
      <c r="A280" s="480" t="str">
        <f t="shared" si="12"/>
        <v>CRÉDITOS VIGENTES POR INTERMEDIACIÓN FINANCIERA SECTOR NO FINANCIERO Préstamos</v>
      </c>
      <c r="B280" s="532" t="s">
        <v>315</v>
      </c>
      <c r="C280" s="532" t="s">
        <v>1218</v>
      </c>
      <c r="D280" s="532" t="s">
        <v>1219</v>
      </c>
      <c r="E280" s="532" t="s">
        <v>1220</v>
      </c>
      <c r="F280" s="533">
        <v>0</v>
      </c>
      <c r="G280" s="533">
        <v>3947.09</v>
      </c>
      <c r="H280" s="533">
        <v>30910688</v>
      </c>
      <c r="I280" s="533">
        <v>30910688</v>
      </c>
      <c r="J280" s="534" t="s">
        <v>75</v>
      </c>
      <c r="K280" s="534" t="s">
        <v>319</v>
      </c>
      <c r="L280" s="534" t="s">
        <v>171</v>
      </c>
      <c r="M280" s="535" t="s">
        <v>7941</v>
      </c>
      <c r="N280" s="482" t="s">
        <v>326</v>
      </c>
      <c r="O280" s="482" t="s">
        <v>6420</v>
      </c>
      <c r="S280" s="480" t="str">
        <f t="shared" si="13"/>
        <v>169</v>
      </c>
      <c r="T280" s="480" t="str">
        <f t="shared" si="14"/>
        <v>14</v>
      </c>
    </row>
    <row r="281" spans="1:20" x14ac:dyDescent="0.25">
      <c r="A281" s="480" t="str">
        <f t="shared" si="12"/>
        <v>CRÉDITOS VIGENTES POR INTERMEDIACIÓN FINANCIERA SECTOR NO FINANCIERO Préstamos</v>
      </c>
      <c r="B281" s="532" t="s">
        <v>315</v>
      </c>
      <c r="C281" s="532" t="s">
        <v>1221</v>
      </c>
      <c r="D281" s="532" t="s">
        <v>1222</v>
      </c>
      <c r="E281" s="532" t="s">
        <v>1223</v>
      </c>
      <c r="F281" s="533">
        <v>0</v>
      </c>
      <c r="G281" s="533">
        <v>28038</v>
      </c>
      <c r="H281" s="533">
        <v>219572868</v>
      </c>
      <c r="I281" s="533">
        <v>219572868</v>
      </c>
      <c r="J281" s="534" t="s">
        <v>75</v>
      </c>
      <c r="K281" s="534" t="s">
        <v>319</v>
      </c>
      <c r="L281" s="534" t="s">
        <v>171</v>
      </c>
      <c r="M281" s="535" t="s">
        <v>7941</v>
      </c>
      <c r="N281" s="482" t="s">
        <v>326</v>
      </c>
      <c r="O281" s="482" t="s">
        <v>6419</v>
      </c>
      <c r="S281" s="480" t="str">
        <f t="shared" si="13"/>
        <v>169</v>
      </c>
      <c r="T281" s="480" t="str">
        <f t="shared" si="14"/>
        <v>14</v>
      </c>
    </row>
    <row r="282" spans="1:20" x14ac:dyDescent="0.25">
      <c r="A282" s="480" t="str">
        <f t="shared" si="12"/>
        <v>CRÉDITOS VIGENTES POR INTERMEDIACIÓN FINANCIERA SECTOR NO FINANCIERO Préstamos</v>
      </c>
      <c r="B282" s="532" t="s">
        <v>495</v>
      </c>
      <c r="C282" s="532" t="s">
        <v>1224</v>
      </c>
      <c r="D282" s="532" t="s">
        <v>1225</v>
      </c>
      <c r="E282" s="532" t="s">
        <v>1005</v>
      </c>
      <c r="F282" s="533">
        <v>15390200</v>
      </c>
      <c r="G282" s="533">
        <v>0</v>
      </c>
      <c r="H282" s="533">
        <v>0</v>
      </c>
      <c r="I282" s="533">
        <v>15390200</v>
      </c>
      <c r="J282" s="534" t="s">
        <v>75</v>
      </c>
      <c r="K282" s="534" t="s">
        <v>319</v>
      </c>
      <c r="L282" s="534" t="s">
        <v>171</v>
      </c>
      <c r="M282" s="535" t="s">
        <v>7941</v>
      </c>
      <c r="N282" s="482" t="s">
        <v>326</v>
      </c>
      <c r="O282" s="482" t="s">
        <v>6420</v>
      </c>
      <c r="S282" s="480" t="str">
        <f t="shared" si="13"/>
        <v>169</v>
      </c>
      <c r="T282" s="480" t="str">
        <f t="shared" si="14"/>
        <v>14</v>
      </c>
    </row>
    <row r="283" spans="1:20" x14ac:dyDescent="0.25">
      <c r="A283" s="480" t="str">
        <f t="shared" si="12"/>
        <v>CRÉDITOS VIGENTES POR INTERMEDIACIÓN FINANCIERA SECTOR NO FINANCIERO Préstamos</v>
      </c>
      <c r="B283" s="532" t="s">
        <v>315</v>
      </c>
      <c r="C283" s="532" t="s">
        <v>7944</v>
      </c>
      <c r="D283" s="532" t="s">
        <v>7945</v>
      </c>
      <c r="E283" s="532" t="s">
        <v>1067</v>
      </c>
      <c r="F283" s="533">
        <v>0</v>
      </c>
      <c r="G283" s="533">
        <v>5110</v>
      </c>
      <c r="H283" s="533">
        <v>40017739</v>
      </c>
      <c r="I283" s="533">
        <v>40017739</v>
      </c>
      <c r="J283" s="534" t="s">
        <v>75</v>
      </c>
      <c r="K283" s="534" t="s">
        <v>319</v>
      </c>
      <c r="L283" s="534" t="s">
        <v>171</v>
      </c>
      <c r="M283" s="535" t="s">
        <v>6455</v>
      </c>
      <c r="N283" s="482" t="s">
        <v>326</v>
      </c>
      <c r="O283" s="482" t="s">
        <v>6419</v>
      </c>
      <c r="S283" s="480" t="str">
        <f t="shared" si="13"/>
        <v>173</v>
      </c>
      <c r="T283" s="480" t="str">
        <f t="shared" si="14"/>
        <v>14</v>
      </c>
    </row>
    <row r="284" spans="1:20" x14ac:dyDescent="0.25">
      <c r="A284" s="480" t="str">
        <f t="shared" si="12"/>
        <v>CRÉDITOS VIGENTES POR INTERMEDIACIÓN FINANCIERA SECTOR NO FINANCIERO Préstamos</v>
      </c>
      <c r="B284" s="532" t="s">
        <v>315</v>
      </c>
      <c r="C284" s="532" t="s">
        <v>1226</v>
      </c>
      <c r="D284" s="532" t="s">
        <v>1227</v>
      </c>
      <c r="E284" s="532" t="s">
        <v>1070</v>
      </c>
      <c r="F284" s="533">
        <v>0</v>
      </c>
      <c r="G284" s="533">
        <v>479420.42</v>
      </c>
      <c r="H284" s="533">
        <v>3754465958</v>
      </c>
      <c r="I284" s="533">
        <v>3754465958</v>
      </c>
      <c r="J284" s="534" t="s">
        <v>75</v>
      </c>
      <c r="K284" s="534" t="s">
        <v>319</v>
      </c>
      <c r="L284" s="534" t="s">
        <v>171</v>
      </c>
      <c r="M284" s="535" t="s">
        <v>6455</v>
      </c>
      <c r="N284" s="482" t="s">
        <v>326</v>
      </c>
      <c r="O284" s="482" t="s">
        <v>6420</v>
      </c>
      <c r="S284" s="480" t="str">
        <f t="shared" si="13"/>
        <v>173</v>
      </c>
      <c r="T284" s="480" t="str">
        <f t="shared" si="14"/>
        <v>14</v>
      </c>
    </row>
    <row r="285" spans="1:20" x14ac:dyDescent="0.25">
      <c r="A285" s="480" t="str">
        <f t="shared" si="12"/>
        <v>CRÉDITOS VIGENTES POR INTERMEDIACIÓN FINANCIERA SECTOR NO FINANCIERO Préstamos</v>
      </c>
      <c r="B285" s="532" t="s">
        <v>315</v>
      </c>
      <c r="C285" s="532" t="s">
        <v>1228</v>
      </c>
      <c r="D285" s="532" t="s">
        <v>1229</v>
      </c>
      <c r="E285" s="532" t="s">
        <v>1156</v>
      </c>
      <c r="F285" s="533">
        <v>0</v>
      </c>
      <c r="G285" s="533">
        <v>5171344.0599999996</v>
      </c>
      <c r="H285" s="533">
        <v>40498139883</v>
      </c>
      <c r="I285" s="533">
        <v>40498139883</v>
      </c>
      <c r="J285" s="534" t="s">
        <v>75</v>
      </c>
      <c r="K285" s="534" t="s">
        <v>319</v>
      </c>
      <c r="L285" s="534" t="s">
        <v>171</v>
      </c>
      <c r="M285" s="535" t="s">
        <v>6455</v>
      </c>
      <c r="N285" s="482" t="s">
        <v>326</v>
      </c>
      <c r="O285" s="482" t="s">
        <v>6425</v>
      </c>
      <c r="S285" s="480" t="str">
        <f t="shared" si="13"/>
        <v>173</v>
      </c>
      <c r="T285" s="480" t="str">
        <f t="shared" si="14"/>
        <v>14</v>
      </c>
    </row>
    <row r="286" spans="1:20" x14ac:dyDescent="0.25">
      <c r="A286" s="480" t="str">
        <f t="shared" si="12"/>
        <v>CRÉDITOS VIGENTES POR INTERMEDIACIÓN FINANCIERA SECTOR NO FINANCIERO Préstamos</v>
      </c>
      <c r="B286" s="532" t="s">
        <v>315</v>
      </c>
      <c r="C286" s="532" t="s">
        <v>1230</v>
      </c>
      <c r="D286" s="532" t="s">
        <v>1231</v>
      </c>
      <c r="E286" s="532" t="s">
        <v>1232</v>
      </c>
      <c r="F286" s="533">
        <v>0</v>
      </c>
      <c r="G286" s="533">
        <v>10466671.279999999</v>
      </c>
      <c r="H286" s="533">
        <v>81967224128</v>
      </c>
      <c r="I286" s="533">
        <v>81967224128</v>
      </c>
      <c r="J286" s="534" t="s">
        <v>75</v>
      </c>
      <c r="K286" s="534" t="s">
        <v>319</v>
      </c>
      <c r="L286" s="534" t="s">
        <v>171</v>
      </c>
      <c r="M286" s="535" t="s">
        <v>6455</v>
      </c>
      <c r="N286" s="482" t="s">
        <v>326</v>
      </c>
      <c r="O286" s="482" t="s">
        <v>6428</v>
      </c>
      <c r="S286" s="480" t="str">
        <f t="shared" si="13"/>
        <v>173</v>
      </c>
      <c r="T286" s="480" t="str">
        <f t="shared" si="14"/>
        <v>14</v>
      </c>
    </row>
    <row r="287" spans="1:20" x14ac:dyDescent="0.25">
      <c r="A287" s="480" t="str">
        <f t="shared" si="12"/>
        <v>CRÉDITOS VIGENTES POR INTERMEDIACIÓN FINANCIERA SECTOR NO FINANCIERO Préstamos</v>
      </c>
      <c r="B287" s="532" t="s">
        <v>495</v>
      </c>
      <c r="C287" s="532" t="s">
        <v>1233</v>
      </c>
      <c r="D287" s="532" t="s">
        <v>1234</v>
      </c>
      <c r="E287" s="532" t="s">
        <v>1159</v>
      </c>
      <c r="F287" s="533">
        <v>42699392</v>
      </c>
      <c r="G287" s="533">
        <v>0</v>
      </c>
      <c r="H287" s="533">
        <v>0</v>
      </c>
      <c r="I287" s="533">
        <v>42699392</v>
      </c>
      <c r="J287" s="534" t="s">
        <v>75</v>
      </c>
      <c r="K287" s="534" t="s">
        <v>319</v>
      </c>
      <c r="L287" s="534" t="s">
        <v>171</v>
      </c>
      <c r="M287" s="535" t="s">
        <v>6455</v>
      </c>
      <c r="N287" s="482" t="s">
        <v>326</v>
      </c>
      <c r="O287" s="482" t="s">
        <v>6419</v>
      </c>
      <c r="S287" s="480" t="str">
        <f t="shared" si="13"/>
        <v>173</v>
      </c>
      <c r="T287" s="480" t="str">
        <f t="shared" si="14"/>
        <v>14</v>
      </c>
    </row>
    <row r="288" spans="1:20" x14ac:dyDescent="0.25">
      <c r="A288" s="480" t="str">
        <f t="shared" si="12"/>
        <v>CRÉDITOS VIGENTES POR INTERMEDIACIÓN FINANCIERA SECTOR NO FINANCIERO Préstamos</v>
      </c>
      <c r="B288" s="532" t="s">
        <v>495</v>
      </c>
      <c r="C288" s="532" t="s">
        <v>1235</v>
      </c>
      <c r="D288" s="532" t="s">
        <v>1236</v>
      </c>
      <c r="E288" s="532" t="s">
        <v>1073</v>
      </c>
      <c r="F288" s="533">
        <v>1292104510</v>
      </c>
      <c r="G288" s="533">
        <v>0</v>
      </c>
      <c r="H288" s="533">
        <v>0</v>
      </c>
      <c r="I288" s="533">
        <v>1292104510</v>
      </c>
      <c r="J288" s="534" t="s">
        <v>75</v>
      </c>
      <c r="K288" s="534" t="s">
        <v>319</v>
      </c>
      <c r="L288" s="534" t="s">
        <v>171</v>
      </c>
      <c r="M288" s="535" t="s">
        <v>6455</v>
      </c>
      <c r="N288" s="482" t="s">
        <v>326</v>
      </c>
      <c r="O288" s="482" t="s">
        <v>6420</v>
      </c>
      <c r="S288" s="480" t="str">
        <f t="shared" si="13"/>
        <v>173</v>
      </c>
      <c r="T288" s="480" t="str">
        <f t="shared" si="14"/>
        <v>14</v>
      </c>
    </row>
    <row r="289" spans="1:20" x14ac:dyDescent="0.25">
      <c r="A289" s="480" t="str">
        <f t="shared" si="12"/>
        <v>CRÉDITOS VIGENTES POR INTERMEDIACIÓN FINANCIERA SECTOR NO FINANCIERO Préstamos</v>
      </c>
      <c r="B289" s="532" t="s">
        <v>495</v>
      </c>
      <c r="C289" s="532" t="s">
        <v>1237</v>
      </c>
      <c r="D289" s="532" t="s">
        <v>1238</v>
      </c>
      <c r="E289" s="532" t="s">
        <v>1074</v>
      </c>
      <c r="F289" s="533">
        <v>15933391283</v>
      </c>
      <c r="G289" s="533">
        <v>0</v>
      </c>
      <c r="H289" s="533">
        <v>0</v>
      </c>
      <c r="I289" s="533">
        <v>15933391283</v>
      </c>
      <c r="J289" s="534" t="s">
        <v>75</v>
      </c>
      <c r="K289" s="534" t="s">
        <v>319</v>
      </c>
      <c r="L289" s="534" t="s">
        <v>171</v>
      </c>
      <c r="M289" s="535" t="s">
        <v>6455</v>
      </c>
      <c r="N289" s="482" t="s">
        <v>326</v>
      </c>
      <c r="O289" s="482" t="s">
        <v>6425</v>
      </c>
      <c r="S289" s="480" t="str">
        <f t="shared" si="13"/>
        <v>173</v>
      </c>
      <c r="T289" s="480" t="str">
        <f t="shared" si="14"/>
        <v>14</v>
      </c>
    </row>
    <row r="290" spans="1:20" x14ac:dyDescent="0.25">
      <c r="A290" s="480" t="str">
        <f t="shared" si="12"/>
        <v>CRÉDITOS VIGENTES POR INTERMEDIACIÓN FINANCIERA SECTOR NO FINANCIERO Préstamos</v>
      </c>
      <c r="B290" s="532" t="s">
        <v>495</v>
      </c>
      <c r="C290" s="532" t="s">
        <v>1239</v>
      </c>
      <c r="D290" s="532" t="s">
        <v>1240</v>
      </c>
      <c r="E290" s="532" t="s">
        <v>1241</v>
      </c>
      <c r="F290" s="533">
        <v>10825796878</v>
      </c>
      <c r="G290" s="533">
        <v>0</v>
      </c>
      <c r="H290" s="533">
        <v>0</v>
      </c>
      <c r="I290" s="533">
        <v>10825796878</v>
      </c>
      <c r="J290" s="534" t="s">
        <v>75</v>
      </c>
      <c r="K290" s="534" t="s">
        <v>319</v>
      </c>
      <c r="L290" s="534" t="s">
        <v>171</v>
      </c>
      <c r="M290" s="535" t="s">
        <v>6455</v>
      </c>
      <c r="N290" s="482" t="s">
        <v>326</v>
      </c>
      <c r="O290" s="482" t="s">
        <v>6428</v>
      </c>
      <c r="S290" s="480" t="str">
        <f t="shared" si="13"/>
        <v>173</v>
      </c>
      <c r="T290" s="480" t="str">
        <f t="shared" si="14"/>
        <v>14</v>
      </c>
    </row>
    <row r="291" spans="1:20" x14ac:dyDescent="0.25">
      <c r="A291" s="480" t="str">
        <f t="shared" si="12"/>
        <v>CRÉDITOS VIGENTES POR INTERMEDIACIÓN FINANCIERA SECTOR NO FINANCIERO Préstamos</v>
      </c>
      <c r="B291" s="532" t="s">
        <v>315</v>
      </c>
      <c r="C291" s="532" t="s">
        <v>1242</v>
      </c>
      <c r="D291" s="532" t="s">
        <v>1243</v>
      </c>
      <c r="E291" s="532" t="s">
        <v>1077</v>
      </c>
      <c r="F291" s="533">
        <v>0</v>
      </c>
      <c r="G291" s="533">
        <v>23281.200000000001</v>
      </c>
      <c r="H291" s="533">
        <v>182321130</v>
      </c>
      <c r="I291" s="533">
        <v>182321130</v>
      </c>
      <c r="J291" s="534" t="s">
        <v>75</v>
      </c>
      <c r="K291" s="534" t="s">
        <v>319</v>
      </c>
      <c r="L291" s="534" t="s">
        <v>171</v>
      </c>
      <c r="M291" s="535" t="s">
        <v>6455</v>
      </c>
      <c r="N291" s="482" t="s">
        <v>326</v>
      </c>
      <c r="O291" s="482" t="s">
        <v>6420</v>
      </c>
      <c r="S291" s="480" t="str">
        <f t="shared" si="13"/>
        <v>173</v>
      </c>
      <c r="T291" s="480" t="str">
        <f t="shared" si="14"/>
        <v>14</v>
      </c>
    </row>
    <row r="292" spans="1:20" x14ac:dyDescent="0.25">
      <c r="A292" s="480" t="str">
        <f t="shared" si="12"/>
        <v>CRÉDITOS VIGENTES POR INTERMEDIACIÓN FINANCIERA SECTOR NO FINANCIERO Préstamos</v>
      </c>
      <c r="B292" s="532" t="s">
        <v>315</v>
      </c>
      <c r="C292" s="532" t="s">
        <v>1244</v>
      </c>
      <c r="D292" s="532" t="s">
        <v>1245</v>
      </c>
      <c r="E292" s="532" t="s">
        <v>1246</v>
      </c>
      <c r="F292" s="533">
        <v>0</v>
      </c>
      <c r="G292" s="533">
        <v>213009.85</v>
      </c>
      <c r="H292" s="533">
        <v>1668135518</v>
      </c>
      <c r="I292" s="533">
        <v>1668135518</v>
      </c>
      <c r="J292" s="534" t="s">
        <v>75</v>
      </c>
      <c r="K292" s="534" t="s">
        <v>319</v>
      </c>
      <c r="L292" s="534" t="s">
        <v>171</v>
      </c>
      <c r="M292" s="535" t="s">
        <v>6455</v>
      </c>
      <c r="N292" s="482" t="s">
        <v>326</v>
      </c>
      <c r="O292" s="482" t="s">
        <v>6425</v>
      </c>
      <c r="S292" s="480" t="str">
        <f t="shared" si="13"/>
        <v>173</v>
      </c>
      <c r="T292" s="480" t="str">
        <f t="shared" si="14"/>
        <v>14</v>
      </c>
    </row>
    <row r="293" spans="1:20" x14ac:dyDescent="0.25">
      <c r="A293" s="480" t="str">
        <f t="shared" si="12"/>
        <v>CRÉDITOS VIGENTES POR INTERMEDIACIÓN FINANCIERA SECTOR NO FINANCIERO Préstamos</v>
      </c>
      <c r="B293" s="532" t="s">
        <v>315</v>
      </c>
      <c r="C293" s="532" t="s">
        <v>1247</v>
      </c>
      <c r="D293" s="532" t="s">
        <v>1248</v>
      </c>
      <c r="E293" s="532" t="s">
        <v>1249</v>
      </c>
      <c r="F293" s="533">
        <v>0</v>
      </c>
      <c r="G293" s="533">
        <v>533807.24</v>
      </c>
      <c r="H293" s="533">
        <v>4180383286</v>
      </c>
      <c r="I293" s="533">
        <v>4180383286</v>
      </c>
      <c r="J293" s="534" t="s">
        <v>75</v>
      </c>
      <c r="K293" s="534" t="s">
        <v>319</v>
      </c>
      <c r="L293" s="534" t="s">
        <v>171</v>
      </c>
      <c r="M293" s="535" t="s">
        <v>6455</v>
      </c>
      <c r="N293" s="482" t="s">
        <v>326</v>
      </c>
      <c r="O293" s="482" t="s">
        <v>6428</v>
      </c>
      <c r="S293" s="480" t="str">
        <f t="shared" si="13"/>
        <v>173</v>
      </c>
      <c r="T293" s="480" t="str">
        <f t="shared" si="14"/>
        <v>14</v>
      </c>
    </row>
    <row r="294" spans="1:20" x14ac:dyDescent="0.25">
      <c r="A294" s="480" t="str">
        <f t="shared" si="12"/>
        <v>CRÉDITOS VIGENTES POR INTERMEDIACIÓN FINANCIERA SECTOR NO FINANCIERO Préstamos</v>
      </c>
      <c r="B294" s="532" t="s">
        <v>495</v>
      </c>
      <c r="C294" s="532" t="s">
        <v>1250</v>
      </c>
      <c r="D294" s="532" t="s">
        <v>1251</v>
      </c>
      <c r="E294" s="532" t="s">
        <v>1083</v>
      </c>
      <c r="F294" s="533">
        <v>1730853549</v>
      </c>
      <c r="G294" s="533">
        <v>0</v>
      </c>
      <c r="H294" s="533">
        <v>0</v>
      </c>
      <c r="I294" s="533">
        <v>1730853549</v>
      </c>
      <c r="J294" s="534" t="s">
        <v>75</v>
      </c>
      <c r="K294" s="534" t="s">
        <v>319</v>
      </c>
      <c r="L294" s="534" t="s">
        <v>171</v>
      </c>
      <c r="M294" s="535" t="s">
        <v>6455</v>
      </c>
      <c r="N294" s="482" t="s">
        <v>326</v>
      </c>
      <c r="O294" s="482" t="s">
        <v>6420</v>
      </c>
      <c r="S294" s="480" t="str">
        <f t="shared" si="13"/>
        <v>173</v>
      </c>
      <c r="T294" s="480" t="str">
        <f t="shared" si="14"/>
        <v>14</v>
      </c>
    </row>
    <row r="295" spans="1:20" x14ac:dyDescent="0.25">
      <c r="A295" s="480" t="str">
        <f t="shared" si="12"/>
        <v>CRÉDITOS VIGENTES POR INTERMEDIACIÓN FINANCIERA SECTOR NO FINANCIERO Préstamos</v>
      </c>
      <c r="B295" s="532" t="s">
        <v>495</v>
      </c>
      <c r="C295" s="532" t="s">
        <v>1252</v>
      </c>
      <c r="D295" s="532" t="s">
        <v>1253</v>
      </c>
      <c r="E295" s="532" t="s">
        <v>1168</v>
      </c>
      <c r="F295" s="533">
        <v>23043279363</v>
      </c>
      <c r="G295" s="533">
        <v>0</v>
      </c>
      <c r="H295" s="533">
        <v>0</v>
      </c>
      <c r="I295" s="533">
        <v>23043279363</v>
      </c>
      <c r="J295" s="534" t="s">
        <v>75</v>
      </c>
      <c r="K295" s="534" t="s">
        <v>319</v>
      </c>
      <c r="L295" s="534" t="s">
        <v>171</v>
      </c>
      <c r="M295" s="535" t="s">
        <v>6455</v>
      </c>
      <c r="N295" s="482" t="s">
        <v>326</v>
      </c>
      <c r="O295" s="482" t="s">
        <v>6425</v>
      </c>
      <c r="S295" s="480" t="str">
        <f t="shared" si="13"/>
        <v>173</v>
      </c>
      <c r="T295" s="480" t="str">
        <f t="shared" si="14"/>
        <v>14</v>
      </c>
    </row>
    <row r="296" spans="1:20" x14ac:dyDescent="0.25">
      <c r="A296" s="480" t="str">
        <f t="shared" si="12"/>
        <v>CRÉDITOS VIGENTES POR INTERMEDIACIÓN FINANCIERA SECTOR NO FINANCIERO Préstamos</v>
      </c>
      <c r="B296" s="532" t="s">
        <v>495</v>
      </c>
      <c r="C296" s="532" t="s">
        <v>1254</v>
      </c>
      <c r="D296" s="532" t="s">
        <v>1255</v>
      </c>
      <c r="E296" s="532" t="s">
        <v>1256</v>
      </c>
      <c r="F296" s="533">
        <v>22297670712</v>
      </c>
      <c r="G296" s="533">
        <v>0</v>
      </c>
      <c r="H296" s="533">
        <v>0</v>
      </c>
      <c r="I296" s="533">
        <v>22297670712</v>
      </c>
      <c r="J296" s="534" t="s">
        <v>75</v>
      </c>
      <c r="K296" s="534" t="s">
        <v>319</v>
      </c>
      <c r="L296" s="534" t="s">
        <v>171</v>
      </c>
      <c r="M296" s="535" t="s">
        <v>6455</v>
      </c>
      <c r="N296" s="482" t="s">
        <v>326</v>
      </c>
      <c r="O296" s="482" t="s">
        <v>6428</v>
      </c>
      <c r="S296" s="480" t="str">
        <f t="shared" si="13"/>
        <v>173</v>
      </c>
      <c r="T296" s="480" t="str">
        <f t="shared" si="14"/>
        <v>14</v>
      </c>
    </row>
    <row r="297" spans="1:20" x14ac:dyDescent="0.25">
      <c r="A297" s="480" t="str">
        <f t="shared" si="12"/>
        <v>CRÉDITOS VIGENTES POR INTERMEDIACIÓN FINANCIERA SECTOR NO FINANCIERO Préstamos</v>
      </c>
      <c r="B297" s="532" t="s">
        <v>315</v>
      </c>
      <c r="C297" s="532" t="s">
        <v>1257</v>
      </c>
      <c r="D297" s="532" t="s">
        <v>1258</v>
      </c>
      <c r="E297" s="532" t="s">
        <v>1259</v>
      </c>
      <c r="F297" s="533">
        <v>0</v>
      </c>
      <c r="G297" s="533">
        <v>87942</v>
      </c>
      <c r="H297" s="533">
        <v>688696667</v>
      </c>
      <c r="I297" s="533">
        <v>688696667</v>
      </c>
      <c r="J297" s="534" t="s">
        <v>75</v>
      </c>
      <c r="K297" s="534" t="s">
        <v>319</v>
      </c>
      <c r="L297" s="534" t="s">
        <v>171</v>
      </c>
      <c r="M297" s="535" t="s">
        <v>6455</v>
      </c>
      <c r="N297" s="482" t="s">
        <v>326</v>
      </c>
      <c r="O297" s="482" t="s">
        <v>6420</v>
      </c>
      <c r="S297" s="480" t="str">
        <f t="shared" si="13"/>
        <v>173</v>
      </c>
      <c r="T297" s="480" t="str">
        <f t="shared" si="14"/>
        <v>14</v>
      </c>
    </row>
    <row r="298" spans="1:20" x14ac:dyDescent="0.25">
      <c r="A298" s="480" t="str">
        <f t="shared" si="12"/>
        <v>CRÉDITOS VIGENTES POR INTERMEDIACIÓN FINANCIERA SECTOR NO FINANCIERO Préstamos</v>
      </c>
      <c r="B298" s="532" t="s">
        <v>315</v>
      </c>
      <c r="C298" s="532" t="s">
        <v>1260</v>
      </c>
      <c r="D298" s="532" t="s">
        <v>1261</v>
      </c>
      <c r="E298" s="532" t="s">
        <v>1262</v>
      </c>
      <c r="F298" s="533">
        <v>0</v>
      </c>
      <c r="G298" s="533">
        <v>58838.83</v>
      </c>
      <c r="H298" s="533">
        <v>460782176</v>
      </c>
      <c r="I298" s="533">
        <v>460782176</v>
      </c>
      <c r="J298" s="534" t="s">
        <v>75</v>
      </c>
      <c r="K298" s="534" t="s">
        <v>319</v>
      </c>
      <c r="L298" s="534" t="s">
        <v>171</v>
      </c>
      <c r="M298" s="535" t="s">
        <v>6455</v>
      </c>
      <c r="N298" s="482" t="s">
        <v>326</v>
      </c>
      <c r="O298" s="482" t="s">
        <v>6425</v>
      </c>
      <c r="S298" s="480" t="str">
        <f t="shared" si="13"/>
        <v>173</v>
      </c>
      <c r="T298" s="480" t="str">
        <f t="shared" si="14"/>
        <v>14</v>
      </c>
    </row>
    <row r="299" spans="1:20" x14ac:dyDescent="0.25">
      <c r="A299" s="480" t="str">
        <f t="shared" si="12"/>
        <v>CRÉDITOS VIGENTES POR INTERMEDIACIÓN FINANCIERA SECTOR NO FINANCIERO Préstamos</v>
      </c>
      <c r="B299" s="532" t="s">
        <v>315</v>
      </c>
      <c r="C299" s="532" t="s">
        <v>1263</v>
      </c>
      <c r="D299" s="532" t="s">
        <v>1264</v>
      </c>
      <c r="E299" s="532" t="s">
        <v>1086</v>
      </c>
      <c r="F299" s="533">
        <v>0</v>
      </c>
      <c r="G299" s="533">
        <v>720447.46</v>
      </c>
      <c r="H299" s="533">
        <v>5642011376</v>
      </c>
      <c r="I299" s="533">
        <v>5642011376</v>
      </c>
      <c r="J299" s="534" t="s">
        <v>75</v>
      </c>
      <c r="K299" s="534" t="s">
        <v>319</v>
      </c>
      <c r="L299" s="534" t="s">
        <v>171</v>
      </c>
      <c r="M299" s="535" t="s">
        <v>6455</v>
      </c>
      <c r="N299" s="482" t="s">
        <v>326</v>
      </c>
      <c r="O299" s="482" t="s">
        <v>6428</v>
      </c>
      <c r="S299" s="480" t="str">
        <f t="shared" si="13"/>
        <v>173</v>
      </c>
      <c r="T299" s="480" t="str">
        <f t="shared" si="14"/>
        <v>14</v>
      </c>
    </row>
    <row r="300" spans="1:20" x14ac:dyDescent="0.25">
      <c r="A300" s="480" t="str">
        <f t="shared" si="12"/>
        <v>CRÉDITOS VIGENTES POR INTERMEDIACIÓN FINANCIERA SECTOR NO FINANCIERO Préstamos</v>
      </c>
      <c r="B300" s="532" t="s">
        <v>495</v>
      </c>
      <c r="C300" s="532" t="s">
        <v>1265</v>
      </c>
      <c r="D300" s="532" t="s">
        <v>1266</v>
      </c>
      <c r="E300" s="532" t="s">
        <v>1267</v>
      </c>
      <c r="F300" s="533">
        <v>301856353</v>
      </c>
      <c r="G300" s="533">
        <v>0</v>
      </c>
      <c r="H300" s="533">
        <v>0</v>
      </c>
      <c r="I300" s="533">
        <v>301856353</v>
      </c>
      <c r="J300" s="534" t="s">
        <v>75</v>
      </c>
      <c r="K300" s="534" t="s">
        <v>319</v>
      </c>
      <c r="L300" s="534" t="s">
        <v>171</v>
      </c>
      <c r="M300" s="535" t="s">
        <v>6455</v>
      </c>
      <c r="N300" s="482" t="s">
        <v>326</v>
      </c>
      <c r="O300" s="482" t="s">
        <v>6419</v>
      </c>
      <c r="S300" s="480" t="str">
        <f t="shared" si="13"/>
        <v>173</v>
      </c>
      <c r="T300" s="480" t="str">
        <f t="shared" si="14"/>
        <v>14</v>
      </c>
    </row>
    <row r="301" spans="1:20" x14ac:dyDescent="0.25">
      <c r="A301" s="480" t="str">
        <f t="shared" si="12"/>
        <v>CRÉDITOS VIGENTES POR INTERMEDIACIÓN FINANCIERA SECTOR NO FINANCIERO Préstamos</v>
      </c>
      <c r="B301" s="532" t="s">
        <v>495</v>
      </c>
      <c r="C301" s="532" t="s">
        <v>1268</v>
      </c>
      <c r="D301" s="532" t="s">
        <v>1269</v>
      </c>
      <c r="E301" s="532" t="s">
        <v>1087</v>
      </c>
      <c r="F301" s="533">
        <v>112312630</v>
      </c>
      <c r="G301" s="533">
        <v>0</v>
      </c>
      <c r="H301" s="533">
        <v>0</v>
      </c>
      <c r="I301" s="533">
        <v>112312630</v>
      </c>
      <c r="J301" s="534" t="s">
        <v>75</v>
      </c>
      <c r="K301" s="534" t="s">
        <v>319</v>
      </c>
      <c r="L301" s="534" t="s">
        <v>171</v>
      </c>
      <c r="M301" s="535" t="s">
        <v>6455</v>
      </c>
      <c r="N301" s="482" t="s">
        <v>326</v>
      </c>
      <c r="O301" s="482" t="s">
        <v>6420</v>
      </c>
      <c r="S301" s="480" t="str">
        <f t="shared" si="13"/>
        <v>173</v>
      </c>
      <c r="T301" s="480" t="str">
        <f t="shared" si="14"/>
        <v>14</v>
      </c>
    </row>
    <row r="302" spans="1:20" x14ac:dyDescent="0.25">
      <c r="A302" s="480" t="str">
        <f t="shared" si="12"/>
        <v>CRÉDITOS VIGENTES POR INTERMEDIACIÓN FINANCIERA SECTOR NO FINANCIERO Préstamos</v>
      </c>
      <c r="B302" s="532" t="s">
        <v>495</v>
      </c>
      <c r="C302" s="532" t="s">
        <v>1270</v>
      </c>
      <c r="D302" s="532" t="s">
        <v>1271</v>
      </c>
      <c r="E302" s="532" t="s">
        <v>1174</v>
      </c>
      <c r="F302" s="533">
        <v>12845177336</v>
      </c>
      <c r="G302" s="533">
        <v>0</v>
      </c>
      <c r="H302" s="533">
        <v>0</v>
      </c>
      <c r="I302" s="533">
        <v>12845177336</v>
      </c>
      <c r="J302" s="534" t="s">
        <v>75</v>
      </c>
      <c r="K302" s="534" t="s">
        <v>319</v>
      </c>
      <c r="L302" s="534" t="s">
        <v>171</v>
      </c>
      <c r="M302" s="535" t="s">
        <v>6455</v>
      </c>
      <c r="N302" s="482" t="s">
        <v>326</v>
      </c>
      <c r="O302" s="482" t="s">
        <v>6425</v>
      </c>
      <c r="S302" s="480" t="str">
        <f t="shared" si="13"/>
        <v>173</v>
      </c>
      <c r="T302" s="480" t="str">
        <f t="shared" si="14"/>
        <v>14</v>
      </c>
    </row>
    <row r="303" spans="1:20" x14ac:dyDescent="0.25">
      <c r="A303" s="480" t="str">
        <f t="shared" si="12"/>
        <v>CRÉDITOS VIGENTES POR INTERMEDIACIÓN FINANCIERA SECTOR NO FINANCIERO Préstamos</v>
      </c>
      <c r="B303" s="532" t="s">
        <v>495</v>
      </c>
      <c r="C303" s="532" t="s">
        <v>1272</v>
      </c>
      <c r="D303" s="532" t="s">
        <v>1273</v>
      </c>
      <c r="E303" s="532" t="s">
        <v>1274</v>
      </c>
      <c r="F303" s="533">
        <v>36152967600</v>
      </c>
      <c r="G303" s="533">
        <v>0</v>
      </c>
      <c r="H303" s="533">
        <v>0</v>
      </c>
      <c r="I303" s="533">
        <v>36152967600</v>
      </c>
      <c r="J303" s="534" t="s">
        <v>75</v>
      </c>
      <c r="K303" s="534" t="s">
        <v>319</v>
      </c>
      <c r="L303" s="534" t="s">
        <v>171</v>
      </c>
      <c r="M303" s="535" t="s">
        <v>6455</v>
      </c>
      <c r="N303" s="482" t="s">
        <v>326</v>
      </c>
      <c r="O303" s="482" t="s">
        <v>6428</v>
      </c>
      <c r="S303" s="480" t="str">
        <f t="shared" si="13"/>
        <v>173</v>
      </c>
      <c r="T303" s="480" t="str">
        <f t="shared" si="14"/>
        <v>14</v>
      </c>
    </row>
    <row r="304" spans="1:20" x14ac:dyDescent="0.25">
      <c r="A304" s="480" t="str">
        <f t="shared" si="12"/>
        <v>CRÉDITOS VIGENTES POR INTERMEDIACIÓN FINANCIERA SECTOR NO FINANCIERO Préstamos</v>
      </c>
      <c r="B304" s="532" t="s">
        <v>315</v>
      </c>
      <c r="C304" s="532" t="s">
        <v>1275</v>
      </c>
      <c r="D304" s="532" t="s">
        <v>1276</v>
      </c>
      <c r="E304" s="532" t="s">
        <v>1277</v>
      </c>
      <c r="F304" s="533">
        <v>0</v>
      </c>
      <c r="G304" s="533">
        <v>1499400</v>
      </c>
      <c r="H304" s="533">
        <v>11742191244</v>
      </c>
      <c r="I304" s="533">
        <v>11742191244</v>
      </c>
      <c r="J304" s="534" t="s">
        <v>75</v>
      </c>
      <c r="K304" s="534" t="s">
        <v>319</v>
      </c>
      <c r="L304" s="534" t="s">
        <v>171</v>
      </c>
      <c r="M304" s="535" t="s">
        <v>6455</v>
      </c>
      <c r="N304" s="482" t="s">
        <v>326</v>
      </c>
      <c r="O304" s="482" t="s">
        <v>6420</v>
      </c>
      <c r="S304" s="480" t="str">
        <f t="shared" si="13"/>
        <v>173</v>
      </c>
      <c r="T304" s="480" t="str">
        <f t="shared" si="14"/>
        <v>14</v>
      </c>
    </row>
    <row r="305" spans="1:20" x14ac:dyDescent="0.25">
      <c r="A305" s="480" t="str">
        <f t="shared" si="12"/>
        <v>CRÉDITOS VIGENTES POR INTERMEDIACIÓN FINANCIERA SECTOR NO FINANCIERO Préstamos</v>
      </c>
      <c r="B305" s="532" t="s">
        <v>315</v>
      </c>
      <c r="C305" s="532" t="s">
        <v>1278</v>
      </c>
      <c r="D305" s="532" t="s">
        <v>1279</v>
      </c>
      <c r="E305" s="532" t="s">
        <v>1091</v>
      </c>
      <c r="F305" s="533">
        <v>0</v>
      </c>
      <c r="G305" s="533">
        <v>2255456.86</v>
      </c>
      <c r="H305" s="533">
        <v>17663069089</v>
      </c>
      <c r="I305" s="533">
        <v>17663069089</v>
      </c>
      <c r="J305" s="534" t="s">
        <v>75</v>
      </c>
      <c r="K305" s="534" t="s">
        <v>319</v>
      </c>
      <c r="L305" s="534" t="s">
        <v>171</v>
      </c>
      <c r="M305" s="535" t="s">
        <v>6455</v>
      </c>
      <c r="N305" s="482" t="s">
        <v>326</v>
      </c>
      <c r="O305" s="482" t="s">
        <v>6425</v>
      </c>
      <c r="S305" s="480" t="str">
        <f t="shared" si="13"/>
        <v>173</v>
      </c>
      <c r="T305" s="480" t="str">
        <f t="shared" si="14"/>
        <v>14</v>
      </c>
    </row>
    <row r="306" spans="1:20" x14ac:dyDescent="0.25">
      <c r="A306" s="480" t="str">
        <f t="shared" si="12"/>
        <v>CRÉDITOS VIGENTES POR INTERMEDIACIÓN FINANCIERA SECTOR NO FINANCIERO Préstamos</v>
      </c>
      <c r="B306" s="532" t="s">
        <v>315</v>
      </c>
      <c r="C306" s="532" t="s">
        <v>1280</v>
      </c>
      <c r="D306" s="532" t="s">
        <v>1281</v>
      </c>
      <c r="E306" s="532" t="s">
        <v>1282</v>
      </c>
      <c r="F306" s="533">
        <v>0</v>
      </c>
      <c r="G306" s="533">
        <v>3408874.5</v>
      </c>
      <c r="H306" s="533">
        <v>26695782517</v>
      </c>
      <c r="I306" s="533">
        <v>26695782517</v>
      </c>
      <c r="J306" s="534" t="s">
        <v>75</v>
      </c>
      <c r="K306" s="534" t="s">
        <v>319</v>
      </c>
      <c r="L306" s="534" t="s">
        <v>171</v>
      </c>
      <c r="M306" s="535" t="s">
        <v>6455</v>
      </c>
      <c r="N306" s="482" t="s">
        <v>326</v>
      </c>
      <c r="O306" s="482" t="s">
        <v>6428</v>
      </c>
      <c r="S306" s="480" t="str">
        <f t="shared" si="13"/>
        <v>173</v>
      </c>
      <c r="T306" s="480" t="str">
        <f t="shared" si="14"/>
        <v>14</v>
      </c>
    </row>
    <row r="307" spans="1:20" x14ac:dyDescent="0.25">
      <c r="A307" s="480" t="str">
        <f t="shared" si="12"/>
        <v>CRÉDITOS VIGENTES POR INTERMEDIACIÓN FINANCIERA SECTOR NO FINANCIERO Préstamos</v>
      </c>
      <c r="B307" s="532" t="s">
        <v>495</v>
      </c>
      <c r="C307" s="532" t="s">
        <v>1283</v>
      </c>
      <c r="D307" s="532" t="s">
        <v>1284</v>
      </c>
      <c r="E307" s="532" t="s">
        <v>1092</v>
      </c>
      <c r="F307" s="533">
        <v>39363388</v>
      </c>
      <c r="G307" s="533">
        <v>0</v>
      </c>
      <c r="H307" s="533">
        <v>0</v>
      </c>
      <c r="I307" s="533">
        <v>39363388</v>
      </c>
      <c r="J307" s="534" t="s">
        <v>75</v>
      </c>
      <c r="K307" s="534" t="s">
        <v>319</v>
      </c>
      <c r="L307" s="534" t="s">
        <v>171</v>
      </c>
      <c r="M307" s="535" t="s">
        <v>6455</v>
      </c>
      <c r="N307" s="482" t="s">
        <v>326</v>
      </c>
      <c r="O307" s="482" t="s">
        <v>6419</v>
      </c>
      <c r="S307" s="480" t="str">
        <f t="shared" si="13"/>
        <v>173</v>
      </c>
      <c r="T307" s="480" t="str">
        <f t="shared" si="14"/>
        <v>14</v>
      </c>
    </row>
    <row r="308" spans="1:20" x14ac:dyDescent="0.25">
      <c r="A308" s="480" t="str">
        <f t="shared" si="12"/>
        <v>CRÉDITOS VIGENTES POR INTERMEDIACIÓN FINANCIERA SECTOR NO FINANCIERO Préstamos</v>
      </c>
      <c r="B308" s="532" t="s">
        <v>495</v>
      </c>
      <c r="C308" s="532" t="s">
        <v>1285</v>
      </c>
      <c r="D308" s="532" t="s">
        <v>1286</v>
      </c>
      <c r="E308" s="532" t="s">
        <v>1287</v>
      </c>
      <c r="F308" s="533">
        <v>2521922785</v>
      </c>
      <c r="G308" s="533">
        <v>0</v>
      </c>
      <c r="H308" s="533">
        <v>0</v>
      </c>
      <c r="I308" s="533">
        <v>2521922785</v>
      </c>
      <c r="J308" s="534" t="s">
        <v>75</v>
      </c>
      <c r="K308" s="534" t="s">
        <v>319</v>
      </c>
      <c r="L308" s="534" t="s">
        <v>171</v>
      </c>
      <c r="M308" s="535" t="s">
        <v>6455</v>
      </c>
      <c r="N308" s="482" t="s">
        <v>326</v>
      </c>
      <c r="O308" s="482" t="s">
        <v>6420</v>
      </c>
      <c r="S308" s="480" t="str">
        <f t="shared" si="13"/>
        <v>173</v>
      </c>
      <c r="T308" s="480" t="str">
        <f t="shared" si="14"/>
        <v>14</v>
      </c>
    </row>
    <row r="309" spans="1:20" x14ac:dyDescent="0.25">
      <c r="A309" s="480" t="str">
        <f t="shared" si="12"/>
        <v>CRÉDITOS VIGENTES POR INTERMEDIACIÓN FINANCIERA SECTOR NO FINANCIERO Préstamos</v>
      </c>
      <c r="B309" s="532" t="s">
        <v>495</v>
      </c>
      <c r="C309" s="532" t="s">
        <v>1288</v>
      </c>
      <c r="D309" s="532" t="s">
        <v>1289</v>
      </c>
      <c r="E309" s="532" t="s">
        <v>1177</v>
      </c>
      <c r="F309" s="533">
        <v>44871531157</v>
      </c>
      <c r="G309" s="533">
        <v>0</v>
      </c>
      <c r="H309" s="533">
        <v>0</v>
      </c>
      <c r="I309" s="533">
        <v>44871531157</v>
      </c>
      <c r="J309" s="534" t="s">
        <v>75</v>
      </c>
      <c r="K309" s="534" t="s">
        <v>319</v>
      </c>
      <c r="L309" s="534" t="s">
        <v>171</v>
      </c>
      <c r="M309" s="535" t="s">
        <v>6455</v>
      </c>
      <c r="N309" s="482" t="s">
        <v>326</v>
      </c>
      <c r="O309" s="482" t="s">
        <v>6425</v>
      </c>
      <c r="S309" s="480" t="str">
        <f t="shared" si="13"/>
        <v>173</v>
      </c>
      <c r="T309" s="480" t="str">
        <f t="shared" si="14"/>
        <v>14</v>
      </c>
    </row>
    <row r="310" spans="1:20" x14ac:dyDescent="0.25">
      <c r="A310" s="480" t="str">
        <f t="shared" si="12"/>
        <v>CRÉDITOS VIGENTES POR INTERMEDIACIÓN FINANCIERA SECTOR NO FINANCIERO Préstamos</v>
      </c>
      <c r="B310" s="532" t="s">
        <v>495</v>
      </c>
      <c r="C310" s="532" t="s">
        <v>1290</v>
      </c>
      <c r="D310" s="532" t="s">
        <v>1291</v>
      </c>
      <c r="E310" s="532" t="s">
        <v>1292</v>
      </c>
      <c r="F310" s="533">
        <v>21204043435</v>
      </c>
      <c r="G310" s="533">
        <v>0</v>
      </c>
      <c r="H310" s="533">
        <v>0</v>
      </c>
      <c r="I310" s="533">
        <v>21204043435</v>
      </c>
      <c r="J310" s="534" t="s">
        <v>75</v>
      </c>
      <c r="K310" s="534" t="s">
        <v>319</v>
      </c>
      <c r="L310" s="534" t="s">
        <v>171</v>
      </c>
      <c r="M310" s="535" t="s">
        <v>6455</v>
      </c>
      <c r="N310" s="482" t="s">
        <v>326</v>
      </c>
      <c r="O310" s="482" t="s">
        <v>6428</v>
      </c>
      <c r="S310" s="480" t="str">
        <f t="shared" si="13"/>
        <v>173</v>
      </c>
      <c r="T310" s="480" t="str">
        <f t="shared" si="14"/>
        <v>14</v>
      </c>
    </row>
    <row r="311" spans="1:20" x14ac:dyDescent="0.25">
      <c r="A311" s="480" t="str">
        <f t="shared" si="12"/>
        <v>CRÉDITOS VIGENTES POR INTERMEDIACIÓN FINANCIERA SECTOR NO FINANCIERO Préstamos</v>
      </c>
      <c r="B311" s="532" t="s">
        <v>315</v>
      </c>
      <c r="C311" s="532" t="s">
        <v>1293</v>
      </c>
      <c r="D311" s="532" t="s">
        <v>1294</v>
      </c>
      <c r="E311" s="532" t="s">
        <v>1295</v>
      </c>
      <c r="F311" s="533">
        <v>0</v>
      </c>
      <c r="G311" s="533">
        <v>35493.79</v>
      </c>
      <c r="H311" s="533">
        <v>277961098</v>
      </c>
      <c r="I311" s="533">
        <v>277961098</v>
      </c>
      <c r="J311" s="534" t="s">
        <v>75</v>
      </c>
      <c r="K311" s="534" t="s">
        <v>319</v>
      </c>
      <c r="L311" s="534" t="s">
        <v>171</v>
      </c>
      <c r="M311" s="535" t="s">
        <v>6455</v>
      </c>
      <c r="N311" s="482" t="s">
        <v>326</v>
      </c>
      <c r="O311" s="482" t="s">
        <v>6425</v>
      </c>
      <c r="S311" s="480" t="str">
        <f t="shared" si="13"/>
        <v>173</v>
      </c>
      <c r="T311" s="480" t="str">
        <f t="shared" si="14"/>
        <v>14</v>
      </c>
    </row>
    <row r="312" spans="1:20" x14ac:dyDescent="0.25">
      <c r="A312" s="480" t="str">
        <f t="shared" si="12"/>
        <v>CRÉDITOS VIGENTES POR INTERMEDIACIÓN FINANCIERA SECTOR NO FINANCIERO Préstamos</v>
      </c>
      <c r="B312" s="532" t="s">
        <v>315</v>
      </c>
      <c r="C312" s="532" t="s">
        <v>1296</v>
      </c>
      <c r="D312" s="532" t="s">
        <v>1297</v>
      </c>
      <c r="E312" s="532" t="s">
        <v>1298</v>
      </c>
      <c r="F312" s="533">
        <v>0</v>
      </c>
      <c r="G312" s="533">
        <v>194702.02</v>
      </c>
      <c r="H312" s="533">
        <v>1524762141</v>
      </c>
      <c r="I312" s="533">
        <v>1524762141</v>
      </c>
      <c r="J312" s="534" t="s">
        <v>75</v>
      </c>
      <c r="K312" s="534" t="s">
        <v>319</v>
      </c>
      <c r="L312" s="534" t="s">
        <v>171</v>
      </c>
      <c r="M312" s="535" t="s">
        <v>6455</v>
      </c>
      <c r="N312" s="482" t="s">
        <v>326</v>
      </c>
      <c r="O312" s="482" t="s">
        <v>6428</v>
      </c>
      <c r="S312" s="480" t="str">
        <f t="shared" si="13"/>
        <v>173</v>
      </c>
      <c r="T312" s="480" t="str">
        <f t="shared" si="14"/>
        <v>14</v>
      </c>
    </row>
    <row r="313" spans="1:20" x14ac:dyDescent="0.25">
      <c r="A313" s="480" t="str">
        <f t="shared" si="12"/>
        <v>CRÉDITOS VIGENTES POR INTERMEDIACIÓN FINANCIERA SECTOR NO FINANCIERO Préstamos</v>
      </c>
      <c r="B313" s="532" t="s">
        <v>495</v>
      </c>
      <c r="C313" s="532" t="s">
        <v>1299</v>
      </c>
      <c r="D313" s="532" t="s">
        <v>1300</v>
      </c>
      <c r="E313" s="532" t="s">
        <v>1094</v>
      </c>
      <c r="F313" s="533">
        <v>1356353399</v>
      </c>
      <c r="G313" s="533">
        <v>0</v>
      </c>
      <c r="H313" s="533">
        <v>0</v>
      </c>
      <c r="I313" s="533">
        <v>1356353399</v>
      </c>
      <c r="J313" s="534" t="s">
        <v>75</v>
      </c>
      <c r="K313" s="534" t="s">
        <v>319</v>
      </c>
      <c r="L313" s="534" t="s">
        <v>171</v>
      </c>
      <c r="M313" s="535" t="s">
        <v>6455</v>
      </c>
      <c r="N313" s="482" t="s">
        <v>326</v>
      </c>
      <c r="O313" s="482" t="s">
        <v>6420</v>
      </c>
      <c r="S313" s="480" t="str">
        <f t="shared" si="13"/>
        <v>173</v>
      </c>
      <c r="T313" s="480" t="str">
        <f t="shared" si="14"/>
        <v>14</v>
      </c>
    </row>
    <row r="314" spans="1:20" x14ac:dyDescent="0.25">
      <c r="A314" s="480" t="str">
        <f t="shared" si="12"/>
        <v>CRÉDITOS VIGENTES POR INTERMEDIACIÓN FINANCIERA SECTOR NO FINANCIERO Préstamos</v>
      </c>
      <c r="B314" s="532" t="s">
        <v>495</v>
      </c>
      <c r="C314" s="532" t="s">
        <v>1301</v>
      </c>
      <c r="D314" s="532" t="s">
        <v>1302</v>
      </c>
      <c r="E314" s="532" t="s">
        <v>1303</v>
      </c>
      <c r="F314" s="533">
        <v>9904850835</v>
      </c>
      <c r="G314" s="533">
        <v>0</v>
      </c>
      <c r="H314" s="533">
        <v>0</v>
      </c>
      <c r="I314" s="533">
        <v>9904850835</v>
      </c>
      <c r="J314" s="534" t="s">
        <v>75</v>
      </c>
      <c r="K314" s="534" t="s">
        <v>319</v>
      </c>
      <c r="L314" s="534" t="s">
        <v>171</v>
      </c>
      <c r="M314" s="535" t="s">
        <v>6455</v>
      </c>
      <c r="N314" s="482" t="s">
        <v>326</v>
      </c>
      <c r="O314" s="482" t="s">
        <v>6425</v>
      </c>
      <c r="S314" s="480" t="str">
        <f t="shared" si="13"/>
        <v>173</v>
      </c>
      <c r="T314" s="480" t="str">
        <f t="shared" si="14"/>
        <v>14</v>
      </c>
    </row>
    <row r="315" spans="1:20" x14ac:dyDescent="0.25">
      <c r="A315" s="480" t="str">
        <f t="shared" si="12"/>
        <v>CRÉDITOS VIGENTES POR INTERMEDIACIÓN FINANCIERA SECTOR NO FINANCIERO Préstamos</v>
      </c>
      <c r="B315" s="532" t="s">
        <v>495</v>
      </c>
      <c r="C315" s="532" t="s">
        <v>1304</v>
      </c>
      <c r="D315" s="532" t="s">
        <v>1305</v>
      </c>
      <c r="E315" s="532" t="s">
        <v>1306</v>
      </c>
      <c r="F315" s="533">
        <v>4880052307</v>
      </c>
      <c r="G315" s="533">
        <v>0</v>
      </c>
      <c r="H315" s="533">
        <v>0</v>
      </c>
      <c r="I315" s="533">
        <v>4880052307</v>
      </c>
      <c r="J315" s="534" t="s">
        <v>75</v>
      </c>
      <c r="K315" s="534" t="s">
        <v>319</v>
      </c>
      <c r="L315" s="534" t="s">
        <v>171</v>
      </c>
      <c r="M315" s="535" t="s">
        <v>6455</v>
      </c>
      <c r="N315" s="482" t="s">
        <v>326</v>
      </c>
      <c r="O315" s="482" t="s">
        <v>6428</v>
      </c>
      <c r="S315" s="480" t="str">
        <f t="shared" si="13"/>
        <v>173</v>
      </c>
      <c r="T315" s="480" t="str">
        <f t="shared" si="14"/>
        <v>14</v>
      </c>
    </row>
    <row r="316" spans="1:20" x14ac:dyDescent="0.25">
      <c r="A316" s="480" t="str">
        <f t="shared" si="12"/>
        <v>CRÉDITOS VIGENTES POR INTERMEDIACIÓN FINANCIERA SECTOR NO FINANCIERO Préstamos</v>
      </c>
      <c r="B316" s="532" t="s">
        <v>315</v>
      </c>
      <c r="C316" s="532" t="s">
        <v>1307</v>
      </c>
      <c r="D316" s="532" t="s">
        <v>1308</v>
      </c>
      <c r="E316" s="532" t="s">
        <v>1100</v>
      </c>
      <c r="F316" s="533">
        <v>0</v>
      </c>
      <c r="G316" s="533">
        <v>502500</v>
      </c>
      <c r="H316" s="533">
        <v>3935208150</v>
      </c>
      <c r="I316" s="533">
        <v>3935208150</v>
      </c>
      <c r="J316" s="534" t="s">
        <v>75</v>
      </c>
      <c r="K316" s="534" t="s">
        <v>319</v>
      </c>
      <c r="L316" s="534" t="s">
        <v>171</v>
      </c>
      <c r="M316" s="535" t="s">
        <v>6455</v>
      </c>
      <c r="N316" s="482" t="s">
        <v>326</v>
      </c>
      <c r="O316" s="482" t="s">
        <v>6419</v>
      </c>
      <c r="S316" s="480" t="str">
        <f t="shared" si="13"/>
        <v>173</v>
      </c>
      <c r="T316" s="480" t="str">
        <f t="shared" si="14"/>
        <v>14</v>
      </c>
    </row>
    <row r="317" spans="1:20" x14ac:dyDescent="0.25">
      <c r="A317" s="480" t="str">
        <f t="shared" si="12"/>
        <v>CRÉDITOS VIGENTES POR INTERMEDIACIÓN FINANCIERA SECTOR NO FINANCIERO Préstamos</v>
      </c>
      <c r="B317" s="532" t="s">
        <v>315</v>
      </c>
      <c r="C317" s="532" t="s">
        <v>1309</v>
      </c>
      <c r="D317" s="532" t="s">
        <v>1310</v>
      </c>
      <c r="E317" s="532" t="s">
        <v>1103</v>
      </c>
      <c r="F317" s="533">
        <v>0</v>
      </c>
      <c r="G317" s="533">
        <v>193548.67</v>
      </c>
      <c r="H317" s="533">
        <v>1515729957</v>
      </c>
      <c r="I317" s="533">
        <v>1515729957</v>
      </c>
      <c r="J317" s="534" t="s">
        <v>75</v>
      </c>
      <c r="K317" s="534" t="s">
        <v>319</v>
      </c>
      <c r="L317" s="534" t="s">
        <v>171</v>
      </c>
      <c r="M317" s="535" t="s">
        <v>6455</v>
      </c>
      <c r="N317" s="482" t="s">
        <v>326</v>
      </c>
      <c r="O317" s="482" t="s">
        <v>6420</v>
      </c>
      <c r="S317" s="480" t="str">
        <f t="shared" si="13"/>
        <v>173</v>
      </c>
      <c r="T317" s="480" t="str">
        <f t="shared" si="14"/>
        <v>14</v>
      </c>
    </row>
    <row r="318" spans="1:20" x14ac:dyDescent="0.25">
      <c r="A318" s="480" t="str">
        <f t="shared" si="12"/>
        <v>CRÉDITOS VIGENTES POR INTERMEDIACIÓN FINANCIERA SECTOR NO FINANCIERO Préstamos</v>
      </c>
      <c r="B318" s="532" t="s">
        <v>315</v>
      </c>
      <c r="C318" s="532" t="s">
        <v>1311</v>
      </c>
      <c r="D318" s="532" t="s">
        <v>1312</v>
      </c>
      <c r="E318" s="532" t="s">
        <v>1033</v>
      </c>
      <c r="F318" s="533">
        <v>0</v>
      </c>
      <c r="G318" s="533">
        <v>18940207.550000001</v>
      </c>
      <c r="H318" s="533">
        <v>148325689778</v>
      </c>
      <c r="I318" s="533">
        <v>148325689778</v>
      </c>
      <c r="J318" s="534" t="s">
        <v>75</v>
      </c>
      <c r="K318" s="534" t="s">
        <v>319</v>
      </c>
      <c r="L318" s="534" t="s">
        <v>171</v>
      </c>
      <c r="M318" s="535" t="s">
        <v>6455</v>
      </c>
      <c r="N318" s="482" t="s">
        <v>326</v>
      </c>
      <c r="O318" s="482" t="s">
        <v>6425</v>
      </c>
      <c r="S318" s="480" t="str">
        <f t="shared" si="13"/>
        <v>173</v>
      </c>
      <c r="T318" s="480" t="str">
        <f t="shared" si="14"/>
        <v>14</v>
      </c>
    </row>
    <row r="319" spans="1:20" x14ac:dyDescent="0.25">
      <c r="A319" s="480" t="str">
        <f t="shared" si="12"/>
        <v>CRÉDITOS VIGENTES POR INTERMEDIACIÓN FINANCIERA SECTOR NO FINANCIERO Préstamos</v>
      </c>
      <c r="B319" s="532" t="s">
        <v>315</v>
      </c>
      <c r="C319" s="532" t="s">
        <v>1313</v>
      </c>
      <c r="D319" s="532" t="s">
        <v>1314</v>
      </c>
      <c r="E319" s="532" t="s">
        <v>1036</v>
      </c>
      <c r="F319" s="533">
        <v>0</v>
      </c>
      <c r="G319" s="533">
        <v>26470525.120000001</v>
      </c>
      <c r="H319" s="533">
        <v>207297564551</v>
      </c>
      <c r="I319" s="533">
        <v>207297564551</v>
      </c>
      <c r="J319" s="534" t="s">
        <v>75</v>
      </c>
      <c r="K319" s="534" t="s">
        <v>319</v>
      </c>
      <c r="L319" s="534" t="s">
        <v>171</v>
      </c>
      <c r="M319" s="535" t="s">
        <v>6455</v>
      </c>
      <c r="N319" s="482" t="s">
        <v>326</v>
      </c>
      <c r="O319" s="482" t="s">
        <v>6428</v>
      </c>
      <c r="S319" s="480" t="str">
        <f t="shared" si="13"/>
        <v>173</v>
      </c>
      <c r="T319" s="480" t="str">
        <f t="shared" si="14"/>
        <v>14</v>
      </c>
    </row>
    <row r="320" spans="1:20" x14ac:dyDescent="0.25">
      <c r="A320" s="480" t="str">
        <f t="shared" si="12"/>
        <v>CRÉDITOS VIGENTES POR INTERMEDIACIÓN FINANCIERA SECTOR NO FINANCIERO Préstamos</v>
      </c>
      <c r="B320" s="532" t="s">
        <v>495</v>
      </c>
      <c r="C320" s="532" t="s">
        <v>1315</v>
      </c>
      <c r="D320" s="532" t="s">
        <v>1316</v>
      </c>
      <c r="E320" s="532" t="s">
        <v>1113</v>
      </c>
      <c r="F320" s="533">
        <v>510590803</v>
      </c>
      <c r="G320" s="533">
        <v>0</v>
      </c>
      <c r="H320" s="533">
        <v>0</v>
      </c>
      <c r="I320" s="533">
        <v>510590803</v>
      </c>
      <c r="J320" s="534" t="s">
        <v>75</v>
      </c>
      <c r="K320" s="534" t="s">
        <v>319</v>
      </c>
      <c r="L320" s="534" t="s">
        <v>171</v>
      </c>
      <c r="M320" s="535" t="s">
        <v>6455</v>
      </c>
      <c r="N320" s="482" t="s">
        <v>326</v>
      </c>
      <c r="O320" s="482" t="s">
        <v>6419</v>
      </c>
      <c r="S320" s="480" t="str">
        <f t="shared" si="13"/>
        <v>173</v>
      </c>
      <c r="T320" s="480" t="str">
        <f t="shared" si="14"/>
        <v>14</v>
      </c>
    </row>
    <row r="321" spans="1:20" x14ac:dyDescent="0.25">
      <c r="A321" s="480" t="str">
        <f t="shared" si="12"/>
        <v>CRÉDITOS VIGENTES POR INTERMEDIACIÓN FINANCIERA SECTOR NO FINANCIERO Préstamos</v>
      </c>
      <c r="B321" s="532" t="s">
        <v>495</v>
      </c>
      <c r="C321" s="532" t="s">
        <v>1317</v>
      </c>
      <c r="D321" s="532" t="s">
        <v>1318</v>
      </c>
      <c r="E321" s="532" t="s">
        <v>1040</v>
      </c>
      <c r="F321" s="533">
        <v>3311205143</v>
      </c>
      <c r="G321" s="533">
        <v>0</v>
      </c>
      <c r="H321" s="533">
        <v>0</v>
      </c>
      <c r="I321" s="533">
        <v>3311205143</v>
      </c>
      <c r="J321" s="534" t="s">
        <v>75</v>
      </c>
      <c r="K321" s="534" t="s">
        <v>319</v>
      </c>
      <c r="L321" s="534" t="s">
        <v>171</v>
      </c>
      <c r="M321" s="535" t="s">
        <v>6455</v>
      </c>
      <c r="N321" s="482" t="s">
        <v>326</v>
      </c>
      <c r="O321" s="482" t="s">
        <v>6420</v>
      </c>
      <c r="S321" s="480" t="str">
        <f t="shared" si="13"/>
        <v>173</v>
      </c>
      <c r="T321" s="480" t="str">
        <f t="shared" si="14"/>
        <v>14</v>
      </c>
    </row>
    <row r="322" spans="1:20" x14ac:dyDescent="0.25">
      <c r="A322" s="480" t="str">
        <f t="shared" si="12"/>
        <v>CRÉDITOS VIGENTES POR INTERMEDIACIÓN FINANCIERA SECTOR NO FINANCIERO Préstamos</v>
      </c>
      <c r="B322" s="532" t="s">
        <v>495</v>
      </c>
      <c r="C322" s="532" t="s">
        <v>1319</v>
      </c>
      <c r="D322" s="532" t="s">
        <v>1320</v>
      </c>
      <c r="E322" s="532" t="s">
        <v>1041</v>
      </c>
      <c r="F322" s="533">
        <v>295580883424</v>
      </c>
      <c r="G322" s="533">
        <v>0</v>
      </c>
      <c r="H322" s="533">
        <v>0</v>
      </c>
      <c r="I322" s="533">
        <v>295580883424</v>
      </c>
      <c r="J322" s="534" t="s">
        <v>75</v>
      </c>
      <c r="K322" s="534" t="s">
        <v>319</v>
      </c>
      <c r="L322" s="534" t="s">
        <v>171</v>
      </c>
      <c r="M322" s="535" t="s">
        <v>6455</v>
      </c>
      <c r="N322" s="482" t="s">
        <v>326</v>
      </c>
      <c r="O322" s="482" t="s">
        <v>6425</v>
      </c>
      <c r="S322" s="480" t="str">
        <f t="shared" si="13"/>
        <v>173</v>
      </c>
      <c r="T322" s="480" t="str">
        <f t="shared" si="14"/>
        <v>14</v>
      </c>
    </row>
    <row r="323" spans="1:20" x14ac:dyDescent="0.25">
      <c r="A323" s="480" t="str">
        <f t="shared" ref="A323:A386" si="15">CONCATENATE(K323,L323)</f>
        <v>CRÉDITOS VIGENTES POR INTERMEDIACIÓN FINANCIERA SECTOR NO FINANCIERO Préstamos</v>
      </c>
      <c r="B323" s="532" t="s">
        <v>495</v>
      </c>
      <c r="C323" s="532" t="s">
        <v>1321</v>
      </c>
      <c r="D323" s="532" t="s">
        <v>1322</v>
      </c>
      <c r="E323" s="532" t="s">
        <v>1001</v>
      </c>
      <c r="F323" s="533">
        <v>260900558709</v>
      </c>
      <c r="G323" s="533">
        <v>0</v>
      </c>
      <c r="H323" s="533">
        <v>0</v>
      </c>
      <c r="I323" s="533">
        <v>260900558709</v>
      </c>
      <c r="J323" s="534" t="s">
        <v>75</v>
      </c>
      <c r="K323" s="534" t="s">
        <v>319</v>
      </c>
      <c r="L323" s="534" t="s">
        <v>171</v>
      </c>
      <c r="M323" s="535" t="s">
        <v>6455</v>
      </c>
      <c r="N323" s="482" t="s">
        <v>326</v>
      </c>
      <c r="O323" s="482" t="s">
        <v>6428</v>
      </c>
      <c r="S323" s="480" t="str">
        <f t="shared" si="13"/>
        <v>173</v>
      </c>
      <c r="T323" s="480" t="str">
        <f t="shared" si="14"/>
        <v>14</v>
      </c>
    </row>
    <row r="324" spans="1:20" x14ac:dyDescent="0.25">
      <c r="A324" s="480" t="str">
        <f t="shared" si="15"/>
        <v>CRÉDITOS VIGENTES POR INTERMEDIACIÓN FINANCIERA SECTOR NO FINANCIERO Préstamos</v>
      </c>
      <c r="B324" s="532" t="s">
        <v>315</v>
      </c>
      <c r="C324" s="532" t="s">
        <v>1323</v>
      </c>
      <c r="D324" s="532" t="s">
        <v>1324</v>
      </c>
      <c r="E324" s="532" t="s">
        <v>1123</v>
      </c>
      <c r="F324" s="533">
        <v>0</v>
      </c>
      <c r="G324" s="533">
        <v>60527.72</v>
      </c>
      <c r="H324" s="533">
        <v>474008313</v>
      </c>
      <c r="I324" s="533">
        <v>474008313</v>
      </c>
      <c r="J324" s="534" t="s">
        <v>75</v>
      </c>
      <c r="K324" s="534" t="s">
        <v>319</v>
      </c>
      <c r="L324" s="534" t="s">
        <v>171</v>
      </c>
      <c r="M324" s="535" t="s">
        <v>6455</v>
      </c>
      <c r="N324" s="482" t="s">
        <v>326</v>
      </c>
      <c r="O324" s="482" t="s">
        <v>6420</v>
      </c>
      <c r="S324" s="480" t="str">
        <f t="shared" ref="S324:S387" si="16">MID(D324,6,3)</f>
        <v>173</v>
      </c>
      <c r="T324" s="480" t="str">
        <f t="shared" ref="T324:T387" si="17">MID(D324,1,2)</f>
        <v>14</v>
      </c>
    </row>
    <row r="325" spans="1:20" x14ac:dyDescent="0.25">
      <c r="A325" s="480" t="str">
        <f t="shared" si="15"/>
        <v>CRÉDITOS VIGENTES POR INTERMEDIACIÓN FINANCIERA SECTOR NO FINANCIERO Préstamos</v>
      </c>
      <c r="B325" s="532" t="s">
        <v>315</v>
      </c>
      <c r="C325" s="532" t="s">
        <v>1325</v>
      </c>
      <c r="D325" s="532" t="s">
        <v>1326</v>
      </c>
      <c r="E325" s="532" t="s">
        <v>1327</v>
      </c>
      <c r="F325" s="533">
        <v>0</v>
      </c>
      <c r="G325" s="533">
        <v>305250.77</v>
      </c>
      <c r="H325" s="533">
        <v>2390498145</v>
      </c>
      <c r="I325" s="533">
        <v>2390498145</v>
      </c>
      <c r="J325" s="534" t="s">
        <v>75</v>
      </c>
      <c r="K325" s="534" t="s">
        <v>319</v>
      </c>
      <c r="L325" s="534" t="s">
        <v>171</v>
      </c>
      <c r="M325" s="535" t="s">
        <v>6455</v>
      </c>
      <c r="N325" s="482" t="s">
        <v>326</v>
      </c>
      <c r="O325" s="482" t="s">
        <v>6425</v>
      </c>
      <c r="S325" s="480" t="str">
        <f t="shared" si="16"/>
        <v>173</v>
      </c>
      <c r="T325" s="480" t="str">
        <f t="shared" si="17"/>
        <v>14</v>
      </c>
    </row>
    <row r="326" spans="1:20" x14ac:dyDescent="0.25">
      <c r="A326" s="480" t="str">
        <f t="shared" si="15"/>
        <v>CRÉDITOS VIGENTES POR INTERMEDIACIÓN FINANCIERA SECTOR NO FINANCIERO Préstamos</v>
      </c>
      <c r="B326" s="532" t="s">
        <v>315</v>
      </c>
      <c r="C326" s="532" t="s">
        <v>1328</v>
      </c>
      <c r="D326" s="532" t="s">
        <v>1329</v>
      </c>
      <c r="E326" s="532" t="s">
        <v>1330</v>
      </c>
      <c r="F326" s="533">
        <v>0</v>
      </c>
      <c r="G326" s="533">
        <v>903339.24</v>
      </c>
      <c r="H326" s="533">
        <v>7074284457</v>
      </c>
      <c r="I326" s="533">
        <v>7074284457</v>
      </c>
      <c r="J326" s="534" t="s">
        <v>75</v>
      </c>
      <c r="K326" s="534" t="s">
        <v>319</v>
      </c>
      <c r="L326" s="534" t="s">
        <v>171</v>
      </c>
      <c r="M326" s="535" t="s">
        <v>6455</v>
      </c>
      <c r="N326" s="482" t="s">
        <v>326</v>
      </c>
      <c r="O326" s="482" t="s">
        <v>6428</v>
      </c>
      <c r="S326" s="480" t="str">
        <f t="shared" si="16"/>
        <v>173</v>
      </c>
      <c r="T326" s="480" t="str">
        <f t="shared" si="17"/>
        <v>14</v>
      </c>
    </row>
    <row r="327" spans="1:20" x14ac:dyDescent="0.25">
      <c r="A327" s="480" t="str">
        <f t="shared" si="15"/>
        <v>CRÉDITOS VIGENTES POR INTERMEDIACIÓN FINANCIERA SECTOR NO FINANCIERO Préstamos</v>
      </c>
      <c r="B327" s="532" t="s">
        <v>495</v>
      </c>
      <c r="C327" s="532" t="s">
        <v>1331</v>
      </c>
      <c r="D327" s="532" t="s">
        <v>1332</v>
      </c>
      <c r="E327" s="532" t="s">
        <v>1333</v>
      </c>
      <c r="F327" s="533">
        <v>54618</v>
      </c>
      <c r="G327" s="533">
        <v>0</v>
      </c>
      <c r="H327" s="533">
        <v>0</v>
      </c>
      <c r="I327" s="533">
        <v>54618</v>
      </c>
      <c r="J327" s="534" t="s">
        <v>75</v>
      </c>
      <c r="K327" s="534" t="s">
        <v>319</v>
      </c>
      <c r="L327" s="534" t="s">
        <v>171</v>
      </c>
      <c r="M327" s="535" t="s">
        <v>6455</v>
      </c>
      <c r="N327" s="482" t="s">
        <v>326</v>
      </c>
      <c r="O327" s="482" t="s">
        <v>6423</v>
      </c>
      <c r="S327" s="480" t="str">
        <f t="shared" si="16"/>
        <v>173</v>
      </c>
      <c r="T327" s="480" t="str">
        <f t="shared" si="17"/>
        <v>14</v>
      </c>
    </row>
    <row r="328" spans="1:20" x14ac:dyDescent="0.25">
      <c r="A328" s="480" t="str">
        <f t="shared" si="15"/>
        <v>CRÉDITOS VIGENTES POR INTERMEDIACIÓN FINANCIERA SECTOR NO FINANCIERO Préstamos</v>
      </c>
      <c r="B328" s="532" t="s">
        <v>495</v>
      </c>
      <c r="C328" s="532" t="s">
        <v>1334</v>
      </c>
      <c r="D328" s="532" t="s">
        <v>1335</v>
      </c>
      <c r="E328" s="532" t="s">
        <v>1126</v>
      </c>
      <c r="F328" s="533">
        <v>37355137</v>
      </c>
      <c r="G328" s="533">
        <v>0</v>
      </c>
      <c r="H328" s="533">
        <v>0</v>
      </c>
      <c r="I328" s="533">
        <v>37355137</v>
      </c>
      <c r="J328" s="534" t="s">
        <v>75</v>
      </c>
      <c r="K328" s="534" t="s">
        <v>319</v>
      </c>
      <c r="L328" s="534" t="s">
        <v>171</v>
      </c>
      <c r="M328" s="535" t="s">
        <v>6455</v>
      </c>
      <c r="N328" s="482" t="s">
        <v>326</v>
      </c>
      <c r="O328" s="482" t="s">
        <v>6424</v>
      </c>
      <c r="S328" s="480" t="str">
        <f t="shared" si="16"/>
        <v>173</v>
      </c>
      <c r="T328" s="480" t="str">
        <f t="shared" si="17"/>
        <v>14</v>
      </c>
    </row>
    <row r="329" spans="1:20" x14ac:dyDescent="0.25">
      <c r="A329" s="480" t="str">
        <f t="shared" si="15"/>
        <v>CRÉDITOS VIGENTES POR INTERMEDIACIÓN FINANCIERA SECTOR NO FINANCIERO Préstamos</v>
      </c>
      <c r="B329" s="532" t="s">
        <v>495</v>
      </c>
      <c r="C329" s="532" t="s">
        <v>1336</v>
      </c>
      <c r="D329" s="532" t="s">
        <v>1337</v>
      </c>
      <c r="E329" s="532" t="s">
        <v>1129</v>
      </c>
      <c r="F329" s="533">
        <v>144975256</v>
      </c>
      <c r="G329" s="533">
        <v>0</v>
      </c>
      <c r="H329" s="533">
        <v>0</v>
      </c>
      <c r="I329" s="533">
        <v>144975256</v>
      </c>
      <c r="J329" s="534" t="s">
        <v>75</v>
      </c>
      <c r="K329" s="534" t="s">
        <v>319</v>
      </c>
      <c r="L329" s="534" t="s">
        <v>171</v>
      </c>
      <c r="M329" s="535" t="s">
        <v>6455</v>
      </c>
      <c r="N329" s="482" t="s">
        <v>326</v>
      </c>
      <c r="O329" s="482" t="s">
        <v>6418</v>
      </c>
      <c r="S329" s="480" t="str">
        <f t="shared" si="16"/>
        <v>173</v>
      </c>
      <c r="T329" s="480" t="str">
        <f t="shared" si="17"/>
        <v>14</v>
      </c>
    </row>
    <row r="330" spans="1:20" x14ac:dyDescent="0.25">
      <c r="A330" s="480" t="str">
        <f t="shared" si="15"/>
        <v>CRÉDITOS VIGENTES POR INTERMEDIACIÓN FINANCIERA SECTOR NO FINANCIERO Préstamos</v>
      </c>
      <c r="B330" s="532" t="s">
        <v>495</v>
      </c>
      <c r="C330" s="532" t="s">
        <v>1338</v>
      </c>
      <c r="D330" s="532" t="s">
        <v>1339</v>
      </c>
      <c r="E330" s="532" t="s">
        <v>1132</v>
      </c>
      <c r="F330" s="533">
        <v>1179354758</v>
      </c>
      <c r="G330" s="533">
        <v>0</v>
      </c>
      <c r="H330" s="533">
        <v>0</v>
      </c>
      <c r="I330" s="533">
        <v>1179354758</v>
      </c>
      <c r="J330" s="534" t="s">
        <v>75</v>
      </c>
      <c r="K330" s="534" t="s">
        <v>319</v>
      </c>
      <c r="L330" s="534" t="s">
        <v>171</v>
      </c>
      <c r="M330" s="535" t="s">
        <v>6455</v>
      </c>
      <c r="N330" s="482" t="s">
        <v>326</v>
      </c>
      <c r="O330" s="482" t="s">
        <v>6419</v>
      </c>
      <c r="S330" s="480" t="str">
        <f t="shared" si="16"/>
        <v>173</v>
      </c>
      <c r="T330" s="480" t="str">
        <f t="shared" si="17"/>
        <v>14</v>
      </c>
    </row>
    <row r="331" spans="1:20" x14ac:dyDescent="0.25">
      <c r="A331" s="480" t="str">
        <f t="shared" si="15"/>
        <v>CRÉDITOS VIGENTES POR INTERMEDIACIÓN FINANCIERA SECTOR NO FINANCIERO Préstamos</v>
      </c>
      <c r="B331" s="532" t="s">
        <v>495</v>
      </c>
      <c r="C331" s="532" t="s">
        <v>1340</v>
      </c>
      <c r="D331" s="532" t="s">
        <v>1341</v>
      </c>
      <c r="E331" s="532" t="s">
        <v>1135</v>
      </c>
      <c r="F331" s="533">
        <v>11027125224</v>
      </c>
      <c r="G331" s="533">
        <v>0</v>
      </c>
      <c r="H331" s="533">
        <v>0</v>
      </c>
      <c r="I331" s="533">
        <v>11027125224</v>
      </c>
      <c r="J331" s="534" t="s">
        <v>75</v>
      </c>
      <c r="K331" s="534" t="s">
        <v>319</v>
      </c>
      <c r="L331" s="534" t="s">
        <v>171</v>
      </c>
      <c r="M331" s="535" t="s">
        <v>6455</v>
      </c>
      <c r="N331" s="482" t="s">
        <v>326</v>
      </c>
      <c r="O331" s="482" t="s">
        <v>6420</v>
      </c>
      <c r="S331" s="480" t="str">
        <f t="shared" si="16"/>
        <v>173</v>
      </c>
      <c r="T331" s="480" t="str">
        <f t="shared" si="17"/>
        <v>14</v>
      </c>
    </row>
    <row r="332" spans="1:20" x14ac:dyDescent="0.25">
      <c r="A332" s="480" t="str">
        <f t="shared" si="15"/>
        <v>CRÉDITOS VIGENTES POR INTERMEDIACIÓN FINANCIERA SECTOR NO FINANCIERO Préstamos</v>
      </c>
      <c r="B332" s="532" t="s">
        <v>495</v>
      </c>
      <c r="C332" s="532" t="s">
        <v>1342</v>
      </c>
      <c r="D332" s="532" t="s">
        <v>1343</v>
      </c>
      <c r="E332" s="532" t="s">
        <v>1138</v>
      </c>
      <c r="F332" s="533">
        <v>158203754060</v>
      </c>
      <c r="G332" s="533">
        <v>0</v>
      </c>
      <c r="H332" s="533">
        <v>0</v>
      </c>
      <c r="I332" s="533">
        <v>158203754060</v>
      </c>
      <c r="J332" s="534" t="s">
        <v>75</v>
      </c>
      <c r="K332" s="534" t="s">
        <v>319</v>
      </c>
      <c r="L332" s="534" t="s">
        <v>171</v>
      </c>
      <c r="M332" s="535" t="s">
        <v>6455</v>
      </c>
      <c r="N332" s="482" t="s">
        <v>326</v>
      </c>
      <c r="O332" s="482" t="s">
        <v>6425</v>
      </c>
      <c r="S332" s="480" t="str">
        <f t="shared" si="16"/>
        <v>173</v>
      </c>
      <c r="T332" s="480" t="str">
        <f t="shared" si="17"/>
        <v>14</v>
      </c>
    </row>
    <row r="333" spans="1:20" x14ac:dyDescent="0.25">
      <c r="A333" s="480" t="str">
        <f t="shared" si="15"/>
        <v>CRÉDITOS VIGENTES POR INTERMEDIACIÓN FINANCIERA SECTOR NO FINANCIERO Préstamos</v>
      </c>
      <c r="B333" s="532" t="s">
        <v>495</v>
      </c>
      <c r="C333" s="532" t="s">
        <v>1344</v>
      </c>
      <c r="D333" s="532" t="s">
        <v>1345</v>
      </c>
      <c r="E333" s="532" t="s">
        <v>1141</v>
      </c>
      <c r="F333" s="533">
        <v>115195818641</v>
      </c>
      <c r="G333" s="533">
        <v>0</v>
      </c>
      <c r="H333" s="533">
        <v>0</v>
      </c>
      <c r="I333" s="533">
        <v>115195818641</v>
      </c>
      <c r="J333" s="534" t="s">
        <v>75</v>
      </c>
      <c r="K333" s="534" t="s">
        <v>319</v>
      </c>
      <c r="L333" s="534" t="s">
        <v>171</v>
      </c>
      <c r="M333" s="535" t="s">
        <v>6455</v>
      </c>
      <c r="N333" s="482" t="s">
        <v>326</v>
      </c>
      <c r="O333" s="482" t="s">
        <v>6428</v>
      </c>
      <c r="S333" s="480" t="str">
        <f t="shared" si="16"/>
        <v>173</v>
      </c>
      <c r="T333" s="480" t="str">
        <f t="shared" si="17"/>
        <v>14</v>
      </c>
    </row>
    <row r="334" spans="1:20" x14ac:dyDescent="0.25">
      <c r="A334" s="480" t="str">
        <f t="shared" si="15"/>
        <v>CRÉDITOS VIGENTES POR INTERMEDIACIÓN FINANCIERA SECTOR NO FINANCIERO Préstamos</v>
      </c>
      <c r="B334" s="532" t="s">
        <v>315</v>
      </c>
      <c r="C334" s="532" t="s">
        <v>1346</v>
      </c>
      <c r="D334" s="532" t="s">
        <v>1347</v>
      </c>
      <c r="E334" s="532" t="s">
        <v>1348</v>
      </c>
      <c r="F334" s="533">
        <v>0</v>
      </c>
      <c r="G334" s="533">
        <v>110486.33</v>
      </c>
      <c r="H334" s="533">
        <v>865247177</v>
      </c>
      <c r="I334" s="533">
        <v>865247177</v>
      </c>
      <c r="J334" s="534" t="s">
        <v>75</v>
      </c>
      <c r="K334" s="534" t="s">
        <v>319</v>
      </c>
      <c r="L334" s="534" t="s">
        <v>171</v>
      </c>
      <c r="M334" s="535" t="s">
        <v>6455</v>
      </c>
      <c r="N334" s="482" t="s">
        <v>326</v>
      </c>
      <c r="O334" s="482" t="s">
        <v>6425</v>
      </c>
      <c r="S334" s="480" t="str">
        <f t="shared" si="16"/>
        <v>173</v>
      </c>
      <c r="T334" s="480" t="str">
        <f t="shared" si="17"/>
        <v>14</v>
      </c>
    </row>
    <row r="335" spans="1:20" x14ac:dyDescent="0.25">
      <c r="A335" s="480" t="str">
        <f t="shared" si="15"/>
        <v>CRÉDITOS VIGENTES POR INTERMEDIACIÓN FINANCIERA SECTOR NO FINANCIERO Préstamos</v>
      </c>
      <c r="B335" s="532" t="s">
        <v>315</v>
      </c>
      <c r="C335" s="532" t="s">
        <v>1349</v>
      </c>
      <c r="D335" s="532" t="s">
        <v>1350</v>
      </c>
      <c r="E335" s="532" t="s">
        <v>1351</v>
      </c>
      <c r="F335" s="533">
        <v>0</v>
      </c>
      <c r="G335" s="533">
        <v>1139072.8400000001</v>
      </c>
      <c r="H335" s="533">
        <v>8920375569</v>
      </c>
      <c r="I335" s="533">
        <v>8920375569</v>
      </c>
      <c r="J335" s="534" t="s">
        <v>75</v>
      </c>
      <c r="K335" s="534" t="s">
        <v>319</v>
      </c>
      <c r="L335" s="534" t="s">
        <v>171</v>
      </c>
      <c r="M335" s="535" t="s">
        <v>6455</v>
      </c>
      <c r="N335" s="482" t="s">
        <v>326</v>
      </c>
      <c r="O335" s="482" t="s">
        <v>6428</v>
      </c>
      <c r="S335" s="480" t="str">
        <f t="shared" si="16"/>
        <v>173</v>
      </c>
      <c r="T335" s="480" t="str">
        <f t="shared" si="17"/>
        <v>14</v>
      </c>
    </row>
    <row r="336" spans="1:20" x14ac:dyDescent="0.25">
      <c r="A336" s="480" t="str">
        <f t="shared" si="15"/>
        <v>CRÉDITOS VIGENTES POR INTERMEDIACIÓN FINANCIERA SECTOR NO FINANCIERO Préstamos</v>
      </c>
      <c r="B336" s="532" t="s">
        <v>495</v>
      </c>
      <c r="C336" s="532" t="s">
        <v>1352</v>
      </c>
      <c r="D336" s="532" t="s">
        <v>1353</v>
      </c>
      <c r="E336" s="532" t="s">
        <v>1354</v>
      </c>
      <c r="F336" s="533">
        <v>45743886</v>
      </c>
      <c r="G336" s="533">
        <v>0</v>
      </c>
      <c r="H336" s="533">
        <v>0</v>
      </c>
      <c r="I336" s="533">
        <v>45743886</v>
      </c>
      <c r="J336" s="534" t="s">
        <v>75</v>
      </c>
      <c r="K336" s="534" t="s">
        <v>319</v>
      </c>
      <c r="L336" s="534" t="s">
        <v>171</v>
      </c>
      <c r="M336" s="535" t="s">
        <v>6455</v>
      </c>
      <c r="N336" s="482" t="s">
        <v>326</v>
      </c>
      <c r="O336" s="482" t="s">
        <v>6420</v>
      </c>
      <c r="S336" s="480" t="str">
        <f t="shared" si="16"/>
        <v>173</v>
      </c>
      <c r="T336" s="480" t="str">
        <f t="shared" si="17"/>
        <v>14</v>
      </c>
    </row>
    <row r="337" spans="1:20" x14ac:dyDescent="0.25">
      <c r="A337" s="480" t="str">
        <f t="shared" si="15"/>
        <v>CRÉDITOS VIGENTES POR INTERMEDIACIÓN FINANCIERA SECTOR NO FINANCIERO Préstamos</v>
      </c>
      <c r="B337" s="532" t="s">
        <v>495</v>
      </c>
      <c r="C337" s="532" t="s">
        <v>1355</v>
      </c>
      <c r="D337" s="532" t="s">
        <v>1356</v>
      </c>
      <c r="E337" s="532" t="s">
        <v>1357</v>
      </c>
      <c r="F337" s="533">
        <v>4720950736</v>
      </c>
      <c r="G337" s="533">
        <v>0</v>
      </c>
      <c r="H337" s="533">
        <v>0</v>
      </c>
      <c r="I337" s="533">
        <v>4720950736</v>
      </c>
      <c r="J337" s="534" t="s">
        <v>75</v>
      </c>
      <c r="K337" s="534" t="s">
        <v>319</v>
      </c>
      <c r="L337" s="534" t="s">
        <v>171</v>
      </c>
      <c r="M337" s="535" t="s">
        <v>6455</v>
      </c>
      <c r="N337" s="482" t="s">
        <v>326</v>
      </c>
      <c r="O337" s="482" t="s">
        <v>6425</v>
      </c>
      <c r="S337" s="480" t="str">
        <f t="shared" si="16"/>
        <v>173</v>
      </c>
      <c r="T337" s="480" t="str">
        <f t="shared" si="17"/>
        <v>14</v>
      </c>
    </row>
    <row r="338" spans="1:20" x14ac:dyDescent="0.25">
      <c r="A338" s="480" t="str">
        <f t="shared" si="15"/>
        <v>CRÉDITOS VIGENTES POR INTERMEDIACIÓN FINANCIERA SECTOR NO FINANCIERO Préstamos</v>
      </c>
      <c r="B338" s="532" t="s">
        <v>495</v>
      </c>
      <c r="C338" s="532" t="s">
        <v>1358</v>
      </c>
      <c r="D338" s="532" t="s">
        <v>1359</v>
      </c>
      <c r="E338" s="532" t="s">
        <v>1360</v>
      </c>
      <c r="F338" s="533">
        <v>67226387342</v>
      </c>
      <c r="G338" s="533">
        <v>0</v>
      </c>
      <c r="H338" s="533">
        <v>0</v>
      </c>
      <c r="I338" s="533">
        <v>67226387342</v>
      </c>
      <c r="J338" s="534" t="s">
        <v>75</v>
      </c>
      <c r="K338" s="534" t="s">
        <v>319</v>
      </c>
      <c r="L338" s="534" t="s">
        <v>171</v>
      </c>
      <c r="M338" s="535" t="s">
        <v>6455</v>
      </c>
      <c r="N338" s="482" t="s">
        <v>326</v>
      </c>
      <c r="O338" s="482" t="s">
        <v>6428</v>
      </c>
      <c r="S338" s="480" t="str">
        <f t="shared" si="16"/>
        <v>173</v>
      </c>
      <c r="T338" s="480" t="str">
        <f t="shared" si="17"/>
        <v>14</v>
      </c>
    </row>
    <row r="339" spans="1:20" x14ac:dyDescent="0.25">
      <c r="A339" s="480" t="str">
        <f t="shared" si="15"/>
        <v>CRÉDITOS VIGENTES POR INTERMEDIACIÓN FINANCIERA SECTOR NO FINANCIERO Préstamos</v>
      </c>
      <c r="B339" s="532" t="s">
        <v>315</v>
      </c>
      <c r="C339" s="532" t="s">
        <v>1361</v>
      </c>
      <c r="D339" s="532" t="s">
        <v>1362</v>
      </c>
      <c r="E339" s="532" t="s">
        <v>1363</v>
      </c>
      <c r="F339" s="533">
        <v>0</v>
      </c>
      <c r="G339" s="533">
        <v>309432.19</v>
      </c>
      <c r="H339" s="533">
        <v>2423243932</v>
      </c>
      <c r="I339" s="533">
        <v>2423243932</v>
      </c>
      <c r="J339" s="534" t="s">
        <v>75</v>
      </c>
      <c r="K339" s="534" t="s">
        <v>319</v>
      </c>
      <c r="L339" s="534" t="s">
        <v>171</v>
      </c>
      <c r="M339" s="535" t="s">
        <v>6455</v>
      </c>
      <c r="N339" s="482" t="s">
        <v>326</v>
      </c>
      <c r="O339" s="482" t="s">
        <v>6428</v>
      </c>
      <c r="S339" s="480" t="str">
        <f t="shared" si="16"/>
        <v>173</v>
      </c>
      <c r="T339" s="480" t="str">
        <f t="shared" si="17"/>
        <v>14</v>
      </c>
    </row>
    <row r="340" spans="1:20" x14ac:dyDescent="0.25">
      <c r="A340" s="480" t="str">
        <f t="shared" si="15"/>
        <v>CRÉDITOS VIGENTES POR INTERMEDIACIÓN FINANCIERA SECTOR NO FINANCIERO Préstamos</v>
      </c>
      <c r="B340" s="532" t="s">
        <v>495</v>
      </c>
      <c r="C340" s="532" t="s">
        <v>1364</v>
      </c>
      <c r="D340" s="532" t="s">
        <v>1365</v>
      </c>
      <c r="E340" s="532" t="s">
        <v>1366</v>
      </c>
      <c r="F340" s="533">
        <v>34577319</v>
      </c>
      <c r="G340" s="533">
        <v>0</v>
      </c>
      <c r="H340" s="533">
        <v>0</v>
      </c>
      <c r="I340" s="533">
        <v>34577319</v>
      </c>
      <c r="J340" s="534" t="s">
        <v>75</v>
      </c>
      <c r="K340" s="534" t="s">
        <v>319</v>
      </c>
      <c r="L340" s="534" t="s">
        <v>171</v>
      </c>
      <c r="M340" s="535" t="s">
        <v>6455</v>
      </c>
      <c r="N340" s="482" t="s">
        <v>326</v>
      </c>
      <c r="O340" s="482" t="s">
        <v>6420</v>
      </c>
      <c r="S340" s="480" t="str">
        <f t="shared" si="16"/>
        <v>173</v>
      </c>
      <c r="T340" s="480" t="str">
        <f t="shared" si="17"/>
        <v>14</v>
      </c>
    </row>
    <row r="341" spans="1:20" x14ac:dyDescent="0.25">
      <c r="A341" s="480" t="str">
        <f t="shared" si="15"/>
        <v>CRÉDITOS VIGENTES POR INTERMEDIACIÓN FINANCIERA SECTOR NO FINANCIERO Préstamos</v>
      </c>
      <c r="B341" s="532" t="s">
        <v>495</v>
      </c>
      <c r="C341" s="532" t="s">
        <v>1367</v>
      </c>
      <c r="D341" s="532" t="s">
        <v>1368</v>
      </c>
      <c r="E341" s="532" t="s">
        <v>1369</v>
      </c>
      <c r="F341" s="533">
        <v>14620672451</v>
      </c>
      <c r="G341" s="533">
        <v>0</v>
      </c>
      <c r="H341" s="533">
        <v>0</v>
      </c>
      <c r="I341" s="533">
        <v>14620672451</v>
      </c>
      <c r="J341" s="534" t="s">
        <v>75</v>
      </c>
      <c r="K341" s="534" t="s">
        <v>319</v>
      </c>
      <c r="L341" s="534" t="s">
        <v>171</v>
      </c>
      <c r="M341" s="535" t="s">
        <v>6455</v>
      </c>
      <c r="N341" s="482" t="s">
        <v>326</v>
      </c>
      <c r="O341" s="482" t="s">
        <v>6425</v>
      </c>
      <c r="S341" s="480" t="str">
        <f t="shared" si="16"/>
        <v>173</v>
      </c>
      <c r="T341" s="480" t="str">
        <f t="shared" si="17"/>
        <v>14</v>
      </c>
    </row>
    <row r="342" spans="1:20" x14ac:dyDescent="0.25">
      <c r="A342" s="480" t="str">
        <f t="shared" si="15"/>
        <v>CRÉDITOS VIGENTES POR INTERMEDIACIÓN FINANCIERA SECTOR NO FINANCIERO Préstamos</v>
      </c>
      <c r="B342" s="532" t="s">
        <v>495</v>
      </c>
      <c r="C342" s="532" t="s">
        <v>1370</v>
      </c>
      <c r="D342" s="532" t="s">
        <v>1371</v>
      </c>
      <c r="E342" s="532" t="s">
        <v>1372</v>
      </c>
      <c r="F342" s="533">
        <v>131798346971</v>
      </c>
      <c r="G342" s="533">
        <v>0</v>
      </c>
      <c r="H342" s="533">
        <v>0</v>
      </c>
      <c r="I342" s="533">
        <v>131798346971</v>
      </c>
      <c r="J342" s="534" t="s">
        <v>75</v>
      </c>
      <c r="K342" s="534" t="s">
        <v>319</v>
      </c>
      <c r="L342" s="534" t="s">
        <v>171</v>
      </c>
      <c r="M342" s="535" t="s">
        <v>6455</v>
      </c>
      <c r="N342" s="482" t="s">
        <v>326</v>
      </c>
      <c r="O342" s="482" t="s">
        <v>6428</v>
      </c>
      <c r="S342" s="480" t="str">
        <f t="shared" si="16"/>
        <v>173</v>
      </c>
      <c r="T342" s="480" t="str">
        <f t="shared" si="17"/>
        <v>14</v>
      </c>
    </row>
    <row r="343" spans="1:20" x14ac:dyDescent="0.25">
      <c r="A343" s="480" t="str">
        <f t="shared" si="15"/>
        <v>CRÉDITOS VIGENTES POR INTERMEDIACIÓN FINANCIERA SECTOR NO FINANCIERO Préstamos</v>
      </c>
      <c r="B343" s="532" t="s">
        <v>315</v>
      </c>
      <c r="C343" s="532" t="s">
        <v>1373</v>
      </c>
      <c r="D343" s="532" t="s">
        <v>1374</v>
      </c>
      <c r="E343" s="532" t="s">
        <v>1375</v>
      </c>
      <c r="F343" s="533">
        <v>0</v>
      </c>
      <c r="G343" s="533">
        <v>14995.98</v>
      </c>
      <c r="H343" s="533">
        <v>117437418</v>
      </c>
      <c r="I343" s="533">
        <v>117437418</v>
      </c>
      <c r="J343" s="534" t="s">
        <v>75</v>
      </c>
      <c r="K343" s="534" t="s">
        <v>319</v>
      </c>
      <c r="L343" s="534" t="s">
        <v>171</v>
      </c>
      <c r="M343" s="535" t="s">
        <v>6455</v>
      </c>
      <c r="N343" s="482" t="s">
        <v>326</v>
      </c>
      <c r="O343" s="482" t="s">
        <v>6425</v>
      </c>
      <c r="S343" s="480" t="str">
        <f t="shared" si="16"/>
        <v>173</v>
      </c>
      <c r="T343" s="480" t="str">
        <f t="shared" si="17"/>
        <v>14</v>
      </c>
    </row>
    <row r="344" spans="1:20" x14ac:dyDescent="0.25">
      <c r="A344" s="480" t="str">
        <f t="shared" si="15"/>
        <v>CRÉDITOS VIGENTES POR INTERMEDIACIÓN FINANCIERA SECTOR NO FINANCIERO Préstamos</v>
      </c>
      <c r="B344" s="532" t="s">
        <v>315</v>
      </c>
      <c r="C344" s="532" t="s">
        <v>1376</v>
      </c>
      <c r="D344" s="532" t="s">
        <v>1377</v>
      </c>
      <c r="E344" s="532" t="s">
        <v>1378</v>
      </c>
      <c r="F344" s="533">
        <v>0</v>
      </c>
      <c r="G344" s="533">
        <v>557716.12</v>
      </c>
      <c r="H344" s="533">
        <v>4367619942</v>
      </c>
      <c r="I344" s="533">
        <v>4367619942</v>
      </c>
      <c r="J344" s="534" t="s">
        <v>75</v>
      </c>
      <c r="K344" s="534" t="s">
        <v>319</v>
      </c>
      <c r="L344" s="534" t="s">
        <v>171</v>
      </c>
      <c r="M344" s="535" t="s">
        <v>6455</v>
      </c>
      <c r="N344" s="482" t="s">
        <v>326</v>
      </c>
      <c r="O344" s="482" t="s">
        <v>6428</v>
      </c>
      <c r="S344" s="480" t="str">
        <f t="shared" si="16"/>
        <v>173</v>
      </c>
      <c r="T344" s="480" t="str">
        <f t="shared" si="17"/>
        <v>14</v>
      </c>
    </row>
    <row r="345" spans="1:20" x14ac:dyDescent="0.25">
      <c r="A345" s="480" t="str">
        <f t="shared" si="15"/>
        <v>CRÉDITOS VIGENTES POR INTERMEDIACIÓN FINANCIERA SECTOR NO FINANCIERO Préstamos</v>
      </c>
      <c r="B345" s="532" t="s">
        <v>495</v>
      </c>
      <c r="C345" s="532" t="s">
        <v>1379</v>
      </c>
      <c r="D345" s="532" t="s">
        <v>1380</v>
      </c>
      <c r="E345" s="532" t="s">
        <v>1145</v>
      </c>
      <c r="F345" s="533">
        <v>18452673</v>
      </c>
      <c r="G345" s="533">
        <v>0</v>
      </c>
      <c r="H345" s="533">
        <v>0</v>
      </c>
      <c r="I345" s="533">
        <v>18452673</v>
      </c>
      <c r="J345" s="534" t="s">
        <v>75</v>
      </c>
      <c r="K345" s="534" t="s">
        <v>319</v>
      </c>
      <c r="L345" s="534" t="s">
        <v>171</v>
      </c>
      <c r="M345" s="535" t="s">
        <v>6455</v>
      </c>
      <c r="N345" s="482" t="s">
        <v>326</v>
      </c>
      <c r="O345" s="482" t="s">
        <v>6420</v>
      </c>
      <c r="S345" s="480" t="str">
        <f t="shared" si="16"/>
        <v>173</v>
      </c>
      <c r="T345" s="480" t="str">
        <f t="shared" si="17"/>
        <v>14</v>
      </c>
    </row>
    <row r="346" spans="1:20" x14ac:dyDescent="0.25">
      <c r="A346" s="480" t="str">
        <f t="shared" si="15"/>
        <v>CRÉDITOS VIGENTES POR INTERMEDIACIÓN FINANCIERA SECTOR NO FINANCIERO Préstamos</v>
      </c>
      <c r="B346" s="532" t="s">
        <v>495</v>
      </c>
      <c r="C346" s="532" t="s">
        <v>1381</v>
      </c>
      <c r="D346" s="532" t="s">
        <v>1382</v>
      </c>
      <c r="E346" s="532" t="s">
        <v>1145</v>
      </c>
      <c r="F346" s="533">
        <v>6287900432</v>
      </c>
      <c r="G346" s="533">
        <v>0</v>
      </c>
      <c r="H346" s="533">
        <v>0</v>
      </c>
      <c r="I346" s="533">
        <v>6287900432</v>
      </c>
      <c r="J346" s="534" t="s">
        <v>75</v>
      </c>
      <c r="K346" s="534" t="s">
        <v>319</v>
      </c>
      <c r="L346" s="534" t="s">
        <v>171</v>
      </c>
      <c r="M346" s="535" t="s">
        <v>6455</v>
      </c>
      <c r="N346" s="482" t="s">
        <v>326</v>
      </c>
      <c r="O346" s="482" t="s">
        <v>6425</v>
      </c>
      <c r="S346" s="480" t="str">
        <f t="shared" si="16"/>
        <v>173</v>
      </c>
      <c r="T346" s="480" t="str">
        <f t="shared" si="17"/>
        <v>14</v>
      </c>
    </row>
    <row r="347" spans="1:20" x14ac:dyDescent="0.25">
      <c r="A347" s="480" t="str">
        <f t="shared" si="15"/>
        <v>CRÉDITOS VIGENTES POR INTERMEDIACIÓN FINANCIERA SECTOR NO FINANCIERO Préstamos</v>
      </c>
      <c r="B347" s="532" t="s">
        <v>495</v>
      </c>
      <c r="C347" s="532" t="s">
        <v>1383</v>
      </c>
      <c r="D347" s="532" t="s">
        <v>1384</v>
      </c>
      <c r="E347" s="532" t="s">
        <v>1145</v>
      </c>
      <c r="F347" s="533">
        <v>5880305574</v>
      </c>
      <c r="G347" s="533">
        <v>0</v>
      </c>
      <c r="H347" s="533">
        <v>0</v>
      </c>
      <c r="I347" s="533">
        <v>5880305574</v>
      </c>
      <c r="J347" s="534" t="s">
        <v>75</v>
      </c>
      <c r="K347" s="534" t="s">
        <v>319</v>
      </c>
      <c r="L347" s="534" t="s">
        <v>171</v>
      </c>
      <c r="M347" s="535" t="s">
        <v>6455</v>
      </c>
      <c r="N347" s="482" t="s">
        <v>326</v>
      </c>
      <c r="O347" s="482" t="s">
        <v>6428</v>
      </c>
      <c r="S347" s="480" t="str">
        <f t="shared" si="16"/>
        <v>173</v>
      </c>
      <c r="T347" s="480" t="str">
        <f t="shared" si="17"/>
        <v>14</v>
      </c>
    </row>
    <row r="348" spans="1:20" x14ac:dyDescent="0.25">
      <c r="A348" s="480" t="str">
        <f t="shared" si="15"/>
        <v>CRÉDITOS VIGENTES POR INTERMEDIACIÓN FINANCIERA SECTOR NO FINANCIERO Préstamos</v>
      </c>
      <c r="B348" s="532" t="s">
        <v>495</v>
      </c>
      <c r="C348" s="532" t="s">
        <v>1385</v>
      </c>
      <c r="D348" s="532" t="s">
        <v>1386</v>
      </c>
      <c r="E348" s="532" t="s">
        <v>1387</v>
      </c>
      <c r="F348" s="533">
        <v>169269289</v>
      </c>
      <c r="G348" s="533">
        <v>0</v>
      </c>
      <c r="H348" s="533">
        <v>0</v>
      </c>
      <c r="I348" s="533">
        <v>169269289</v>
      </c>
      <c r="J348" s="534" t="s">
        <v>75</v>
      </c>
      <c r="K348" s="534" t="s">
        <v>319</v>
      </c>
      <c r="L348" s="534" t="s">
        <v>171</v>
      </c>
      <c r="M348" s="535" t="s">
        <v>6458</v>
      </c>
      <c r="N348" s="482" t="s">
        <v>326</v>
      </c>
      <c r="O348" s="482" t="s">
        <v>6428</v>
      </c>
      <c r="S348" s="480" t="str">
        <f t="shared" si="16"/>
        <v>173</v>
      </c>
      <c r="T348" s="480" t="str">
        <f t="shared" si="17"/>
        <v>14</v>
      </c>
    </row>
    <row r="349" spans="1:20" x14ac:dyDescent="0.25">
      <c r="A349" s="480" t="str">
        <f t="shared" si="15"/>
        <v>CRÉDITOS VIGENTES POR INTERMEDIACIÓN FINANCIERA SECTOR NO FINANCIERO Préstamos</v>
      </c>
      <c r="B349" s="532" t="s">
        <v>315</v>
      </c>
      <c r="C349" s="532" t="s">
        <v>1388</v>
      </c>
      <c r="D349" s="532" t="s">
        <v>1389</v>
      </c>
      <c r="E349" s="532" t="s">
        <v>1390</v>
      </c>
      <c r="F349" s="533">
        <v>0</v>
      </c>
      <c r="G349" s="533">
        <v>5005.01</v>
      </c>
      <c r="H349" s="533">
        <v>39195535</v>
      </c>
      <c r="I349" s="533">
        <v>39195535</v>
      </c>
      <c r="J349" s="534" t="s">
        <v>75</v>
      </c>
      <c r="K349" s="534" t="s">
        <v>319</v>
      </c>
      <c r="L349" s="534" t="s">
        <v>171</v>
      </c>
      <c r="M349" s="535" t="s">
        <v>6458</v>
      </c>
      <c r="N349" s="482" t="s">
        <v>326</v>
      </c>
      <c r="O349" s="482" t="s">
        <v>6420</v>
      </c>
      <c r="S349" s="480" t="str">
        <f t="shared" si="16"/>
        <v>173</v>
      </c>
      <c r="T349" s="480" t="str">
        <f t="shared" si="17"/>
        <v>14</v>
      </c>
    </row>
    <row r="350" spans="1:20" x14ac:dyDescent="0.25">
      <c r="A350" s="480" t="str">
        <f t="shared" si="15"/>
        <v>CRÉDITOS VIGENTES POR INTERMEDIACIÓN FINANCIERA SECTOR NO FINANCIERO Préstamos</v>
      </c>
      <c r="B350" s="532" t="s">
        <v>315</v>
      </c>
      <c r="C350" s="532" t="s">
        <v>1391</v>
      </c>
      <c r="D350" s="532" t="s">
        <v>1392</v>
      </c>
      <c r="E350" s="532" t="s">
        <v>1390</v>
      </c>
      <c r="F350" s="533">
        <v>0</v>
      </c>
      <c r="G350" s="533">
        <v>41768.160000000003</v>
      </c>
      <c r="H350" s="533">
        <v>327097321</v>
      </c>
      <c r="I350" s="533">
        <v>327097321</v>
      </c>
      <c r="J350" s="534" t="s">
        <v>75</v>
      </c>
      <c r="K350" s="534" t="s">
        <v>319</v>
      </c>
      <c r="L350" s="534" t="s">
        <v>171</v>
      </c>
      <c r="M350" s="535" t="s">
        <v>6458</v>
      </c>
      <c r="N350" s="482" t="s">
        <v>326</v>
      </c>
      <c r="O350" s="482" t="s">
        <v>6425</v>
      </c>
      <c r="S350" s="480" t="str">
        <f t="shared" si="16"/>
        <v>173</v>
      </c>
      <c r="T350" s="480" t="str">
        <f t="shared" si="17"/>
        <v>14</v>
      </c>
    </row>
    <row r="351" spans="1:20" x14ac:dyDescent="0.25">
      <c r="A351" s="480" t="str">
        <f t="shared" si="15"/>
        <v>CRÉDITOS VIGENTES POR INTERMEDIACIÓN FINANCIERA SECTOR NO FINANCIERO Préstamos</v>
      </c>
      <c r="B351" s="532" t="s">
        <v>315</v>
      </c>
      <c r="C351" s="532" t="s">
        <v>1393</v>
      </c>
      <c r="D351" s="532" t="s">
        <v>1394</v>
      </c>
      <c r="E351" s="532" t="s">
        <v>1390</v>
      </c>
      <c r="F351" s="533">
        <v>0</v>
      </c>
      <c r="G351" s="533">
        <v>329195.45</v>
      </c>
      <c r="H351" s="533">
        <v>2578015160</v>
      </c>
      <c r="I351" s="533">
        <v>2578015160</v>
      </c>
      <c r="J351" s="534" t="s">
        <v>75</v>
      </c>
      <c r="K351" s="534" t="s">
        <v>319</v>
      </c>
      <c r="L351" s="534" t="s">
        <v>171</v>
      </c>
      <c r="M351" s="535" t="s">
        <v>6458</v>
      </c>
      <c r="N351" s="482" t="s">
        <v>326</v>
      </c>
      <c r="O351" s="482" t="s">
        <v>6428</v>
      </c>
      <c r="S351" s="480" t="str">
        <f t="shared" si="16"/>
        <v>173</v>
      </c>
      <c r="T351" s="480" t="str">
        <f t="shared" si="17"/>
        <v>14</v>
      </c>
    </row>
    <row r="352" spans="1:20" x14ac:dyDescent="0.25">
      <c r="A352" s="480" t="str">
        <f t="shared" si="15"/>
        <v>CRÉDITOS VIGENTES POR INTERMEDIACIÓN FINANCIERA SECTOR NO FINANCIERO Préstamos</v>
      </c>
      <c r="B352" s="532" t="s">
        <v>495</v>
      </c>
      <c r="C352" s="532" t="s">
        <v>6459</v>
      </c>
      <c r="D352" s="532" t="s">
        <v>6460</v>
      </c>
      <c r="E352" s="532" t="s">
        <v>1387</v>
      </c>
      <c r="F352" s="533">
        <v>1261261261</v>
      </c>
      <c r="G352" s="533">
        <v>0</v>
      </c>
      <c r="H352" s="533">
        <v>0</v>
      </c>
      <c r="I352" s="533">
        <v>1261261261</v>
      </c>
      <c r="J352" s="534" t="s">
        <v>75</v>
      </c>
      <c r="K352" s="534" t="s">
        <v>319</v>
      </c>
      <c r="L352" s="534" t="s">
        <v>171</v>
      </c>
      <c r="M352" s="535" t="s">
        <v>6458</v>
      </c>
      <c r="N352" s="482" t="s">
        <v>326</v>
      </c>
      <c r="O352" s="482" t="s">
        <v>6424</v>
      </c>
      <c r="S352" s="480" t="str">
        <f t="shared" si="16"/>
        <v>173</v>
      </c>
      <c r="T352" s="480" t="str">
        <f t="shared" si="17"/>
        <v>14</v>
      </c>
    </row>
    <row r="353" spans="1:20" x14ac:dyDescent="0.25">
      <c r="A353" s="480" t="str">
        <f t="shared" si="15"/>
        <v>CRÉDITOS VIGENTES POR INTERMEDIACIÓN FINANCIERA SECTOR NO FINANCIERO Préstamos</v>
      </c>
      <c r="B353" s="532" t="s">
        <v>495</v>
      </c>
      <c r="C353" s="532" t="s">
        <v>1395</v>
      </c>
      <c r="D353" s="532" t="s">
        <v>1396</v>
      </c>
      <c r="E353" s="532" t="s">
        <v>1387</v>
      </c>
      <c r="F353" s="533">
        <v>92258989</v>
      </c>
      <c r="G353" s="533">
        <v>0</v>
      </c>
      <c r="H353" s="533">
        <v>0</v>
      </c>
      <c r="I353" s="533">
        <v>92258989</v>
      </c>
      <c r="J353" s="534" t="s">
        <v>75</v>
      </c>
      <c r="K353" s="534" t="s">
        <v>319</v>
      </c>
      <c r="L353" s="534" t="s">
        <v>171</v>
      </c>
      <c r="M353" s="535" t="s">
        <v>6458</v>
      </c>
      <c r="N353" s="482" t="s">
        <v>326</v>
      </c>
      <c r="O353" s="482" t="s">
        <v>6419</v>
      </c>
      <c r="S353" s="480" t="str">
        <f t="shared" si="16"/>
        <v>173</v>
      </c>
      <c r="T353" s="480" t="str">
        <f t="shared" si="17"/>
        <v>14</v>
      </c>
    </row>
    <row r="354" spans="1:20" x14ac:dyDescent="0.25">
      <c r="A354" s="480" t="str">
        <f t="shared" si="15"/>
        <v>CRÉDITOS VIGENTES POR INTERMEDIACIÓN FINANCIERA SECTOR NO FINANCIERO Préstamos</v>
      </c>
      <c r="B354" s="532" t="s">
        <v>495</v>
      </c>
      <c r="C354" s="532" t="s">
        <v>1397</v>
      </c>
      <c r="D354" s="532" t="s">
        <v>1398</v>
      </c>
      <c r="E354" s="532" t="s">
        <v>1387</v>
      </c>
      <c r="F354" s="533">
        <v>268305771</v>
      </c>
      <c r="G354" s="533">
        <v>0</v>
      </c>
      <c r="H354" s="533">
        <v>0</v>
      </c>
      <c r="I354" s="533">
        <v>268305771</v>
      </c>
      <c r="J354" s="534" t="s">
        <v>75</v>
      </c>
      <c r="K354" s="534" t="s">
        <v>319</v>
      </c>
      <c r="L354" s="534" t="s">
        <v>171</v>
      </c>
      <c r="M354" s="535" t="s">
        <v>6458</v>
      </c>
      <c r="N354" s="482" t="s">
        <v>326</v>
      </c>
      <c r="O354" s="482" t="s">
        <v>6420</v>
      </c>
      <c r="S354" s="480" t="str">
        <f t="shared" si="16"/>
        <v>173</v>
      </c>
      <c r="T354" s="480" t="str">
        <f t="shared" si="17"/>
        <v>14</v>
      </c>
    </row>
    <row r="355" spans="1:20" x14ac:dyDescent="0.25">
      <c r="A355" s="480" t="str">
        <f t="shared" si="15"/>
        <v>CRÉDITOS VIGENTES POR INTERMEDIACIÓN FINANCIERA SECTOR NO FINANCIERO Préstamos</v>
      </c>
      <c r="B355" s="532" t="s">
        <v>495</v>
      </c>
      <c r="C355" s="532" t="s">
        <v>1399</v>
      </c>
      <c r="D355" s="532" t="s">
        <v>1400</v>
      </c>
      <c r="E355" s="532" t="s">
        <v>1387</v>
      </c>
      <c r="F355" s="533">
        <v>1957622840</v>
      </c>
      <c r="G355" s="533">
        <v>0</v>
      </c>
      <c r="H355" s="533">
        <v>0</v>
      </c>
      <c r="I355" s="533">
        <v>1957622840</v>
      </c>
      <c r="J355" s="534" t="s">
        <v>75</v>
      </c>
      <c r="K355" s="534" t="s">
        <v>319</v>
      </c>
      <c r="L355" s="534" t="s">
        <v>171</v>
      </c>
      <c r="M355" s="535" t="s">
        <v>6458</v>
      </c>
      <c r="N355" s="482" t="s">
        <v>326</v>
      </c>
      <c r="O355" s="482" t="s">
        <v>6425</v>
      </c>
      <c r="S355" s="480" t="str">
        <f t="shared" si="16"/>
        <v>173</v>
      </c>
      <c r="T355" s="480" t="str">
        <f t="shared" si="17"/>
        <v>14</v>
      </c>
    </row>
    <row r="356" spans="1:20" x14ac:dyDescent="0.25">
      <c r="A356" s="480" t="str">
        <f t="shared" si="15"/>
        <v>CRÉDITOS VIGENTES POR INTERMEDIACIÓN FINANCIERA SECTOR NO FINANCIERO Préstamos</v>
      </c>
      <c r="B356" s="532" t="s">
        <v>495</v>
      </c>
      <c r="C356" s="532" t="s">
        <v>1401</v>
      </c>
      <c r="D356" s="532" t="s">
        <v>1402</v>
      </c>
      <c r="E356" s="532" t="s">
        <v>1387</v>
      </c>
      <c r="F356" s="533">
        <v>4746033256</v>
      </c>
      <c r="G356" s="533">
        <v>0</v>
      </c>
      <c r="H356" s="533">
        <v>0</v>
      </c>
      <c r="I356" s="533">
        <v>4746033256</v>
      </c>
      <c r="J356" s="534" t="s">
        <v>75</v>
      </c>
      <c r="K356" s="534" t="s">
        <v>319</v>
      </c>
      <c r="L356" s="534" t="s">
        <v>171</v>
      </c>
      <c r="M356" s="535" t="s">
        <v>6458</v>
      </c>
      <c r="N356" s="482" t="s">
        <v>326</v>
      </c>
      <c r="O356" s="482" t="s">
        <v>6428</v>
      </c>
      <c r="S356" s="480" t="str">
        <f t="shared" si="16"/>
        <v>173</v>
      </c>
      <c r="T356" s="480" t="str">
        <f t="shared" si="17"/>
        <v>14</v>
      </c>
    </row>
    <row r="357" spans="1:20" x14ac:dyDescent="0.25">
      <c r="A357" s="480" t="str">
        <f t="shared" si="15"/>
        <v>CRÉDITOS VIGENTES POR INTERMEDIACIÓN FINANCIERA SECTOR NO FINANCIERO Préstamos</v>
      </c>
      <c r="B357" s="532" t="s">
        <v>495</v>
      </c>
      <c r="C357" s="532" t="s">
        <v>1403</v>
      </c>
      <c r="D357" s="532" t="s">
        <v>1404</v>
      </c>
      <c r="E357" s="532" t="s">
        <v>1387</v>
      </c>
      <c r="F357" s="533">
        <v>118344151</v>
      </c>
      <c r="G357" s="533">
        <v>0</v>
      </c>
      <c r="H357" s="533">
        <v>0</v>
      </c>
      <c r="I357" s="533">
        <v>118344151</v>
      </c>
      <c r="J357" s="534" t="s">
        <v>75</v>
      </c>
      <c r="K357" s="534" t="s">
        <v>319</v>
      </c>
      <c r="L357" s="534" t="s">
        <v>171</v>
      </c>
      <c r="M357" s="535" t="s">
        <v>6458</v>
      </c>
      <c r="N357" s="482" t="s">
        <v>326</v>
      </c>
      <c r="O357" s="482" t="s">
        <v>6428</v>
      </c>
      <c r="S357" s="480" t="str">
        <f t="shared" si="16"/>
        <v>173</v>
      </c>
      <c r="T357" s="480" t="str">
        <f t="shared" si="17"/>
        <v>14</v>
      </c>
    </row>
    <row r="358" spans="1:20" x14ac:dyDescent="0.25">
      <c r="A358" s="480" t="str">
        <f t="shared" si="15"/>
        <v>CRÉDITOS VIGENTES POR INTERMEDIACIÓN FINANCIERA SECTOR NO FINANCIERO Préstamos</v>
      </c>
      <c r="B358" s="532" t="s">
        <v>495</v>
      </c>
      <c r="C358" s="532" t="s">
        <v>1405</v>
      </c>
      <c r="D358" s="532" t="s">
        <v>1406</v>
      </c>
      <c r="E358" s="532" t="s">
        <v>1407</v>
      </c>
      <c r="F358" s="533">
        <v>205373587</v>
      </c>
      <c r="G358" s="533">
        <v>0</v>
      </c>
      <c r="H358" s="533">
        <v>0</v>
      </c>
      <c r="I358" s="533">
        <v>205373587</v>
      </c>
      <c r="J358" s="534" t="s">
        <v>75</v>
      </c>
      <c r="K358" s="534" t="s">
        <v>319</v>
      </c>
      <c r="L358" s="534" t="s">
        <v>171</v>
      </c>
      <c r="M358" s="535" t="s">
        <v>6458</v>
      </c>
      <c r="N358" s="482" t="s">
        <v>326</v>
      </c>
      <c r="O358" s="482" t="s">
        <v>6428</v>
      </c>
      <c r="S358" s="480" t="str">
        <f t="shared" si="16"/>
        <v>173</v>
      </c>
      <c r="T358" s="480" t="str">
        <f t="shared" si="17"/>
        <v>14</v>
      </c>
    </row>
    <row r="359" spans="1:20" x14ac:dyDescent="0.25">
      <c r="A359" s="480" t="str">
        <f t="shared" si="15"/>
        <v>CRÉDITOS VIGENTES POR INTERMEDIACIÓN FINANCIERA SECTOR NO FINANCIERO Préstamos</v>
      </c>
      <c r="B359" s="532" t="s">
        <v>495</v>
      </c>
      <c r="C359" s="532" t="s">
        <v>1408</v>
      </c>
      <c r="D359" s="532" t="s">
        <v>1409</v>
      </c>
      <c r="E359" s="532" t="s">
        <v>1387</v>
      </c>
      <c r="F359" s="533">
        <v>1884385</v>
      </c>
      <c r="G359" s="533">
        <v>0</v>
      </c>
      <c r="H359" s="533">
        <v>0</v>
      </c>
      <c r="I359" s="533">
        <v>1884385</v>
      </c>
      <c r="J359" s="534" t="s">
        <v>75</v>
      </c>
      <c r="K359" s="534" t="s">
        <v>319</v>
      </c>
      <c r="L359" s="534" t="s">
        <v>171</v>
      </c>
      <c r="M359" s="535" t="s">
        <v>6458</v>
      </c>
      <c r="N359" s="482" t="s">
        <v>326</v>
      </c>
      <c r="O359" s="482" t="s">
        <v>6428</v>
      </c>
      <c r="S359" s="480" t="str">
        <f t="shared" si="16"/>
        <v>173</v>
      </c>
      <c r="T359" s="480" t="str">
        <f t="shared" si="17"/>
        <v>14</v>
      </c>
    </row>
    <row r="360" spans="1:20" x14ac:dyDescent="0.25">
      <c r="A360" s="480" t="str">
        <f t="shared" si="15"/>
        <v>CRÉDITOS VIGENTES POR INTERMEDIACIÓN FINANCIERA SECTOR NO FINANCIERO Préstamos</v>
      </c>
      <c r="B360" s="532" t="s">
        <v>315</v>
      </c>
      <c r="C360" s="532" t="s">
        <v>1410</v>
      </c>
      <c r="D360" s="532" t="s">
        <v>1411</v>
      </c>
      <c r="E360" s="532" t="s">
        <v>1070</v>
      </c>
      <c r="F360" s="533">
        <v>0</v>
      </c>
      <c r="G360" s="533">
        <v>51101.82</v>
      </c>
      <c r="H360" s="533">
        <v>400191639</v>
      </c>
      <c r="I360" s="533">
        <v>400191639</v>
      </c>
      <c r="J360" s="534" t="s">
        <v>75</v>
      </c>
      <c r="K360" s="534" t="s">
        <v>319</v>
      </c>
      <c r="L360" s="534" t="s">
        <v>171</v>
      </c>
      <c r="M360" s="535" t="s">
        <v>6463</v>
      </c>
      <c r="N360" s="482" t="s">
        <v>326</v>
      </c>
      <c r="O360" s="482" t="s">
        <v>6420</v>
      </c>
      <c r="S360" s="480" t="str">
        <f t="shared" si="16"/>
        <v>173</v>
      </c>
      <c r="T360" s="480" t="str">
        <f t="shared" si="17"/>
        <v>14</v>
      </c>
    </row>
    <row r="361" spans="1:20" x14ac:dyDescent="0.25">
      <c r="A361" s="480" t="str">
        <f t="shared" si="15"/>
        <v>CRÉDITOS VIGENTES POR INTERMEDIACIÓN FINANCIERA SECTOR NO FINANCIERO Préstamos</v>
      </c>
      <c r="B361" s="532" t="s">
        <v>315</v>
      </c>
      <c r="C361" s="532" t="s">
        <v>1412</v>
      </c>
      <c r="D361" s="532" t="s">
        <v>1413</v>
      </c>
      <c r="E361" s="532" t="s">
        <v>1156</v>
      </c>
      <c r="F361" s="533">
        <v>0</v>
      </c>
      <c r="G361" s="533">
        <v>993772.89</v>
      </c>
      <c r="H361" s="533">
        <v>7782493883</v>
      </c>
      <c r="I361" s="533">
        <v>7782493883</v>
      </c>
      <c r="J361" s="534" t="s">
        <v>75</v>
      </c>
      <c r="K361" s="534" t="s">
        <v>319</v>
      </c>
      <c r="L361" s="534" t="s">
        <v>171</v>
      </c>
      <c r="M361" s="535" t="s">
        <v>6463</v>
      </c>
      <c r="N361" s="482" t="s">
        <v>326</v>
      </c>
      <c r="O361" s="482" t="s">
        <v>6425</v>
      </c>
      <c r="S361" s="480" t="str">
        <f t="shared" si="16"/>
        <v>173</v>
      </c>
      <c r="T361" s="480" t="str">
        <f t="shared" si="17"/>
        <v>14</v>
      </c>
    </row>
    <row r="362" spans="1:20" x14ac:dyDescent="0.25">
      <c r="A362" s="480" t="str">
        <f t="shared" si="15"/>
        <v>CRÉDITOS VIGENTES POR INTERMEDIACIÓN FINANCIERA SECTOR NO FINANCIERO Préstamos</v>
      </c>
      <c r="B362" s="532" t="s">
        <v>315</v>
      </c>
      <c r="C362" s="532" t="s">
        <v>1414</v>
      </c>
      <c r="D362" s="532" t="s">
        <v>1415</v>
      </c>
      <c r="E362" s="532" t="s">
        <v>1232</v>
      </c>
      <c r="F362" s="533">
        <v>0</v>
      </c>
      <c r="G362" s="533">
        <v>229106.12</v>
      </c>
      <c r="H362" s="533">
        <v>1794189593</v>
      </c>
      <c r="I362" s="533">
        <v>1794189593</v>
      </c>
      <c r="J362" s="534" t="s">
        <v>75</v>
      </c>
      <c r="K362" s="534" t="s">
        <v>319</v>
      </c>
      <c r="L362" s="534" t="s">
        <v>171</v>
      </c>
      <c r="M362" s="535" t="s">
        <v>6463</v>
      </c>
      <c r="N362" s="482" t="s">
        <v>326</v>
      </c>
      <c r="O362" s="482" t="s">
        <v>6428</v>
      </c>
      <c r="S362" s="480" t="str">
        <f t="shared" si="16"/>
        <v>173</v>
      </c>
      <c r="T362" s="480" t="str">
        <f t="shared" si="17"/>
        <v>14</v>
      </c>
    </row>
    <row r="363" spans="1:20" x14ac:dyDescent="0.25">
      <c r="A363" s="480" t="str">
        <f t="shared" si="15"/>
        <v>CRÉDITOS VIGENTES POR INTERMEDIACIÓN FINANCIERA SECTOR NO FINANCIERO Préstamos</v>
      </c>
      <c r="B363" s="532" t="s">
        <v>495</v>
      </c>
      <c r="C363" s="532" t="s">
        <v>1416</v>
      </c>
      <c r="D363" s="532" t="s">
        <v>1417</v>
      </c>
      <c r="E363" s="532" t="s">
        <v>1073</v>
      </c>
      <c r="F363" s="533">
        <v>78355610</v>
      </c>
      <c r="G363" s="533">
        <v>0</v>
      </c>
      <c r="H363" s="533">
        <v>0</v>
      </c>
      <c r="I363" s="533">
        <v>78355610</v>
      </c>
      <c r="J363" s="534" t="s">
        <v>75</v>
      </c>
      <c r="K363" s="534" t="s">
        <v>319</v>
      </c>
      <c r="L363" s="534" t="s">
        <v>171</v>
      </c>
      <c r="M363" s="535" t="s">
        <v>6463</v>
      </c>
      <c r="N363" s="482" t="s">
        <v>326</v>
      </c>
      <c r="O363" s="482" t="s">
        <v>6420</v>
      </c>
      <c r="S363" s="480" t="str">
        <f t="shared" si="16"/>
        <v>173</v>
      </c>
      <c r="T363" s="480" t="str">
        <f t="shared" si="17"/>
        <v>14</v>
      </c>
    </row>
    <row r="364" spans="1:20" x14ac:dyDescent="0.25">
      <c r="A364" s="480" t="str">
        <f t="shared" si="15"/>
        <v>CRÉDITOS VIGENTES POR INTERMEDIACIÓN FINANCIERA SECTOR NO FINANCIERO Préstamos</v>
      </c>
      <c r="B364" s="532" t="s">
        <v>495</v>
      </c>
      <c r="C364" s="532" t="s">
        <v>1418</v>
      </c>
      <c r="D364" s="532" t="s">
        <v>1419</v>
      </c>
      <c r="E364" s="532" t="s">
        <v>1074</v>
      </c>
      <c r="F364" s="533">
        <v>5197192398</v>
      </c>
      <c r="G364" s="533">
        <v>0</v>
      </c>
      <c r="H364" s="533">
        <v>0</v>
      </c>
      <c r="I364" s="533">
        <v>5197192398</v>
      </c>
      <c r="J364" s="534" t="s">
        <v>75</v>
      </c>
      <c r="K364" s="534" t="s">
        <v>319</v>
      </c>
      <c r="L364" s="534" t="s">
        <v>171</v>
      </c>
      <c r="M364" s="535" t="s">
        <v>6463</v>
      </c>
      <c r="N364" s="482" t="s">
        <v>326</v>
      </c>
      <c r="O364" s="482" t="s">
        <v>6425</v>
      </c>
      <c r="S364" s="480" t="str">
        <f t="shared" si="16"/>
        <v>173</v>
      </c>
      <c r="T364" s="480" t="str">
        <f t="shared" si="17"/>
        <v>14</v>
      </c>
    </row>
    <row r="365" spans="1:20" x14ac:dyDescent="0.25">
      <c r="A365" s="480" t="str">
        <f t="shared" si="15"/>
        <v>CRÉDITOS VIGENTES POR INTERMEDIACIÓN FINANCIERA SECTOR NO FINANCIERO Préstamos</v>
      </c>
      <c r="B365" s="532" t="s">
        <v>495</v>
      </c>
      <c r="C365" s="532" t="s">
        <v>1420</v>
      </c>
      <c r="D365" s="532" t="s">
        <v>1421</v>
      </c>
      <c r="E365" s="532" t="s">
        <v>1241</v>
      </c>
      <c r="F365" s="533">
        <v>2834907807</v>
      </c>
      <c r="G365" s="533">
        <v>0</v>
      </c>
      <c r="H365" s="533">
        <v>0</v>
      </c>
      <c r="I365" s="533">
        <v>2834907807</v>
      </c>
      <c r="J365" s="534" t="s">
        <v>75</v>
      </c>
      <c r="K365" s="534" t="s">
        <v>319</v>
      </c>
      <c r="L365" s="534" t="s">
        <v>171</v>
      </c>
      <c r="M365" s="535" t="s">
        <v>6463</v>
      </c>
      <c r="N365" s="482" t="s">
        <v>326</v>
      </c>
      <c r="O365" s="482" t="s">
        <v>6428</v>
      </c>
      <c r="S365" s="480" t="str">
        <f t="shared" si="16"/>
        <v>173</v>
      </c>
      <c r="T365" s="480" t="str">
        <f t="shared" si="17"/>
        <v>14</v>
      </c>
    </row>
    <row r="366" spans="1:20" x14ac:dyDescent="0.25">
      <c r="A366" s="480" t="str">
        <f t="shared" si="15"/>
        <v>CRÉDITOS VIGENTES POR INTERMEDIACIÓN FINANCIERA SECTOR NO FINANCIERO Préstamos</v>
      </c>
      <c r="B366" s="532" t="s">
        <v>495</v>
      </c>
      <c r="C366" s="532" t="s">
        <v>1422</v>
      </c>
      <c r="D366" s="532" t="s">
        <v>1423</v>
      </c>
      <c r="E366" s="532" t="s">
        <v>1083</v>
      </c>
      <c r="F366" s="533">
        <v>191168182</v>
      </c>
      <c r="G366" s="533">
        <v>0</v>
      </c>
      <c r="H366" s="533">
        <v>0</v>
      </c>
      <c r="I366" s="533">
        <v>191168182</v>
      </c>
      <c r="J366" s="534" t="s">
        <v>75</v>
      </c>
      <c r="K366" s="534" t="s">
        <v>319</v>
      </c>
      <c r="L366" s="534" t="s">
        <v>171</v>
      </c>
      <c r="M366" s="535" t="s">
        <v>6463</v>
      </c>
      <c r="N366" s="482" t="s">
        <v>326</v>
      </c>
      <c r="O366" s="482" t="s">
        <v>6420</v>
      </c>
      <c r="S366" s="480" t="str">
        <f t="shared" si="16"/>
        <v>173</v>
      </c>
      <c r="T366" s="480" t="str">
        <f t="shared" si="17"/>
        <v>14</v>
      </c>
    </row>
    <row r="367" spans="1:20" x14ac:dyDescent="0.25">
      <c r="A367" s="480" t="str">
        <f t="shared" si="15"/>
        <v>CRÉDITOS VIGENTES POR INTERMEDIACIÓN FINANCIERA SECTOR NO FINANCIERO Préstamos</v>
      </c>
      <c r="B367" s="532" t="s">
        <v>495</v>
      </c>
      <c r="C367" s="532" t="s">
        <v>1424</v>
      </c>
      <c r="D367" s="532" t="s">
        <v>1425</v>
      </c>
      <c r="E367" s="532" t="s">
        <v>1168</v>
      </c>
      <c r="F367" s="533">
        <v>7683360563</v>
      </c>
      <c r="G367" s="533">
        <v>0</v>
      </c>
      <c r="H367" s="533">
        <v>0</v>
      </c>
      <c r="I367" s="533">
        <v>7683360563</v>
      </c>
      <c r="J367" s="534" t="s">
        <v>75</v>
      </c>
      <c r="K367" s="534" t="s">
        <v>319</v>
      </c>
      <c r="L367" s="534" t="s">
        <v>171</v>
      </c>
      <c r="M367" s="535" t="s">
        <v>6463</v>
      </c>
      <c r="N367" s="482" t="s">
        <v>326</v>
      </c>
      <c r="O367" s="482" t="s">
        <v>6425</v>
      </c>
      <c r="S367" s="480" t="str">
        <f t="shared" si="16"/>
        <v>173</v>
      </c>
      <c r="T367" s="480" t="str">
        <f t="shared" si="17"/>
        <v>14</v>
      </c>
    </row>
    <row r="368" spans="1:20" x14ac:dyDescent="0.25">
      <c r="A368" s="480" t="str">
        <f t="shared" si="15"/>
        <v>CRÉDITOS VIGENTES POR INTERMEDIACIÓN FINANCIERA SECTOR NO FINANCIERO Préstamos</v>
      </c>
      <c r="B368" s="532" t="s">
        <v>495</v>
      </c>
      <c r="C368" s="532" t="s">
        <v>1426</v>
      </c>
      <c r="D368" s="532" t="s">
        <v>1427</v>
      </c>
      <c r="E368" s="532" t="s">
        <v>1256</v>
      </c>
      <c r="F368" s="533">
        <v>6905141187</v>
      </c>
      <c r="G368" s="533">
        <v>0</v>
      </c>
      <c r="H368" s="533">
        <v>0</v>
      </c>
      <c r="I368" s="533">
        <v>6905141187</v>
      </c>
      <c r="J368" s="534" t="s">
        <v>75</v>
      </c>
      <c r="K368" s="534" t="s">
        <v>319</v>
      </c>
      <c r="L368" s="534" t="s">
        <v>171</v>
      </c>
      <c r="M368" s="535" t="s">
        <v>6463</v>
      </c>
      <c r="N368" s="482" t="s">
        <v>326</v>
      </c>
      <c r="O368" s="482" t="s">
        <v>6428</v>
      </c>
      <c r="S368" s="480" t="str">
        <f t="shared" si="16"/>
        <v>173</v>
      </c>
      <c r="T368" s="480" t="str">
        <f t="shared" si="17"/>
        <v>14</v>
      </c>
    </row>
    <row r="369" spans="1:20" x14ac:dyDescent="0.25">
      <c r="A369" s="480" t="str">
        <f t="shared" si="15"/>
        <v>CRÉDITOS VIGENTES POR INTERMEDIACIÓN FINANCIERA SECTOR NO FINANCIERO Préstamos</v>
      </c>
      <c r="B369" s="532" t="s">
        <v>315</v>
      </c>
      <c r="C369" s="532" t="s">
        <v>7946</v>
      </c>
      <c r="D369" s="532" t="s">
        <v>7947</v>
      </c>
      <c r="E369" s="532" t="s">
        <v>1259</v>
      </c>
      <c r="F369" s="533">
        <v>0</v>
      </c>
      <c r="G369" s="533">
        <v>607588.6</v>
      </c>
      <c r="H369" s="533">
        <v>4758184300</v>
      </c>
      <c r="I369" s="533">
        <v>4758184300</v>
      </c>
      <c r="J369" s="534" t="s">
        <v>75</v>
      </c>
      <c r="K369" s="534" t="s">
        <v>319</v>
      </c>
      <c r="L369" s="534" t="s">
        <v>171</v>
      </c>
      <c r="M369" s="535" t="s">
        <v>6463</v>
      </c>
      <c r="N369" s="482" t="s">
        <v>326</v>
      </c>
      <c r="O369" s="482" t="s">
        <v>6420</v>
      </c>
      <c r="S369" s="480" t="str">
        <f t="shared" si="16"/>
        <v>173</v>
      </c>
      <c r="T369" s="480" t="str">
        <f t="shared" si="17"/>
        <v>14</v>
      </c>
    </row>
    <row r="370" spans="1:20" x14ac:dyDescent="0.25">
      <c r="A370" s="480" t="str">
        <f t="shared" si="15"/>
        <v>CRÉDITOS VIGENTES POR INTERMEDIACIÓN FINANCIERA SECTOR NO FINANCIERO Préstamos</v>
      </c>
      <c r="B370" s="532" t="s">
        <v>315</v>
      </c>
      <c r="C370" s="532" t="s">
        <v>1428</v>
      </c>
      <c r="D370" s="532" t="s">
        <v>1429</v>
      </c>
      <c r="E370" s="532" t="s">
        <v>1262</v>
      </c>
      <c r="F370" s="533">
        <v>0</v>
      </c>
      <c r="G370" s="533">
        <v>1248319.8400000001</v>
      </c>
      <c r="H370" s="533">
        <v>9775917230</v>
      </c>
      <c r="I370" s="533">
        <v>9775917230</v>
      </c>
      <c r="J370" s="534" t="s">
        <v>75</v>
      </c>
      <c r="K370" s="534" t="s">
        <v>319</v>
      </c>
      <c r="L370" s="534" t="s">
        <v>171</v>
      </c>
      <c r="M370" s="535" t="s">
        <v>6463</v>
      </c>
      <c r="N370" s="482" t="s">
        <v>326</v>
      </c>
      <c r="O370" s="482" t="s">
        <v>6425</v>
      </c>
      <c r="S370" s="480" t="str">
        <f t="shared" si="16"/>
        <v>173</v>
      </c>
      <c r="T370" s="480" t="str">
        <f t="shared" si="17"/>
        <v>14</v>
      </c>
    </row>
    <row r="371" spans="1:20" x14ac:dyDescent="0.25">
      <c r="A371" s="480" t="str">
        <f t="shared" si="15"/>
        <v>CRÉDITOS VIGENTES POR INTERMEDIACIÓN FINANCIERA SECTOR NO FINANCIERO Préstamos</v>
      </c>
      <c r="B371" s="532" t="s">
        <v>495</v>
      </c>
      <c r="C371" s="532" t="s">
        <v>1430</v>
      </c>
      <c r="D371" s="532" t="s">
        <v>1431</v>
      </c>
      <c r="E371" s="532" t="s">
        <v>1174</v>
      </c>
      <c r="F371" s="533">
        <v>1752138393</v>
      </c>
      <c r="G371" s="533">
        <v>0</v>
      </c>
      <c r="H371" s="533">
        <v>0</v>
      </c>
      <c r="I371" s="533">
        <v>1752138393</v>
      </c>
      <c r="J371" s="534" t="s">
        <v>75</v>
      </c>
      <c r="K371" s="534" t="s">
        <v>319</v>
      </c>
      <c r="L371" s="534" t="s">
        <v>171</v>
      </c>
      <c r="M371" s="535" t="s">
        <v>6463</v>
      </c>
      <c r="N371" s="482" t="s">
        <v>326</v>
      </c>
      <c r="O371" s="482" t="s">
        <v>6425</v>
      </c>
      <c r="S371" s="480" t="str">
        <f t="shared" si="16"/>
        <v>173</v>
      </c>
      <c r="T371" s="480" t="str">
        <f t="shared" si="17"/>
        <v>14</v>
      </c>
    </row>
    <row r="372" spans="1:20" x14ac:dyDescent="0.25">
      <c r="A372" s="480" t="str">
        <f t="shared" si="15"/>
        <v>CRÉDITOS VIGENTES POR INTERMEDIACIÓN FINANCIERA SECTOR NO FINANCIERO Préstamos</v>
      </c>
      <c r="B372" s="532" t="s">
        <v>495</v>
      </c>
      <c r="C372" s="532" t="s">
        <v>1432</v>
      </c>
      <c r="D372" s="532" t="s">
        <v>1433</v>
      </c>
      <c r="E372" s="532" t="s">
        <v>1274</v>
      </c>
      <c r="F372" s="533">
        <v>1530388804</v>
      </c>
      <c r="G372" s="533">
        <v>0</v>
      </c>
      <c r="H372" s="533">
        <v>0</v>
      </c>
      <c r="I372" s="533">
        <v>1530388804</v>
      </c>
      <c r="J372" s="534" t="s">
        <v>75</v>
      </c>
      <c r="K372" s="534" t="s">
        <v>319</v>
      </c>
      <c r="L372" s="534" t="s">
        <v>171</v>
      </c>
      <c r="M372" s="535" t="s">
        <v>6463</v>
      </c>
      <c r="N372" s="482" t="s">
        <v>326</v>
      </c>
      <c r="O372" s="482" t="s">
        <v>6428</v>
      </c>
      <c r="S372" s="480" t="str">
        <f t="shared" si="16"/>
        <v>173</v>
      </c>
      <c r="T372" s="480" t="str">
        <f t="shared" si="17"/>
        <v>14</v>
      </c>
    </row>
    <row r="373" spans="1:20" x14ac:dyDescent="0.25">
      <c r="A373" s="480" t="str">
        <f t="shared" si="15"/>
        <v>CRÉDITOS VIGENTES POR INTERMEDIACIÓN FINANCIERA SECTOR NO FINANCIERO Préstamos</v>
      </c>
      <c r="B373" s="532" t="s">
        <v>315</v>
      </c>
      <c r="C373" s="532" t="s">
        <v>1434</v>
      </c>
      <c r="D373" s="532" t="s">
        <v>1435</v>
      </c>
      <c r="E373" s="532" t="s">
        <v>1091</v>
      </c>
      <c r="F373" s="533">
        <v>0</v>
      </c>
      <c r="G373" s="533">
        <v>80208.09</v>
      </c>
      <c r="H373" s="533">
        <v>628130407</v>
      </c>
      <c r="I373" s="533">
        <v>628130407</v>
      </c>
      <c r="J373" s="534" t="s">
        <v>75</v>
      </c>
      <c r="K373" s="534" t="s">
        <v>319</v>
      </c>
      <c r="L373" s="534" t="s">
        <v>171</v>
      </c>
      <c r="M373" s="535" t="s">
        <v>6463</v>
      </c>
      <c r="N373" s="482" t="s">
        <v>326</v>
      </c>
      <c r="O373" s="482" t="s">
        <v>6425</v>
      </c>
      <c r="S373" s="480" t="str">
        <f t="shared" si="16"/>
        <v>173</v>
      </c>
      <c r="T373" s="480" t="str">
        <f t="shared" si="17"/>
        <v>14</v>
      </c>
    </row>
    <row r="374" spans="1:20" x14ac:dyDescent="0.25">
      <c r="A374" s="480" t="str">
        <f t="shared" si="15"/>
        <v>CRÉDITOS VIGENTES POR INTERMEDIACIÓN FINANCIERA SECTOR NO FINANCIERO Préstamos</v>
      </c>
      <c r="B374" s="532" t="s">
        <v>315</v>
      </c>
      <c r="C374" s="532" t="s">
        <v>1436</v>
      </c>
      <c r="D374" s="532" t="s">
        <v>1437</v>
      </c>
      <c r="E374" s="532" t="s">
        <v>1282</v>
      </c>
      <c r="F374" s="533">
        <v>0</v>
      </c>
      <c r="G374" s="533">
        <v>4581137.8099999996</v>
      </c>
      <c r="H374" s="533">
        <v>35876081286</v>
      </c>
      <c r="I374" s="533">
        <v>35876081286</v>
      </c>
      <c r="J374" s="534" t="s">
        <v>75</v>
      </c>
      <c r="K374" s="534" t="s">
        <v>319</v>
      </c>
      <c r="L374" s="534" t="s">
        <v>171</v>
      </c>
      <c r="M374" s="535" t="s">
        <v>6463</v>
      </c>
      <c r="N374" s="482" t="s">
        <v>326</v>
      </c>
      <c r="O374" s="482" t="s">
        <v>6428</v>
      </c>
      <c r="S374" s="480" t="str">
        <f t="shared" si="16"/>
        <v>173</v>
      </c>
      <c r="T374" s="480" t="str">
        <f t="shared" si="17"/>
        <v>14</v>
      </c>
    </row>
    <row r="375" spans="1:20" x14ac:dyDescent="0.25">
      <c r="A375" s="480" t="str">
        <f t="shared" si="15"/>
        <v>CRÉDITOS VIGENTES POR INTERMEDIACIÓN FINANCIERA SECTOR NO FINANCIERO Préstamos</v>
      </c>
      <c r="B375" s="532" t="s">
        <v>495</v>
      </c>
      <c r="C375" s="532" t="s">
        <v>1438</v>
      </c>
      <c r="D375" s="532" t="s">
        <v>1439</v>
      </c>
      <c r="E375" s="532" t="s">
        <v>1287</v>
      </c>
      <c r="F375" s="533">
        <v>691092</v>
      </c>
      <c r="G375" s="533">
        <v>0</v>
      </c>
      <c r="H375" s="533">
        <v>0</v>
      </c>
      <c r="I375" s="533">
        <v>691092</v>
      </c>
      <c r="J375" s="534" t="s">
        <v>75</v>
      </c>
      <c r="K375" s="534" t="s">
        <v>319</v>
      </c>
      <c r="L375" s="534" t="s">
        <v>171</v>
      </c>
      <c r="M375" s="535" t="s">
        <v>6463</v>
      </c>
      <c r="N375" s="482" t="s">
        <v>326</v>
      </c>
      <c r="O375" s="482" t="s">
        <v>6420</v>
      </c>
      <c r="S375" s="480" t="str">
        <f t="shared" si="16"/>
        <v>173</v>
      </c>
      <c r="T375" s="480" t="str">
        <f t="shared" si="17"/>
        <v>14</v>
      </c>
    </row>
    <row r="376" spans="1:20" x14ac:dyDescent="0.25">
      <c r="A376" s="480" t="str">
        <f t="shared" si="15"/>
        <v>CRÉDITOS VIGENTES POR INTERMEDIACIÓN FINANCIERA SECTOR NO FINANCIERO Préstamos</v>
      </c>
      <c r="B376" s="532" t="s">
        <v>495</v>
      </c>
      <c r="C376" s="532" t="s">
        <v>1440</v>
      </c>
      <c r="D376" s="532" t="s">
        <v>1441</v>
      </c>
      <c r="E376" s="532" t="s">
        <v>1177</v>
      </c>
      <c r="F376" s="533">
        <v>7429382644</v>
      </c>
      <c r="G376" s="533">
        <v>0</v>
      </c>
      <c r="H376" s="533">
        <v>0</v>
      </c>
      <c r="I376" s="533">
        <v>7429382644</v>
      </c>
      <c r="J376" s="534" t="s">
        <v>75</v>
      </c>
      <c r="K376" s="534" t="s">
        <v>319</v>
      </c>
      <c r="L376" s="534" t="s">
        <v>171</v>
      </c>
      <c r="M376" s="535" t="s">
        <v>6463</v>
      </c>
      <c r="N376" s="482" t="s">
        <v>326</v>
      </c>
      <c r="O376" s="482" t="s">
        <v>6425</v>
      </c>
      <c r="S376" s="480" t="str">
        <f t="shared" si="16"/>
        <v>173</v>
      </c>
      <c r="T376" s="480" t="str">
        <f t="shared" si="17"/>
        <v>14</v>
      </c>
    </row>
    <row r="377" spans="1:20" x14ac:dyDescent="0.25">
      <c r="A377" s="480" t="str">
        <f t="shared" si="15"/>
        <v>CRÉDITOS VIGENTES POR INTERMEDIACIÓN FINANCIERA SECTOR NO FINANCIERO Préstamos</v>
      </c>
      <c r="B377" s="532" t="s">
        <v>495</v>
      </c>
      <c r="C377" s="532" t="s">
        <v>1442</v>
      </c>
      <c r="D377" s="532" t="s">
        <v>1443</v>
      </c>
      <c r="E377" s="532" t="s">
        <v>1292</v>
      </c>
      <c r="F377" s="533">
        <v>16807323343</v>
      </c>
      <c r="G377" s="533">
        <v>0</v>
      </c>
      <c r="H377" s="533">
        <v>0</v>
      </c>
      <c r="I377" s="533">
        <v>16807323343</v>
      </c>
      <c r="J377" s="534" t="s">
        <v>75</v>
      </c>
      <c r="K377" s="534" t="s">
        <v>319</v>
      </c>
      <c r="L377" s="534" t="s">
        <v>171</v>
      </c>
      <c r="M377" s="535" t="s">
        <v>6463</v>
      </c>
      <c r="N377" s="482" t="s">
        <v>326</v>
      </c>
      <c r="O377" s="482" t="s">
        <v>6428</v>
      </c>
      <c r="S377" s="480" t="str">
        <f t="shared" si="16"/>
        <v>173</v>
      </c>
      <c r="T377" s="480" t="str">
        <f t="shared" si="17"/>
        <v>14</v>
      </c>
    </row>
    <row r="378" spans="1:20" x14ac:dyDescent="0.25">
      <c r="A378" s="480" t="str">
        <f t="shared" si="15"/>
        <v>CRÉDITOS VIGENTES POR INTERMEDIACIÓN FINANCIERA SECTOR NO FINANCIERO Préstamos</v>
      </c>
      <c r="B378" s="532" t="s">
        <v>495</v>
      </c>
      <c r="C378" s="532" t="s">
        <v>7948</v>
      </c>
      <c r="D378" s="532" t="s">
        <v>7949</v>
      </c>
      <c r="E378" s="532" t="s">
        <v>1094</v>
      </c>
      <c r="F378" s="533">
        <v>213570</v>
      </c>
      <c r="G378" s="533">
        <v>0</v>
      </c>
      <c r="H378" s="533">
        <v>0</v>
      </c>
      <c r="I378" s="533">
        <v>213570</v>
      </c>
      <c r="J378" s="534" t="s">
        <v>75</v>
      </c>
      <c r="K378" s="534" t="s">
        <v>319</v>
      </c>
      <c r="L378" s="534" t="s">
        <v>171</v>
      </c>
      <c r="M378" s="535" t="s">
        <v>6463</v>
      </c>
      <c r="N378" s="482" t="s">
        <v>326</v>
      </c>
      <c r="O378" s="482" t="s">
        <v>6420</v>
      </c>
      <c r="S378" s="480" t="str">
        <f t="shared" si="16"/>
        <v>173</v>
      </c>
      <c r="T378" s="480" t="str">
        <f t="shared" si="17"/>
        <v>14</v>
      </c>
    </row>
    <row r="379" spans="1:20" x14ac:dyDescent="0.25">
      <c r="A379" s="480" t="str">
        <f t="shared" si="15"/>
        <v>CRÉDITOS VIGENTES POR INTERMEDIACIÓN FINANCIERA SECTOR NO FINANCIERO Préstamos</v>
      </c>
      <c r="B379" s="532" t="s">
        <v>495</v>
      </c>
      <c r="C379" s="532" t="s">
        <v>1444</v>
      </c>
      <c r="D379" s="532" t="s">
        <v>1445</v>
      </c>
      <c r="E379" s="532" t="s">
        <v>1303</v>
      </c>
      <c r="F379" s="533">
        <v>4155615107</v>
      </c>
      <c r="G379" s="533">
        <v>0</v>
      </c>
      <c r="H379" s="533">
        <v>0</v>
      </c>
      <c r="I379" s="533">
        <v>4155615107</v>
      </c>
      <c r="J379" s="534" t="s">
        <v>75</v>
      </c>
      <c r="K379" s="534" t="s">
        <v>319</v>
      </c>
      <c r="L379" s="534" t="s">
        <v>171</v>
      </c>
      <c r="M379" s="535" t="s">
        <v>6463</v>
      </c>
      <c r="N379" s="482" t="s">
        <v>326</v>
      </c>
      <c r="O379" s="482" t="s">
        <v>6425</v>
      </c>
      <c r="S379" s="480" t="str">
        <f t="shared" si="16"/>
        <v>173</v>
      </c>
      <c r="T379" s="480" t="str">
        <f t="shared" si="17"/>
        <v>14</v>
      </c>
    </row>
    <row r="380" spans="1:20" x14ac:dyDescent="0.25">
      <c r="A380" s="480" t="str">
        <f t="shared" si="15"/>
        <v>CRÉDITOS VIGENTES POR INTERMEDIACIÓN FINANCIERA SECTOR NO FINANCIERO Préstamos</v>
      </c>
      <c r="B380" s="532" t="s">
        <v>495</v>
      </c>
      <c r="C380" s="532" t="s">
        <v>1446</v>
      </c>
      <c r="D380" s="532" t="s">
        <v>1447</v>
      </c>
      <c r="E380" s="532" t="s">
        <v>1306</v>
      </c>
      <c r="F380" s="533">
        <v>2242820534</v>
      </c>
      <c r="G380" s="533">
        <v>0</v>
      </c>
      <c r="H380" s="533">
        <v>0</v>
      </c>
      <c r="I380" s="533">
        <v>2242820534</v>
      </c>
      <c r="J380" s="534" t="s">
        <v>75</v>
      </c>
      <c r="K380" s="534" t="s">
        <v>319</v>
      </c>
      <c r="L380" s="534" t="s">
        <v>171</v>
      </c>
      <c r="M380" s="535" t="s">
        <v>6463</v>
      </c>
      <c r="N380" s="482" t="s">
        <v>326</v>
      </c>
      <c r="O380" s="482" t="s">
        <v>6428</v>
      </c>
      <c r="S380" s="480" t="str">
        <f t="shared" si="16"/>
        <v>173</v>
      </c>
      <c r="T380" s="480" t="str">
        <f t="shared" si="17"/>
        <v>14</v>
      </c>
    </row>
    <row r="381" spans="1:20" x14ac:dyDescent="0.25">
      <c r="A381" s="480" t="str">
        <f t="shared" si="15"/>
        <v>CRÉDITOS VIGENTES POR INTERMEDIACIÓN FINANCIERA SECTOR NO FINANCIERO Préstamos</v>
      </c>
      <c r="B381" s="532" t="s">
        <v>315</v>
      </c>
      <c r="C381" s="532" t="s">
        <v>1448</v>
      </c>
      <c r="D381" s="532" t="s">
        <v>1449</v>
      </c>
      <c r="E381" s="532" t="s">
        <v>1103</v>
      </c>
      <c r="F381" s="533">
        <v>0</v>
      </c>
      <c r="G381" s="533">
        <v>519769.85</v>
      </c>
      <c r="H381" s="533">
        <v>4070452836</v>
      </c>
      <c r="I381" s="533">
        <v>4070452836</v>
      </c>
      <c r="J381" s="534" t="s">
        <v>75</v>
      </c>
      <c r="K381" s="534" t="s">
        <v>319</v>
      </c>
      <c r="L381" s="534" t="s">
        <v>171</v>
      </c>
      <c r="M381" s="535" t="s">
        <v>6463</v>
      </c>
      <c r="N381" s="482" t="s">
        <v>326</v>
      </c>
      <c r="O381" s="482" t="s">
        <v>6420</v>
      </c>
      <c r="S381" s="480" t="str">
        <f t="shared" si="16"/>
        <v>173</v>
      </c>
      <c r="T381" s="480" t="str">
        <f t="shared" si="17"/>
        <v>14</v>
      </c>
    </row>
    <row r="382" spans="1:20" x14ac:dyDescent="0.25">
      <c r="A382" s="480" t="str">
        <f t="shared" si="15"/>
        <v>CRÉDITOS VIGENTES POR INTERMEDIACIÓN FINANCIERA SECTOR NO FINANCIERO Préstamos</v>
      </c>
      <c r="B382" s="532" t="s">
        <v>315</v>
      </c>
      <c r="C382" s="532" t="s">
        <v>1450</v>
      </c>
      <c r="D382" s="532" t="s">
        <v>1451</v>
      </c>
      <c r="E382" s="532" t="s">
        <v>1033</v>
      </c>
      <c r="F382" s="533">
        <v>0</v>
      </c>
      <c r="G382" s="533">
        <v>4194657.6500000004</v>
      </c>
      <c r="H382" s="533">
        <v>32849454668</v>
      </c>
      <c r="I382" s="533">
        <v>32849454668</v>
      </c>
      <c r="J382" s="534" t="s">
        <v>75</v>
      </c>
      <c r="K382" s="534" t="s">
        <v>319</v>
      </c>
      <c r="L382" s="534" t="s">
        <v>171</v>
      </c>
      <c r="M382" s="535" t="s">
        <v>6463</v>
      </c>
      <c r="N382" s="482" t="s">
        <v>326</v>
      </c>
      <c r="O382" s="482" t="s">
        <v>6425</v>
      </c>
      <c r="S382" s="480" t="str">
        <f t="shared" si="16"/>
        <v>173</v>
      </c>
      <c r="T382" s="480" t="str">
        <f t="shared" si="17"/>
        <v>14</v>
      </c>
    </row>
    <row r="383" spans="1:20" x14ac:dyDescent="0.25">
      <c r="A383" s="480" t="str">
        <f t="shared" si="15"/>
        <v>CRÉDITOS VIGENTES POR INTERMEDIACIÓN FINANCIERA SECTOR NO FINANCIERO Préstamos</v>
      </c>
      <c r="B383" s="532" t="s">
        <v>315</v>
      </c>
      <c r="C383" s="532" t="s">
        <v>1452</v>
      </c>
      <c r="D383" s="532" t="s">
        <v>1453</v>
      </c>
      <c r="E383" s="532" t="s">
        <v>1036</v>
      </c>
      <c r="F383" s="533">
        <v>0</v>
      </c>
      <c r="G383" s="533">
        <v>134050.66</v>
      </c>
      <c r="H383" s="533">
        <v>1049785572</v>
      </c>
      <c r="I383" s="533">
        <v>1049785572</v>
      </c>
      <c r="J383" s="534" t="s">
        <v>75</v>
      </c>
      <c r="K383" s="534" t="s">
        <v>319</v>
      </c>
      <c r="L383" s="534" t="s">
        <v>171</v>
      </c>
      <c r="M383" s="535" t="s">
        <v>6463</v>
      </c>
      <c r="N383" s="482" t="s">
        <v>326</v>
      </c>
      <c r="O383" s="482" t="s">
        <v>6428</v>
      </c>
      <c r="S383" s="480" t="str">
        <f t="shared" si="16"/>
        <v>173</v>
      </c>
      <c r="T383" s="480" t="str">
        <f t="shared" si="17"/>
        <v>14</v>
      </c>
    </row>
    <row r="384" spans="1:20" x14ac:dyDescent="0.25">
      <c r="A384" s="480" t="str">
        <f t="shared" si="15"/>
        <v>CRÉDITOS VIGENTES POR INTERMEDIACIÓN FINANCIERA SECTOR NO FINANCIERO Préstamos</v>
      </c>
      <c r="B384" s="532" t="s">
        <v>495</v>
      </c>
      <c r="C384" s="532" t="s">
        <v>1456</v>
      </c>
      <c r="D384" s="532" t="s">
        <v>1457</v>
      </c>
      <c r="E384" s="532" t="s">
        <v>1040</v>
      </c>
      <c r="F384" s="533">
        <v>377036341</v>
      </c>
      <c r="G384" s="533">
        <v>0</v>
      </c>
      <c r="H384" s="533">
        <v>0</v>
      </c>
      <c r="I384" s="533">
        <v>377036341</v>
      </c>
      <c r="J384" s="534" t="s">
        <v>75</v>
      </c>
      <c r="K384" s="534" t="s">
        <v>319</v>
      </c>
      <c r="L384" s="534" t="s">
        <v>171</v>
      </c>
      <c r="M384" s="535" t="s">
        <v>6463</v>
      </c>
      <c r="N384" s="482" t="s">
        <v>326</v>
      </c>
      <c r="O384" s="482" t="s">
        <v>6420</v>
      </c>
      <c r="S384" s="480" t="str">
        <f t="shared" si="16"/>
        <v>173</v>
      </c>
      <c r="T384" s="480" t="str">
        <f t="shared" si="17"/>
        <v>14</v>
      </c>
    </row>
    <row r="385" spans="1:20" x14ac:dyDescent="0.25">
      <c r="A385" s="480" t="str">
        <f t="shared" si="15"/>
        <v>CRÉDITOS VIGENTES POR INTERMEDIACIÓN FINANCIERA SECTOR NO FINANCIERO Préstamos</v>
      </c>
      <c r="B385" s="532" t="s">
        <v>495</v>
      </c>
      <c r="C385" s="532" t="s">
        <v>1458</v>
      </c>
      <c r="D385" s="532" t="s">
        <v>1459</v>
      </c>
      <c r="E385" s="532" t="s">
        <v>1041</v>
      </c>
      <c r="F385" s="533">
        <v>22357087003</v>
      </c>
      <c r="G385" s="533">
        <v>0</v>
      </c>
      <c r="H385" s="533">
        <v>0</v>
      </c>
      <c r="I385" s="533">
        <v>22357087003</v>
      </c>
      <c r="J385" s="534" t="s">
        <v>75</v>
      </c>
      <c r="K385" s="534" t="s">
        <v>319</v>
      </c>
      <c r="L385" s="534" t="s">
        <v>171</v>
      </c>
      <c r="M385" s="535" t="s">
        <v>6463</v>
      </c>
      <c r="N385" s="482" t="s">
        <v>326</v>
      </c>
      <c r="O385" s="482" t="s">
        <v>6425</v>
      </c>
      <c r="S385" s="480" t="str">
        <f t="shared" si="16"/>
        <v>173</v>
      </c>
      <c r="T385" s="480" t="str">
        <f t="shared" si="17"/>
        <v>14</v>
      </c>
    </row>
    <row r="386" spans="1:20" x14ac:dyDescent="0.25">
      <c r="A386" s="480" t="str">
        <f t="shared" si="15"/>
        <v>CRÉDITOS VIGENTES POR INTERMEDIACIÓN FINANCIERA SECTOR NO FINANCIERO Préstamos</v>
      </c>
      <c r="B386" s="532" t="s">
        <v>495</v>
      </c>
      <c r="C386" s="532" t="s">
        <v>1460</v>
      </c>
      <c r="D386" s="532" t="s">
        <v>1461</v>
      </c>
      <c r="E386" s="532" t="s">
        <v>1001</v>
      </c>
      <c r="F386" s="533">
        <v>40989894935</v>
      </c>
      <c r="G386" s="533">
        <v>0</v>
      </c>
      <c r="H386" s="533">
        <v>0</v>
      </c>
      <c r="I386" s="533">
        <v>40989894935</v>
      </c>
      <c r="J386" s="534" t="s">
        <v>75</v>
      </c>
      <c r="K386" s="534" t="s">
        <v>319</v>
      </c>
      <c r="L386" s="534" t="s">
        <v>171</v>
      </c>
      <c r="M386" s="535" t="s">
        <v>6463</v>
      </c>
      <c r="N386" s="482" t="s">
        <v>326</v>
      </c>
      <c r="O386" s="482" t="s">
        <v>6428</v>
      </c>
      <c r="S386" s="480" t="str">
        <f t="shared" si="16"/>
        <v>173</v>
      </c>
      <c r="T386" s="480" t="str">
        <f t="shared" si="17"/>
        <v>14</v>
      </c>
    </row>
    <row r="387" spans="1:20" x14ac:dyDescent="0.25">
      <c r="A387" s="480" t="str">
        <f t="shared" ref="A387:A450" si="18">CONCATENATE(K387,L387)</f>
        <v>CRÉDITOS VIGENTES POR INTERMEDIACIÓN FINANCIERA SECTOR NO FINANCIERO Préstamos</v>
      </c>
      <c r="B387" s="532" t="s">
        <v>315</v>
      </c>
      <c r="C387" s="532" t="s">
        <v>1462</v>
      </c>
      <c r="D387" s="532" t="s">
        <v>1463</v>
      </c>
      <c r="E387" s="532" t="s">
        <v>1327</v>
      </c>
      <c r="F387" s="533">
        <v>0</v>
      </c>
      <c r="G387" s="533">
        <v>19876.689999999999</v>
      </c>
      <c r="H387" s="533">
        <v>155659527</v>
      </c>
      <c r="I387" s="533">
        <v>155659527</v>
      </c>
      <c r="J387" s="534" t="s">
        <v>75</v>
      </c>
      <c r="K387" s="534" t="s">
        <v>319</v>
      </c>
      <c r="L387" s="534" t="s">
        <v>171</v>
      </c>
      <c r="M387" s="535" t="s">
        <v>6463</v>
      </c>
      <c r="N387" s="482" t="s">
        <v>326</v>
      </c>
      <c r="O387" s="482" t="s">
        <v>6425</v>
      </c>
      <c r="S387" s="480" t="str">
        <f t="shared" si="16"/>
        <v>173</v>
      </c>
      <c r="T387" s="480" t="str">
        <f t="shared" si="17"/>
        <v>14</v>
      </c>
    </row>
    <row r="388" spans="1:20" x14ac:dyDescent="0.25">
      <c r="A388" s="480" t="str">
        <f t="shared" si="18"/>
        <v>CRÉDITOS VIGENTES POR INTERMEDIACIÓN FINANCIERA SECTOR NO FINANCIERO Préstamos</v>
      </c>
      <c r="B388" s="532" t="s">
        <v>315</v>
      </c>
      <c r="C388" s="532" t="s">
        <v>1464</v>
      </c>
      <c r="D388" s="532" t="s">
        <v>1465</v>
      </c>
      <c r="E388" s="532" t="s">
        <v>1330</v>
      </c>
      <c r="F388" s="533">
        <v>0</v>
      </c>
      <c r="G388" s="533">
        <v>10555.82</v>
      </c>
      <c r="H388" s="533">
        <v>82665371</v>
      </c>
      <c r="I388" s="533">
        <v>82665371</v>
      </c>
      <c r="J388" s="534" t="s">
        <v>75</v>
      </c>
      <c r="K388" s="534" t="s">
        <v>319</v>
      </c>
      <c r="L388" s="534" t="s">
        <v>171</v>
      </c>
      <c r="M388" s="535" t="s">
        <v>6463</v>
      </c>
      <c r="N388" s="482" t="s">
        <v>326</v>
      </c>
      <c r="O388" s="482" t="s">
        <v>6428</v>
      </c>
      <c r="S388" s="480" t="str">
        <f t="shared" ref="S388:S451" si="19">MID(D388,6,3)</f>
        <v>173</v>
      </c>
      <c r="T388" s="480" t="str">
        <f t="shared" ref="T388:T451" si="20">MID(D388,1,2)</f>
        <v>14</v>
      </c>
    </row>
    <row r="389" spans="1:20" x14ac:dyDescent="0.25">
      <c r="A389" s="480" t="str">
        <f t="shared" si="18"/>
        <v>CRÉDITOS VIGENTES POR INTERMEDIACIÓN FINANCIERA SECTOR NO FINANCIERO Préstamos</v>
      </c>
      <c r="B389" s="532" t="s">
        <v>495</v>
      </c>
      <c r="C389" s="532" t="s">
        <v>1466</v>
      </c>
      <c r="D389" s="532" t="s">
        <v>1467</v>
      </c>
      <c r="E389" s="532" t="s">
        <v>1135</v>
      </c>
      <c r="F389" s="533">
        <v>71505404</v>
      </c>
      <c r="G389" s="533">
        <v>0</v>
      </c>
      <c r="H389" s="533">
        <v>0</v>
      </c>
      <c r="I389" s="533">
        <v>71505404</v>
      </c>
      <c r="J389" s="534" t="s">
        <v>75</v>
      </c>
      <c r="K389" s="534" t="s">
        <v>319</v>
      </c>
      <c r="L389" s="534" t="s">
        <v>171</v>
      </c>
      <c r="M389" s="535" t="s">
        <v>6463</v>
      </c>
      <c r="N389" s="482" t="s">
        <v>326</v>
      </c>
      <c r="O389" s="482" t="s">
        <v>6420</v>
      </c>
      <c r="S389" s="480" t="str">
        <f t="shared" si="19"/>
        <v>173</v>
      </c>
      <c r="T389" s="480" t="str">
        <f t="shared" si="20"/>
        <v>14</v>
      </c>
    </row>
    <row r="390" spans="1:20" x14ac:dyDescent="0.25">
      <c r="A390" s="480" t="str">
        <f t="shared" si="18"/>
        <v>CRÉDITOS VIGENTES POR INTERMEDIACIÓN FINANCIERA SECTOR NO FINANCIERO Préstamos</v>
      </c>
      <c r="B390" s="532" t="s">
        <v>495</v>
      </c>
      <c r="C390" s="532" t="s">
        <v>1468</v>
      </c>
      <c r="D390" s="532" t="s">
        <v>1469</v>
      </c>
      <c r="E390" s="532" t="s">
        <v>1138</v>
      </c>
      <c r="F390" s="533">
        <v>14131339105</v>
      </c>
      <c r="G390" s="533">
        <v>0</v>
      </c>
      <c r="H390" s="533">
        <v>0</v>
      </c>
      <c r="I390" s="533">
        <v>14131339105</v>
      </c>
      <c r="J390" s="534" t="s">
        <v>75</v>
      </c>
      <c r="K390" s="534" t="s">
        <v>319</v>
      </c>
      <c r="L390" s="534" t="s">
        <v>171</v>
      </c>
      <c r="M390" s="535" t="s">
        <v>6463</v>
      </c>
      <c r="N390" s="482" t="s">
        <v>326</v>
      </c>
      <c r="O390" s="482" t="s">
        <v>6425</v>
      </c>
      <c r="S390" s="480" t="str">
        <f t="shared" si="19"/>
        <v>173</v>
      </c>
      <c r="T390" s="480" t="str">
        <f t="shared" si="20"/>
        <v>14</v>
      </c>
    </row>
    <row r="391" spans="1:20" x14ac:dyDescent="0.25">
      <c r="A391" s="480" t="str">
        <f t="shared" si="18"/>
        <v>CRÉDITOS VIGENTES POR INTERMEDIACIÓN FINANCIERA SECTOR NO FINANCIERO Préstamos</v>
      </c>
      <c r="B391" s="532" t="s">
        <v>495</v>
      </c>
      <c r="C391" s="532" t="s">
        <v>1470</v>
      </c>
      <c r="D391" s="532" t="s">
        <v>1471</v>
      </c>
      <c r="E391" s="532" t="s">
        <v>1141</v>
      </c>
      <c r="F391" s="533">
        <v>31414173400</v>
      </c>
      <c r="G391" s="533">
        <v>0</v>
      </c>
      <c r="H391" s="533">
        <v>0</v>
      </c>
      <c r="I391" s="533">
        <v>31414173400</v>
      </c>
      <c r="J391" s="534" t="s">
        <v>75</v>
      </c>
      <c r="K391" s="534" t="s">
        <v>319</v>
      </c>
      <c r="L391" s="534" t="s">
        <v>171</v>
      </c>
      <c r="M391" s="535" t="s">
        <v>6463</v>
      </c>
      <c r="N391" s="482" t="s">
        <v>326</v>
      </c>
      <c r="O391" s="482" t="s">
        <v>6428</v>
      </c>
      <c r="S391" s="480" t="str">
        <f t="shared" si="19"/>
        <v>173</v>
      </c>
      <c r="T391" s="480" t="str">
        <f t="shared" si="20"/>
        <v>14</v>
      </c>
    </row>
    <row r="392" spans="1:20" x14ac:dyDescent="0.25">
      <c r="A392" s="480" t="str">
        <f t="shared" si="18"/>
        <v>CRÉDITOS VIGENTES POR INTERMEDIACIÓN FINANCIERA SECTOR NO FINANCIERO Préstamos</v>
      </c>
      <c r="B392" s="532" t="s">
        <v>315</v>
      </c>
      <c r="C392" s="532" t="s">
        <v>1472</v>
      </c>
      <c r="D392" s="532" t="s">
        <v>1473</v>
      </c>
      <c r="E392" s="532" t="s">
        <v>1351</v>
      </c>
      <c r="F392" s="533">
        <v>0</v>
      </c>
      <c r="G392" s="533">
        <v>31781.86</v>
      </c>
      <c r="H392" s="533">
        <v>248892009</v>
      </c>
      <c r="I392" s="533">
        <v>248892009</v>
      </c>
      <c r="J392" s="534" t="s">
        <v>75</v>
      </c>
      <c r="K392" s="534" t="s">
        <v>319</v>
      </c>
      <c r="L392" s="534" t="s">
        <v>171</v>
      </c>
      <c r="M392" s="535" t="s">
        <v>6463</v>
      </c>
      <c r="N392" s="482" t="s">
        <v>326</v>
      </c>
      <c r="O392" s="482" t="s">
        <v>6428</v>
      </c>
      <c r="S392" s="480" t="str">
        <f t="shared" si="19"/>
        <v>173</v>
      </c>
      <c r="T392" s="480" t="str">
        <f t="shared" si="20"/>
        <v>14</v>
      </c>
    </row>
    <row r="393" spans="1:20" x14ac:dyDescent="0.25">
      <c r="A393" s="480" t="str">
        <f t="shared" si="18"/>
        <v>CRÉDITOS VIGENTES POR INTERMEDIACIÓN FINANCIERA SECTOR NO FINANCIERO Préstamos</v>
      </c>
      <c r="B393" s="532" t="s">
        <v>495</v>
      </c>
      <c r="C393" s="532" t="s">
        <v>1474</v>
      </c>
      <c r="D393" s="532" t="s">
        <v>1475</v>
      </c>
      <c r="E393" s="532" t="s">
        <v>1357</v>
      </c>
      <c r="F393" s="533">
        <v>403287127</v>
      </c>
      <c r="G393" s="533">
        <v>0</v>
      </c>
      <c r="H393" s="533">
        <v>0</v>
      </c>
      <c r="I393" s="533">
        <v>403287127</v>
      </c>
      <c r="J393" s="534" t="s">
        <v>75</v>
      </c>
      <c r="K393" s="534" t="s">
        <v>319</v>
      </c>
      <c r="L393" s="534" t="s">
        <v>171</v>
      </c>
      <c r="M393" s="535" t="s">
        <v>6463</v>
      </c>
      <c r="N393" s="482" t="s">
        <v>326</v>
      </c>
      <c r="O393" s="482" t="s">
        <v>6425</v>
      </c>
      <c r="S393" s="480" t="str">
        <f t="shared" si="19"/>
        <v>173</v>
      </c>
      <c r="T393" s="480" t="str">
        <f t="shared" si="20"/>
        <v>14</v>
      </c>
    </row>
    <row r="394" spans="1:20" x14ac:dyDescent="0.25">
      <c r="A394" s="480" t="str">
        <f t="shared" si="18"/>
        <v>CRÉDITOS VIGENTES POR INTERMEDIACIÓN FINANCIERA SECTOR NO FINANCIERO Préstamos</v>
      </c>
      <c r="B394" s="532" t="s">
        <v>495</v>
      </c>
      <c r="C394" s="532" t="s">
        <v>1476</v>
      </c>
      <c r="D394" s="532" t="s">
        <v>1477</v>
      </c>
      <c r="E394" s="532" t="s">
        <v>1360</v>
      </c>
      <c r="F394" s="533">
        <v>4441605873</v>
      </c>
      <c r="G394" s="533">
        <v>0</v>
      </c>
      <c r="H394" s="533">
        <v>0</v>
      </c>
      <c r="I394" s="533">
        <v>4441605873</v>
      </c>
      <c r="J394" s="534" t="s">
        <v>75</v>
      </c>
      <c r="K394" s="534" t="s">
        <v>319</v>
      </c>
      <c r="L394" s="534" t="s">
        <v>171</v>
      </c>
      <c r="M394" s="535" t="s">
        <v>6463</v>
      </c>
      <c r="N394" s="482" t="s">
        <v>326</v>
      </c>
      <c r="O394" s="482" t="s">
        <v>6428</v>
      </c>
      <c r="S394" s="480" t="str">
        <f t="shared" si="19"/>
        <v>173</v>
      </c>
      <c r="T394" s="480" t="str">
        <f t="shared" si="20"/>
        <v>14</v>
      </c>
    </row>
    <row r="395" spans="1:20" x14ac:dyDescent="0.25">
      <c r="A395" s="480" t="str">
        <f t="shared" si="18"/>
        <v>CRÉDITOS VIGENTES POR INTERMEDIACIÓN FINANCIERA SECTOR NO FINANCIERO Préstamos</v>
      </c>
      <c r="B395" s="532" t="s">
        <v>495</v>
      </c>
      <c r="C395" s="532" t="s">
        <v>1478</v>
      </c>
      <c r="D395" s="532" t="s">
        <v>1479</v>
      </c>
      <c r="E395" s="532" t="s">
        <v>1369</v>
      </c>
      <c r="F395" s="533">
        <v>1655732535</v>
      </c>
      <c r="G395" s="533">
        <v>0</v>
      </c>
      <c r="H395" s="533">
        <v>0</v>
      </c>
      <c r="I395" s="533">
        <v>1655732535</v>
      </c>
      <c r="J395" s="534" t="s">
        <v>75</v>
      </c>
      <c r="K395" s="534" t="s">
        <v>319</v>
      </c>
      <c r="L395" s="534" t="s">
        <v>171</v>
      </c>
      <c r="M395" s="535" t="s">
        <v>6463</v>
      </c>
      <c r="N395" s="482" t="s">
        <v>326</v>
      </c>
      <c r="O395" s="482" t="s">
        <v>6425</v>
      </c>
      <c r="S395" s="480" t="str">
        <f t="shared" si="19"/>
        <v>173</v>
      </c>
      <c r="T395" s="480" t="str">
        <f t="shared" si="20"/>
        <v>14</v>
      </c>
    </row>
    <row r="396" spans="1:20" x14ac:dyDescent="0.25">
      <c r="A396" s="480" t="str">
        <f t="shared" si="18"/>
        <v>CRÉDITOS VIGENTES POR INTERMEDIACIÓN FINANCIERA SECTOR NO FINANCIERO Préstamos</v>
      </c>
      <c r="B396" s="532" t="s">
        <v>495</v>
      </c>
      <c r="C396" s="532" t="s">
        <v>1480</v>
      </c>
      <c r="D396" s="532" t="s">
        <v>1481</v>
      </c>
      <c r="E396" s="532" t="s">
        <v>1372</v>
      </c>
      <c r="F396" s="533">
        <v>36552831748</v>
      </c>
      <c r="G396" s="533">
        <v>0</v>
      </c>
      <c r="H396" s="533">
        <v>0</v>
      </c>
      <c r="I396" s="533">
        <v>36552831748</v>
      </c>
      <c r="J396" s="534" t="s">
        <v>75</v>
      </c>
      <c r="K396" s="534" t="s">
        <v>319</v>
      </c>
      <c r="L396" s="534" t="s">
        <v>171</v>
      </c>
      <c r="M396" s="535" t="s">
        <v>6463</v>
      </c>
      <c r="N396" s="482" t="s">
        <v>326</v>
      </c>
      <c r="O396" s="482" t="s">
        <v>6428</v>
      </c>
      <c r="S396" s="480" t="str">
        <f t="shared" si="19"/>
        <v>173</v>
      </c>
      <c r="T396" s="480" t="str">
        <f t="shared" si="20"/>
        <v>14</v>
      </c>
    </row>
    <row r="397" spans="1:20" x14ac:dyDescent="0.25">
      <c r="A397" s="480" t="str">
        <f t="shared" si="18"/>
        <v>CRÉDITOS VIGENTES POR INTERMEDIACIÓN FINANCIERA SECTOR NO FINANCIERO Préstamos</v>
      </c>
      <c r="B397" s="532" t="s">
        <v>315</v>
      </c>
      <c r="C397" s="532" t="s">
        <v>1482</v>
      </c>
      <c r="D397" s="532" t="s">
        <v>1483</v>
      </c>
      <c r="E397" s="532" t="s">
        <v>1378</v>
      </c>
      <c r="F397" s="533">
        <v>0</v>
      </c>
      <c r="G397" s="533">
        <v>295284.96999999997</v>
      </c>
      <c r="H397" s="533">
        <v>2312453374</v>
      </c>
      <c r="I397" s="533">
        <v>2312453374</v>
      </c>
      <c r="J397" s="534" t="s">
        <v>75</v>
      </c>
      <c r="K397" s="534" t="s">
        <v>319</v>
      </c>
      <c r="L397" s="534" t="s">
        <v>171</v>
      </c>
      <c r="M397" s="535" t="s">
        <v>6463</v>
      </c>
      <c r="N397" s="482" t="s">
        <v>326</v>
      </c>
      <c r="O397" s="482" t="s">
        <v>6428</v>
      </c>
      <c r="S397" s="480" t="str">
        <f t="shared" si="19"/>
        <v>173</v>
      </c>
      <c r="T397" s="480" t="str">
        <f t="shared" si="20"/>
        <v>14</v>
      </c>
    </row>
    <row r="398" spans="1:20" x14ac:dyDescent="0.25">
      <c r="A398" s="480" t="str">
        <f t="shared" si="18"/>
        <v>CRÉDITOS VIGENTES POR INTERMEDIACIÓN FINANCIERA SECTOR NO FINANCIERO Préstamos</v>
      </c>
      <c r="B398" s="532" t="s">
        <v>495</v>
      </c>
      <c r="C398" s="532" t="s">
        <v>1484</v>
      </c>
      <c r="D398" s="532" t="s">
        <v>1485</v>
      </c>
      <c r="E398" s="532" t="s">
        <v>1486</v>
      </c>
      <c r="F398" s="533">
        <v>290423794</v>
      </c>
      <c r="G398" s="533">
        <v>0</v>
      </c>
      <c r="H398" s="533">
        <v>0</v>
      </c>
      <c r="I398" s="533">
        <v>290423794</v>
      </c>
      <c r="J398" s="534" t="s">
        <v>75</v>
      </c>
      <c r="K398" s="534" t="s">
        <v>319</v>
      </c>
      <c r="L398" s="534" t="s">
        <v>171</v>
      </c>
      <c r="M398" s="535" t="s">
        <v>6463</v>
      </c>
      <c r="N398" s="482" t="s">
        <v>326</v>
      </c>
      <c r="O398" s="482" t="s">
        <v>6425</v>
      </c>
      <c r="S398" s="480" t="str">
        <f t="shared" si="19"/>
        <v>173</v>
      </c>
      <c r="T398" s="480" t="str">
        <f t="shared" si="20"/>
        <v>14</v>
      </c>
    </row>
    <row r="399" spans="1:20" x14ac:dyDescent="0.25">
      <c r="A399" s="480" t="str">
        <f t="shared" si="18"/>
        <v>CRÉDITOS VIGENTES POR INTERMEDIACIÓN FINANCIERA SECTOR NO FINANCIERO Préstamos</v>
      </c>
      <c r="B399" s="532" t="s">
        <v>495</v>
      </c>
      <c r="C399" s="532" t="s">
        <v>1487</v>
      </c>
      <c r="D399" s="532" t="s">
        <v>1488</v>
      </c>
      <c r="E399" s="532" t="s">
        <v>1486</v>
      </c>
      <c r="F399" s="533">
        <v>2478886168</v>
      </c>
      <c r="G399" s="533">
        <v>0</v>
      </c>
      <c r="H399" s="533">
        <v>0</v>
      </c>
      <c r="I399" s="533">
        <v>2478886168</v>
      </c>
      <c r="J399" s="534" t="s">
        <v>75</v>
      </c>
      <c r="K399" s="534" t="s">
        <v>319</v>
      </c>
      <c r="L399" s="534" t="s">
        <v>171</v>
      </c>
      <c r="M399" s="535" t="s">
        <v>6463</v>
      </c>
      <c r="N399" s="482" t="s">
        <v>326</v>
      </c>
      <c r="O399" s="482" t="s">
        <v>6428</v>
      </c>
      <c r="S399" s="480" t="str">
        <f t="shared" si="19"/>
        <v>173</v>
      </c>
      <c r="T399" s="480" t="str">
        <f t="shared" si="20"/>
        <v>14</v>
      </c>
    </row>
    <row r="400" spans="1:20" x14ac:dyDescent="0.25">
      <c r="A400" s="480" t="str">
        <f t="shared" si="18"/>
        <v>CRÉDITOS VIGENTES POR INTERMEDIACIÓN FINANCIERA SECTOR NO FINANCIERO Préstamos</v>
      </c>
      <c r="B400" s="532" t="s">
        <v>315</v>
      </c>
      <c r="C400" s="532" t="s">
        <v>1489</v>
      </c>
      <c r="D400" s="532" t="s">
        <v>1490</v>
      </c>
      <c r="E400" s="532" t="s">
        <v>1070</v>
      </c>
      <c r="F400" s="533">
        <v>0</v>
      </c>
      <c r="G400" s="533">
        <v>42661.53</v>
      </c>
      <c r="H400" s="533">
        <v>334093533</v>
      </c>
      <c r="I400" s="533">
        <v>334093533</v>
      </c>
      <c r="J400" s="534" t="s">
        <v>75</v>
      </c>
      <c r="K400" s="534" t="s">
        <v>319</v>
      </c>
      <c r="L400" s="534" t="s">
        <v>171</v>
      </c>
      <c r="M400" s="535" t="s">
        <v>6466</v>
      </c>
      <c r="N400" s="482" t="s">
        <v>326</v>
      </c>
      <c r="O400" s="482" t="s">
        <v>6420</v>
      </c>
      <c r="S400" s="480" t="str">
        <f t="shared" si="19"/>
        <v>173</v>
      </c>
      <c r="T400" s="480" t="str">
        <f t="shared" si="20"/>
        <v>14</v>
      </c>
    </row>
    <row r="401" spans="1:20" x14ac:dyDescent="0.25">
      <c r="A401" s="480" t="str">
        <f t="shared" si="18"/>
        <v>CRÉDITOS VIGENTES POR INTERMEDIACIÓN FINANCIERA SECTOR NO FINANCIERO Préstamos</v>
      </c>
      <c r="B401" s="532" t="s">
        <v>315</v>
      </c>
      <c r="C401" s="532" t="s">
        <v>1491</v>
      </c>
      <c r="D401" s="532" t="s">
        <v>1492</v>
      </c>
      <c r="E401" s="532" t="s">
        <v>1156</v>
      </c>
      <c r="F401" s="533">
        <v>0</v>
      </c>
      <c r="G401" s="533">
        <v>193570.61</v>
      </c>
      <c r="H401" s="533">
        <v>1515901775</v>
      </c>
      <c r="I401" s="533">
        <v>1515901775</v>
      </c>
      <c r="J401" s="534" t="s">
        <v>75</v>
      </c>
      <c r="K401" s="534" t="s">
        <v>319</v>
      </c>
      <c r="L401" s="534" t="s">
        <v>171</v>
      </c>
      <c r="M401" s="535" t="s">
        <v>6466</v>
      </c>
      <c r="N401" s="482" t="s">
        <v>326</v>
      </c>
      <c r="O401" s="482" t="s">
        <v>6425</v>
      </c>
      <c r="S401" s="480" t="str">
        <f t="shared" si="19"/>
        <v>173</v>
      </c>
      <c r="T401" s="480" t="str">
        <f t="shared" si="20"/>
        <v>14</v>
      </c>
    </row>
    <row r="402" spans="1:20" x14ac:dyDescent="0.25">
      <c r="A402" s="480" t="str">
        <f t="shared" si="18"/>
        <v>CRÉDITOS VIGENTES POR INTERMEDIACIÓN FINANCIERA SECTOR NO FINANCIERO Préstamos</v>
      </c>
      <c r="B402" s="532" t="s">
        <v>495</v>
      </c>
      <c r="C402" s="532" t="s">
        <v>1493</v>
      </c>
      <c r="D402" s="532" t="s">
        <v>1494</v>
      </c>
      <c r="E402" s="532" t="s">
        <v>1073</v>
      </c>
      <c r="F402" s="533">
        <v>12951408</v>
      </c>
      <c r="G402" s="533">
        <v>0</v>
      </c>
      <c r="H402" s="533">
        <v>0</v>
      </c>
      <c r="I402" s="533">
        <v>12951408</v>
      </c>
      <c r="J402" s="534" t="s">
        <v>75</v>
      </c>
      <c r="K402" s="534" t="s">
        <v>319</v>
      </c>
      <c r="L402" s="534" t="s">
        <v>171</v>
      </c>
      <c r="M402" s="535" t="s">
        <v>6466</v>
      </c>
      <c r="N402" s="482" t="s">
        <v>326</v>
      </c>
      <c r="O402" s="482" t="s">
        <v>6420</v>
      </c>
      <c r="S402" s="480" t="str">
        <f t="shared" si="19"/>
        <v>173</v>
      </c>
      <c r="T402" s="480" t="str">
        <f t="shared" si="20"/>
        <v>14</v>
      </c>
    </row>
    <row r="403" spans="1:20" x14ac:dyDescent="0.25">
      <c r="A403" s="480" t="str">
        <f t="shared" si="18"/>
        <v>CRÉDITOS VIGENTES POR INTERMEDIACIÓN FINANCIERA SECTOR NO FINANCIERO Préstamos</v>
      </c>
      <c r="B403" s="532" t="s">
        <v>495</v>
      </c>
      <c r="C403" s="532" t="s">
        <v>1495</v>
      </c>
      <c r="D403" s="532" t="s">
        <v>1496</v>
      </c>
      <c r="E403" s="532" t="s">
        <v>1074</v>
      </c>
      <c r="F403" s="533">
        <v>525914</v>
      </c>
      <c r="G403" s="533">
        <v>0</v>
      </c>
      <c r="H403" s="533">
        <v>0</v>
      </c>
      <c r="I403" s="533">
        <v>525914</v>
      </c>
      <c r="J403" s="534" t="s">
        <v>75</v>
      </c>
      <c r="K403" s="534" t="s">
        <v>319</v>
      </c>
      <c r="L403" s="534" t="s">
        <v>171</v>
      </c>
      <c r="M403" s="535" t="s">
        <v>6466</v>
      </c>
      <c r="N403" s="482" t="s">
        <v>326</v>
      </c>
      <c r="O403" s="482" t="s">
        <v>6425</v>
      </c>
      <c r="S403" s="480" t="str">
        <f t="shared" si="19"/>
        <v>173</v>
      </c>
      <c r="T403" s="480" t="str">
        <f t="shared" si="20"/>
        <v>14</v>
      </c>
    </row>
    <row r="404" spans="1:20" x14ac:dyDescent="0.25">
      <c r="A404" s="480" t="str">
        <f t="shared" si="18"/>
        <v>CRÉDITOS VIGENTES POR INTERMEDIACIÓN FINANCIERA SECTOR NO FINANCIERO Préstamos</v>
      </c>
      <c r="B404" s="532" t="s">
        <v>495</v>
      </c>
      <c r="C404" s="532" t="s">
        <v>1497</v>
      </c>
      <c r="D404" s="532" t="s">
        <v>1498</v>
      </c>
      <c r="E404" s="532" t="s">
        <v>1168</v>
      </c>
      <c r="F404" s="533">
        <v>868215810</v>
      </c>
      <c r="G404" s="533">
        <v>0</v>
      </c>
      <c r="H404" s="533">
        <v>0</v>
      </c>
      <c r="I404" s="533">
        <v>868215810</v>
      </c>
      <c r="J404" s="534" t="s">
        <v>75</v>
      </c>
      <c r="K404" s="534" t="s">
        <v>319</v>
      </c>
      <c r="L404" s="534" t="s">
        <v>171</v>
      </c>
      <c r="M404" s="535" t="s">
        <v>6466</v>
      </c>
      <c r="N404" s="482" t="s">
        <v>326</v>
      </c>
      <c r="O404" s="482" t="s">
        <v>6425</v>
      </c>
      <c r="S404" s="480" t="str">
        <f t="shared" si="19"/>
        <v>173</v>
      </c>
      <c r="T404" s="480" t="str">
        <f t="shared" si="20"/>
        <v>14</v>
      </c>
    </row>
    <row r="405" spans="1:20" x14ac:dyDescent="0.25">
      <c r="A405" s="480" t="str">
        <f t="shared" si="18"/>
        <v>CRÉDITOS VIGENTES POR INTERMEDIACIÓN FINANCIERA SECTOR NO FINANCIERO Préstamos</v>
      </c>
      <c r="B405" s="532" t="s">
        <v>495</v>
      </c>
      <c r="C405" s="532" t="s">
        <v>1499</v>
      </c>
      <c r="D405" s="532" t="s">
        <v>1500</v>
      </c>
      <c r="E405" s="532" t="s">
        <v>1256</v>
      </c>
      <c r="F405" s="533">
        <v>211126853</v>
      </c>
      <c r="G405" s="533">
        <v>0</v>
      </c>
      <c r="H405" s="533">
        <v>0</v>
      </c>
      <c r="I405" s="533">
        <v>211126853</v>
      </c>
      <c r="J405" s="534" t="s">
        <v>75</v>
      </c>
      <c r="K405" s="534" t="s">
        <v>319</v>
      </c>
      <c r="L405" s="534" t="s">
        <v>171</v>
      </c>
      <c r="M405" s="535" t="s">
        <v>6466</v>
      </c>
      <c r="N405" s="482" t="s">
        <v>326</v>
      </c>
      <c r="O405" s="482" t="s">
        <v>6428</v>
      </c>
      <c r="S405" s="480" t="str">
        <f t="shared" si="19"/>
        <v>173</v>
      </c>
      <c r="T405" s="480" t="str">
        <f t="shared" si="20"/>
        <v>14</v>
      </c>
    </row>
    <row r="406" spans="1:20" x14ac:dyDescent="0.25">
      <c r="A406" s="480" t="str">
        <f t="shared" si="18"/>
        <v>CRÉDITOS VIGENTES POR INTERMEDIACIÓN FINANCIERA SECTOR NO FINANCIERO Préstamos</v>
      </c>
      <c r="B406" s="532" t="s">
        <v>495</v>
      </c>
      <c r="C406" s="532" t="s">
        <v>1501</v>
      </c>
      <c r="D406" s="532" t="s">
        <v>1502</v>
      </c>
      <c r="E406" s="532" t="s">
        <v>1174</v>
      </c>
      <c r="F406" s="533">
        <v>683667</v>
      </c>
      <c r="G406" s="533">
        <v>0</v>
      </c>
      <c r="H406" s="533">
        <v>0</v>
      </c>
      <c r="I406" s="533">
        <v>683667</v>
      </c>
      <c r="J406" s="534" t="s">
        <v>75</v>
      </c>
      <c r="K406" s="534" t="s">
        <v>319</v>
      </c>
      <c r="L406" s="534" t="s">
        <v>171</v>
      </c>
      <c r="M406" s="535" t="s">
        <v>6466</v>
      </c>
      <c r="N406" s="482" t="s">
        <v>326</v>
      </c>
      <c r="O406" s="482" t="s">
        <v>6425</v>
      </c>
      <c r="S406" s="480" t="str">
        <f t="shared" si="19"/>
        <v>173</v>
      </c>
      <c r="T406" s="480" t="str">
        <f t="shared" si="20"/>
        <v>14</v>
      </c>
    </row>
    <row r="407" spans="1:20" x14ac:dyDescent="0.25">
      <c r="A407" s="480" t="str">
        <f t="shared" si="18"/>
        <v>CRÉDITOS VIGENTES POR INTERMEDIACIÓN FINANCIERA SECTOR NO FINANCIERO Préstamos</v>
      </c>
      <c r="B407" s="532" t="s">
        <v>495</v>
      </c>
      <c r="C407" s="532" t="s">
        <v>1503</v>
      </c>
      <c r="D407" s="532" t="s">
        <v>1504</v>
      </c>
      <c r="E407" s="532" t="s">
        <v>1177</v>
      </c>
      <c r="F407" s="533">
        <v>14763193</v>
      </c>
      <c r="G407" s="533">
        <v>0</v>
      </c>
      <c r="H407" s="533">
        <v>0</v>
      </c>
      <c r="I407" s="533">
        <v>14763193</v>
      </c>
      <c r="J407" s="534" t="s">
        <v>75</v>
      </c>
      <c r="K407" s="534" t="s">
        <v>319</v>
      </c>
      <c r="L407" s="534" t="s">
        <v>171</v>
      </c>
      <c r="M407" s="535" t="s">
        <v>6466</v>
      </c>
      <c r="N407" s="482" t="s">
        <v>326</v>
      </c>
      <c r="O407" s="482" t="s">
        <v>6425</v>
      </c>
      <c r="S407" s="480" t="str">
        <f t="shared" si="19"/>
        <v>173</v>
      </c>
      <c r="T407" s="480" t="str">
        <f t="shared" si="20"/>
        <v>14</v>
      </c>
    </row>
    <row r="408" spans="1:20" x14ac:dyDescent="0.25">
      <c r="A408" s="480" t="str">
        <f t="shared" si="18"/>
        <v>CRÉDITOS VIGENTES POR INTERMEDIACIÓN FINANCIERA SECTOR NO FINANCIERO Préstamos</v>
      </c>
      <c r="B408" s="532" t="s">
        <v>495</v>
      </c>
      <c r="C408" s="532" t="s">
        <v>1505</v>
      </c>
      <c r="D408" s="532" t="s">
        <v>1506</v>
      </c>
      <c r="E408" s="532" t="s">
        <v>1292</v>
      </c>
      <c r="F408" s="533">
        <v>78662340</v>
      </c>
      <c r="G408" s="533">
        <v>0</v>
      </c>
      <c r="H408" s="533">
        <v>0</v>
      </c>
      <c r="I408" s="533">
        <v>78662340</v>
      </c>
      <c r="J408" s="534" t="s">
        <v>75</v>
      </c>
      <c r="K408" s="534" t="s">
        <v>319</v>
      </c>
      <c r="L408" s="534" t="s">
        <v>171</v>
      </c>
      <c r="M408" s="535" t="s">
        <v>6466</v>
      </c>
      <c r="N408" s="482" t="s">
        <v>326</v>
      </c>
      <c r="O408" s="482" t="s">
        <v>6428</v>
      </c>
      <c r="S408" s="480" t="str">
        <f t="shared" si="19"/>
        <v>173</v>
      </c>
      <c r="T408" s="480" t="str">
        <f t="shared" si="20"/>
        <v>14</v>
      </c>
    </row>
    <row r="409" spans="1:20" x14ac:dyDescent="0.25">
      <c r="A409" s="480" t="str">
        <f t="shared" si="18"/>
        <v>CRÉDITOS VIGENTES POR INTERMEDIACIÓN FINANCIERA SECTOR NO FINANCIERO Préstamos</v>
      </c>
      <c r="B409" s="532" t="s">
        <v>495</v>
      </c>
      <c r="C409" s="532" t="s">
        <v>1507</v>
      </c>
      <c r="D409" s="532" t="s">
        <v>1508</v>
      </c>
      <c r="E409" s="532" t="s">
        <v>1094</v>
      </c>
      <c r="F409" s="533">
        <v>3171440</v>
      </c>
      <c r="G409" s="533">
        <v>0</v>
      </c>
      <c r="H409" s="533">
        <v>0</v>
      </c>
      <c r="I409" s="533">
        <v>3171440</v>
      </c>
      <c r="J409" s="534" t="s">
        <v>75</v>
      </c>
      <c r="K409" s="534" t="s">
        <v>319</v>
      </c>
      <c r="L409" s="534" t="s">
        <v>171</v>
      </c>
      <c r="M409" s="535" t="s">
        <v>6466</v>
      </c>
      <c r="N409" s="482" t="s">
        <v>326</v>
      </c>
      <c r="O409" s="482" t="s">
        <v>6420</v>
      </c>
      <c r="S409" s="480" t="str">
        <f t="shared" si="19"/>
        <v>173</v>
      </c>
      <c r="T409" s="480" t="str">
        <f t="shared" si="20"/>
        <v>14</v>
      </c>
    </row>
    <row r="410" spans="1:20" x14ac:dyDescent="0.25">
      <c r="A410" s="480" t="str">
        <f t="shared" si="18"/>
        <v>CRÉDITOS VIGENTES POR INTERMEDIACIÓN FINANCIERA SECTOR NO FINANCIERO Préstamos</v>
      </c>
      <c r="B410" s="532" t="s">
        <v>495</v>
      </c>
      <c r="C410" s="532" t="s">
        <v>1509</v>
      </c>
      <c r="D410" s="532" t="s">
        <v>1510</v>
      </c>
      <c r="E410" s="532" t="s">
        <v>1306</v>
      </c>
      <c r="F410" s="533">
        <v>893762354</v>
      </c>
      <c r="G410" s="533">
        <v>0</v>
      </c>
      <c r="H410" s="533">
        <v>0</v>
      </c>
      <c r="I410" s="533">
        <v>893762354</v>
      </c>
      <c r="J410" s="534" t="s">
        <v>75</v>
      </c>
      <c r="K410" s="534" t="s">
        <v>319</v>
      </c>
      <c r="L410" s="534" t="s">
        <v>171</v>
      </c>
      <c r="M410" s="535" t="s">
        <v>6466</v>
      </c>
      <c r="N410" s="482" t="s">
        <v>326</v>
      </c>
      <c r="O410" s="482" t="s">
        <v>6428</v>
      </c>
      <c r="S410" s="480" t="str">
        <f t="shared" si="19"/>
        <v>173</v>
      </c>
      <c r="T410" s="480" t="str">
        <f t="shared" si="20"/>
        <v>14</v>
      </c>
    </row>
    <row r="411" spans="1:20" x14ac:dyDescent="0.25">
      <c r="A411" s="480" t="str">
        <f t="shared" si="18"/>
        <v>CRÉDITOS VIGENTES POR INTERMEDIACIÓN FINANCIERA SECTOR NO FINANCIERO Préstamos</v>
      </c>
      <c r="B411" s="532" t="s">
        <v>315</v>
      </c>
      <c r="C411" s="532" t="s">
        <v>1511</v>
      </c>
      <c r="D411" s="532" t="s">
        <v>1512</v>
      </c>
      <c r="E411" s="532" t="s">
        <v>1033</v>
      </c>
      <c r="F411" s="533">
        <v>0</v>
      </c>
      <c r="G411" s="533">
        <v>10514.33</v>
      </c>
      <c r="H411" s="533">
        <v>82340452</v>
      </c>
      <c r="I411" s="533">
        <v>82340452</v>
      </c>
      <c r="J411" s="534" t="s">
        <v>75</v>
      </c>
      <c r="K411" s="534" t="s">
        <v>319</v>
      </c>
      <c r="L411" s="534" t="s">
        <v>171</v>
      </c>
      <c r="M411" s="535" t="s">
        <v>6466</v>
      </c>
      <c r="N411" s="482" t="s">
        <v>326</v>
      </c>
      <c r="O411" s="482" t="s">
        <v>6425</v>
      </c>
      <c r="S411" s="480" t="str">
        <f t="shared" si="19"/>
        <v>173</v>
      </c>
      <c r="T411" s="480" t="str">
        <f t="shared" si="20"/>
        <v>14</v>
      </c>
    </row>
    <row r="412" spans="1:20" x14ac:dyDescent="0.25">
      <c r="A412" s="480" t="str">
        <f t="shared" si="18"/>
        <v>CRÉDITOS VIGENTES POR INTERMEDIACIÓN FINANCIERA SECTOR NO FINANCIERO Préstamos</v>
      </c>
      <c r="B412" s="532" t="s">
        <v>495</v>
      </c>
      <c r="C412" s="532" t="s">
        <v>1513</v>
      </c>
      <c r="D412" s="532" t="s">
        <v>1514</v>
      </c>
      <c r="E412" s="532" t="s">
        <v>1041</v>
      </c>
      <c r="F412" s="533">
        <v>379502397</v>
      </c>
      <c r="G412" s="533">
        <v>0</v>
      </c>
      <c r="H412" s="533">
        <v>0</v>
      </c>
      <c r="I412" s="533">
        <v>379502397</v>
      </c>
      <c r="J412" s="534" t="s">
        <v>75</v>
      </c>
      <c r="K412" s="534" t="s">
        <v>319</v>
      </c>
      <c r="L412" s="534" t="s">
        <v>171</v>
      </c>
      <c r="M412" s="535" t="s">
        <v>6466</v>
      </c>
      <c r="N412" s="482" t="s">
        <v>326</v>
      </c>
      <c r="O412" s="482" t="s">
        <v>6425</v>
      </c>
      <c r="S412" s="480" t="str">
        <f t="shared" si="19"/>
        <v>173</v>
      </c>
      <c r="T412" s="480" t="str">
        <f t="shared" si="20"/>
        <v>14</v>
      </c>
    </row>
    <row r="413" spans="1:20" x14ac:dyDescent="0.25">
      <c r="A413" s="480" t="str">
        <f t="shared" si="18"/>
        <v>CRÉDITOS VIGENTES POR INTERMEDIACIÓN FINANCIERA SECTOR NO FINANCIERO Préstamos</v>
      </c>
      <c r="B413" s="532" t="s">
        <v>495</v>
      </c>
      <c r="C413" s="532" t="s">
        <v>1515</v>
      </c>
      <c r="D413" s="532" t="s">
        <v>1516</v>
      </c>
      <c r="E413" s="532" t="s">
        <v>1001</v>
      </c>
      <c r="F413" s="533">
        <v>1583645797</v>
      </c>
      <c r="G413" s="533">
        <v>0</v>
      </c>
      <c r="H413" s="533">
        <v>0</v>
      </c>
      <c r="I413" s="533">
        <v>1583645797</v>
      </c>
      <c r="J413" s="534" t="s">
        <v>75</v>
      </c>
      <c r="K413" s="534" t="s">
        <v>319</v>
      </c>
      <c r="L413" s="534" t="s">
        <v>171</v>
      </c>
      <c r="M413" s="535" t="s">
        <v>6466</v>
      </c>
      <c r="N413" s="482" t="s">
        <v>326</v>
      </c>
      <c r="O413" s="482" t="s">
        <v>6428</v>
      </c>
      <c r="S413" s="480" t="str">
        <f t="shared" si="19"/>
        <v>173</v>
      </c>
      <c r="T413" s="480" t="str">
        <f t="shared" si="20"/>
        <v>14</v>
      </c>
    </row>
    <row r="414" spans="1:20" x14ac:dyDescent="0.25">
      <c r="A414" s="480" t="str">
        <f t="shared" si="18"/>
        <v>CRÉDITOS VIGENTES POR INTERMEDIACIÓN FINANCIERA SECTOR NO FINANCIERO Préstamos</v>
      </c>
      <c r="B414" s="532" t="s">
        <v>495</v>
      </c>
      <c r="C414" s="532" t="s">
        <v>1517</v>
      </c>
      <c r="D414" s="532" t="s">
        <v>1518</v>
      </c>
      <c r="E414" s="532" t="s">
        <v>1135</v>
      </c>
      <c r="F414" s="533">
        <v>19376416</v>
      </c>
      <c r="G414" s="533">
        <v>0</v>
      </c>
      <c r="H414" s="533">
        <v>0</v>
      </c>
      <c r="I414" s="533">
        <v>19376416</v>
      </c>
      <c r="J414" s="534" t="s">
        <v>75</v>
      </c>
      <c r="K414" s="534" t="s">
        <v>319</v>
      </c>
      <c r="L414" s="534" t="s">
        <v>171</v>
      </c>
      <c r="M414" s="535" t="s">
        <v>6466</v>
      </c>
      <c r="N414" s="482" t="s">
        <v>326</v>
      </c>
      <c r="O414" s="482" t="s">
        <v>6420</v>
      </c>
      <c r="S414" s="480" t="str">
        <f t="shared" si="19"/>
        <v>173</v>
      </c>
      <c r="T414" s="480" t="str">
        <f t="shared" si="20"/>
        <v>14</v>
      </c>
    </row>
    <row r="415" spans="1:20" x14ac:dyDescent="0.25">
      <c r="A415" s="480" t="str">
        <f t="shared" si="18"/>
        <v>CRÉDITOS VIGENTES POR INTERMEDIACIÓN FINANCIERA SECTOR NO FINANCIERO Préstamos</v>
      </c>
      <c r="B415" s="532" t="s">
        <v>495</v>
      </c>
      <c r="C415" s="532" t="s">
        <v>1519</v>
      </c>
      <c r="D415" s="532" t="s">
        <v>1520</v>
      </c>
      <c r="E415" s="532" t="s">
        <v>1138</v>
      </c>
      <c r="F415" s="533">
        <v>484440902</v>
      </c>
      <c r="G415" s="533">
        <v>0</v>
      </c>
      <c r="H415" s="533">
        <v>0</v>
      </c>
      <c r="I415" s="533">
        <v>484440902</v>
      </c>
      <c r="J415" s="534" t="s">
        <v>75</v>
      </c>
      <c r="K415" s="534" t="s">
        <v>319</v>
      </c>
      <c r="L415" s="534" t="s">
        <v>171</v>
      </c>
      <c r="M415" s="535" t="s">
        <v>6466</v>
      </c>
      <c r="N415" s="482" t="s">
        <v>326</v>
      </c>
      <c r="O415" s="482" t="s">
        <v>6425</v>
      </c>
      <c r="S415" s="480" t="str">
        <f t="shared" si="19"/>
        <v>173</v>
      </c>
      <c r="T415" s="480" t="str">
        <f t="shared" si="20"/>
        <v>14</v>
      </c>
    </row>
    <row r="416" spans="1:20" x14ac:dyDescent="0.25">
      <c r="A416" s="480" t="str">
        <f t="shared" si="18"/>
        <v>CRÉDITOS VIGENTES POR INTERMEDIACIÓN FINANCIERA SECTOR NO FINANCIERO Préstamos</v>
      </c>
      <c r="B416" s="532" t="s">
        <v>495</v>
      </c>
      <c r="C416" s="532" t="s">
        <v>1521</v>
      </c>
      <c r="D416" s="532" t="s">
        <v>1522</v>
      </c>
      <c r="E416" s="532" t="s">
        <v>1141</v>
      </c>
      <c r="F416" s="533">
        <v>760827286</v>
      </c>
      <c r="G416" s="533">
        <v>0</v>
      </c>
      <c r="H416" s="533">
        <v>0</v>
      </c>
      <c r="I416" s="533">
        <v>760827286</v>
      </c>
      <c r="J416" s="534" t="s">
        <v>75</v>
      </c>
      <c r="K416" s="534" t="s">
        <v>319</v>
      </c>
      <c r="L416" s="534" t="s">
        <v>171</v>
      </c>
      <c r="M416" s="535" t="s">
        <v>6466</v>
      </c>
      <c r="N416" s="482" t="s">
        <v>326</v>
      </c>
      <c r="O416" s="482" t="s">
        <v>6428</v>
      </c>
      <c r="S416" s="480" t="str">
        <f t="shared" si="19"/>
        <v>173</v>
      </c>
      <c r="T416" s="480" t="str">
        <f t="shared" si="20"/>
        <v>14</v>
      </c>
    </row>
    <row r="417" spans="1:20" x14ac:dyDescent="0.25">
      <c r="A417" s="480" t="str">
        <f t="shared" si="18"/>
        <v>CRÉDITOS VIGENTES POR INTERMEDIACIÓN FINANCIERA SECTOR NO FINANCIERO Préstamos</v>
      </c>
      <c r="B417" s="532" t="s">
        <v>315</v>
      </c>
      <c r="C417" s="532" t="s">
        <v>7950</v>
      </c>
      <c r="D417" s="532" t="s">
        <v>7951</v>
      </c>
      <c r="E417" s="532" t="s">
        <v>1070</v>
      </c>
      <c r="F417" s="533">
        <v>0</v>
      </c>
      <c r="G417" s="533">
        <v>33250.35</v>
      </c>
      <c r="H417" s="533">
        <v>260392136</v>
      </c>
      <c r="I417" s="533">
        <v>260392136</v>
      </c>
      <c r="J417" s="534" t="s">
        <v>75</v>
      </c>
      <c r="K417" s="534" t="s">
        <v>319</v>
      </c>
      <c r="L417" s="534" t="s">
        <v>171</v>
      </c>
      <c r="M417" s="535" t="s">
        <v>6473</v>
      </c>
      <c r="N417" s="482" t="s">
        <v>326</v>
      </c>
      <c r="O417" s="482" t="s">
        <v>6420</v>
      </c>
      <c r="S417" s="480" t="str">
        <f t="shared" si="19"/>
        <v>173</v>
      </c>
      <c r="T417" s="480" t="str">
        <f t="shared" si="20"/>
        <v>14</v>
      </c>
    </row>
    <row r="418" spans="1:20" x14ac:dyDescent="0.25">
      <c r="A418" s="480" t="str">
        <f t="shared" si="18"/>
        <v>CRÉDITOS VIGENTES POR INTERMEDIACIÓN FINANCIERA SECTOR NO FINANCIERO Préstamos</v>
      </c>
      <c r="B418" s="532" t="s">
        <v>315</v>
      </c>
      <c r="C418" s="532" t="s">
        <v>6471</v>
      </c>
      <c r="D418" s="532" t="s">
        <v>6472</v>
      </c>
      <c r="E418" s="532" t="s">
        <v>1156</v>
      </c>
      <c r="F418" s="533">
        <v>0</v>
      </c>
      <c r="G418" s="533">
        <v>245892.16</v>
      </c>
      <c r="H418" s="533">
        <v>1925645437</v>
      </c>
      <c r="I418" s="533">
        <v>1925645437</v>
      </c>
      <c r="J418" s="534" t="s">
        <v>75</v>
      </c>
      <c r="K418" s="534" t="s">
        <v>319</v>
      </c>
      <c r="L418" s="534" t="s">
        <v>171</v>
      </c>
      <c r="M418" s="535" t="s">
        <v>6473</v>
      </c>
      <c r="N418" s="482" t="s">
        <v>326</v>
      </c>
      <c r="O418" s="482" t="s">
        <v>6425</v>
      </c>
      <c r="S418" s="480" t="str">
        <f t="shared" si="19"/>
        <v>173</v>
      </c>
      <c r="T418" s="480" t="str">
        <f t="shared" si="20"/>
        <v>14</v>
      </c>
    </row>
    <row r="419" spans="1:20" x14ac:dyDescent="0.25">
      <c r="A419" s="480" t="str">
        <f t="shared" si="18"/>
        <v>CRÉDITOS VIGENTES POR INTERMEDIACIÓN FINANCIERA SECTOR NO FINANCIERO Préstamos</v>
      </c>
      <c r="B419" s="532" t="s">
        <v>315</v>
      </c>
      <c r="C419" s="532" t="s">
        <v>7952</v>
      </c>
      <c r="D419" s="532" t="s">
        <v>7953</v>
      </c>
      <c r="E419" s="532" t="s">
        <v>1232</v>
      </c>
      <c r="F419" s="533">
        <v>0</v>
      </c>
      <c r="G419" s="533">
        <v>347196.54</v>
      </c>
      <c r="H419" s="533">
        <v>2718986376</v>
      </c>
      <c r="I419" s="533">
        <v>2718986376</v>
      </c>
      <c r="J419" s="534" t="s">
        <v>75</v>
      </c>
      <c r="K419" s="534" t="s">
        <v>319</v>
      </c>
      <c r="L419" s="534" t="s">
        <v>171</v>
      </c>
      <c r="M419" s="535" t="s">
        <v>6473</v>
      </c>
      <c r="N419" s="482" t="s">
        <v>326</v>
      </c>
      <c r="O419" s="482" t="s">
        <v>6428</v>
      </c>
      <c r="S419" s="480" t="str">
        <f t="shared" si="19"/>
        <v>173</v>
      </c>
      <c r="T419" s="480" t="str">
        <f t="shared" si="20"/>
        <v>14</v>
      </c>
    </row>
    <row r="420" spans="1:20" x14ac:dyDescent="0.25">
      <c r="A420" s="480" t="str">
        <f t="shared" si="18"/>
        <v>CRÉDITOS VIGENTES POR INTERMEDIACIÓN FINANCIERA SECTOR NO FINANCIERO Préstamos</v>
      </c>
      <c r="B420" s="532" t="s">
        <v>495</v>
      </c>
      <c r="C420" s="532" t="s">
        <v>1523</v>
      </c>
      <c r="D420" s="532" t="s">
        <v>1524</v>
      </c>
      <c r="E420" s="532" t="s">
        <v>1074</v>
      </c>
      <c r="F420" s="533">
        <v>46672565</v>
      </c>
      <c r="G420" s="533">
        <v>0</v>
      </c>
      <c r="H420" s="533">
        <v>0</v>
      </c>
      <c r="I420" s="533">
        <v>46672565</v>
      </c>
      <c r="J420" s="534" t="s">
        <v>75</v>
      </c>
      <c r="K420" s="534" t="s">
        <v>319</v>
      </c>
      <c r="L420" s="534" t="s">
        <v>171</v>
      </c>
      <c r="M420" s="535" t="s">
        <v>6473</v>
      </c>
      <c r="N420" s="482" t="s">
        <v>326</v>
      </c>
      <c r="O420" s="482" t="s">
        <v>6425</v>
      </c>
      <c r="S420" s="480" t="str">
        <f t="shared" si="19"/>
        <v>173</v>
      </c>
      <c r="T420" s="480" t="str">
        <f t="shared" si="20"/>
        <v>14</v>
      </c>
    </row>
    <row r="421" spans="1:20" x14ac:dyDescent="0.25">
      <c r="A421" s="480" t="str">
        <f t="shared" si="18"/>
        <v>CRÉDITOS VIGENTES POR INTERMEDIACIÓN FINANCIERA SECTOR NO FINANCIERO Préstamos</v>
      </c>
      <c r="B421" s="532" t="s">
        <v>495</v>
      </c>
      <c r="C421" s="532" t="s">
        <v>1525</v>
      </c>
      <c r="D421" s="532" t="s">
        <v>1526</v>
      </c>
      <c r="E421" s="532" t="s">
        <v>1241</v>
      </c>
      <c r="F421" s="533">
        <v>1673703202</v>
      </c>
      <c r="G421" s="533">
        <v>0</v>
      </c>
      <c r="H421" s="533">
        <v>0</v>
      </c>
      <c r="I421" s="533">
        <v>1673703202</v>
      </c>
      <c r="J421" s="534" t="s">
        <v>75</v>
      </c>
      <c r="K421" s="534" t="s">
        <v>319</v>
      </c>
      <c r="L421" s="534" t="s">
        <v>171</v>
      </c>
      <c r="M421" s="535" t="s">
        <v>6473</v>
      </c>
      <c r="N421" s="482" t="s">
        <v>326</v>
      </c>
      <c r="O421" s="482" t="s">
        <v>6428</v>
      </c>
      <c r="S421" s="480" t="str">
        <f t="shared" si="19"/>
        <v>173</v>
      </c>
      <c r="T421" s="480" t="str">
        <f t="shared" si="20"/>
        <v>14</v>
      </c>
    </row>
    <row r="422" spans="1:20" x14ac:dyDescent="0.25">
      <c r="A422" s="480" t="str">
        <f t="shared" si="18"/>
        <v>CRÉDITOS VIGENTES POR INTERMEDIACIÓN FINANCIERA SECTOR NO FINANCIERO Préstamos</v>
      </c>
      <c r="B422" s="532" t="s">
        <v>495</v>
      </c>
      <c r="C422" s="532" t="s">
        <v>1527</v>
      </c>
      <c r="D422" s="532" t="s">
        <v>1528</v>
      </c>
      <c r="E422" s="532" t="s">
        <v>1083</v>
      </c>
      <c r="F422" s="533">
        <v>89931179</v>
      </c>
      <c r="G422" s="533">
        <v>0</v>
      </c>
      <c r="H422" s="533">
        <v>0</v>
      </c>
      <c r="I422" s="533">
        <v>89931179</v>
      </c>
      <c r="J422" s="534" t="s">
        <v>75</v>
      </c>
      <c r="K422" s="534" t="s">
        <v>319</v>
      </c>
      <c r="L422" s="534" t="s">
        <v>171</v>
      </c>
      <c r="M422" s="535" t="s">
        <v>6473</v>
      </c>
      <c r="N422" s="482" t="s">
        <v>326</v>
      </c>
      <c r="O422" s="482" t="s">
        <v>6420</v>
      </c>
      <c r="S422" s="480" t="str">
        <f t="shared" si="19"/>
        <v>173</v>
      </c>
      <c r="T422" s="480" t="str">
        <f t="shared" si="20"/>
        <v>14</v>
      </c>
    </row>
    <row r="423" spans="1:20" x14ac:dyDescent="0.25">
      <c r="A423" s="480" t="str">
        <f t="shared" si="18"/>
        <v>CRÉDITOS VIGENTES POR INTERMEDIACIÓN FINANCIERA SECTOR NO FINANCIERO Préstamos</v>
      </c>
      <c r="B423" s="532" t="s">
        <v>495</v>
      </c>
      <c r="C423" s="532" t="s">
        <v>7954</v>
      </c>
      <c r="D423" s="532" t="s">
        <v>7955</v>
      </c>
      <c r="E423" s="532" t="s">
        <v>1168</v>
      </c>
      <c r="F423" s="533">
        <v>481168157</v>
      </c>
      <c r="G423" s="533">
        <v>0</v>
      </c>
      <c r="H423" s="533">
        <v>0</v>
      </c>
      <c r="I423" s="533">
        <v>481168157</v>
      </c>
      <c r="J423" s="534" t="s">
        <v>75</v>
      </c>
      <c r="K423" s="534" t="s">
        <v>319</v>
      </c>
      <c r="L423" s="534" t="s">
        <v>171</v>
      </c>
      <c r="M423" s="535" t="s">
        <v>6473</v>
      </c>
      <c r="N423" s="482" t="s">
        <v>326</v>
      </c>
      <c r="O423" s="482" t="s">
        <v>6425</v>
      </c>
      <c r="S423" s="480" t="str">
        <f t="shared" si="19"/>
        <v>173</v>
      </c>
      <c r="T423" s="480" t="str">
        <f t="shared" si="20"/>
        <v>14</v>
      </c>
    </row>
    <row r="424" spans="1:20" x14ac:dyDescent="0.25">
      <c r="A424" s="480" t="str">
        <f t="shared" si="18"/>
        <v>CRÉDITOS VIGENTES POR INTERMEDIACIÓN FINANCIERA SECTOR NO FINANCIERO Préstamos</v>
      </c>
      <c r="B424" s="532" t="s">
        <v>495</v>
      </c>
      <c r="C424" s="532" t="s">
        <v>7956</v>
      </c>
      <c r="D424" s="532" t="s">
        <v>7957</v>
      </c>
      <c r="E424" s="532" t="s">
        <v>1256</v>
      </c>
      <c r="F424" s="533">
        <v>1210563064</v>
      </c>
      <c r="G424" s="533">
        <v>0</v>
      </c>
      <c r="H424" s="533">
        <v>0</v>
      </c>
      <c r="I424" s="533">
        <v>1210563064</v>
      </c>
      <c r="J424" s="534" t="s">
        <v>75</v>
      </c>
      <c r="K424" s="534" t="s">
        <v>319</v>
      </c>
      <c r="L424" s="534" t="s">
        <v>171</v>
      </c>
      <c r="M424" s="535" t="s">
        <v>6473</v>
      </c>
      <c r="N424" s="482" t="s">
        <v>326</v>
      </c>
      <c r="O424" s="482" t="s">
        <v>6428</v>
      </c>
      <c r="S424" s="480" t="str">
        <f t="shared" si="19"/>
        <v>173</v>
      </c>
      <c r="T424" s="480" t="str">
        <f t="shared" si="20"/>
        <v>14</v>
      </c>
    </row>
    <row r="425" spans="1:20" x14ac:dyDescent="0.25">
      <c r="A425" s="480" t="str">
        <f t="shared" si="18"/>
        <v>CRÉDITOS VIGENTES POR INTERMEDIACIÓN FINANCIERA SECTOR NO FINANCIERO Préstamos</v>
      </c>
      <c r="B425" s="532" t="s">
        <v>495</v>
      </c>
      <c r="C425" s="532" t="s">
        <v>1529</v>
      </c>
      <c r="D425" s="532" t="s">
        <v>1530</v>
      </c>
      <c r="E425" s="532" t="s">
        <v>1087</v>
      </c>
      <c r="F425" s="533">
        <v>19470431</v>
      </c>
      <c r="G425" s="533">
        <v>0</v>
      </c>
      <c r="H425" s="533">
        <v>0</v>
      </c>
      <c r="I425" s="533">
        <v>19470431</v>
      </c>
      <c r="J425" s="534" t="s">
        <v>75</v>
      </c>
      <c r="K425" s="534" t="s">
        <v>319</v>
      </c>
      <c r="L425" s="534" t="s">
        <v>171</v>
      </c>
      <c r="M425" s="535" t="s">
        <v>6473</v>
      </c>
      <c r="N425" s="482" t="s">
        <v>326</v>
      </c>
      <c r="O425" s="482" t="s">
        <v>6420</v>
      </c>
      <c r="S425" s="480" t="str">
        <f t="shared" si="19"/>
        <v>173</v>
      </c>
      <c r="T425" s="480" t="str">
        <f t="shared" si="20"/>
        <v>14</v>
      </c>
    </row>
    <row r="426" spans="1:20" x14ac:dyDescent="0.25">
      <c r="A426" s="480" t="str">
        <f t="shared" si="18"/>
        <v>CRÉDITOS VIGENTES POR INTERMEDIACIÓN FINANCIERA SECTOR NO FINANCIERO Préstamos</v>
      </c>
      <c r="B426" s="532" t="s">
        <v>495</v>
      </c>
      <c r="C426" s="532" t="s">
        <v>6474</v>
      </c>
      <c r="D426" s="532" t="s">
        <v>6475</v>
      </c>
      <c r="E426" s="532" t="s">
        <v>1174</v>
      </c>
      <c r="F426" s="533">
        <v>85221979</v>
      </c>
      <c r="G426" s="533">
        <v>0</v>
      </c>
      <c r="H426" s="533">
        <v>0</v>
      </c>
      <c r="I426" s="533">
        <v>85221979</v>
      </c>
      <c r="J426" s="534" t="s">
        <v>75</v>
      </c>
      <c r="K426" s="534" t="s">
        <v>319</v>
      </c>
      <c r="L426" s="534" t="s">
        <v>171</v>
      </c>
      <c r="M426" s="535" t="s">
        <v>6473</v>
      </c>
      <c r="N426" s="482" t="s">
        <v>326</v>
      </c>
      <c r="O426" s="482" t="s">
        <v>6425</v>
      </c>
      <c r="S426" s="480" t="str">
        <f t="shared" si="19"/>
        <v>173</v>
      </c>
      <c r="T426" s="480" t="str">
        <f t="shared" si="20"/>
        <v>14</v>
      </c>
    </row>
    <row r="427" spans="1:20" x14ac:dyDescent="0.25">
      <c r="A427" s="480" t="str">
        <f t="shared" si="18"/>
        <v>CRÉDITOS VIGENTES POR INTERMEDIACIÓN FINANCIERA SECTOR NO FINANCIERO Préstamos</v>
      </c>
      <c r="B427" s="532" t="s">
        <v>495</v>
      </c>
      <c r="C427" s="532" t="s">
        <v>7958</v>
      </c>
      <c r="D427" s="532" t="s">
        <v>7959</v>
      </c>
      <c r="E427" s="532" t="s">
        <v>1274</v>
      </c>
      <c r="F427" s="533">
        <v>1117838759</v>
      </c>
      <c r="G427" s="533">
        <v>0</v>
      </c>
      <c r="H427" s="533">
        <v>0</v>
      </c>
      <c r="I427" s="533">
        <v>1117838759</v>
      </c>
      <c r="J427" s="534" t="s">
        <v>75</v>
      </c>
      <c r="K427" s="534" t="s">
        <v>319</v>
      </c>
      <c r="L427" s="534" t="s">
        <v>171</v>
      </c>
      <c r="M427" s="535" t="s">
        <v>6473</v>
      </c>
      <c r="N427" s="482" t="s">
        <v>326</v>
      </c>
      <c r="O427" s="482" t="s">
        <v>6428</v>
      </c>
      <c r="S427" s="480" t="str">
        <f t="shared" si="19"/>
        <v>173</v>
      </c>
      <c r="T427" s="480" t="str">
        <f t="shared" si="20"/>
        <v>14</v>
      </c>
    </row>
    <row r="428" spans="1:20" x14ac:dyDescent="0.25">
      <c r="A428" s="480" t="str">
        <f t="shared" si="18"/>
        <v>CRÉDITOS VIGENTES POR INTERMEDIACIÓN FINANCIERA SECTOR NO FINANCIERO Préstamos</v>
      </c>
      <c r="B428" s="532" t="s">
        <v>495</v>
      </c>
      <c r="C428" s="532" t="s">
        <v>7960</v>
      </c>
      <c r="D428" s="532" t="s">
        <v>7961</v>
      </c>
      <c r="E428" s="532" t="s">
        <v>1287</v>
      </c>
      <c r="F428" s="533">
        <v>34230847</v>
      </c>
      <c r="G428" s="533">
        <v>0</v>
      </c>
      <c r="H428" s="533">
        <v>0</v>
      </c>
      <c r="I428" s="533">
        <v>34230847</v>
      </c>
      <c r="J428" s="534" t="s">
        <v>75</v>
      </c>
      <c r="K428" s="534" t="s">
        <v>319</v>
      </c>
      <c r="L428" s="534" t="s">
        <v>171</v>
      </c>
      <c r="M428" s="535" t="s">
        <v>6473</v>
      </c>
      <c r="N428" s="482" t="s">
        <v>326</v>
      </c>
      <c r="O428" s="482" t="s">
        <v>6420</v>
      </c>
      <c r="S428" s="480" t="str">
        <f t="shared" si="19"/>
        <v>173</v>
      </c>
      <c r="T428" s="480" t="str">
        <f t="shared" si="20"/>
        <v>14</v>
      </c>
    </row>
    <row r="429" spans="1:20" x14ac:dyDescent="0.25">
      <c r="A429" s="480" t="str">
        <f t="shared" si="18"/>
        <v>CRÉDITOS VIGENTES POR INTERMEDIACIÓN FINANCIERA SECTOR NO FINANCIERO Préstamos</v>
      </c>
      <c r="B429" s="532" t="s">
        <v>495</v>
      </c>
      <c r="C429" s="532" t="s">
        <v>1531</v>
      </c>
      <c r="D429" s="532" t="s">
        <v>1532</v>
      </c>
      <c r="E429" s="532" t="s">
        <v>1177</v>
      </c>
      <c r="F429" s="533">
        <v>253952114</v>
      </c>
      <c r="G429" s="533">
        <v>0</v>
      </c>
      <c r="H429" s="533">
        <v>0</v>
      </c>
      <c r="I429" s="533">
        <v>253952114</v>
      </c>
      <c r="J429" s="534" t="s">
        <v>75</v>
      </c>
      <c r="K429" s="534" t="s">
        <v>319</v>
      </c>
      <c r="L429" s="534" t="s">
        <v>171</v>
      </c>
      <c r="M429" s="535" t="s">
        <v>6473</v>
      </c>
      <c r="N429" s="482" t="s">
        <v>326</v>
      </c>
      <c r="O429" s="482" t="s">
        <v>6425</v>
      </c>
      <c r="S429" s="480" t="str">
        <f t="shared" si="19"/>
        <v>173</v>
      </c>
      <c r="T429" s="480" t="str">
        <f t="shared" si="20"/>
        <v>14</v>
      </c>
    </row>
    <row r="430" spans="1:20" x14ac:dyDescent="0.25">
      <c r="A430" s="480" t="str">
        <f t="shared" si="18"/>
        <v>CRÉDITOS VIGENTES POR INTERMEDIACIÓN FINANCIERA SECTOR NO FINANCIERO Préstamos</v>
      </c>
      <c r="B430" s="532" t="s">
        <v>495</v>
      </c>
      <c r="C430" s="532" t="s">
        <v>1533</v>
      </c>
      <c r="D430" s="532" t="s">
        <v>1534</v>
      </c>
      <c r="E430" s="532" t="s">
        <v>1292</v>
      </c>
      <c r="F430" s="533">
        <v>2368877634</v>
      </c>
      <c r="G430" s="533">
        <v>0</v>
      </c>
      <c r="H430" s="533">
        <v>0</v>
      </c>
      <c r="I430" s="533">
        <v>2368877634</v>
      </c>
      <c r="J430" s="534" t="s">
        <v>75</v>
      </c>
      <c r="K430" s="534" t="s">
        <v>319</v>
      </c>
      <c r="L430" s="534" t="s">
        <v>171</v>
      </c>
      <c r="M430" s="535" t="s">
        <v>6473</v>
      </c>
      <c r="N430" s="482" t="s">
        <v>326</v>
      </c>
      <c r="O430" s="482" t="s">
        <v>6428</v>
      </c>
      <c r="S430" s="480" t="str">
        <f t="shared" si="19"/>
        <v>173</v>
      </c>
      <c r="T430" s="480" t="str">
        <f t="shared" si="20"/>
        <v>14</v>
      </c>
    </row>
    <row r="431" spans="1:20" x14ac:dyDescent="0.25">
      <c r="A431" s="480" t="str">
        <f t="shared" si="18"/>
        <v>CRÉDITOS VIGENTES POR INTERMEDIACIÓN FINANCIERA SECTOR NO FINANCIERO Préstamos</v>
      </c>
      <c r="B431" s="532" t="s">
        <v>495</v>
      </c>
      <c r="C431" s="532" t="s">
        <v>7962</v>
      </c>
      <c r="D431" s="532" t="s">
        <v>7963</v>
      </c>
      <c r="E431" s="532" t="s">
        <v>1306</v>
      </c>
      <c r="F431" s="533">
        <v>359900905</v>
      </c>
      <c r="G431" s="533">
        <v>0</v>
      </c>
      <c r="H431" s="533">
        <v>0</v>
      </c>
      <c r="I431" s="533">
        <v>359900905</v>
      </c>
      <c r="J431" s="534" t="s">
        <v>75</v>
      </c>
      <c r="K431" s="534" t="s">
        <v>319</v>
      </c>
      <c r="L431" s="534" t="s">
        <v>171</v>
      </c>
      <c r="M431" s="535" t="s">
        <v>6473</v>
      </c>
      <c r="N431" s="482" t="s">
        <v>326</v>
      </c>
      <c r="O431" s="482" t="s">
        <v>6428</v>
      </c>
      <c r="S431" s="480" t="str">
        <f t="shared" si="19"/>
        <v>173</v>
      </c>
      <c r="T431" s="480" t="str">
        <f t="shared" si="20"/>
        <v>14</v>
      </c>
    </row>
    <row r="432" spans="1:20" x14ac:dyDescent="0.25">
      <c r="A432" s="480" t="str">
        <f t="shared" si="18"/>
        <v>CRÉDITOS VIGENTES POR INTERMEDIACIÓN FINANCIERA SECTOR NO FINANCIERO Préstamos</v>
      </c>
      <c r="B432" s="532" t="s">
        <v>315</v>
      </c>
      <c r="C432" s="532" t="s">
        <v>6478</v>
      </c>
      <c r="D432" s="532" t="s">
        <v>6479</v>
      </c>
      <c r="E432" s="532" t="s">
        <v>1103</v>
      </c>
      <c r="F432" s="533">
        <v>0</v>
      </c>
      <c r="G432" s="533">
        <v>1417413.34</v>
      </c>
      <c r="H432" s="533">
        <v>11100132393</v>
      </c>
      <c r="I432" s="533">
        <v>11100132393</v>
      </c>
      <c r="J432" s="534" t="s">
        <v>75</v>
      </c>
      <c r="K432" s="534" t="s">
        <v>319</v>
      </c>
      <c r="L432" s="534" t="s">
        <v>171</v>
      </c>
      <c r="M432" s="535" t="s">
        <v>6473</v>
      </c>
      <c r="N432" s="482" t="s">
        <v>326</v>
      </c>
      <c r="O432" s="482" t="s">
        <v>6420</v>
      </c>
      <c r="S432" s="480" t="str">
        <f t="shared" si="19"/>
        <v>173</v>
      </c>
      <c r="T432" s="480" t="str">
        <f t="shared" si="20"/>
        <v>14</v>
      </c>
    </row>
    <row r="433" spans="1:20" x14ac:dyDescent="0.25">
      <c r="A433" s="480" t="str">
        <f t="shared" si="18"/>
        <v>CRÉDITOS VIGENTES POR INTERMEDIACIÓN FINANCIERA SECTOR NO FINANCIERO Préstamos</v>
      </c>
      <c r="B433" s="532" t="s">
        <v>315</v>
      </c>
      <c r="C433" s="532" t="s">
        <v>1535</v>
      </c>
      <c r="D433" s="532" t="s">
        <v>1536</v>
      </c>
      <c r="E433" s="532" t="s">
        <v>1033</v>
      </c>
      <c r="F433" s="533">
        <v>0</v>
      </c>
      <c r="G433" s="533">
        <v>826597.87</v>
      </c>
      <c r="H433" s="533">
        <v>6473302835</v>
      </c>
      <c r="I433" s="533">
        <v>6473302835</v>
      </c>
      <c r="J433" s="534" t="s">
        <v>75</v>
      </c>
      <c r="K433" s="534" t="s">
        <v>319</v>
      </c>
      <c r="L433" s="534" t="s">
        <v>171</v>
      </c>
      <c r="M433" s="535" t="s">
        <v>6473</v>
      </c>
      <c r="N433" s="482" t="s">
        <v>326</v>
      </c>
      <c r="O433" s="482" t="s">
        <v>6425</v>
      </c>
      <c r="S433" s="480" t="str">
        <f t="shared" si="19"/>
        <v>173</v>
      </c>
      <c r="T433" s="480" t="str">
        <f t="shared" si="20"/>
        <v>14</v>
      </c>
    </row>
    <row r="434" spans="1:20" x14ac:dyDescent="0.25">
      <c r="A434" s="480" t="str">
        <f t="shared" si="18"/>
        <v>CRÉDITOS VIGENTES POR INTERMEDIACIÓN FINANCIERA SECTOR NO FINANCIERO Préstamos</v>
      </c>
      <c r="B434" s="532" t="s">
        <v>315</v>
      </c>
      <c r="C434" s="532" t="s">
        <v>1537</v>
      </c>
      <c r="D434" s="532" t="s">
        <v>1538</v>
      </c>
      <c r="E434" s="532" t="s">
        <v>1036</v>
      </c>
      <c r="F434" s="533">
        <v>0</v>
      </c>
      <c r="G434" s="533">
        <v>4527768.66</v>
      </c>
      <c r="H434" s="533">
        <v>35458133596</v>
      </c>
      <c r="I434" s="533">
        <v>35458133596</v>
      </c>
      <c r="J434" s="534" t="s">
        <v>75</v>
      </c>
      <c r="K434" s="534" t="s">
        <v>319</v>
      </c>
      <c r="L434" s="534" t="s">
        <v>171</v>
      </c>
      <c r="M434" s="535" t="s">
        <v>6473</v>
      </c>
      <c r="N434" s="482" t="s">
        <v>326</v>
      </c>
      <c r="O434" s="482" t="s">
        <v>6428</v>
      </c>
      <c r="S434" s="480" t="str">
        <f t="shared" si="19"/>
        <v>173</v>
      </c>
      <c r="T434" s="480" t="str">
        <f t="shared" si="20"/>
        <v>14</v>
      </c>
    </row>
    <row r="435" spans="1:20" x14ac:dyDescent="0.25">
      <c r="A435" s="480" t="str">
        <f t="shared" si="18"/>
        <v>CRÉDITOS VIGENTES POR INTERMEDIACIÓN FINANCIERA SECTOR NO FINANCIERO Préstamos</v>
      </c>
      <c r="B435" s="532" t="s">
        <v>495</v>
      </c>
      <c r="C435" s="532" t="s">
        <v>7964</v>
      </c>
      <c r="D435" s="532" t="s">
        <v>7965</v>
      </c>
      <c r="E435" s="532" t="s">
        <v>1113</v>
      </c>
      <c r="F435" s="533">
        <v>39369193</v>
      </c>
      <c r="G435" s="533">
        <v>0</v>
      </c>
      <c r="H435" s="533">
        <v>0</v>
      </c>
      <c r="I435" s="533">
        <v>39369193</v>
      </c>
      <c r="J435" s="534" t="s">
        <v>75</v>
      </c>
      <c r="K435" s="534" t="s">
        <v>319</v>
      </c>
      <c r="L435" s="534" t="s">
        <v>171</v>
      </c>
      <c r="M435" s="535" t="s">
        <v>6473</v>
      </c>
      <c r="N435" s="482" t="s">
        <v>326</v>
      </c>
      <c r="O435" s="482" t="s">
        <v>6419</v>
      </c>
      <c r="S435" s="480" t="str">
        <f t="shared" si="19"/>
        <v>173</v>
      </c>
      <c r="T435" s="480" t="str">
        <f t="shared" si="20"/>
        <v>14</v>
      </c>
    </row>
    <row r="436" spans="1:20" x14ac:dyDescent="0.25">
      <c r="A436" s="480" t="str">
        <f t="shared" si="18"/>
        <v>CRÉDITOS VIGENTES POR INTERMEDIACIÓN FINANCIERA SECTOR NO FINANCIERO Préstamos</v>
      </c>
      <c r="B436" s="532" t="s">
        <v>495</v>
      </c>
      <c r="C436" s="532" t="s">
        <v>1539</v>
      </c>
      <c r="D436" s="532" t="s">
        <v>1540</v>
      </c>
      <c r="E436" s="532" t="s">
        <v>1040</v>
      </c>
      <c r="F436" s="533">
        <v>96669140</v>
      </c>
      <c r="G436" s="533">
        <v>0</v>
      </c>
      <c r="H436" s="533">
        <v>0</v>
      </c>
      <c r="I436" s="533">
        <v>96669140</v>
      </c>
      <c r="J436" s="534" t="s">
        <v>75</v>
      </c>
      <c r="K436" s="534" t="s">
        <v>319</v>
      </c>
      <c r="L436" s="534" t="s">
        <v>171</v>
      </c>
      <c r="M436" s="535" t="s">
        <v>6473</v>
      </c>
      <c r="N436" s="482" t="s">
        <v>326</v>
      </c>
      <c r="O436" s="482" t="s">
        <v>6420</v>
      </c>
      <c r="S436" s="480" t="str">
        <f t="shared" si="19"/>
        <v>173</v>
      </c>
      <c r="T436" s="480" t="str">
        <f t="shared" si="20"/>
        <v>14</v>
      </c>
    </row>
    <row r="437" spans="1:20" x14ac:dyDescent="0.25">
      <c r="A437" s="480" t="str">
        <f t="shared" si="18"/>
        <v>CRÉDITOS VIGENTES POR INTERMEDIACIÓN FINANCIERA SECTOR NO FINANCIERO Préstamos</v>
      </c>
      <c r="B437" s="532" t="s">
        <v>495</v>
      </c>
      <c r="C437" s="532" t="s">
        <v>1541</v>
      </c>
      <c r="D437" s="532" t="s">
        <v>1542</v>
      </c>
      <c r="E437" s="532" t="s">
        <v>1041</v>
      </c>
      <c r="F437" s="533">
        <v>9852176433</v>
      </c>
      <c r="G437" s="533">
        <v>0</v>
      </c>
      <c r="H437" s="533">
        <v>0</v>
      </c>
      <c r="I437" s="533">
        <v>9852176433</v>
      </c>
      <c r="J437" s="534" t="s">
        <v>75</v>
      </c>
      <c r="K437" s="534" t="s">
        <v>319</v>
      </c>
      <c r="L437" s="534" t="s">
        <v>171</v>
      </c>
      <c r="M437" s="535" t="s">
        <v>6473</v>
      </c>
      <c r="N437" s="482" t="s">
        <v>326</v>
      </c>
      <c r="O437" s="482" t="s">
        <v>6425</v>
      </c>
      <c r="S437" s="480" t="str">
        <f t="shared" si="19"/>
        <v>173</v>
      </c>
      <c r="T437" s="480" t="str">
        <f t="shared" si="20"/>
        <v>14</v>
      </c>
    </row>
    <row r="438" spans="1:20" x14ac:dyDescent="0.25">
      <c r="A438" s="480" t="str">
        <f t="shared" si="18"/>
        <v>CRÉDITOS VIGENTES POR INTERMEDIACIÓN FINANCIERA SECTOR NO FINANCIERO Préstamos</v>
      </c>
      <c r="B438" s="532" t="s">
        <v>495</v>
      </c>
      <c r="C438" s="532" t="s">
        <v>1543</v>
      </c>
      <c r="D438" s="532" t="s">
        <v>1544</v>
      </c>
      <c r="E438" s="532" t="s">
        <v>1001</v>
      </c>
      <c r="F438" s="533">
        <v>6753777660</v>
      </c>
      <c r="G438" s="533">
        <v>0</v>
      </c>
      <c r="H438" s="533">
        <v>0</v>
      </c>
      <c r="I438" s="533">
        <v>6753777660</v>
      </c>
      <c r="J438" s="534" t="s">
        <v>75</v>
      </c>
      <c r="K438" s="534" t="s">
        <v>319</v>
      </c>
      <c r="L438" s="534" t="s">
        <v>171</v>
      </c>
      <c r="M438" s="535" t="s">
        <v>6473</v>
      </c>
      <c r="N438" s="482" t="s">
        <v>326</v>
      </c>
      <c r="O438" s="482" t="s">
        <v>6428</v>
      </c>
      <c r="S438" s="480" t="str">
        <f t="shared" si="19"/>
        <v>173</v>
      </c>
      <c r="T438" s="480" t="str">
        <f t="shared" si="20"/>
        <v>14</v>
      </c>
    </row>
    <row r="439" spans="1:20" x14ac:dyDescent="0.25">
      <c r="A439" s="480" t="str">
        <f t="shared" si="18"/>
        <v>CRÉDITOS VIGENTES POR INTERMEDIACIÓN FINANCIERA SECTOR NO FINANCIERO Préstamos</v>
      </c>
      <c r="B439" s="532" t="s">
        <v>495</v>
      </c>
      <c r="C439" s="532" t="s">
        <v>1545</v>
      </c>
      <c r="D439" s="532" t="s">
        <v>1546</v>
      </c>
      <c r="E439" s="532" t="s">
        <v>1135</v>
      </c>
      <c r="F439" s="533">
        <v>23811343</v>
      </c>
      <c r="G439" s="533">
        <v>0</v>
      </c>
      <c r="H439" s="533">
        <v>0</v>
      </c>
      <c r="I439" s="533">
        <v>23811343</v>
      </c>
      <c r="J439" s="534" t="s">
        <v>75</v>
      </c>
      <c r="K439" s="534" t="s">
        <v>319</v>
      </c>
      <c r="L439" s="534" t="s">
        <v>171</v>
      </c>
      <c r="M439" s="535" t="s">
        <v>6473</v>
      </c>
      <c r="N439" s="482" t="s">
        <v>326</v>
      </c>
      <c r="O439" s="482" t="s">
        <v>6420</v>
      </c>
      <c r="S439" s="480" t="str">
        <f t="shared" si="19"/>
        <v>173</v>
      </c>
      <c r="T439" s="480" t="str">
        <f t="shared" si="20"/>
        <v>14</v>
      </c>
    </row>
    <row r="440" spans="1:20" x14ac:dyDescent="0.25">
      <c r="A440" s="480" t="str">
        <f t="shared" si="18"/>
        <v>CRÉDITOS VIGENTES POR INTERMEDIACIÓN FINANCIERA SECTOR NO FINANCIERO Préstamos</v>
      </c>
      <c r="B440" s="532" t="s">
        <v>495</v>
      </c>
      <c r="C440" s="532" t="s">
        <v>1547</v>
      </c>
      <c r="D440" s="532" t="s">
        <v>1548</v>
      </c>
      <c r="E440" s="532" t="s">
        <v>1138</v>
      </c>
      <c r="F440" s="533">
        <v>523743063</v>
      </c>
      <c r="G440" s="533">
        <v>0</v>
      </c>
      <c r="H440" s="533">
        <v>0</v>
      </c>
      <c r="I440" s="533">
        <v>523743063</v>
      </c>
      <c r="J440" s="534" t="s">
        <v>75</v>
      </c>
      <c r="K440" s="534" t="s">
        <v>319</v>
      </c>
      <c r="L440" s="534" t="s">
        <v>171</v>
      </c>
      <c r="M440" s="535" t="s">
        <v>6473</v>
      </c>
      <c r="N440" s="482" t="s">
        <v>326</v>
      </c>
      <c r="O440" s="482" t="s">
        <v>6425</v>
      </c>
      <c r="S440" s="480" t="str">
        <f t="shared" si="19"/>
        <v>173</v>
      </c>
      <c r="T440" s="480" t="str">
        <f t="shared" si="20"/>
        <v>14</v>
      </c>
    </row>
    <row r="441" spans="1:20" x14ac:dyDescent="0.25">
      <c r="A441" s="480" t="str">
        <f t="shared" si="18"/>
        <v>CRÉDITOS VIGENTES POR INTERMEDIACIÓN FINANCIERA SECTOR NO FINANCIERO Préstamos</v>
      </c>
      <c r="B441" s="532" t="s">
        <v>495</v>
      </c>
      <c r="C441" s="532" t="s">
        <v>1549</v>
      </c>
      <c r="D441" s="532" t="s">
        <v>1550</v>
      </c>
      <c r="E441" s="532" t="s">
        <v>1141</v>
      </c>
      <c r="F441" s="533">
        <v>1524859750</v>
      </c>
      <c r="G441" s="533">
        <v>0</v>
      </c>
      <c r="H441" s="533">
        <v>0</v>
      </c>
      <c r="I441" s="533">
        <v>1524859750</v>
      </c>
      <c r="J441" s="534" t="s">
        <v>75</v>
      </c>
      <c r="K441" s="534" t="s">
        <v>319</v>
      </c>
      <c r="L441" s="534" t="s">
        <v>171</v>
      </c>
      <c r="M441" s="535" t="s">
        <v>6473</v>
      </c>
      <c r="N441" s="482" t="s">
        <v>326</v>
      </c>
      <c r="O441" s="482" t="s">
        <v>6428</v>
      </c>
      <c r="S441" s="480" t="str">
        <f t="shared" si="19"/>
        <v>173</v>
      </c>
      <c r="T441" s="480" t="str">
        <f t="shared" si="20"/>
        <v>14</v>
      </c>
    </row>
    <row r="442" spans="1:20" x14ac:dyDescent="0.25">
      <c r="A442" s="480" t="str">
        <f t="shared" si="18"/>
        <v>CRÉDITOS VIGENTES POR INTERMEDIACIÓN FINANCIERA SECTOR NO FINANCIERO Préstamos</v>
      </c>
      <c r="B442" s="532" t="s">
        <v>315</v>
      </c>
      <c r="C442" s="532" t="s">
        <v>1551</v>
      </c>
      <c r="D442" s="532" t="s">
        <v>1552</v>
      </c>
      <c r="E442" s="532" t="s">
        <v>1378</v>
      </c>
      <c r="F442" s="533">
        <v>0</v>
      </c>
      <c r="G442" s="533">
        <v>39815.370000000003</v>
      </c>
      <c r="H442" s="533">
        <v>311804514</v>
      </c>
      <c r="I442" s="533">
        <v>311804514</v>
      </c>
      <c r="J442" s="534" t="s">
        <v>75</v>
      </c>
      <c r="K442" s="534" t="s">
        <v>319</v>
      </c>
      <c r="L442" s="534" t="s">
        <v>171</v>
      </c>
      <c r="M442" s="535" t="s">
        <v>6473</v>
      </c>
      <c r="N442" s="482" t="s">
        <v>326</v>
      </c>
      <c r="O442" s="482" t="s">
        <v>6428</v>
      </c>
      <c r="S442" s="480" t="str">
        <f t="shared" si="19"/>
        <v>173</v>
      </c>
      <c r="T442" s="480" t="str">
        <f t="shared" si="20"/>
        <v>14</v>
      </c>
    </row>
    <row r="443" spans="1:20" x14ac:dyDescent="0.25">
      <c r="A443" s="480" t="str">
        <f t="shared" si="18"/>
        <v>CRÉDITOS VIGENTES POR INTERMEDIACIÓN FINANCIERA SECTOR NO FINANCIERO Préstamos</v>
      </c>
      <c r="B443" s="532" t="s">
        <v>495</v>
      </c>
      <c r="C443" s="532" t="s">
        <v>7966</v>
      </c>
      <c r="D443" s="532" t="s">
        <v>7967</v>
      </c>
      <c r="E443" s="532" t="s">
        <v>1486</v>
      </c>
      <c r="F443" s="533">
        <v>10386837</v>
      </c>
      <c r="G443" s="533">
        <v>0</v>
      </c>
      <c r="H443" s="533">
        <v>0</v>
      </c>
      <c r="I443" s="533">
        <v>10386837</v>
      </c>
      <c r="J443" s="534" t="s">
        <v>75</v>
      </c>
      <c r="K443" s="534" t="s">
        <v>319</v>
      </c>
      <c r="L443" s="534" t="s">
        <v>171</v>
      </c>
      <c r="M443" s="535" t="s">
        <v>6473</v>
      </c>
      <c r="N443" s="482" t="s">
        <v>326</v>
      </c>
      <c r="O443" s="482" t="s">
        <v>6425</v>
      </c>
      <c r="S443" s="480" t="str">
        <f t="shared" si="19"/>
        <v>173</v>
      </c>
      <c r="T443" s="480" t="str">
        <f t="shared" si="20"/>
        <v>14</v>
      </c>
    </row>
    <row r="444" spans="1:20" x14ac:dyDescent="0.25">
      <c r="A444" s="480" t="str">
        <f t="shared" si="18"/>
        <v>CRÉDITOS VIGENTES POR INTERMEDIACIÓN FINANCIERA SECTOR NO FINANCIERO Préstamos</v>
      </c>
      <c r="B444" s="532" t="s">
        <v>495</v>
      </c>
      <c r="C444" s="532" t="s">
        <v>6480</v>
      </c>
      <c r="D444" s="532" t="s">
        <v>6481</v>
      </c>
      <c r="E444" s="532" t="s">
        <v>1486</v>
      </c>
      <c r="F444" s="533">
        <v>55358927</v>
      </c>
      <c r="G444" s="533">
        <v>0</v>
      </c>
      <c r="H444" s="533">
        <v>0</v>
      </c>
      <c r="I444" s="533">
        <v>55358927</v>
      </c>
      <c r="J444" s="534" t="s">
        <v>75</v>
      </c>
      <c r="K444" s="534" t="s">
        <v>319</v>
      </c>
      <c r="L444" s="534" t="s">
        <v>171</v>
      </c>
      <c r="M444" s="535" t="s">
        <v>6473</v>
      </c>
      <c r="N444" s="482" t="s">
        <v>326</v>
      </c>
      <c r="O444" s="482" t="s">
        <v>6428</v>
      </c>
      <c r="S444" s="480" t="str">
        <f t="shared" si="19"/>
        <v>173</v>
      </c>
      <c r="T444" s="480" t="str">
        <f t="shared" si="20"/>
        <v>14</v>
      </c>
    </row>
    <row r="445" spans="1:20" x14ac:dyDescent="0.25">
      <c r="A445" s="480" t="str">
        <f t="shared" si="18"/>
        <v>CRÉDITOS VIGENTES POR INTERMEDIACIÓN FINANCIERA SECTOR NO FINANCIERO Préstamos</v>
      </c>
      <c r="B445" s="532" t="s">
        <v>315</v>
      </c>
      <c r="C445" s="532" t="s">
        <v>1553</v>
      </c>
      <c r="D445" s="532" t="s">
        <v>1554</v>
      </c>
      <c r="E445" s="532" t="s">
        <v>1208</v>
      </c>
      <c r="F445" s="533">
        <v>0</v>
      </c>
      <c r="G445" s="533">
        <v>17326.98</v>
      </c>
      <c r="H445" s="533">
        <v>135692085</v>
      </c>
      <c r="I445" s="533">
        <v>135692085</v>
      </c>
      <c r="J445" s="534" t="s">
        <v>75</v>
      </c>
      <c r="K445" s="534" t="s">
        <v>319</v>
      </c>
      <c r="L445" s="534" t="s">
        <v>171</v>
      </c>
      <c r="M445" s="535" t="s">
        <v>6482</v>
      </c>
      <c r="N445" s="482" t="s">
        <v>326</v>
      </c>
      <c r="O445" s="482" t="s">
        <v>6420</v>
      </c>
      <c r="S445" s="480" t="str">
        <f t="shared" si="19"/>
        <v>173</v>
      </c>
      <c r="T445" s="480" t="str">
        <f t="shared" si="20"/>
        <v>14</v>
      </c>
    </row>
    <row r="446" spans="1:20" x14ac:dyDescent="0.25">
      <c r="A446" s="480" t="str">
        <f t="shared" si="18"/>
        <v>CRÉDITOS VIGENTES POR INTERMEDIACIÓN FINANCIERA SECTOR NO FINANCIERO Préstamos</v>
      </c>
      <c r="B446" s="532" t="s">
        <v>315</v>
      </c>
      <c r="C446" s="532" t="s">
        <v>1555</v>
      </c>
      <c r="D446" s="532" t="s">
        <v>1556</v>
      </c>
      <c r="E446" s="532" t="s">
        <v>1208</v>
      </c>
      <c r="F446" s="533">
        <v>0</v>
      </c>
      <c r="G446" s="533">
        <v>709409.84</v>
      </c>
      <c r="H446" s="533">
        <v>5555572904</v>
      </c>
      <c r="I446" s="533">
        <v>5555572904</v>
      </c>
      <c r="J446" s="534" t="s">
        <v>75</v>
      </c>
      <c r="K446" s="534" t="s">
        <v>319</v>
      </c>
      <c r="L446" s="534" t="s">
        <v>171</v>
      </c>
      <c r="M446" s="535" t="s">
        <v>6482</v>
      </c>
      <c r="N446" s="482" t="s">
        <v>326</v>
      </c>
      <c r="O446" s="482" t="s">
        <v>6425</v>
      </c>
      <c r="S446" s="480" t="str">
        <f t="shared" si="19"/>
        <v>173</v>
      </c>
      <c r="T446" s="480" t="str">
        <f t="shared" si="20"/>
        <v>14</v>
      </c>
    </row>
    <row r="447" spans="1:20" x14ac:dyDescent="0.25">
      <c r="A447" s="480" t="str">
        <f t="shared" si="18"/>
        <v>CRÉDITOS VIGENTES POR INTERMEDIACIÓN FINANCIERA SECTOR NO FINANCIERO Préstamos</v>
      </c>
      <c r="B447" s="532" t="s">
        <v>315</v>
      </c>
      <c r="C447" s="532" t="s">
        <v>1557</v>
      </c>
      <c r="D447" s="532" t="s">
        <v>1558</v>
      </c>
      <c r="E447" s="532" t="s">
        <v>1208</v>
      </c>
      <c r="F447" s="533">
        <v>0</v>
      </c>
      <c r="G447" s="533">
        <v>1353141.07</v>
      </c>
      <c r="H447" s="533">
        <v>10596799536</v>
      </c>
      <c r="I447" s="533">
        <v>10596799536</v>
      </c>
      <c r="J447" s="534" t="s">
        <v>75</v>
      </c>
      <c r="K447" s="534" t="s">
        <v>319</v>
      </c>
      <c r="L447" s="534" t="s">
        <v>171</v>
      </c>
      <c r="M447" s="535" t="s">
        <v>6482</v>
      </c>
      <c r="N447" s="482" t="s">
        <v>326</v>
      </c>
      <c r="O447" s="482" t="s">
        <v>6428</v>
      </c>
      <c r="S447" s="480" t="str">
        <f t="shared" si="19"/>
        <v>173</v>
      </c>
      <c r="T447" s="480" t="str">
        <f t="shared" si="20"/>
        <v>14</v>
      </c>
    </row>
    <row r="448" spans="1:20" x14ac:dyDescent="0.25">
      <c r="A448" s="480" t="str">
        <f t="shared" si="18"/>
        <v>CRÉDITOS VIGENTES POR INTERMEDIACIÓN FINANCIERA SECTOR NO FINANCIERO Préstamos</v>
      </c>
      <c r="B448" s="532" t="s">
        <v>495</v>
      </c>
      <c r="C448" s="532" t="s">
        <v>1559</v>
      </c>
      <c r="D448" s="532" t="s">
        <v>1560</v>
      </c>
      <c r="E448" s="532" t="s">
        <v>1208</v>
      </c>
      <c r="F448" s="533">
        <v>19161136</v>
      </c>
      <c r="G448" s="533">
        <v>0</v>
      </c>
      <c r="H448" s="533">
        <v>0</v>
      </c>
      <c r="I448" s="533">
        <v>19161136</v>
      </c>
      <c r="J448" s="534" t="s">
        <v>75</v>
      </c>
      <c r="K448" s="534" t="s">
        <v>319</v>
      </c>
      <c r="L448" s="534" t="s">
        <v>171</v>
      </c>
      <c r="M448" s="535" t="s">
        <v>6482</v>
      </c>
      <c r="N448" s="482" t="s">
        <v>326</v>
      </c>
      <c r="O448" s="482" t="s">
        <v>6420</v>
      </c>
      <c r="S448" s="480" t="str">
        <f t="shared" si="19"/>
        <v>173</v>
      </c>
      <c r="T448" s="480" t="str">
        <f t="shared" si="20"/>
        <v>14</v>
      </c>
    </row>
    <row r="449" spans="1:20" x14ac:dyDescent="0.25">
      <c r="A449" s="480" t="str">
        <f t="shared" si="18"/>
        <v>CRÉDITOS VIGENTES POR INTERMEDIACIÓN FINANCIERA SECTOR NO FINANCIERO Préstamos</v>
      </c>
      <c r="B449" s="532" t="s">
        <v>495</v>
      </c>
      <c r="C449" s="532" t="s">
        <v>1561</v>
      </c>
      <c r="D449" s="532" t="s">
        <v>1562</v>
      </c>
      <c r="E449" s="532" t="s">
        <v>1208</v>
      </c>
      <c r="F449" s="533">
        <v>656930339</v>
      </c>
      <c r="G449" s="533">
        <v>0</v>
      </c>
      <c r="H449" s="533">
        <v>0</v>
      </c>
      <c r="I449" s="533">
        <v>656930339</v>
      </c>
      <c r="J449" s="534" t="s">
        <v>75</v>
      </c>
      <c r="K449" s="534" t="s">
        <v>319</v>
      </c>
      <c r="L449" s="534" t="s">
        <v>171</v>
      </c>
      <c r="M449" s="535" t="s">
        <v>6482</v>
      </c>
      <c r="N449" s="482" t="s">
        <v>326</v>
      </c>
      <c r="O449" s="482" t="s">
        <v>6425</v>
      </c>
      <c r="S449" s="480" t="str">
        <f t="shared" si="19"/>
        <v>173</v>
      </c>
      <c r="T449" s="480" t="str">
        <f t="shared" si="20"/>
        <v>14</v>
      </c>
    </row>
    <row r="450" spans="1:20" x14ac:dyDescent="0.25">
      <c r="A450" s="480" t="str">
        <f t="shared" si="18"/>
        <v>CRÉDITOS VIGENTES POR INTERMEDIACIÓN FINANCIERA SECTOR NO FINANCIERO Préstamos</v>
      </c>
      <c r="B450" s="532" t="s">
        <v>495</v>
      </c>
      <c r="C450" s="532" t="s">
        <v>1563</v>
      </c>
      <c r="D450" s="532" t="s">
        <v>1564</v>
      </c>
      <c r="E450" s="532" t="s">
        <v>1208</v>
      </c>
      <c r="F450" s="533">
        <v>363719119</v>
      </c>
      <c r="G450" s="533">
        <v>0</v>
      </c>
      <c r="H450" s="533">
        <v>0</v>
      </c>
      <c r="I450" s="533">
        <v>363719119</v>
      </c>
      <c r="J450" s="534" t="s">
        <v>75</v>
      </c>
      <c r="K450" s="534" t="s">
        <v>319</v>
      </c>
      <c r="L450" s="534" t="s">
        <v>171</v>
      </c>
      <c r="M450" s="535" t="s">
        <v>6482</v>
      </c>
      <c r="N450" s="482" t="s">
        <v>326</v>
      </c>
      <c r="O450" s="482" t="s">
        <v>6428</v>
      </c>
      <c r="S450" s="480" t="str">
        <f t="shared" si="19"/>
        <v>173</v>
      </c>
      <c r="T450" s="480" t="str">
        <f t="shared" si="20"/>
        <v>14</v>
      </c>
    </row>
    <row r="451" spans="1:20" x14ac:dyDescent="0.25">
      <c r="A451" s="480" t="str">
        <f t="shared" ref="A451:A514" si="21">CONCATENATE(K451,L451)</f>
        <v>CRÉDITOS VIGENTES POR INTERMEDIACIÓN FINANCIERA SECTOR NO FINANCIERO Préstamos</v>
      </c>
      <c r="B451" s="532" t="s">
        <v>315</v>
      </c>
      <c r="C451" s="532" t="s">
        <v>1565</v>
      </c>
      <c r="D451" s="532" t="s">
        <v>1566</v>
      </c>
      <c r="E451" s="532" t="s">
        <v>1215</v>
      </c>
      <c r="F451" s="533">
        <v>0</v>
      </c>
      <c r="G451" s="533">
        <v>21633.18</v>
      </c>
      <c r="H451" s="533">
        <v>169415057</v>
      </c>
      <c r="I451" s="533">
        <v>169415057</v>
      </c>
      <c r="J451" s="534" t="s">
        <v>75</v>
      </c>
      <c r="K451" s="534" t="s">
        <v>319</v>
      </c>
      <c r="L451" s="534" t="s">
        <v>171</v>
      </c>
      <c r="M451" s="535" t="s">
        <v>6482</v>
      </c>
      <c r="N451" s="482" t="s">
        <v>326</v>
      </c>
      <c r="O451" s="482" t="s">
        <v>6425</v>
      </c>
      <c r="S451" s="480" t="str">
        <f t="shared" si="19"/>
        <v>173</v>
      </c>
      <c r="T451" s="480" t="str">
        <f t="shared" si="20"/>
        <v>14</v>
      </c>
    </row>
    <row r="452" spans="1:20" x14ac:dyDescent="0.25">
      <c r="A452" s="480" t="str">
        <f t="shared" si="21"/>
        <v>CRÉDITOS VIGENTES POR INTERMEDIACIÓN FINANCIERA SECTOR NO FINANCIERO Préstamos</v>
      </c>
      <c r="B452" s="532" t="s">
        <v>495</v>
      </c>
      <c r="C452" s="532" t="s">
        <v>1567</v>
      </c>
      <c r="D452" s="532" t="s">
        <v>1568</v>
      </c>
      <c r="E452" s="532" t="s">
        <v>1215</v>
      </c>
      <c r="F452" s="533">
        <v>1464209340</v>
      </c>
      <c r="G452" s="533">
        <v>0</v>
      </c>
      <c r="H452" s="533">
        <v>0</v>
      </c>
      <c r="I452" s="533">
        <v>1464209340</v>
      </c>
      <c r="J452" s="534" t="s">
        <v>75</v>
      </c>
      <c r="K452" s="534" t="s">
        <v>319</v>
      </c>
      <c r="L452" s="534" t="s">
        <v>171</v>
      </c>
      <c r="M452" s="535" t="s">
        <v>6482</v>
      </c>
      <c r="N452" s="482" t="s">
        <v>326</v>
      </c>
      <c r="O452" s="482" t="s">
        <v>6425</v>
      </c>
      <c r="S452" s="480" t="str">
        <f t="shared" ref="S452:S515" si="22">MID(D452,6,3)</f>
        <v>173</v>
      </c>
      <c r="T452" s="480" t="str">
        <f t="shared" ref="T452:T515" si="23">MID(D452,1,2)</f>
        <v>14</v>
      </c>
    </row>
    <row r="453" spans="1:20" x14ac:dyDescent="0.25">
      <c r="A453" s="480" t="str">
        <f t="shared" si="21"/>
        <v>CRÉDITOS VIGENTES POR INTERMEDIACIÓN FINANCIERA SECTOR NO FINANCIERO Préstamos</v>
      </c>
      <c r="B453" s="532" t="s">
        <v>495</v>
      </c>
      <c r="C453" s="532" t="s">
        <v>1569</v>
      </c>
      <c r="D453" s="532" t="s">
        <v>1570</v>
      </c>
      <c r="E453" s="532" t="s">
        <v>1215</v>
      </c>
      <c r="F453" s="533">
        <v>2231810423</v>
      </c>
      <c r="G453" s="533">
        <v>0</v>
      </c>
      <c r="H453" s="533">
        <v>0</v>
      </c>
      <c r="I453" s="533">
        <v>2231810423</v>
      </c>
      <c r="J453" s="534" t="s">
        <v>75</v>
      </c>
      <c r="K453" s="534" t="s">
        <v>319</v>
      </c>
      <c r="L453" s="534" t="s">
        <v>171</v>
      </c>
      <c r="M453" s="535" t="s">
        <v>6482</v>
      </c>
      <c r="N453" s="482" t="s">
        <v>326</v>
      </c>
      <c r="O453" s="482" t="s">
        <v>6428</v>
      </c>
      <c r="S453" s="480" t="str">
        <f t="shared" si="22"/>
        <v>173</v>
      </c>
      <c r="T453" s="480" t="str">
        <f t="shared" si="23"/>
        <v>14</v>
      </c>
    </row>
    <row r="454" spans="1:20" x14ac:dyDescent="0.25">
      <c r="A454" s="480" t="str">
        <f t="shared" si="21"/>
        <v>CRÉDITOS VIGENTES POR INTERMEDIACIÓN FINANCIERA SECTOR NO FINANCIERO Préstamos</v>
      </c>
      <c r="B454" s="532" t="s">
        <v>315</v>
      </c>
      <c r="C454" s="532" t="s">
        <v>1571</v>
      </c>
      <c r="D454" s="532" t="s">
        <v>1572</v>
      </c>
      <c r="E454" s="532" t="s">
        <v>1573</v>
      </c>
      <c r="F454" s="533">
        <v>0</v>
      </c>
      <c r="G454" s="533">
        <v>44580.14</v>
      </c>
      <c r="H454" s="533">
        <v>349118667</v>
      </c>
      <c r="I454" s="533">
        <v>349118667</v>
      </c>
      <c r="J454" s="534" t="s">
        <v>75</v>
      </c>
      <c r="K454" s="534" t="s">
        <v>319</v>
      </c>
      <c r="L454" s="534" t="s">
        <v>171</v>
      </c>
      <c r="M454" s="535" t="s">
        <v>6482</v>
      </c>
      <c r="N454" s="482" t="s">
        <v>326</v>
      </c>
      <c r="O454" s="482" t="s">
        <v>6425</v>
      </c>
      <c r="S454" s="480" t="str">
        <f t="shared" si="22"/>
        <v>173</v>
      </c>
      <c r="T454" s="480" t="str">
        <f t="shared" si="23"/>
        <v>14</v>
      </c>
    </row>
    <row r="455" spans="1:20" x14ac:dyDescent="0.25">
      <c r="A455" s="480" t="str">
        <f t="shared" si="21"/>
        <v>CRÉDITOS VIGENTES POR INTERMEDIACIÓN FINANCIERA SECTOR NO FINANCIERO Préstamos</v>
      </c>
      <c r="B455" s="532" t="s">
        <v>495</v>
      </c>
      <c r="C455" s="532" t="s">
        <v>1574</v>
      </c>
      <c r="D455" s="532" t="s">
        <v>1575</v>
      </c>
      <c r="E455" s="532" t="s">
        <v>1005</v>
      </c>
      <c r="F455" s="533">
        <v>2462506</v>
      </c>
      <c r="G455" s="533">
        <v>0</v>
      </c>
      <c r="H455" s="533">
        <v>0</v>
      </c>
      <c r="I455" s="533">
        <v>2462506</v>
      </c>
      <c r="J455" s="534" t="s">
        <v>75</v>
      </c>
      <c r="K455" s="534" t="s">
        <v>319</v>
      </c>
      <c r="L455" s="534" t="s">
        <v>171</v>
      </c>
      <c r="M455" s="535" t="s">
        <v>6482</v>
      </c>
      <c r="N455" s="482" t="s">
        <v>326</v>
      </c>
      <c r="O455" s="482" t="s">
        <v>6425</v>
      </c>
      <c r="S455" s="480" t="str">
        <f t="shared" si="22"/>
        <v>173</v>
      </c>
      <c r="T455" s="480" t="str">
        <f t="shared" si="23"/>
        <v>14</v>
      </c>
    </row>
    <row r="456" spans="1:20" x14ac:dyDescent="0.25">
      <c r="A456" s="480" t="str">
        <f t="shared" si="21"/>
        <v>CRÉDITOS VIGENTES POR INTERMEDIACIÓN FINANCIERA SECTOR NO FINANCIERO Préstamos</v>
      </c>
      <c r="B456" s="532" t="s">
        <v>495</v>
      </c>
      <c r="C456" s="532" t="s">
        <v>1576</v>
      </c>
      <c r="D456" s="532" t="s">
        <v>1577</v>
      </c>
      <c r="E456" s="532" t="s">
        <v>1005</v>
      </c>
      <c r="F456" s="533">
        <v>6248638</v>
      </c>
      <c r="G456" s="533">
        <v>0</v>
      </c>
      <c r="H456" s="533">
        <v>0</v>
      </c>
      <c r="I456" s="533">
        <v>6248638</v>
      </c>
      <c r="J456" s="534" t="s">
        <v>75</v>
      </c>
      <c r="K456" s="534" t="s">
        <v>319</v>
      </c>
      <c r="L456" s="534" t="s">
        <v>171</v>
      </c>
      <c r="M456" s="535" t="s">
        <v>6482</v>
      </c>
      <c r="N456" s="482" t="s">
        <v>326</v>
      </c>
      <c r="O456" s="482" t="s">
        <v>6428</v>
      </c>
      <c r="S456" s="480" t="str">
        <f t="shared" si="22"/>
        <v>173</v>
      </c>
      <c r="T456" s="480" t="str">
        <f t="shared" si="23"/>
        <v>14</v>
      </c>
    </row>
    <row r="457" spans="1:20" x14ac:dyDescent="0.25">
      <c r="A457" s="480" t="str">
        <f t="shared" si="21"/>
        <v>CRÉDITOS VIGENTES POR INTERMEDIACIÓN FINANCIERA SECTOR NO FINANCIERO Préstamos</v>
      </c>
      <c r="B457" s="532" t="s">
        <v>315</v>
      </c>
      <c r="C457" s="532" t="s">
        <v>1578</v>
      </c>
      <c r="D457" s="532" t="s">
        <v>1579</v>
      </c>
      <c r="E457" s="532" t="s">
        <v>1005</v>
      </c>
      <c r="F457" s="533">
        <v>0</v>
      </c>
      <c r="G457" s="533">
        <v>235347.82</v>
      </c>
      <c r="H457" s="533">
        <v>1843069969</v>
      </c>
      <c r="I457" s="533">
        <v>1843069969</v>
      </c>
      <c r="J457" s="534" t="s">
        <v>75</v>
      </c>
      <c r="K457" s="534" t="s">
        <v>319</v>
      </c>
      <c r="L457" s="534" t="s">
        <v>171</v>
      </c>
      <c r="M457" s="535" t="s">
        <v>6482</v>
      </c>
      <c r="N457" s="482" t="s">
        <v>326</v>
      </c>
      <c r="O457" s="482" t="s">
        <v>6428</v>
      </c>
      <c r="S457" s="480" t="str">
        <f t="shared" si="22"/>
        <v>173</v>
      </c>
      <c r="T457" s="480" t="str">
        <f t="shared" si="23"/>
        <v>14</v>
      </c>
    </row>
    <row r="458" spans="1:20" x14ac:dyDescent="0.25">
      <c r="A458" s="480" t="str">
        <f t="shared" si="21"/>
        <v>CRÉDITOS VIGENTES POR INTERMEDIACIÓN FINANCIERA SECTOR NO FINANCIERO Préstamos</v>
      </c>
      <c r="B458" s="532" t="s">
        <v>495</v>
      </c>
      <c r="C458" s="532" t="s">
        <v>1580</v>
      </c>
      <c r="D458" s="532" t="s">
        <v>1581</v>
      </c>
      <c r="E458" s="532" t="s">
        <v>1582</v>
      </c>
      <c r="F458" s="533">
        <v>22586562</v>
      </c>
      <c r="G458" s="533">
        <v>0</v>
      </c>
      <c r="H458" s="533">
        <v>0</v>
      </c>
      <c r="I458" s="533">
        <v>22586562</v>
      </c>
      <c r="J458" s="534" t="s">
        <v>75</v>
      </c>
      <c r="K458" s="534" t="s">
        <v>319</v>
      </c>
      <c r="L458" s="534" t="s">
        <v>171</v>
      </c>
      <c r="M458" s="535" t="s">
        <v>6482</v>
      </c>
      <c r="N458" s="482" t="s">
        <v>326</v>
      </c>
      <c r="O458" s="482" t="s">
        <v>6420</v>
      </c>
      <c r="S458" s="480" t="str">
        <f t="shared" si="22"/>
        <v>173</v>
      </c>
      <c r="T458" s="480" t="str">
        <f t="shared" si="23"/>
        <v>14</v>
      </c>
    </row>
    <row r="459" spans="1:20" x14ac:dyDescent="0.25">
      <c r="A459" s="480" t="str">
        <f t="shared" si="21"/>
        <v>CRÉDITOS VIGENTES POR INTERMEDIACIÓN FINANCIERA SECTOR NO FINANCIERO Préstamos</v>
      </c>
      <c r="B459" s="532" t="s">
        <v>495</v>
      </c>
      <c r="C459" s="532" t="s">
        <v>1583</v>
      </c>
      <c r="D459" s="532" t="s">
        <v>1584</v>
      </c>
      <c r="E459" s="532" t="s">
        <v>1582</v>
      </c>
      <c r="F459" s="533">
        <v>201997648</v>
      </c>
      <c r="G459" s="533">
        <v>0</v>
      </c>
      <c r="H459" s="533">
        <v>0</v>
      </c>
      <c r="I459" s="533">
        <v>201997648</v>
      </c>
      <c r="J459" s="534" t="s">
        <v>75</v>
      </c>
      <c r="K459" s="534" t="s">
        <v>319</v>
      </c>
      <c r="L459" s="534" t="s">
        <v>171</v>
      </c>
      <c r="M459" s="535" t="s">
        <v>6482</v>
      </c>
      <c r="N459" s="482" t="s">
        <v>326</v>
      </c>
      <c r="O459" s="482" t="s">
        <v>6425</v>
      </c>
      <c r="S459" s="480" t="str">
        <f t="shared" si="22"/>
        <v>173</v>
      </c>
      <c r="T459" s="480" t="str">
        <f t="shared" si="23"/>
        <v>14</v>
      </c>
    </row>
    <row r="460" spans="1:20" x14ac:dyDescent="0.25">
      <c r="A460" s="480" t="str">
        <f t="shared" si="21"/>
        <v>CRÉDITOS VIGENTES POR INTERMEDIACIÓN FINANCIERA SECTOR NO FINANCIERO Préstamos</v>
      </c>
      <c r="B460" s="532" t="s">
        <v>495</v>
      </c>
      <c r="C460" s="532" t="s">
        <v>1585</v>
      </c>
      <c r="D460" s="532" t="s">
        <v>1586</v>
      </c>
      <c r="E460" s="532" t="s">
        <v>1582</v>
      </c>
      <c r="F460" s="533">
        <v>1129149112</v>
      </c>
      <c r="G460" s="533">
        <v>0</v>
      </c>
      <c r="H460" s="533">
        <v>0</v>
      </c>
      <c r="I460" s="533">
        <v>1129149112</v>
      </c>
      <c r="J460" s="534" t="s">
        <v>75</v>
      </c>
      <c r="K460" s="534" t="s">
        <v>319</v>
      </c>
      <c r="L460" s="534" t="s">
        <v>171</v>
      </c>
      <c r="M460" s="535" t="s">
        <v>6482</v>
      </c>
      <c r="N460" s="482" t="s">
        <v>326</v>
      </c>
      <c r="O460" s="482" t="s">
        <v>6428</v>
      </c>
      <c r="S460" s="480" t="str">
        <f t="shared" si="22"/>
        <v>173</v>
      </c>
      <c r="T460" s="480" t="str">
        <f t="shared" si="23"/>
        <v>14</v>
      </c>
    </row>
    <row r="461" spans="1:20" x14ac:dyDescent="0.25">
      <c r="A461" s="480" t="str">
        <f t="shared" si="21"/>
        <v>CRÉDITOS VIGENTES POR INTERMEDIACIÓN FINANCIERA SECTOR NO FINANCIERO Préstamos</v>
      </c>
      <c r="B461" s="532" t="s">
        <v>315</v>
      </c>
      <c r="C461" s="532" t="s">
        <v>1587</v>
      </c>
      <c r="D461" s="532" t="s">
        <v>1588</v>
      </c>
      <c r="E461" s="532" t="s">
        <v>1589</v>
      </c>
      <c r="F461" s="533">
        <v>0</v>
      </c>
      <c r="G461" s="533">
        <v>12317288.140000001</v>
      </c>
      <c r="H461" s="533">
        <v>96459885919</v>
      </c>
      <c r="I461" s="533">
        <v>96459885919</v>
      </c>
      <c r="J461" s="534" t="s">
        <v>75</v>
      </c>
      <c r="K461" s="534" t="s">
        <v>319</v>
      </c>
      <c r="L461" s="534" t="s">
        <v>171</v>
      </c>
      <c r="M461" s="535" t="s">
        <v>7968</v>
      </c>
      <c r="N461" s="482" t="s">
        <v>326</v>
      </c>
      <c r="O461" s="482" t="s">
        <v>6423</v>
      </c>
      <c r="S461" s="480" t="str">
        <f t="shared" si="22"/>
        <v>187</v>
      </c>
      <c r="T461" s="480" t="str">
        <f t="shared" si="23"/>
        <v>14</v>
      </c>
    </row>
    <row r="462" spans="1:20" x14ac:dyDescent="0.25">
      <c r="A462" s="480" t="str">
        <f t="shared" si="21"/>
        <v>CRÉDITOS VIGENTES POR INTERMEDIACIÓN FINANCIERA SECTOR NO FINANCIERO Préstamos</v>
      </c>
      <c r="B462" s="532" t="s">
        <v>495</v>
      </c>
      <c r="C462" s="532" t="s">
        <v>1590</v>
      </c>
      <c r="D462" s="532" t="s">
        <v>1591</v>
      </c>
      <c r="E462" s="532" t="s">
        <v>1592</v>
      </c>
      <c r="F462" s="533">
        <v>124192865085</v>
      </c>
      <c r="G462" s="533">
        <v>0</v>
      </c>
      <c r="H462" s="533">
        <v>0</v>
      </c>
      <c r="I462" s="533">
        <v>124192865085</v>
      </c>
      <c r="J462" s="534" t="s">
        <v>75</v>
      </c>
      <c r="K462" s="534" t="s">
        <v>319</v>
      </c>
      <c r="L462" s="534" t="s">
        <v>171</v>
      </c>
      <c r="M462" s="535" t="s">
        <v>7968</v>
      </c>
      <c r="N462" s="482" t="s">
        <v>326</v>
      </c>
      <c r="O462" s="482" t="s">
        <v>6423</v>
      </c>
      <c r="S462" s="480" t="str">
        <f t="shared" si="22"/>
        <v>187</v>
      </c>
      <c r="T462" s="480" t="str">
        <f t="shared" si="23"/>
        <v>14</v>
      </c>
    </row>
    <row r="463" spans="1:20" x14ac:dyDescent="0.25">
      <c r="A463" s="480" t="str">
        <f t="shared" si="21"/>
        <v>CRÉDITOS VIGENTES POR INTERMEDIACIÓN FINANCIERA SECTOR NO FINANCIERO Préstamos</v>
      </c>
      <c r="B463" s="532" t="s">
        <v>315</v>
      </c>
      <c r="C463" s="532" t="s">
        <v>1593</v>
      </c>
      <c r="D463" s="532" t="s">
        <v>1594</v>
      </c>
      <c r="E463" s="532" t="s">
        <v>1595</v>
      </c>
      <c r="F463" s="533">
        <v>0</v>
      </c>
      <c r="G463" s="533">
        <v>149590.93</v>
      </c>
      <c r="H463" s="533">
        <v>1171485467</v>
      </c>
      <c r="I463" s="533">
        <v>1171485467</v>
      </c>
      <c r="J463" s="534" t="s">
        <v>75</v>
      </c>
      <c r="K463" s="534" t="s">
        <v>319</v>
      </c>
      <c r="L463" s="534" t="s">
        <v>171</v>
      </c>
      <c r="M463" s="535" t="s">
        <v>7969</v>
      </c>
      <c r="N463" s="482" t="s">
        <v>326</v>
      </c>
      <c r="O463" s="482" t="s">
        <v>6423</v>
      </c>
      <c r="S463" s="480" t="str">
        <f t="shared" si="22"/>
        <v>189</v>
      </c>
      <c r="T463" s="480" t="str">
        <f t="shared" si="23"/>
        <v>14</v>
      </c>
    </row>
    <row r="464" spans="1:20" x14ac:dyDescent="0.25">
      <c r="A464" s="480" t="str">
        <f t="shared" si="21"/>
        <v>CRÉDITOS VIGENTES POR INTERMEDIACIÓN FINANCIERA SECTOR NO FINANCIERO Préstamos</v>
      </c>
      <c r="B464" s="532" t="s">
        <v>495</v>
      </c>
      <c r="C464" s="532" t="s">
        <v>1596</v>
      </c>
      <c r="D464" s="532" t="s">
        <v>1597</v>
      </c>
      <c r="E464" s="532" t="s">
        <v>1595</v>
      </c>
      <c r="F464" s="533">
        <v>8669601537</v>
      </c>
      <c r="G464" s="533">
        <v>0</v>
      </c>
      <c r="H464" s="533">
        <v>0</v>
      </c>
      <c r="I464" s="533">
        <v>8669601537</v>
      </c>
      <c r="J464" s="534" t="s">
        <v>75</v>
      </c>
      <c r="K464" s="534" t="s">
        <v>319</v>
      </c>
      <c r="L464" s="534" t="s">
        <v>171</v>
      </c>
      <c r="M464" s="535" t="s">
        <v>7969</v>
      </c>
      <c r="N464" s="482" t="s">
        <v>326</v>
      </c>
      <c r="O464" s="482" t="s">
        <v>6423</v>
      </c>
      <c r="S464" s="480" t="str">
        <f t="shared" si="22"/>
        <v>189</v>
      </c>
      <c r="T464" s="480" t="str">
        <f t="shared" si="23"/>
        <v>14</v>
      </c>
    </row>
    <row r="465" spans="1:21" x14ac:dyDescent="0.25">
      <c r="A465" s="480" t="str">
        <f t="shared" si="21"/>
        <v>CRÉDITOS VIGENTES POR INTERMEDIACIÓN FINANCIERA SECTOR NO FINANCIERO Préstamos</v>
      </c>
      <c r="B465" s="532" t="s">
        <v>495</v>
      </c>
      <c r="C465" s="532" t="s">
        <v>1598</v>
      </c>
      <c r="D465" s="532" t="s">
        <v>1599</v>
      </c>
      <c r="E465" s="532" t="s">
        <v>1600</v>
      </c>
      <c r="F465" s="533">
        <v>434224394511</v>
      </c>
      <c r="G465" s="533">
        <v>0</v>
      </c>
      <c r="H465" s="533">
        <v>0</v>
      </c>
      <c r="I465" s="533">
        <v>434224394511</v>
      </c>
      <c r="J465" s="534" t="s">
        <v>75</v>
      </c>
      <c r="K465" s="534" t="s">
        <v>319</v>
      </c>
      <c r="L465" s="534" t="s">
        <v>171</v>
      </c>
      <c r="M465" s="535" t="s">
        <v>6487</v>
      </c>
      <c r="N465" s="482" t="s">
        <v>326</v>
      </c>
      <c r="O465" s="482" t="s">
        <v>6423</v>
      </c>
      <c r="S465" s="480" t="str">
        <f t="shared" si="22"/>
        <v>205</v>
      </c>
      <c r="T465" s="480" t="str">
        <f t="shared" si="23"/>
        <v>14</v>
      </c>
    </row>
    <row r="466" spans="1:21" x14ac:dyDescent="0.25">
      <c r="A466" s="480" t="str">
        <f t="shared" si="21"/>
        <v>CRÉDITOS VIGENTES POR INTERMEDIACIÓN FINANCIERA SECTOR NO FINANCIERO Préstamos</v>
      </c>
      <c r="B466" s="532" t="s">
        <v>315</v>
      </c>
      <c r="C466" s="532" t="s">
        <v>1601</v>
      </c>
      <c r="D466" s="532" t="s">
        <v>1602</v>
      </c>
      <c r="E466" s="532" t="s">
        <v>1156</v>
      </c>
      <c r="F466" s="533">
        <v>0</v>
      </c>
      <c r="G466" s="533">
        <v>76093.740000000005</v>
      </c>
      <c r="H466" s="533">
        <v>595909862</v>
      </c>
      <c r="I466" s="533">
        <v>595909862</v>
      </c>
      <c r="J466" s="534" t="s">
        <v>75</v>
      </c>
      <c r="K466" s="534" t="s">
        <v>319</v>
      </c>
      <c r="L466" s="534" t="s">
        <v>171</v>
      </c>
      <c r="M466" s="535" t="s">
        <v>6488</v>
      </c>
      <c r="N466" s="482" t="s">
        <v>326</v>
      </c>
      <c r="O466" s="482" t="s">
        <v>6425</v>
      </c>
      <c r="S466" s="480" t="str">
        <f t="shared" si="22"/>
        <v>209</v>
      </c>
      <c r="T466" s="480" t="str">
        <f t="shared" si="23"/>
        <v>14</v>
      </c>
      <c r="U466" s="480" t="str">
        <f>+T466&amp;S466</f>
        <v>14209</v>
      </c>
    </row>
    <row r="467" spans="1:21" x14ac:dyDescent="0.25">
      <c r="A467" s="480" t="str">
        <f t="shared" si="21"/>
        <v>CRÉDITOS VIGENTES POR INTERMEDIACIÓN FINANCIERA SECTOR NO FINANCIERO Préstamos</v>
      </c>
      <c r="B467" s="532" t="s">
        <v>315</v>
      </c>
      <c r="C467" s="532" t="s">
        <v>1603</v>
      </c>
      <c r="D467" s="532" t="s">
        <v>1604</v>
      </c>
      <c r="E467" s="532" t="s">
        <v>1232</v>
      </c>
      <c r="F467" s="533">
        <v>0</v>
      </c>
      <c r="G467" s="533">
        <v>79576.84</v>
      </c>
      <c r="H467" s="533">
        <v>623186924</v>
      </c>
      <c r="I467" s="533">
        <v>623186924</v>
      </c>
      <c r="J467" s="534" t="s">
        <v>75</v>
      </c>
      <c r="K467" s="534" t="s">
        <v>319</v>
      </c>
      <c r="L467" s="534" t="s">
        <v>171</v>
      </c>
      <c r="M467" s="535" t="s">
        <v>6488</v>
      </c>
      <c r="N467" s="482" t="s">
        <v>326</v>
      </c>
      <c r="O467" s="482" t="s">
        <v>6428</v>
      </c>
      <c r="S467" s="480" t="str">
        <f t="shared" si="22"/>
        <v>209</v>
      </c>
      <c r="T467" s="480" t="str">
        <f t="shared" si="23"/>
        <v>14</v>
      </c>
      <c r="U467" s="480" t="str">
        <f t="shared" ref="U467:U489" si="24">+T467&amp;S467</f>
        <v>14209</v>
      </c>
    </row>
    <row r="468" spans="1:21" x14ac:dyDescent="0.25">
      <c r="A468" s="480" t="str">
        <f t="shared" si="21"/>
        <v>CRÉDITOS VIGENTES POR INTERMEDIACIÓN FINANCIERA SECTOR NO FINANCIERO Préstamos</v>
      </c>
      <c r="B468" s="532" t="s">
        <v>495</v>
      </c>
      <c r="C468" s="532" t="s">
        <v>1605</v>
      </c>
      <c r="D468" s="532" t="s">
        <v>1606</v>
      </c>
      <c r="E468" s="532" t="s">
        <v>1074</v>
      </c>
      <c r="F468" s="533">
        <v>689105967</v>
      </c>
      <c r="G468" s="533">
        <v>0</v>
      </c>
      <c r="H468" s="533">
        <v>0</v>
      </c>
      <c r="I468" s="533">
        <v>689105967</v>
      </c>
      <c r="J468" s="534" t="s">
        <v>75</v>
      </c>
      <c r="K468" s="534" t="s">
        <v>319</v>
      </c>
      <c r="L468" s="534" t="s">
        <v>171</v>
      </c>
      <c r="M468" s="535" t="s">
        <v>6488</v>
      </c>
      <c r="N468" s="482" t="s">
        <v>326</v>
      </c>
      <c r="O468" s="482" t="s">
        <v>6425</v>
      </c>
      <c r="S468" s="480" t="str">
        <f t="shared" si="22"/>
        <v>209</v>
      </c>
      <c r="T468" s="480" t="str">
        <f t="shared" si="23"/>
        <v>14</v>
      </c>
      <c r="U468" s="480" t="str">
        <f t="shared" si="24"/>
        <v>14209</v>
      </c>
    </row>
    <row r="469" spans="1:21" x14ac:dyDescent="0.25">
      <c r="A469" s="480" t="str">
        <f t="shared" si="21"/>
        <v>CRÉDITOS VIGENTES POR INTERMEDIACIÓN FINANCIERA SECTOR NO FINANCIERO Préstamos</v>
      </c>
      <c r="B469" s="532" t="s">
        <v>495</v>
      </c>
      <c r="C469" s="532" t="s">
        <v>1607</v>
      </c>
      <c r="D469" s="532" t="s">
        <v>1608</v>
      </c>
      <c r="E469" s="532" t="s">
        <v>1241</v>
      </c>
      <c r="F469" s="533">
        <v>319240207</v>
      </c>
      <c r="G469" s="533">
        <v>0</v>
      </c>
      <c r="H469" s="533">
        <v>0</v>
      </c>
      <c r="I469" s="533">
        <v>319240207</v>
      </c>
      <c r="J469" s="534" t="s">
        <v>75</v>
      </c>
      <c r="K469" s="534" t="s">
        <v>319</v>
      </c>
      <c r="L469" s="534" t="s">
        <v>171</v>
      </c>
      <c r="M469" s="535" t="s">
        <v>6488</v>
      </c>
      <c r="N469" s="482" t="s">
        <v>326</v>
      </c>
      <c r="O469" s="482" t="s">
        <v>6428</v>
      </c>
      <c r="S469" s="480" t="str">
        <f t="shared" si="22"/>
        <v>209</v>
      </c>
      <c r="T469" s="480" t="str">
        <f t="shared" si="23"/>
        <v>14</v>
      </c>
      <c r="U469" s="480" t="str">
        <f t="shared" si="24"/>
        <v>14209</v>
      </c>
    </row>
    <row r="470" spans="1:21" x14ac:dyDescent="0.25">
      <c r="A470" s="480" t="str">
        <f t="shared" si="21"/>
        <v>CRÉDITOS VIGENTES POR INTERMEDIACIÓN FINANCIERA SECTOR NO FINANCIERO Préstamos</v>
      </c>
      <c r="B470" s="532" t="s">
        <v>495</v>
      </c>
      <c r="C470" s="532" t="s">
        <v>1609</v>
      </c>
      <c r="D470" s="532" t="s">
        <v>1610</v>
      </c>
      <c r="E470" s="532" t="s">
        <v>1083</v>
      </c>
      <c r="F470" s="533">
        <v>207483564</v>
      </c>
      <c r="G470" s="533">
        <v>0</v>
      </c>
      <c r="H470" s="533">
        <v>0</v>
      </c>
      <c r="I470" s="533">
        <v>207483564</v>
      </c>
      <c r="J470" s="534" t="s">
        <v>75</v>
      </c>
      <c r="K470" s="534" t="s">
        <v>319</v>
      </c>
      <c r="L470" s="534" t="s">
        <v>171</v>
      </c>
      <c r="M470" s="535" t="s">
        <v>6488</v>
      </c>
      <c r="N470" s="482" t="s">
        <v>326</v>
      </c>
      <c r="O470" s="482" t="s">
        <v>6420</v>
      </c>
      <c r="S470" s="480" t="str">
        <f t="shared" si="22"/>
        <v>209</v>
      </c>
      <c r="T470" s="480" t="str">
        <f t="shared" si="23"/>
        <v>14</v>
      </c>
      <c r="U470" s="480" t="str">
        <f t="shared" si="24"/>
        <v>14209</v>
      </c>
    </row>
    <row r="471" spans="1:21" x14ac:dyDescent="0.25">
      <c r="A471" s="480" t="str">
        <f t="shared" si="21"/>
        <v>CRÉDITOS VIGENTES POR INTERMEDIACIÓN FINANCIERA SECTOR NO FINANCIERO Préstamos</v>
      </c>
      <c r="B471" s="532" t="s">
        <v>495</v>
      </c>
      <c r="C471" s="532" t="s">
        <v>1611</v>
      </c>
      <c r="D471" s="532" t="s">
        <v>1612</v>
      </c>
      <c r="E471" s="532" t="s">
        <v>1168</v>
      </c>
      <c r="F471" s="533">
        <v>2287987513</v>
      </c>
      <c r="G471" s="533">
        <v>0</v>
      </c>
      <c r="H471" s="533">
        <v>0</v>
      </c>
      <c r="I471" s="533">
        <v>2287987513</v>
      </c>
      <c r="J471" s="534" t="s">
        <v>75</v>
      </c>
      <c r="K471" s="534" t="s">
        <v>319</v>
      </c>
      <c r="L471" s="534" t="s">
        <v>171</v>
      </c>
      <c r="M471" s="535" t="s">
        <v>6488</v>
      </c>
      <c r="N471" s="482" t="s">
        <v>326</v>
      </c>
      <c r="O471" s="482" t="s">
        <v>6425</v>
      </c>
      <c r="S471" s="480" t="str">
        <f t="shared" si="22"/>
        <v>209</v>
      </c>
      <c r="T471" s="480" t="str">
        <f t="shared" si="23"/>
        <v>14</v>
      </c>
      <c r="U471" s="480" t="str">
        <f t="shared" si="24"/>
        <v>14209</v>
      </c>
    </row>
    <row r="472" spans="1:21" x14ac:dyDescent="0.25">
      <c r="A472" s="480" t="str">
        <f t="shared" si="21"/>
        <v>CRÉDITOS VIGENTES POR INTERMEDIACIÓN FINANCIERA SECTOR NO FINANCIERO Préstamos</v>
      </c>
      <c r="B472" s="532" t="s">
        <v>495</v>
      </c>
      <c r="C472" s="532" t="s">
        <v>1613</v>
      </c>
      <c r="D472" s="532" t="s">
        <v>1614</v>
      </c>
      <c r="E472" s="532" t="s">
        <v>1256</v>
      </c>
      <c r="F472" s="533">
        <v>476365716</v>
      </c>
      <c r="G472" s="533">
        <v>0</v>
      </c>
      <c r="H472" s="533">
        <v>0</v>
      </c>
      <c r="I472" s="533">
        <v>476365716</v>
      </c>
      <c r="J472" s="534" t="s">
        <v>75</v>
      </c>
      <c r="K472" s="534" t="s">
        <v>319</v>
      </c>
      <c r="L472" s="534" t="s">
        <v>171</v>
      </c>
      <c r="M472" s="535" t="s">
        <v>6488</v>
      </c>
      <c r="N472" s="482" t="s">
        <v>326</v>
      </c>
      <c r="O472" s="482" t="s">
        <v>6428</v>
      </c>
      <c r="S472" s="480" t="str">
        <f t="shared" si="22"/>
        <v>209</v>
      </c>
      <c r="T472" s="480" t="str">
        <f t="shared" si="23"/>
        <v>14</v>
      </c>
      <c r="U472" s="480" t="str">
        <f t="shared" si="24"/>
        <v>14209</v>
      </c>
    </row>
    <row r="473" spans="1:21" x14ac:dyDescent="0.25">
      <c r="A473" s="480" t="str">
        <f t="shared" si="21"/>
        <v>CRÉDITOS VIGENTES POR INTERMEDIACIÓN FINANCIERA SECTOR NO FINANCIERO Préstamos</v>
      </c>
      <c r="B473" s="532" t="s">
        <v>315</v>
      </c>
      <c r="C473" s="532" t="s">
        <v>1615</v>
      </c>
      <c r="D473" s="532" t="s">
        <v>1616</v>
      </c>
      <c r="E473" s="532" t="s">
        <v>1262</v>
      </c>
      <c r="F473" s="533">
        <v>0</v>
      </c>
      <c r="G473" s="533">
        <v>8271.2900000000009</v>
      </c>
      <c r="H473" s="533">
        <v>64774623</v>
      </c>
      <c r="I473" s="533">
        <v>64774623</v>
      </c>
      <c r="J473" s="534" t="s">
        <v>75</v>
      </c>
      <c r="K473" s="534" t="s">
        <v>319</v>
      </c>
      <c r="L473" s="534" t="s">
        <v>171</v>
      </c>
      <c r="M473" s="535" t="s">
        <v>6488</v>
      </c>
      <c r="N473" s="482" t="s">
        <v>326</v>
      </c>
      <c r="O473" s="482" t="s">
        <v>6425</v>
      </c>
      <c r="S473" s="480" t="str">
        <f t="shared" si="22"/>
        <v>209</v>
      </c>
      <c r="T473" s="480" t="str">
        <f t="shared" si="23"/>
        <v>14</v>
      </c>
      <c r="U473" s="480" t="str">
        <f t="shared" si="24"/>
        <v>14209</v>
      </c>
    </row>
    <row r="474" spans="1:21" x14ac:dyDescent="0.25">
      <c r="A474" s="480" t="str">
        <f t="shared" si="21"/>
        <v>CRÉDITOS VIGENTES POR INTERMEDIACIÓN FINANCIERA SECTOR NO FINANCIERO Préstamos</v>
      </c>
      <c r="B474" s="532" t="s">
        <v>495</v>
      </c>
      <c r="C474" s="532" t="s">
        <v>1617</v>
      </c>
      <c r="D474" s="532" t="s">
        <v>1618</v>
      </c>
      <c r="E474" s="532" t="s">
        <v>1174</v>
      </c>
      <c r="F474" s="533">
        <v>147572549</v>
      </c>
      <c r="G474" s="533">
        <v>0</v>
      </c>
      <c r="H474" s="533">
        <v>0</v>
      </c>
      <c r="I474" s="533">
        <v>147572549</v>
      </c>
      <c r="J474" s="534" t="s">
        <v>75</v>
      </c>
      <c r="K474" s="534" t="s">
        <v>319</v>
      </c>
      <c r="L474" s="534" t="s">
        <v>171</v>
      </c>
      <c r="M474" s="535" t="s">
        <v>6488</v>
      </c>
      <c r="N474" s="482" t="s">
        <v>326</v>
      </c>
      <c r="O474" s="482" t="s">
        <v>6425</v>
      </c>
      <c r="S474" s="480" t="str">
        <f t="shared" si="22"/>
        <v>209</v>
      </c>
      <c r="T474" s="480" t="str">
        <f t="shared" si="23"/>
        <v>14</v>
      </c>
      <c r="U474" s="480" t="str">
        <f t="shared" si="24"/>
        <v>14209</v>
      </c>
    </row>
    <row r="475" spans="1:21" x14ac:dyDescent="0.25">
      <c r="A475" s="480" t="str">
        <f t="shared" si="21"/>
        <v>CRÉDITOS VIGENTES POR INTERMEDIACIÓN FINANCIERA SECTOR NO FINANCIERO Préstamos</v>
      </c>
      <c r="B475" s="532" t="s">
        <v>495</v>
      </c>
      <c r="C475" s="532" t="s">
        <v>1619</v>
      </c>
      <c r="D475" s="532" t="s">
        <v>1620</v>
      </c>
      <c r="E475" s="532" t="s">
        <v>1274</v>
      </c>
      <c r="F475" s="533">
        <v>576663993</v>
      </c>
      <c r="G475" s="533">
        <v>0</v>
      </c>
      <c r="H475" s="533">
        <v>0</v>
      </c>
      <c r="I475" s="533">
        <v>576663993</v>
      </c>
      <c r="J475" s="534" t="s">
        <v>75</v>
      </c>
      <c r="K475" s="534" t="s">
        <v>319</v>
      </c>
      <c r="L475" s="534" t="s">
        <v>171</v>
      </c>
      <c r="M475" s="535" t="s">
        <v>6488</v>
      </c>
      <c r="N475" s="482" t="s">
        <v>326</v>
      </c>
      <c r="O475" s="482" t="s">
        <v>6428</v>
      </c>
      <c r="S475" s="480" t="str">
        <f t="shared" si="22"/>
        <v>209</v>
      </c>
      <c r="T475" s="480" t="str">
        <f t="shared" si="23"/>
        <v>14</v>
      </c>
      <c r="U475" s="480" t="str">
        <f t="shared" si="24"/>
        <v>14209</v>
      </c>
    </row>
    <row r="476" spans="1:21" x14ac:dyDescent="0.25">
      <c r="A476" s="480" t="str">
        <f t="shared" si="21"/>
        <v>CRÉDITOS VIGENTES POR INTERMEDIACIÓN FINANCIERA SECTOR NO FINANCIERO Préstamos</v>
      </c>
      <c r="B476" s="532" t="s">
        <v>495</v>
      </c>
      <c r="C476" s="532" t="s">
        <v>1621</v>
      </c>
      <c r="D476" s="532" t="s">
        <v>1622</v>
      </c>
      <c r="E476" s="532" t="s">
        <v>1623</v>
      </c>
      <c r="F476" s="533">
        <v>2192687046</v>
      </c>
      <c r="G476" s="533">
        <v>0</v>
      </c>
      <c r="H476" s="533">
        <v>0</v>
      </c>
      <c r="I476" s="533">
        <v>2192687046</v>
      </c>
      <c r="J476" s="534" t="s">
        <v>75</v>
      </c>
      <c r="K476" s="534" t="s">
        <v>319</v>
      </c>
      <c r="L476" s="534" t="s">
        <v>171</v>
      </c>
      <c r="M476" s="535" t="s">
        <v>6488</v>
      </c>
      <c r="N476" s="482" t="s">
        <v>326</v>
      </c>
      <c r="O476" s="482" t="s">
        <v>6425</v>
      </c>
      <c r="S476" s="480" t="str">
        <f t="shared" si="22"/>
        <v>209</v>
      </c>
      <c r="T476" s="480" t="str">
        <f t="shared" si="23"/>
        <v>14</v>
      </c>
      <c r="U476" s="480" t="str">
        <f t="shared" si="24"/>
        <v>14209</v>
      </c>
    </row>
    <row r="477" spans="1:21" x14ac:dyDescent="0.25">
      <c r="A477" s="480" t="str">
        <f t="shared" si="21"/>
        <v>CRÉDITOS VIGENTES POR INTERMEDIACIÓN FINANCIERA SECTOR NO FINANCIERO Préstamos</v>
      </c>
      <c r="B477" s="532" t="s">
        <v>495</v>
      </c>
      <c r="C477" s="532" t="s">
        <v>1624</v>
      </c>
      <c r="D477" s="532" t="s">
        <v>1625</v>
      </c>
      <c r="E477" s="532" t="s">
        <v>1626</v>
      </c>
      <c r="F477" s="533">
        <v>915063809</v>
      </c>
      <c r="G477" s="533">
        <v>0</v>
      </c>
      <c r="H477" s="533">
        <v>0</v>
      </c>
      <c r="I477" s="533">
        <v>915063809</v>
      </c>
      <c r="J477" s="534" t="s">
        <v>75</v>
      </c>
      <c r="K477" s="534" t="s">
        <v>319</v>
      </c>
      <c r="L477" s="534" t="s">
        <v>171</v>
      </c>
      <c r="M477" s="535" t="s">
        <v>6488</v>
      </c>
      <c r="N477" s="482" t="s">
        <v>326</v>
      </c>
      <c r="O477" s="482" t="s">
        <v>6428</v>
      </c>
      <c r="S477" s="480" t="str">
        <f t="shared" si="22"/>
        <v>209</v>
      </c>
      <c r="T477" s="480" t="str">
        <f t="shared" si="23"/>
        <v>14</v>
      </c>
      <c r="U477" s="480" t="str">
        <f t="shared" si="24"/>
        <v>14209</v>
      </c>
    </row>
    <row r="478" spans="1:21" x14ac:dyDescent="0.25">
      <c r="A478" s="480" t="str">
        <f t="shared" si="21"/>
        <v>CRÉDITOS VIGENTES POR INTERMEDIACIÓN FINANCIERA SECTOR NO FINANCIERO Préstamos</v>
      </c>
      <c r="B478" s="532" t="s">
        <v>495</v>
      </c>
      <c r="C478" s="532" t="s">
        <v>1627</v>
      </c>
      <c r="D478" s="532" t="s">
        <v>1628</v>
      </c>
      <c r="E478" s="532" t="s">
        <v>1629</v>
      </c>
      <c r="F478" s="533">
        <v>584838337</v>
      </c>
      <c r="G478" s="533">
        <v>0</v>
      </c>
      <c r="H478" s="533">
        <v>0</v>
      </c>
      <c r="I478" s="533">
        <v>584838337</v>
      </c>
      <c r="J478" s="534" t="s">
        <v>75</v>
      </c>
      <c r="K478" s="534" t="s">
        <v>319</v>
      </c>
      <c r="L478" s="534" t="s">
        <v>171</v>
      </c>
      <c r="M478" s="535" t="s">
        <v>6488</v>
      </c>
      <c r="N478" s="482" t="s">
        <v>326</v>
      </c>
      <c r="O478" s="482" t="s">
        <v>6425</v>
      </c>
      <c r="S478" s="480" t="str">
        <f t="shared" si="22"/>
        <v>209</v>
      </c>
      <c r="T478" s="480" t="str">
        <f t="shared" si="23"/>
        <v>14</v>
      </c>
      <c r="U478" s="480" t="str">
        <f t="shared" si="24"/>
        <v>14209</v>
      </c>
    </row>
    <row r="479" spans="1:21" x14ac:dyDescent="0.25">
      <c r="A479" s="480" t="str">
        <f t="shared" si="21"/>
        <v>CRÉDITOS VIGENTES POR INTERMEDIACIÓN FINANCIERA SECTOR NO FINANCIERO Préstamos</v>
      </c>
      <c r="B479" s="532" t="s">
        <v>495</v>
      </c>
      <c r="C479" s="532" t="s">
        <v>1630</v>
      </c>
      <c r="D479" s="532" t="s">
        <v>1631</v>
      </c>
      <c r="E479" s="532" t="s">
        <v>1632</v>
      </c>
      <c r="F479" s="533">
        <v>306553332</v>
      </c>
      <c r="G479" s="533">
        <v>0</v>
      </c>
      <c r="H479" s="533">
        <v>0</v>
      </c>
      <c r="I479" s="533">
        <v>306553332</v>
      </c>
      <c r="J479" s="534" t="s">
        <v>75</v>
      </c>
      <c r="K479" s="534" t="s">
        <v>319</v>
      </c>
      <c r="L479" s="534" t="s">
        <v>171</v>
      </c>
      <c r="M479" s="535" t="s">
        <v>6488</v>
      </c>
      <c r="N479" s="482" t="s">
        <v>326</v>
      </c>
      <c r="O479" s="482" t="s">
        <v>6428</v>
      </c>
      <c r="S479" s="480" t="str">
        <f t="shared" si="22"/>
        <v>209</v>
      </c>
      <c r="T479" s="480" t="str">
        <f t="shared" si="23"/>
        <v>14</v>
      </c>
      <c r="U479" s="480" t="str">
        <f t="shared" si="24"/>
        <v>14209</v>
      </c>
    </row>
    <row r="480" spans="1:21" x14ac:dyDescent="0.25">
      <c r="A480" s="480" t="str">
        <f t="shared" si="21"/>
        <v>CRÉDITOS VIGENTES POR INTERMEDIACIÓN FINANCIERA SECTOR NO FINANCIERO Préstamos</v>
      </c>
      <c r="B480" s="532" t="s">
        <v>315</v>
      </c>
      <c r="C480" s="532" t="s">
        <v>1633</v>
      </c>
      <c r="D480" s="532" t="s">
        <v>1634</v>
      </c>
      <c r="E480" s="532" t="s">
        <v>1635</v>
      </c>
      <c r="F480" s="533">
        <v>0</v>
      </c>
      <c r="G480" s="533">
        <v>19951.27</v>
      </c>
      <c r="H480" s="533">
        <v>156243583</v>
      </c>
      <c r="I480" s="533">
        <v>156243583</v>
      </c>
      <c r="J480" s="534" t="s">
        <v>75</v>
      </c>
      <c r="K480" s="534" t="s">
        <v>319</v>
      </c>
      <c r="L480" s="534" t="s">
        <v>171</v>
      </c>
      <c r="M480" s="535" t="s">
        <v>6488</v>
      </c>
      <c r="N480" s="482" t="s">
        <v>326</v>
      </c>
      <c r="O480" s="482" t="s">
        <v>6425</v>
      </c>
      <c r="S480" s="480" t="str">
        <f t="shared" si="22"/>
        <v>209</v>
      </c>
      <c r="T480" s="480" t="str">
        <f t="shared" si="23"/>
        <v>14</v>
      </c>
      <c r="U480" s="480" t="str">
        <f t="shared" si="24"/>
        <v>14209</v>
      </c>
    </row>
    <row r="481" spans="1:21" x14ac:dyDescent="0.25">
      <c r="A481" s="480" t="str">
        <f t="shared" si="21"/>
        <v>CRÉDITOS VIGENTES POR INTERMEDIACIÓN FINANCIERA SECTOR NO FINANCIERO Préstamos</v>
      </c>
      <c r="B481" s="532" t="s">
        <v>315</v>
      </c>
      <c r="C481" s="532" t="s">
        <v>1636</v>
      </c>
      <c r="D481" s="532" t="s">
        <v>1637</v>
      </c>
      <c r="E481" s="532" t="s">
        <v>1638</v>
      </c>
      <c r="F481" s="533">
        <v>0</v>
      </c>
      <c r="G481" s="533">
        <v>28849.599999999999</v>
      </c>
      <c r="H481" s="533">
        <v>225928718</v>
      </c>
      <c r="I481" s="533">
        <v>225928718</v>
      </c>
      <c r="J481" s="534" t="s">
        <v>75</v>
      </c>
      <c r="K481" s="534" t="s">
        <v>319</v>
      </c>
      <c r="L481" s="534" t="s">
        <v>171</v>
      </c>
      <c r="M481" s="535" t="s">
        <v>6488</v>
      </c>
      <c r="N481" s="482" t="s">
        <v>326</v>
      </c>
      <c r="O481" s="482" t="s">
        <v>6428</v>
      </c>
      <c r="S481" s="480" t="str">
        <f t="shared" si="22"/>
        <v>209</v>
      </c>
      <c r="T481" s="480" t="str">
        <f t="shared" si="23"/>
        <v>14</v>
      </c>
      <c r="U481" s="480" t="str">
        <f t="shared" si="24"/>
        <v>14209</v>
      </c>
    </row>
    <row r="482" spans="1:21" x14ac:dyDescent="0.25">
      <c r="A482" s="480" t="str">
        <f t="shared" si="21"/>
        <v>CRÉDITOS VIGENTES POR INTERMEDIACIÓN FINANCIERA SECTOR NO FINANCIERO Préstamos</v>
      </c>
      <c r="B482" s="532" t="s">
        <v>495</v>
      </c>
      <c r="C482" s="532" t="s">
        <v>1639</v>
      </c>
      <c r="D482" s="532" t="s">
        <v>1640</v>
      </c>
      <c r="E482" s="532" t="s">
        <v>1641</v>
      </c>
      <c r="F482" s="533">
        <v>4569519257</v>
      </c>
      <c r="G482" s="533">
        <v>0</v>
      </c>
      <c r="H482" s="533">
        <v>0</v>
      </c>
      <c r="I482" s="533">
        <v>4569519257</v>
      </c>
      <c r="J482" s="534" t="s">
        <v>75</v>
      </c>
      <c r="K482" s="534" t="s">
        <v>319</v>
      </c>
      <c r="L482" s="534" t="s">
        <v>171</v>
      </c>
      <c r="M482" s="535" t="s">
        <v>6488</v>
      </c>
      <c r="N482" s="482" t="s">
        <v>326</v>
      </c>
      <c r="O482" s="482" t="s">
        <v>6425</v>
      </c>
      <c r="S482" s="480" t="str">
        <f t="shared" si="22"/>
        <v>209</v>
      </c>
      <c r="T482" s="480" t="str">
        <f t="shared" si="23"/>
        <v>14</v>
      </c>
      <c r="U482" s="480" t="str">
        <f t="shared" si="24"/>
        <v>14209</v>
      </c>
    </row>
    <row r="483" spans="1:21" x14ac:dyDescent="0.25">
      <c r="A483" s="480" t="str">
        <f t="shared" si="21"/>
        <v>CRÉDITOS VIGENTES POR INTERMEDIACIÓN FINANCIERA SECTOR NO FINANCIERO Préstamos</v>
      </c>
      <c r="B483" s="532" t="s">
        <v>495</v>
      </c>
      <c r="C483" s="532" t="s">
        <v>1642</v>
      </c>
      <c r="D483" s="532" t="s">
        <v>1643</v>
      </c>
      <c r="E483" s="532" t="s">
        <v>1644</v>
      </c>
      <c r="F483" s="533">
        <v>6595309557</v>
      </c>
      <c r="G483" s="533">
        <v>0</v>
      </c>
      <c r="H483" s="533">
        <v>0</v>
      </c>
      <c r="I483" s="533">
        <v>6595309557</v>
      </c>
      <c r="J483" s="534" t="s">
        <v>75</v>
      </c>
      <c r="K483" s="534" t="s">
        <v>319</v>
      </c>
      <c r="L483" s="534" t="s">
        <v>171</v>
      </c>
      <c r="M483" s="535" t="s">
        <v>6488</v>
      </c>
      <c r="N483" s="482" t="s">
        <v>326</v>
      </c>
      <c r="O483" s="482" t="s">
        <v>6428</v>
      </c>
      <c r="S483" s="480" t="str">
        <f t="shared" si="22"/>
        <v>209</v>
      </c>
      <c r="T483" s="480" t="str">
        <f t="shared" si="23"/>
        <v>14</v>
      </c>
      <c r="U483" s="480" t="str">
        <f t="shared" si="24"/>
        <v>14209</v>
      </c>
    </row>
    <row r="484" spans="1:21" x14ac:dyDescent="0.25">
      <c r="A484" s="480" t="str">
        <f t="shared" si="21"/>
        <v>CRÉDITOS VIGENTES POR INTERMEDIACIÓN FINANCIERA SECTOR NO FINANCIERO Préstamos</v>
      </c>
      <c r="B484" s="532" t="s">
        <v>495</v>
      </c>
      <c r="C484" s="532" t="s">
        <v>1645</v>
      </c>
      <c r="D484" s="532" t="s">
        <v>1646</v>
      </c>
      <c r="E484" s="532" t="s">
        <v>1141</v>
      </c>
      <c r="F484" s="533">
        <v>2787005274</v>
      </c>
      <c r="G484" s="533">
        <v>0</v>
      </c>
      <c r="H484" s="533">
        <v>0</v>
      </c>
      <c r="I484" s="533">
        <v>2787005274</v>
      </c>
      <c r="J484" s="534" t="s">
        <v>75</v>
      </c>
      <c r="K484" s="534" t="s">
        <v>319</v>
      </c>
      <c r="L484" s="534" t="s">
        <v>171</v>
      </c>
      <c r="M484" s="535" t="s">
        <v>6488</v>
      </c>
      <c r="N484" s="482" t="s">
        <v>326</v>
      </c>
      <c r="O484" s="482" t="s">
        <v>6428</v>
      </c>
      <c r="S484" s="480" t="str">
        <f t="shared" si="22"/>
        <v>209</v>
      </c>
      <c r="T484" s="480" t="str">
        <f t="shared" si="23"/>
        <v>14</v>
      </c>
      <c r="U484" s="480" t="str">
        <f t="shared" si="24"/>
        <v>14209</v>
      </c>
    </row>
    <row r="485" spans="1:21" x14ac:dyDescent="0.25">
      <c r="A485" s="480" t="str">
        <f t="shared" si="21"/>
        <v>CRÉDITOS VIGENTES POR INTERMEDIACIÓN FINANCIERA SECTOR NO FINANCIERO Préstamos</v>
      </c>
      <c r="B485" s="532" t="s">
        <v>315</v>
      </c>
      <c r="C485" s="532" t="s">
        <v>1647</v>
      </c>
      <c r="D485" s="532" t="s">
        <v>1648</v>
      </c>
      <c r="E485" s="532" t="s">
        <v>1363</v>
      </c>
      <c r="F485" s="533">
        <v>0</v>
      </c>
      <c r="G485" s="533">
        <v>7627864.9800000004</v>
      </c>
      <c r="H485" s="533">
        <v>59735793903</v>
      </c>
      <c r="I485" s="533">
        <v>59735793903</v>
      </c>
      <c r="J485" s="534" t="s">
        <v>75</v>
      </c>
      <c r="K485" s="534" t="s">
        <v>319</v>
      </c>
      <c r="L485" s="534" t="s">
        <v>171</v>
      </c>
      <c r="M485" s="535" t="s">
        <v>6488</v>
      </c>
      <c r="N485" s="482" t="s">
        <v>326</v>
      </c>
      <c r="O485" s="482" t="s">
        <v>6428</v>
      </c>
      <c r="S485" s="480" t="str">
        <f t="shared" si="22"/>
        <v>209</v>
      </c>
      <c r="T485" s="480" t="str">
        <f t="shared" si="23"/>
        <v>14</v>
      </c>
      <c r="U485" s="480" t="str">
        <f t="shared" si="24"/>
        <v>14209</v>
      </c>
    </row>
    <row r="486" spans="1:21" x14ac:dyDescent="0.25">
      <c r="A486" s="480" t="str">
        <f t="shared" si="21"/>
        <v>CRÉDITOS VIGENTES POR INTERMEDIACIÓN FINANCIERA SECTOR NO FINANCIERO Préstamos</v>
      </c>
      <c r="B486" s="532" t="s">
        <v>495</v>
      </c>
      <c r="C486" s="532" t="s">
        <v>1649</v>
      </c>
      <c r="D486" s="532" t="s">
        <v>1650</v>
      </c>
      <c r="E486" s="532" t="s">
        <v>1372</v>
      </c>
      <c r="F486" s="533">
        <v>30132466333</v>
      </c>
      <c r="G486" s="533">
        <v>0</v>
      </c>
      <c r="H486" s="533">
        <v>0</v>
      </c>
      <c r="I486" s="533">
        <v>30132466333</v>
      </c>
      <c r="J486" s="534" t="s">
        <v>75</v>
      </c>
      <c r="K486" s="534" t="s">
        <v>319</v>
      </c>
      <c r="L486" s="534" t="s">
        <v>171</v>
      </c>
      <c r="M486" s="535" t="s">
        <v>6488</v>
      </c>
      <c r="N486" s="482" t="s">
        <v>326</v>
      </c>
      <c r="O486" s="482" t="s">
        <v>6428</v>
      </c>
      <c r="S486" s="480" t="str">
        <f t="shared" si="22"/>
        <v>209</v>
      </c>
      <c r="T486" s="480" t="str">
        <f t="shared" si="23"/>
        <v>14</v>
      </c>
      <c r="U486" s="480" t="str">
        <f t="shared" si="24"/>
        <v>14209</v>
      </c>
    </row>
    <row r="487" spans="1:21" x14ac:dyDescent="0.25">
      <c r="A487" s="480" t="str">
        <f t="shared" si="21"/>
        <v>CRÉDITOS VIGENTES POR INTERMEDIACIÓN FINANCIERA SECTOR NO FINANCIERO Préstamos</v>
      </c>
      <c r="B487" s="532" t="s">
        <v>495</v>
      </c>
      <c r="C487" s="532" t="s">
        <v>1651</v>
      </c>
      <c r="D487" s="532" t="s">
        <v>1652</v>
      </c>
      <c r="E487" s="532" t="s">
        <v>1653</v>
      </c>
      <c r="F487" s="533">
        <v>566749568</v>
      </c>
      <c r="G487" s="533">
        <v>0</v>
      </c>
      <c r="H487" s="533">
        <v>0</v>
      </c>
      <c r="I487" s="533">
        <v>566749568</v>
      </c>
      <c r="J487" s="534" t="s">
        <v>75</v>
      </c>
      <c r="K487" s="534" t="s">
        <v>319</v>
      </c>
      <c r="L487" s="534" t="s">
        <v>171</v>
      </c>
      <c r="M487" s="535" t="s">
        <v>6488</v>
      </c>
      <c r="N487" s="482" t="s">
        <v>326</v>
      </c>
      <c r="O487" s="482" t="s">
        <v>6425</v>
      </c>
      <c r="S487" s="480" t="str">
        <f t="shared" si="22"/>
        <v>209</v>
      </c>
      <c r="T487" s="480" t="str">
        <f t="shared" si="23"/>
        <v>14</v>
      </c>
      <c r="U487" s="480" t="str">
        <f t="shared" si="24"/>
        <v>14209</v>
      </c>
    </row>
    <row r="488" spans="1:21" x14ac:dyDescent="0.25">
      <c r="A488" s="480" t="str">
        <f t="shared" si="21"/>
        <v>CRÉDITOS VIGENTES POR INTERMEDIACIÓN FINANCIERA SECTOR NO FINANCIERO Préstamos</v>
      </c>
      <c r="B488" s="532" t="s">
        <v>495</v>
      </c>
      <c r="C488" s="532" t="s">
        <v>1654</v>
      </c>
      <c r="D488" s="532" t="s">
        <v>1655</v>
      </c>
      <c r="E488" s="532" t="s">
        <v>1653</v>
      </c>
      <c r="F488" s="533">
        <v>56967795</v>
      </c>
      <c r="G488" s="533">
        <v>0</v>
      </c>
      <c r="H488" s="533">
        <v>0</v>
      </c>
      <c r="I488" s="533">
        <v>56967795</v>
      </c>
      <c r="J488" s="534" t="s">
        <v>75</v>
      </c>
      <c r="K488" s="534" t="s">
        <v>319</v>
      </c>
      <c r="L488" s="534" t="s">
        <v>171</v>
      </c>
      <c r="M488" s="535" t="s">
        <v>6488</v>
      </c>
      <c r="N488" s="482" t="s">
        <v>326</v>
      </c>
      <c r="O488" s="482" t="s">
        <v>6428</v>
      </c>
      <c r="S488" s="480" t="str">
        <f t="shared" si="22"/>
        <v>209</v>
      </c>
      <c r="T488" s="480" t="str">
        <f t="shared" si="23"/>
        <v>14</v>
      </c>
      <c r="U488" s="480" t="str">
        <f t="shared" si="24"/>
        <v>14209</v>
      </c>
    </row>
    <row r="489" spans="1:21" x14ac:dyDescent="0.25">
      <c r="A489" s="480" t="str">
        <f t="shared" si="21"/>
        <v>CRÉDITOS VIGENTES POR INTERMEDIACIÓN FINANCIERA SECTOR NO FINANCIERO Préstamos</v>
      </c>
      <c r="B489" s="532" t="s">
        <v>495</v>
      </c>
      <c r="C489" s="532" t="s">
        <v>1656</v>
      </c>
      <c r="D489" s="532" t="s">
        <v>1657</v>
      </c>
      <c r="E489" s="532" t="s">
        <v>1658</v>
      </c>
      <c r="F489" s="533">
        <v>117577969568</v>
      </c>
      <c r="G489" s="533">
        <v>0</v>
      </c>
      <c r="H489" s="533">
        <v>0</v>
      </c>
      <c r="I489" s="533">
        <v>117577969568</v>
      </c>
      <c r="J489" s="534" t="s">
        <v>75</v>
      </c>
      <c r="K489" s="534" t="s">
        <v>319</v>
      </c>
      <c r="L489" s="534" t="s">
        <v>171</v>
      </c>
      <c r="M489" s="535" t="s">
        <v>7970</v>
      </c>
      <c r="N489" s="482" t="s">
        <v>326</v>
      </c>
      <c r="O489" s="482" t="s">
        <v>6428</v>
      </c>
      <c r="S489" s="480" t="str">
        <f t="shared" si="22"/>
        <v>209</v>
      </c>
      <c r="T489" s="480" t="str">
        <f t="shared" si="23"/>
        <v>14</v>
      </c>
      <c r="U489" s="480" t="str">
        <f t="shared" si="24"/>
        <v>14209</v>
      </c>
    </row>
    <row r="490" spans="1:21" x14ac:dyDescent="0.25">
      <c r="A490" s="480" t="str">
        <f t="shared" si="21"/>
        <v>CRÉDITOS VIGENTES POR INTERMEDIACIÓN FINANCIERA SECTOR NO FINANCIERO Préstamos</v>
      </c>
      <c r="B490" s="532" t="s">
        <v>315</v>
      </c>
      <c r="C490" s="532" t="s">
        <v>7971</v>
      </c>
      <c r="D490" s="532" t="s">
        <v>7972</v>
      </c>
      <c r="E490" s="532" t="s">
        <v>1661</v>
      </c>
      <c r="F490" s="533">
        <v>0</v>
      </c>
      <c r="G490" s="533">
        <v>19694.240000000002</v>
      </c>
      <c r="H490" s="533">
        <v>154230714</v>
      </c>
      <c r="I490" s="533">
        <v>154230714</v>
      </c>
      <c r="J490" s="534" t="s">
        <v>75</v>
      </c>
      <c r="K490" s="534" t="s">
        <v>319</v>
      </c>
      <c r="L490" s="534" t="s">
        <v>171</v>
      </c>
      <c r="M490" s="535" t="s">
        <v>6489</v>
      </c>
      <c r="N490" s="482" t="s">
        <v>326</v>
      </c>
      <c r="O490" s="482" t="s">
        <v>6418</v>
      </c>
      <c r="S490" s="480" t="str">
        <f t="shared" si="22"/>
        <v>351</v>
      </c>
      <c r="T490" s="480" t="str">
        <f t="shared" si="23"/>
        <v>14</v>
      </c>
    </row>
    <row r="491" spans="1:21" x14ac:dyDescent="0.25">
      <c r="A491" s="480" t="str">
        <f t="shared" si="21"/>
        <v>CRÉDITOS VIGENTES POR INTERMEDIACIÓN FINANCIERA SECTOR NO FINANCIERO Préstamos</v>
      </c>
      <c r="B491" s="532" t="s">
        <v>315</v>
      </c>
      <c r="C491" s="532" t="s">
        <v>1659</v>
      </c>
      <c r="D491" s="532" t="s">
        <v>1660</v>
      </c>
      <c r="E491" s="532" t="s">
        <v>1661</v>
      </c>
      <c r="F491" s="533">
        <v>0</v>
      </c>
      <c r="G491" s="533">
        <v>75261.89</v>
      </c>
      <c r="H491" s="533">
        <v>589395429</v>
      </c>
      <c r="I491" s="533">
        <v>589395429</v>
      </c>
      <c r="J491" s="534" t="s">
        <v>75</v>
      </c>
      <c r="K491" s="534" t="s">
        <v>319</v>
      </c>
      <c r="L491" s="534" t="s">
        <v>171</v>
      </c>
      <c r="M491" s="535" t="s">
        <v>6489</v>
      </c>
      <c r="N491" s="482" t="s">
        <v>326</v>
      </c>
      <c r="O491" s="482" t="s">
        <v>6419</v>
      </c>
      <c r="S491" s="480" t="str">
        <f t="shared" si="22"/>
        <v>351</v>
      </c>
      <c r="T491" s="480" t="str">
        <f t="shared" si="23"/>
        <v>14</v>
      </c>
    </row>
    <row r="492" spans="1:21" x14ac:dyDescent="0.25">
      <c r="A492" s="480" t="str">
        <f t="shared" si="21"/>
        <v>CRÉDITOS VIGENTES POR INTERMEDIACIÓN FINANCIERA SECTOR NO FINANCIERO Préstamos</v>
      </c>
      <c r="B492" s="532" t="s">
        <v>315</v>
      </c>
      <c r="C492" s="532" t="s">
        <v>1662</v>
      </c>
      <c r="D492" s="532" t="s">
        <v>1663</v>
      </c>
      <c r="E492" s="532" t="s">
        <v>1661</v>
      </c>
      <c r="F492" s="533">
        <v>0</v>
      </c>
      <c r="G492" s="533">
        <v>210965.46</v>
      </c>
      <c r="H492" s="533">
        <v>1652125368</v>
      </c>
      <c r="I492" s="533">
        <v>1652125368</v>
      </c>
      <c r="J492" s="534" t="s">
        <v>75</v>
      </c>
      <c r="K492" s="534" t="s">
        <v>319</v>
      </c>
      <c r="L492" s="534" t="s">
        <v>171</v>
      </c>
      <c r="M492" s="535" t="s">
        <v>6489</v>
      </c>
      <c r="N492" s="482" t="s">
        <v>326</v>
      </c>
      <c r="O492" s="482" t="s">
        <v>6425</v>
      </c>
      <c r="S492" s="480" t="str">
        <f t="shared" si="22"/>
        <v>351</v>
      </c>
      <c r="T492" s="480" t="str">
        <f t="shared" si="23"/>
        <v>14</v>
      </c>
    </row>
    <row r="493" spans="1:21" x14ac:dyDescent="0.25">
      <c r="A493" s="480" t="str">
        <f t="shared" si="21"/>
        <v>CRÉDITOS VIGENTES POR INTERMEDIACIÓN FINANCIERA SECTOR NO FINANCIERO Préstamos</v>
      </c>
      <c r="B493" s="532" t="s">
        <v>315</v>
      </c>
      <c r="C493" s="532" t="s">
        <v>7973</v>
      </c>
      <c r="D493" s="532" t="s">
        <v>7974</v>
      </c>
      <c r="E493" s="532" t="s">
        <v>1661</v>
      </c>
      <c r="F493" s="533">
        <v>0</v>
      </c>
      <c r="G493" s="533">
        <v>321913.48</v>
      </c>
      <c r="H493" s="533">
        <v>2520988159</v>
      </c>
      <c r="I493" s="533">
        <v>2520988159</v>
      </c>
      <c r="J493" s="534" t="s">
        <v>75</v>
      </c>
      <c r="K493" s="534" t="s">
        <v>319</v>
      </c>
      <c r="L493" s="534" t="s">
        <v>171</v>
      </c>
      <c r="M493" s="535" t="s">
        <v>6489</v>
      </c>
      <c r="N493" s="482" t="s">
        <v>326</v>
      </c>
      <c r="O493" s="482" t="s">
        <v>6428</v>
      </c>
      <c r="S493" s="480" t="str">
        <f t="shared" si="22"/>
        <v>351</v>
      </c>
      <c r="T493" s="480" t="str">
        <f t="shared" si="23"/>
        <v>14</v>
      </c>
    </row>
    <row r="494" spans="1:21" x14ac:dyDescent="0.25">
      <c r="A494" s="480" t="str">
        <f t="shared" si="21"/>
        <v>CRÉDITOS VIGENTES POR INTERMEDIACIÓN FINANCIERA SECTOR NO FINANCIERO Préstamos</v>
      </c>
      <c r="B494" s="532" t="s">
        <v>495</v>
      </c>
      <c r="C494" s="532" t="s">
        <v>1664</v>
      </c>
      <c r="D494" s="532" t="s">
        <v>1665</v>
      </c>
      <c r="E494" s="532" t="s">
        <v>1661</v>
      </c>
      <c r="F494" s="533">
        <v>156305688</v>
      </c>
      <c r="G494" s="533">
        <v>0</v>
      </c>
      <c r="H494" s="533">
        <v>0</v>
      </c>
      <c r="I494" s="533">
        <v>156305688</v>
      </c>
      <c r="J494" s="534" t="s">
        <v>75</v>
      </c>
      <c r="K494" s="534" t="s">
        <v>319</v>
      </c>
      <c r="L494" s="534" t="s">
        <v>171</v>
      </c>
      <c r="M494" s="535" t="s">
        <v>6489</v>
      </c>
      <c r="N494" s="482" t="s">
        <v>326</v>
      </c>
      <c r="O494" s="482" t="s">
        <v>6418</v>
      </c>
      <c r="S494" s="480" t="str">
        <f t="shared" si="22"/>
        <v>351</v>
      </c>
      <c r="T494" s="480" t="str">
        <f t="shared" si="23"/>
        <v>14</v>
      </c>
    </row>
    <row r="495" spans="1:21" x14ac:dyDescent="0.25">
      <c r="A495" s="480" t="str">
        <f t="shared" si="21"/>
        <v>CRÉDITOS VIGENTES POR INTERMEDIACIÓN FINANCIERA SECTOR NO FINANCIERO Préstamos</v>
      </c>
      <c r="B495" s="532" t="s">
        <v>495</v>
      </c>
      <c r="C495" s="532" t="s">
        <v>7975</v>
      </c>
      <c r="D495" s="532" t="s">
        <v>7976</v>
      </c>
      <c r="E495" s="532" t="s">
        <v>1661</v>
      </c>
      <c r="F495" s="533">
        <v>146235616</v>
      </c>
      <c r="G495" s="533">
        <v>0</v>
      </c>
      <c r="H495" s="533">
        <v>0</v>
      </c>
      <c r="I495" s="533">
        <v>146235616</v>
      </c>
      <c r="J495" s="534" t="s">
        <v>75</v>
      </c>
      <c r="K495" s="534" t="s">
        <v>319</v>
      </c>
      <c r="L495" s="534" t="s">
        <v>171</v>
      </c>
      <c r="M495" s="535" t="s">
        <v>6489</v>
      </c>
      <c r="N495" s="482" t="s">
        <v>326</v>
      </c>
      <c r="O495" s="482" t="s">
        <v>6419</v>
      </c>
      <c r="S495" s="480" t="str">
        <f t="shared" si="22"/>
        <v>351</v>
      </c>
      <c r="T495" s="480" t="str">
        <f t="shared" si="23"/>
        <v>14</v>
      </c>
    </row>
    <row r="496" spans="1:21" x14ac:dyDescent="0.25">
      <c r="A496" s="480" t="str">
        <f t="shared" si="21"/>
        <v>CRÉDITOS VIGENTES POR INTERMEDIACIÓN FINANCIERA SECTOR NO FINANCIERO Préstamos</v>
      </c>
      <c r="B496" s="532" t="s">
        <v>495</v>
      </c>
      <c r="C496" s="532" t="s">
        <v>1666</v>
      </c>
      <c r="D496" s="532" t="s">
        <v>1667</v>
      </c>
      <c r="E496" s="532" t="s">
        <v>1661</v>
      </c>
      <c r="F496" s="533">
        <v>432385754</v>
      </c>
      <c r="G496" s="533">
        <v>0</v>
      </c>
      <c r="H496" s="533">
        <v>0</v>
      </c>
      <c r="I496" s="533">
        <v>432385754</v>
      </c>
      <c r="J496" s="534" t="s">
        <v>75</v>
      </c>
      <c r="K496" s="534" t="s">
        <v>319</v>
      </c>
      <c r="L496" s="534" t="s">
        <v>171</v>
      </c>
      <c r="M496" s="535" t="s">
        <v>6489</v>
      </c>
      <c r="N496" s="482" t="s">
        <v>326</v>
      </c>
      <c r="O496" s="482" t="s">
        <v>6420</v>
      </c>
      <c r="S496" s="480" t="str">
        <f t="shared" si="22"/>
        <v>351</v>
      </c>
      <c r="T496" s="480" t="str">
        <f t="shared" si="23"/>
        <v>14</v>
      </c>
    </row>
    <row r="497" spans="1:20" x14ac:dyDescent="0.25">
      <c r="A497" s="480" t="str">
        <f t="shared" si="21"/>
        <v>CRÉDITOS VIGENTES POR INTERMEDIACIÓN FINANCIERA SECTOR NO FINANCIERO Préstamos</v>
      </c>
      <c r="B497" s="532" t="s">
        <v>315</v>
      </c>
      <c r="C497" s="532" t="s">
        <v>1668</v>
      </c>
      <c r="D497" s="532" t="s">
        <v>1669</v>
      </c>
      <c r="E497" s="532" t="s">
        <v>1670</v>
      </c>
      <c r="F497" s="533">
        <v>0</v>
      </c>
      <c r="G497" s="533">
        <v>27284.33</v>
      </c>
      <c r="H497" s="533">
        <v>213670682</v>
      </c>
      <c r="I497" s="533">
        <v>213670682</v>
      </c>
      <c r="J497" s="534" t="s">
        <v>75</v>
      </c>
      <c r="K497" s="534" t="s">
        <v>319</v>
      </c>
      <c r="L497" s="534" t="s">
        <v>171</v>
      </c>
      <c r="M497" s="535" t="s">
        <v>6494</v>
      </c>
      <c r="N497" s="482" t="s">
        <v>326</v>
      </c>
      <c r="O497" s="482" t="s">
        <v>6424</v>
      </c>
      <c r="S497" s="480" t="str">
        <f t="shared" si="22"/>
        <v>405</v>
      </c>
      <c r="T497" s="480" t="str">
        <f t="shared" si="23"/>
        <v>14</v>
      </c>
    </row>
    <row r="498" spans="1:20" x14ac:dyDescent="0.25">
      <c r="A498" s="480" t="str">
        <f t="shared" si="21"/>
        <v>CRÉDITOS VIGENTES POR INTERMEDIACIÓN FINANCIERA SECTOR NO FINANCIERO Préstamos</v>
      </c>
      <c r="B498" s="532" t="s">
        <v>315</v>
      </c>
      <c r="C498" s="532" t="s">
        <v>7977</v>
      </c>
      <c r="D498" s="532" t="s">
        <v>7978</v>
      </c>
      <c r="E498" s="532" t="s">
        <v>1670</v>
      </c>
      <c r="F498" s="533">
        <v>0</v>
      </c>
      <c r="G498" s="533">
        <v>23459.21</v>
      </c>
      <c r="H498" s="533">
        <v>183715173</v>
      </c>
      <c r="I498" s="533">
        <v>183715173</v>
      </c>
      <c r="J498" s="534" t="s">
        <v>75</v>
      </c>
      <c r="K498" s="534" t="s">
        <v>319</v>
      </c>
      <c r="L498" s="534" t="s">
        <v>171</v>
      </c>
      <c r="M498" s="535" t="s">
        <v>6494</v>
      </c>
      <c r="N498" s="482" t="s">
        <v>326</v>
      </c>
      <c r="O498" s="482" t="s">
        <v>6418</v>
      </c>
      <c r="S498" s="480" t="str">
        <f t="shared" si="22"/>
        <v>405</v>
      </c>
      <c r="T498" s="480" t="str">
        <f t="shared" si="23"/>
        <v>14</v>
      </c>
    </row>
    <row r="499" spans="1:20" x14ac:dyDescent="0.25">
      <c r="A499" s="480" t="str">
        <f t="shared" si="21"/>
        <v>CRÉDITOS VIGENTES POR INTERMEDIACIÓN FINANCIERA SECTOR NO FINANCIERO Préstamos</v>
      </c>
      <c r="B499" s="532" t="s">
        <v>315</v>
      </c>
      <c r="C499" s="532" t="s">
        <v>1671</v>
      </c>
      <c r="D499" s="532" t="s">
        <v>1672</v>
      </c>
      <c r="E499" s="532" t="s">
        <v>1670</v>
      </c>
      <c r="F499" s="533">
        <v>0</v>
      </c>
      <c r="G499" s="533">
        <v>556824.68000000005</v>
      </c>
      <c r="H499" s="533">
        <v>4360638843</v>
      </c>
      <c r="I499" s="533">
        <v>4360638843</v>
      </c>
      <c r="J499" s="534" t="s">
        <v>75</v>
      </c>
      <c r="K499" s="534" t="s">
        <v>319</v>
      </c>
      <c r="L499" s="534" t="s">
        <v>171</v>
      </c>
      <c r="M499" s="535" t="s">
        <v>6494</v>
      </c>
      <c r="N499" s="482" t="s">
        <v>326</v>
      </c>
      <c r="O499" s="482" t="s">
        <v>6419</v>
      </c>
      <c r="S499" s="480" t="str">
        <f t="shared" si="22"/>
        <v>405</v>
      </c>
      <c r="T499" s="480" t="str">
        <f t="shared" si="23"/>
        <v>14</v>
      </c>
    </row>
    <row r="500" spans="1:20" x14ac:dyDescent="0.25">
      <c r="A500" s="480" t="str">
        <f t="shared" si="21"/>
        <v>CRÉDITOS VIGENTES POR INTERMEDIACIÓN FINANCIERA SECTOR NO FINANCIERO Préstamos</v>
      </c>
      <c r="B500" s="532" t="s">
        <v>495</v>
      </c>
      <c r="C500" s="532" t="s">
        <v>1673</v>
      </c>
      <c r="D500" s="532" t="s">
        <v>1674</v>
      </c>
      <c r="E500" s="532" t="s">
        <v>1675</v>
      </c>
      <c r="F500" s="533">
        <v>117294001</v>
      </c>
      <c r="G500" s="533">
        <v>0</v>
      </c>
      <c r="H500" s="533">
        <v>0</v>
      </c>
      <c r="I500" s="533">
        <v>117294001</v>
      </c>
      <c r="J500" s="534" t="s">
        <v>75</v>
      </c>
      <c r="K500" s="534" t="s">
        <v>319</v>
      </c>
      <c r="L500" s="534" t="s">
        <v>171</v>
      </c>
      <c r="M500" s="535" t="s">
        <v>6494</v>
      </c>
      <c r="N500" s="482" t="s">
        <v>326</v>
      </c>
      <c r="O500" s="482" t="s">
        <v>6424</v>
      </c>
      <c r="S500" s="480" t="str">
        <f t="shared" si="22"/>
        <v>405</v>
      </c>
      <c r="T500" s="480" t="str">
        <f t="shared" si="23"/>
        <v>14</v>
      </c>
    </row>
    <row r="501" spans="1:20" x14ac:dyDescent="0.25">
      <c r="A501" s="480" t="str">
        <f t="shared" si="21"/>
        <v>CRÉDITOS VIGENTES POR INTERMEDIACIÓN FINANCIERA SECTOR NO FINANCIERO Préstamos</v>
      </c>
      <c r="B501" s="532" t="s">
        <v>495</v>
      </c>
      <c r="C501" s="532" t="s">
        <v>7979</v>
      </c>
      <c r="D501" s="532" t="s">
        <v>7980</v>
      </c>
      <c r="E501" s="532" t="s">
        <v>1675</v>
      </c>
      <c r="F501" s="533">
        <v>91453114</v>
      </c>
      <c r="G501" s="533">
        <v>0</v>
      </c>
      <c r="H501" s="533">
        <v>0</v>
      </c>
      <c r="I501" s="533">
        <v>91453114</v>
      </c>
      <c r="J501" s="534" t="s">
        <v>75</v>
      </c>
      <c r="K501" s="534" t="s">
        <v>319</v>
      </c>
      <c r="L501" s="534" t="s">
        <v>171</v>
      </c>
      <c r="M501" s="535" t="s">
        <v>6494</v>
      </c>
      <c r="N501" s="482" t="s">
        <v>326</v>
      </c>
      <c r="O501" s="482" t="s">
        <v>6418</v>
      </c>
      <c r="S501" s="480" t="str">
        <f t="shared" si="22"/>
        <v>405</v>
      </c>
      <c r="T501" s="480" t="str">
        <f t="shared" si="23"/>
        <v>14</v>
      </c>
    </row>
    <row r="502" spans="1:20" x14ac:dyDescent="0.25">
      <c r="A502" s="480" t="str">
        <f t="shared" si="21"/>
        <v>CRÉDITOS VIGENTES POR INTERMEDIACIÓN FINANCIERA SECTOR NO FINANCIERO Préstamos</v>
      </c>
      <c r="B502" s="532" t="s">
        <v>495</v>
      </c>
      <c r="C502" s="532" t="s">
        <v>1676</v>
      </c>
      <c r="D502" s="532" t="s">
        <v>1677</v>
      </c>
      <c r="E502" s="532" t="s">
        <v>1675</v>
      </c>
      <c r="F502" s="533">
        <v>1436951787</v>
      </c>
      <c r="G502" s="533">
        <v>0</v>
      </c>
      <c r="H502" s="533">
        <v>0</v>
      </c>
      <c r="I502" s="533">
        <v>1436951787</v>
      </c>
      <c r="J502" s="534" t="s">
        <v>75</v>
      </c>
      <c r="K502" s="534" t="s">
        <v>319</v>
      </c>
      <c r="L502" s="534" t="s">
        <v>171</v>
      </c>
      <c r="M502" s="535" t="s">
        <v>6494</v>
      </c>
      <c r="N502" s="482" t="s">
        <v>326</v>
      </c>
      <c r="O502" s="482" t="s">
        <v>6419</v>
      </c>
      <c r="S502" s="480" t="str">
        <f t="shared" si="22"/>
        <v>405</v>
      </c>
      <c r="T502" s="480" t="str">
        <f t="shared" si="23"/>
        <v>14</v>
      </c>
    </row>
    <row r="503" spans="1:20" x14ac:dyDescent="0.25">
      <c r="A503" s="480" t="str">
        <f t="shared" si="21"/>
        <v>CRÉDITOS VIGENTES POR INTERMEDIACIÓN FINANCIERA SECTOR NO FINANCIERO Préstamos</v>
      </c>
      <c r="B503" s="532" t="s">
        <v>315</v>
      </c>
      <c r="C503" s="532" t="s">
        <v>1678</v>
      </c>
      <c r="D503" s="532" t="s">
        <v>1679</v>
      </c>
      <c r="E503" s="532" t="s">
        <v>1680</v>
      </c>
      <c r="F503" s="533">
        <v>0</v>
      </c>
      <c r="G503" s="533">
        <v>340738.86</v>
      </c>
      <c r="H503" s="533">
        <v>2668414605</v>
      </c>
      <c r="I503" s="533">
        <v>2668414605</v>
      </c>
      <c r="J503" s="534" t="s">
        <v>75</v>
      </c>
      <c r="K503" s="534" t="s">
        <v>319</v>
      </c>
      <c r="L503" s="534" t="s">
        <v>171</v>
      </c>
      <c r="M503" s="535" t="s">
        <v>6494</v>
      </c>
      <c r="N503" s="482" t="s">
        <v>326</v>
      </c>
      <c r="O503" s="482" t="s">
        <v>6418</v>
      </c>
      <c r="S503" s="480" t="str">
        <f t="shared" si="22"/>
        <v>405</v>
      </c>
      <c r="T503" s="480" t="str">
        <f t="shared" si="23"/>
        <v>14</v>
      </c>
    </row>
    <row r="504" spans="1:20" x14ac:dyDescent="0.25">
      <c r="A504" s="480" t="str">
        <f t="shared" si="21"/>
        <v>CRÉDITOS VIGENTES POR INTERMEDIACIÓN FINANCIERA SECTOR NO FINANCIERO Préstamos</v>
      </c>
      <c r="B504" s="532" t="s">
        <v>315</v>
      </c>
      <c r="C504" s="532" t="s">
        <v>1681</v>
      </c>
      <c r="D504" s="532" t="s">
        <v>1682</v>
      </c>
      <c r="E504" s="532" t="s">
        <v>1680</v>
      </c>
      <c r="F504" s="533">
        <v>0</v>
      </c>
      <c r="G504" s="533">
        <v>268439.3</v>
      </c>
      <c r="H504" s="533">
        <v>2102217953</v>
      </c>
      <c r="I504" s="533">
        <v>2102217953</v>
      </c>
      <c r="J504" s="534" t="s">
        <v>75</v>
      </c>
      <c r="K504" s="534" t="s">
        <v>319</v>
      </c>
      <c r="L504" s="534" t="s">
        <v>171</v>
      </c>
      <c r="M504" s="535" t="s">
        <v>6494</v>
      </c>
      <c r="N504" s="482" t="s">
        <v>326</v>
      </c>
      <c r="O504" s="482" t="s">
        <v>6419</v>
      </c>
      <c r="S504" s="480" t="str">
        <f t="shared" si="22"/>
        <v>405</v>
      </c>
      <c r="T504" s="480" t="str">
        <f t="shared" si="23"/>
        <v>14</v>
      </c>
    </row>
    <row r="505" spans="1:20" x14ac:dyDescent="0.25">
      <c r="A505" s="480" t="str">
        <f t="shared" si="21"/>
        <v>CRÉDITOS VIGENTES POR INTERMEDIACIÓN FINANCIERA SECTOR NO FINANCIERO Préstamos</v>
      </c>
      <c r="B505" s="532" t="s">
        <v>495</v>
      </c>
      <c r="C505" s="532" t="s">
        <v>1683</v>
      </c>
      <c r="D505" s="532" t="s">
        <v>1684</v>
      </c>
      <c r="E505" s="532" t="s">
        <v>1680</v>
      </c>
      <c r="F505" s="533">
        <v>3034585871</v>
      </c>
      <c r="G505" s="533">
        <v>0</v>
      </c>
      <c r="H505" s="533">
        <v>0</v>
      </c>
      <c r="I505" s="533">
        <v>3034585871</v>
      </c>
      <c r="J505" s="534" t="s">
        <v>75</v>
      </c>
      <c r="K505" s="534" t="s">
        <v>319</v>
      </c>
      <c r="L505" s="534" t="s">
        <v>171</v>
      </c>
      <c r="M505" s="535" t="s">
        <v>6494</v>
      </c>
      <c r="N505" s="482" t="s">
        <v>326</v>
      </c>
      <c r="O505" s="482" t="s">
        <v>6424</v>
      </c>
      <c r="S505" s="480" t="str">
        <f t="shared" si="22"/>
        <v>405</v>
      </c>
      <c r="T505" s="480" t="str">
        <f t="shared" si="23"/>
        <v>14</v>
      </c>
    </row>
    <row r="506" spans="1:20" x14ac:dyDescent="0.25">
      <c r="A506" s="480" t="str">
        <f t="shared" si="21"/>
        <v>CRÉDITOS VIGENTES POR INTERMEDIACIÓN FINANCIERA SECTOR NO FINANCIERO Préstamos</v>
      </c>
      <c r="B506" s="532" t="s">
        <v>495</v>
      </c>
      <c r="C506" s="532" t="s">
        <v>1685</v>
      </c>
      <c r="D506" s="532" t="s">
        <v>1686</v>
      </c>
      <c r="E506" s="532" t="s">
        <v>1680</v>
      </c>
      <c r="F506" s="533">
        <v>3376944000</v>
      </c>
      <c r="G506" s="533">
        <v>0</v>
      </c>
      <c r="H506" s="533">
        <v>0</v>
      </c>
      <c r="I506" s="533">
        <v>3376944000</v>
      </c>
      <c r="J506" s="534" t="s">
        <v>75</v>
      </c>
      <c r="K506" s="534" t="s">
        <v>319</v>
      </c>
      <c r="L506" s="534" t="s">
        <v>171</v>
      </c>
      <c r="M506" s="535" t="s">
        <v>6494</v>
      </c>
      <c r="N506" s="482" t="s">
        <v>326</v>
      </c>
      <c r="O506" s="482" t="s">
        <v>6418</v>
      </c>
      <c r="S506" s="480" t="str">
        <f t="shared" si="22"/>
        <v>405</v>
      </c>
      <c r="T506" s="480" t="str">
        <f t="shared" si="23"/>
        <v>14</v>
      </c>
    </row>
    <row r="507" spans="1:20" x14ac:dyDescent="0.25">
      <c r="A507" s="480" t="str">
        <f t="shared" si="21"/>
        <v>CRÉDITOS VIGENTES POR INTERMEDIACIÓN FINANCIERA SECTOR NO FINANCIERO Préstamos</v>
      </c>
      <c r="B507" s="532" t="s">
        <v>495</v>
      </c>
      <c r="C507" s="532" t="s">
        <v>1687</v>
      </c>
      <c r="D507" s="532" t="s">
        <v>1688</v>
      </c>
      <c r="E507" s="532" t="s">
        <v>1680</v>
      </c>
      <c r="F507" s="533">
        <v>776681778</v>
      </c>
      <c r="G507" s="533">
        <v>0</v>
      </c>
      <c r="H507" s="533">
        <v>0</v>
      </c>
      <c r="I507" s="533">
        <v>776681778</v>
      </c>
      <c r="J507" s="534" t="s">
        <v>75</v>
      </c>
      <c r="K507" s="534" t="s">
        <v>319</v>
      </c>
      <c r="L507" s="534" t="s">
        <v>171</v>
      </c>
      <c r="M507" s="535" t="s">
        <v>6494</v>
      </c>
      <c r="N507" s="482" t="s">
        <v>326</v>
      </c>
      <c r="O507" s="482" t="s">
        <v>6419</v>
      </c>
      <c r="S507" s="480" t="str">
        <f t="shared" si="22"/>
        <v>405</v>
      </c>
      <c r="T507" s="480" t="str">
        <f t="shared" si="23"/>
        <v>14</v>
      </c>
    </row>
    <row r="508" spans="1:20" x14ac:dyDescent="0.25">
      <c r="A508" s="480" t="str">
        <f t="shared" si="21"/>
        <v>CRÉDITOS VIGENTES POR INTERMEDIACIÓN FINANCIERA SECTOR NO FINANCIERO Préstamos</v>
      </c>
      <c r="B508" s="532" t="s">
        <v>495</v>
      </c>
      <c r="C508" s="532" t="s">
        <v>7981</v>
      </c>
      <c r="D508" s="532" t="s">
        <v>7982</v>
      </c>
      <c r="E508" s="532" t="s">
        <v>1691</v>
      </c>
      <c r="F508" s="533">
        <v>9606234</v>
      </c>
      <c r="G508" s="533">
        <v>0</v>
      </c>
      <c r="H508" s="533">
        <v>0</v>
      </c>
      <c r="I508" s="533">
        <v>9606234</v>
      </c>
      <c r="J508" s="534" t="s">
        <v>75</v>
      </c>
      <c r="K508" s="534" t="s">
        <v>319</v>
      </c>
      <c r="L508" s="534" t="s">
        <v>171</v>
      </c>
      <c r="M508" s="535" t="s">
        <v>6494</v>
      </c>
      <c r="N508" s="482" t="s">
        <v>326</v>
      </c>
      <c r="O508" s="482" t="s">
        <v>6423</v>
      </c>
      <c r="S508" s="480" t="str">
        <f t="shared" si="22"/>
        <v>405</v>
      </c>
      <c r="T508" s="480" t="str">
        <f t="shared" si="23"/>
        <v>14</v>
      </c>
    </row>
    <row r="509" spans="1:20" x14ac:dyDescent="0.25">
      <c r="A509" s="480" t="str">
        <f t="shared" si="21"/>
        <v>CRÉDITOS VIGENTES POR INTERMEDIACIÓN FINANCIERA SECTOR NO FINANCIERO Préstamos</v>
      </c>
      <c r="B509" s="532" t="s">
        <v>495</v>
      </c>
      <c r="C509" s="532" t="s">
        <v>1689</v>
      </c>
      <c r="D509" s="532" t="s">
        <v>1690</v>
      </c>
      <c r="E509" s="532" t="s">
        <v>1691</v>
      </c>
      <c r="F509" s="533">
        <v>68935616</v>
      </c>
      <c r="G509" s="533">
        <v>0</v>
      </c>
      <c r="H509" s="533">
        <v>0</v>
      </c>
      <c r="I509" s="533">
        <v>68935616</v>
      </c>
      <c r="J509" s="534" t="s">
        <v>75</v>
      </c>
      <c r="K509" s="534" t="s">
        <v>319</v>
      </c>
      <c r="L509" s="534" t="s">
        <v>171</v>
      </c>
      <c r="M509" s="535" t="s">
        <v>6494</v>
      </c>
      <c r="N509" s="482" t="s">
        <v>326</v>
      </c>
      <c r="O509" s="482" t="s">
        <v>6424</v>
      </c>
      <c r="S509" s="480" t="str">
        <f t="shared" si="22"/>
        <v>405</v>
      </c>
      <c r="T509" s="480" t="str">
        <f t="shared" si="23"/>
        <v>14</v>
      </c>
    </row>
    <row r="510" spans="1:20" x14ac:dyDescent="0.25">
      <c r="A510" s="480" t="str">
        <f t="shared" si="21"/>
        <v>CRÉDITOS VIGENTES POR INTERMEDIACIÓN FINANCIERA SECTOR NO FINANCIERO Préstamos</v>
      </c>
      <c r="B510" s="532" t="s">
        <v>495</v>
      </c>
      <c r="C510" s="532" t="s">
        <v>1692</v>
      </c>
      <c r="D510" s="532" t="s">
        <v>1693</v>
      </c>
      <c r="E510" s="532" t="s">
        <v>1691</v>
      </c>
      <c r="F510" s="533">
        <v>308336044</v>
      </c>
      <c r="G510" s="533">
        <v>0</v>
      </c>
      <c r="H510" s="533">
        <v>0</v>
      </c>
      <c r="I510" s="533">
        <v>308336044</v>
      </c>
      <c r="J510" s="534" t="s">
        <v>75</v>
      </c>
      <c r="K510" s="534" t="s">
        <v>319</v>
      </c>
      <c r="L510" s="534" t="s">
        <v>171</v>
      </c>
      <c r="M510" s="535" t="s">
        <v>6494</v>
      </c>
      <c r="N510" s="482" t="s">
        <v>326</v>
      </c>
      <c r="O510" s="482" t="s">
        <v>6418</v>
      </c>
      <c r="S510" s="480" t="str">
        <f t="shared" si="22"/>
        <v>405</v>
      </c>
      <c r="T510" s="480" t="str">
        <f t="shared" si="23"/>
        <v>14</v>
      </c>
    </row>
    <row r="511" spans="1:20" x14ac:dyDescent="0.25">
      <c r="A511" s="480" t="str">
        <f t="shared" si="21"/>
        <v>CRÉDITOS VIGENTES POR INTERMEDIACIÓN FINANCIERA SECTOR NO FINANCIERO Préstamos</v>
      </c>
      <c r="B511" s="532" t="s">
        <v>495</v>
      </c>
      <c r="C511" s="532" t="s">
        <v>1694</v>
      </c>
      <c r="D511" s="532" t="s">
        <v>1695</v>
      </c>
      <c r="E511" s="532" t="s">
        <v>1691</v>
      </c>
      <c r="F511" s="533">
        <v>982842992</v>
      </c>
      <c r="G511" s="533">
        <v>0</v>
      </c>
      <c r="H511" s="533">
        <v>0</v>
      </c>
      <c r="I511" s="533">
        <v>982842992</v>
      </c>
      <c r="J511" s="534" t="s">
        <v>75</v>
      </c>
      <c r="K511" s="534" t="s">
        <v>319</v>
      </c>
      <c r="L511" s="534" t="s">
        <v>171</v>
      </c>
      <c r="M511" s="535" t="s">
        <v>6494</v>
      </c>
      <c r="N511" s="482" t="s">
        <v>326</v>
      </c>
      <c r="O511" s="482" t="s">
        <v>6419</v>
      </c>
      <c r="S511" s="480" t="str">
        <f t="shared" si="22"/>
        <v>405</v>
      </c>
      <c r="T511" s="480" t="str">
        <f t="shared" si="23"/>
        <v>14</v>
      </c>
    </row>
    <row r="512" spans="1:20" x14ac:dyDescent="0.25">
      <c r="A512" s="480" t="str">
        <f t="shared" si="21"/>
        <v>CRÉDITOS VIGENTES POR INTERMEDIACIÓN FINANCIERA SECTOR NO FINANCIERO Préstamos</v>
      </c>
      <c r="B512" s="532" t="s">
        <v>315</v>
      </c>
      <c r="C512" s="532" t="s">
        <v>1696</v>
      </c>
      <c r="D512" s="532" t="s">
        <v>1697</v>
      </c>
      <c r="E512" s="532" t="s">
        <v>1691</v>
      </c>
      <c r="F512" s="533">
        <v>0</v>
      </c>
      <c r="G512" s="533">
        <v>336143.55</v>
      </c>
      <c r="H512" s="533">
        <v>2632427537</v>
      </c>
      <c r="I512" s="533">
        <v>2632427537</v>
      </c>
      <c r="J512" s="534" t="s">
        <v>75</v>
      </c>
      <c r="K512" s="534" t="s">
        <v>319</v>
      </c>
      <c r="L512" s="534" t="s">
        <v>171</v>
      </c>
      <c r="M512" s="535" t="s">
        <v>6494</v>
      </c>
      <c r="N512" s="482" t="s">
        <v>326</v>
      </c>
      <c r="O512" s="482" t="s">
        <v>6419</v>
      </c>
      <c r="S512" s="480" t="str">
        <f t="shared" si="22"/>
        <v>405</v>
      </c>
      <c r="T512" s="480" t="str">
        <f t="shared" si="23"/>
        <v>14</v>
      </c>
    </row>
    <row r="513" spans="1:20" x14ac:dyDescent="0.25">
      <c r="A513" s="480" t="str">
        <f t="shared" si="21"/>
        <v>CRÉDITOS VIGENTES POR INTERMEDIACIÓN FINANCIERA SECTOR NO FINANCIERO Préstamos</v>
      </c>
      <c r="B513" s="532" t="s">
        <v>495</v>
      </c>
      <c r="C513" s="532" t="s">
        <v>7983</v>
      </c>
      <c r="D513" s="532" t="s">
        <v>7984</v>
      </c>
      <c r="E513" s="532" t="s">
        <v>1691</v>
      </c>
      <c r="F513" s="533">
        <v>201838710</v>
      </c>
      <c r="G513" s="533">
        <v>0</v>
      </c>
      <c r="H513" s="533">
        <v>0</v>
      </c>
      <c r="I513" s="533">
        <v>201838710</v>
      </c>
      <c r="J513" s="534" t="s">
        <v>75</v>
      </c>
      <c r="K513" s="534" t="s">
        <v>319</v>
      </c>
      <c r="L513" s="534" t="s">
        <v>171</v>
      </c>
      <c r="M513" s="535" t="s">
        <v>6494</v>
      </c>
      <c r="N513" s="482" t="s">
        <v>326</v>
      </c>
      <c r="O513" s="482" t="s">
        <v>6423</v>
      </c>
      <c r="S513" s="480" t="str">
        <f t="shared" si="22"/>
        <v>405</v>
      </c>
      <c r="T513" s="480" t="str">
        <f t="shared" si="23"/>
        <v>14</v>
      </c>
    </row>
    <row r="514" spans="1:20" x14ac:dyDescent="0.25">
      <c r="A514" s="480" t="str">
        <f t="shared" si="21"/>
        <v>CRÉDITOS VIGENTES POR INTERMEDIACIÓN FINANCIERA SECTOR NO FINANCIERO Préstamos</v>
      </c>
      <c r="B514" s="532" t="s">
        <v>495</v>
      </c>
      <c r="C514" s="532" t="s">
        <v>1698</v>
      </c>
      <c r="D514" s="532" t="s">
        <v>1699</v>
      </c>
      <c r="E514" s="532" t="s">
        <v>1691</v>
      </c>
      <c r="F514" s="533">
        <v>112743966</v>
      </c>
      <c r="G514" s="533">
        <v>0</v>
      </c>
      <c r="H514" s="533">
        <v>0</v>
      </c>
      <c r="I514" s="533">
        <v>112743966</v>
      </c>
      <c r="J514" s="534" t="s">
        <v>75</v>
      </c>
      <c r="K514" s="534" t="s">
        <v>319</v>
      </c>
      <c r="L514" s="534" t="s">
        <v>171</v>
      </c>
      <c r="M514" s="535" t="s">
        <v>6494</v>
      </c>
      <c r="N514" s="482" t="s">
        <v>326</v>
      </c>
      <c r="O514" s="482" t="s">
        <v>6424</v>
      </c>
      <c r="S514" s="480" t="str">
        <f t="shared" si="22"/>
        <v>405</v>
      </c>
      <c r="T514" s="480" t="str">
        <f t="shared" si="23"/>
        <v>14</v>
      </c>
    </row>
    <row r="515" spans="1:20" x14ac:dyDescent="0.25">
      <c r="A515" s="480" t="str">
        <f t="shared" ref="A515:A578" si="25">CONCATENATE(K515,L515)</f>
        <v>CRÉDITOS VIGENTES POR INTERMEDIACIÓN FINANCIERA SECTOR NO FINANCIERO Préstamos</v>
      </c>
      <c r="B515" s="532" t="s">
        <v>495</v>
      </c>
      <c r="C515" s="532" t="s">
        <v>1700</v>
      </c>
      <c r="D515" s="532" t="s">
        <v>1701</v>
      </c>
      <c r="E515" s="532" t="s">
        <v>1691</v>
      </c>
      <c r="F515" s="533">
        <v>1573730605</v>
      </c>
      <c r="G515" s="533">
        <v>0</v>
      </c>
      <c r="H515" s="533">
        <v>0</v>
      </c>
      <c r="I515" s="533">
        <v>1573730605</v>
      </c>
      <c r="J515" s="534" t="s">
        <v>75</v>
      </c>
      <c r="K515" s="534" t="s">
        <v>319</v>
      </c>
      <c r="L515" s="534" t="s">
        <v>171</v>
      </c>
      <c r="M515" s="535" t="s">
        <v>6494</v>
      </c>
      <c r="N515" s="482" t="s">
        <v>326</v>
      </c>
      <c r="O515" s="482" t="s">
        <v>6418</v>
      </c>
      <c r="S515" s="480" t="str">
        <f t="shared" si="22"/>
        <v>405</v>
      </c>
      <c r="T515" s="480" t="str">
        <f t="shared" si="23"/>
        <v>14</v>
      </c>
    </row>
    <row r="516" spans="1:20" x14ac:dyDescent="0.25">
      <c r="A516" s="480" t="str">
        <f t="shared" si="25"/>
        <v>CRÉDITOS VIGENTES POR INTERMEDIACIÓN FINANCIERA SECTOR NO FINANCIERO Préstamos</v>
      </c>
      <c r="B516" s="532" t="s">
        <v>495</v>
      </c>
      <c r="C516" s="532" t="s">
        <v>1702</v>
      </c>
      <c r="D516" s="532" t="s">
        <v>1703</v>
      </c>
      <c r="E516" s="532" t="s">
        <v>1691</v>
      </c>
      <c r="F516" s="533">
        <v>2294575906</v>
      </c>
      <c r="G516" s="533">
        <v>0</v>
      </c>
      <c r="H516" s="533">
        <v>0</v>
      </c>
      <c r="I516" s="533">
        <v>2294575906</v>
      </c>
      <c r="J516" s="534" t="s">
        <v>75</v>
      </c>
      <c r="K516" s="534" t="s">
        <v>319</v>
      </c>
      <c r="L516" s="534" t="s">
        <v>171</v>
      </c>
      <c r="M516" s="535" t="s">
        <v>6494</v>
      </c>
      <c r="N516" s="482" t="s">
        <v>326</v>
      </c>
      <c r="O516" s="482" t="s">
        <v>6419</v>
      </c>
      <c r="S516" s="480" t="str">
        <f t="shared" ref="S516:S579" si="26">MID(D516,6,3)</f>
        <v>405</v>
      </c>
      <c r="T516" s="480" t="str">
        <f t="shared" ref="T516:T579" si="27">MID(D516,1,2)</f>
        <v>14</v>
      </c>
    </row>
    <row r="517" spans="1:20" x14ac:dyDescent="0.25">
      <c r="A517" s="480" t="str">
        <f t="shared" si="25"/>
        <v>CRÉDITOS VIGENTES POR INTERMEDIACIÓN FINANCIERA SECTOR NO FINANCIERO Préstamos</v>
      </c>
      <c r="B517" s="532" t="s">
        <v>315</v>
      </c>
      <c r="C517" s="532" t="s">
        <v>1704</v>
      </c>
      <c r="D517" s="532" t="s">
        <v>1705</v>
      </c>
      <c r="E517" s="532" t="s">
        <v>1691</v>
      </c>
      <c r="F517" s="533">
        <v>0</v>
      </c>
      <c r="G517" s="533">
        <v>29171.5</v>
      </c>
      <c r="H517" s="533">
        <v>228449601</v>
      </c>
      <c r="I517" s="533">
        <v>228449601</v>
      </c>
      <c r="J517" s="534" t="s">
        <v>75</v>
      </c>
      <c r="K517" s="534" t="s">
        <v>319</v>
      </c>
      <c r="L517" s="534" t="s">
        <v>171</v>
      </c>
      <c r="M517" s="535" t="s">
        <v>6494</v>
      </c>
      <c r="N517" s="482" t="s">
        <v>326</v>
      </c>
      <c r="O517" s="482" t="s">
        <v>6419</v>
      </c>
      <c r="S517" s="480" t="str">
        <f t="shared" si="26"/>
        <v>405</v>
      </c>
      <c r="T517" s="480" t="str">
        <f t="shared" si="27"/>
        <v>14</v>
      </c>
    </row>
    <row r="518" spans="1:20" x14ac:dyDescent="0.25">
      <c r="A518" s="480" t="str">
        <f t="shared" si="25"/>
        <v>CRÉDITOS VIGENTES POR INTERMEDIACIÓN FINANCIERA SECTOR NO FINANCIERO Préstamos</v>
      </c>
      <c r="B518" s="532" t="s">
        <v>495</v>
      </c>
      <c r="C518" s="532" t="s">
        <v>1707</v>
      </c>
      <c r="D518" s="532" t="s">
        <v>1708</v>
      </c>
      <c r="E518" s="532" t="s">
        <v>1706</v>
      </c>
      <c r="F518" s="533">
        <v>15831411</v>
      </c>
      <c r="G518" s="533">
        <v>0</v>
      </c>
      <c r="H518" s="533">
        <v>0</v>
      </c>
      <c r="I518" s="533">
        <v>15831411</v>
      </c>
      <c r="J518" s="534" t="s">
        <v>75</v>
      </c>
      <c r="K518" s="534" t="s">
        <v>319</v>
      </c>
      <c r="L518" s="534" t="s">
        <v>171</v>
      </c>
      <c r="M518" s="535" t="s">
        <v>6494</v>
      </c>
      <c r="N518" s="482" t="s">
        <v>326</v>
      </c>
      <c r="O518" s="482" t="s">
        <v>6418</v>
      </c>
      <c r="S518" s="480" t="str">
        <f t="shared" si="26"/>
        <v>405</v>
      </c>
      <c r="T518" s="480" t="str">
        <f t="shared" si="27"/>
        <v>14</v>
      </c>
    </row>
    <row r="519" spans="1:20" x14ac:dyDescent="0.25">
      <c r="A519" s="480" t="str">
        <f t="shared" si="25"/>
        <v>CRÉDITOS VIGENTES POR INTERMEDIACIÓN FINANCIERA SECTOR NO FINANCIERO Préstamos</v>
      </c>
      <c r="B519" s="532" t="s">
        <v>495</v>
      </c>
      <c r="C519" s="532" t="s">
        <v>1709</v>
      </c>
      <c r="D519" s="532" t="s">
        <v>1710</v>
      </c>
      <c r="E519" s="532" t="s">
        <v>1706</v>
      </c>
      <c r="F519" s="533">
        <v>82125935</v>
      </c>
      <c r="G519" s="533">
        <v>0</v>
      </c>
      <c r="H519" s="533">
        <v>0</v>
      </c>
      <c r="I519" s="533">
        <v>82125935</v>
      </c>
      <c r="J519" s="534" t="s">
        <v>75</v>
      </c>
      <c r="K519" s="534" t="s">
        <v>319</v>
      </c>
      <c r="L519" s="534" t="s">
        <v>171</v>
      </c>
      <c r="M519" s="535" t="s">
        <v>6494</v>
      </c>
      <c r="N519" s="482" t="s">
        <v>326</v>
      </c>
      <c r="O519" s="482" t="s">
        <v>6419</v>
      </c>
      <c r="S519" s="480" t="str">
        <f t="shared" si="26"/>
        <v>405</v>
      </c>
      <c r="T519" s="480" t="str">
        <f t="shared" si="27"/>
        <v>14</v>
      </c>
    </row>
    <row r="520" spans="1:20" x14ac:dyDescent="0.25">
      <c r="A520" s="480" t="str">
        <f t="shared" si="25"/>
        <v>CRÉDITOS VIGENTES POR INTERMEDIACIÓN FINANCIERA SECTOR NO FINANCIERO Préstamos</v>
      </c>
      <c r="B520" s="532" t="s">
        <v>315</v>
      </c>
      <c r="C520" s="532" t="s">
        <v>7985</v>
      </c>
      <c r="D520" s="532" t="s">
        <v>7986</v>
      </c>
      <c r="E520" s="532" t="s">
        <v>1691</v>
      </c>
      <c r="F520" s="533">
        <v>0</v>
      </c>
      <c r="G520" s="533">
        <v>3936.53</v>
      </c>
      <c r="H520" s="533">
        <v>30827990</v>
      </c>
      <c r="I520" s="533">
        <v>30827990</v>
      </c>
      <c r="J520" s="534" t="s">
        <v>75</v>
      </c>
      <c r="K520" s="534" t="s">
        <v>319</v>
      </c>
      <c r="L520" s="534" t="s">
        <v>171</v>
      </c>
      <c r="M520" s="535" t="s">
        <v>6494</v>
      </c>
      <c r="N520" s="482" t="s">
        <v>326</v>
      </c>
      <c r="O520" s="482" t="s">
        <v>6423</v>
      </c>
      <c r="S520" s="480" t="str">
        <f t="shared" si="26"/>
        <v>405</v>
      </c>
      <c r="T520" s="480" t="str">
        <f t="shared" si="27"/>
        <v>14</v>
      </c>
    </row>
    <row r="521" spans="1:20" x14ac:dyDescent="0.25">
      <c r="A521" s="480" t="str">
        <f t="shared" si="25"/>
        <v>CRÉDITOS VIGENTES POR INTERMEDIACIÓN FINANCIERA SECTOR NO FINANCIERO Préstamos</v>
      </c>
      <c r="B521" s="532" t="s">
        <v>315</v>
      </c>
      <c r="C521" s="532" t="s">
        <v>1711</v>
      </c>
      <c r="D521" s="532" t="s">
        <v>1712</v>
      </c>
      <c r="E521" s="532" t="s">
        <v>1691</v>
      </c>
      <c r="F521" s="533">
        <v>0</v>
      </c>
      <c r="G521" s="533">
        <v>1107442.2</v>
      </c>
      <c r="H521" s="533">
        <v>8672667803</v>
      </c>
      <c r="I521" s="533">
        <v>8672667803</v>
      </c>
      <c r="J521" s="534" t="s">
        <v>75</v>
      </c>
      <c r="K521" s="534" t="s">
        <v>319</v>
      </c>
      <c r="L521" s="534" t="s">
        <v>171</v>
      </c>
      <c r="M521" s="535" t="s">
        <v>6494</v>
      </c>
      <c r="N521" s="482" t="s">
        <v>326</v>
      </c>
      <c r="O521" s="482" t="s">
        <v>6419</v>
      </c>
      <c r="S521" s="480" t="str">
        <f t="shared" si="26"/>
        <v>405</v>
      </c>
      <c r="T521" s="480" t="str">
        <f t="shared" si="27"/>
        <v>14</v>
      </c>
    </row>
    <row r="522" spans="1:20" x14ac:dyDescent="0.25">
      <c r="A522" s="480" t="str">
        <f t="shared" si="25"/>
        <v>CRÉDITOS VIGENTES POR INTERMEDIACIÓN FINANCIERA SECTOR NO FINANCIERO Préstamos</v>
      </c>
      <c r="B522" s="532" t="s">
        <v>495</v>
      </c>
      <c r="C522" s="532" t="s">
        <v>1713</v>
      </c>
      <c r="D522" s="532" t="s">
        <v>1714</v>
      </c>
      <c r="E522" s="532" t="s">
        <v>1691</v>
      </c>
      <c r="F522" s="533">
        <v>130674871</v>
      </c>
      <c r="G522" s="533">
        <v>0</v>
      </c>
      <c r="H522" s="533">
        <v>0</v>
      </c>
      <c r="I522" s="533">
        <v>130674871</v>
      </c>
      <c r="J522" s="534" t="s">
        <v>75</v>
      </c>
      <c r="K522" s="534" t="s">
        <v>319</v>
      </c>
      <c r="L522" s="534" t="s">
        <v>171</v>
      </c>
      <c r="M522" s="535" t="s">
        <v>6494</v>
      </c>
      <c r="N522" s="482" t="s">
        <v>326</v>
      </c>
      <c r="O522" s="482" t="s">
        <v>6423</v>
      </c>
      <c r="S522" s="480" t="str">
        <f t="shared" si="26"/>
        <v>405</v>
      </c>
      <c r="T522" s="480" t="str">
        <f t="shared" si="27"/>
        <v>14</v>
      </c>
    </row>
    <row r="523" spans="1:20" x14ac:dyDescent="0.25">
      <c r="A523" s="480" t="str">
        <f t="shared" si="25"/>
        <v>CRÉDITOS VIGENTES POR INTERMEDIACIÓN FINANCIERA SECTOR NO FINANCIERO Préstamos</v>
      </c>
      <c r="B523" s="532" t="s">
        <v>495</v>
      </c>
      <c r="C523" s="532" t="s">
        <v>1715</v>
      </c>
      <c r="D523" s="532" t="s">
        <v>1716</v>
      </c>
      <c r="E523" s="532" t="s">
        <v>1691</v>
      </c>
      <c r="F523" s="533">
        <v>1185214315</v>
      </c>
      <c r="G523" s="533">
        <v>0</v>
      </c>
      <c r="H523" s="533">
        <v>0</v>
      </c>
      <c r="I523" s="533">
        <v>1185214315</v>
      </c>
      <c r="J523" s="534" t="s">
        <v>75</v>
      </c>
      <c r="K523" s="534" t="s">
        <v>319</v>
      </c>
      <c r="L523" s="534" t="s">
        <v>171</v>
      </c>
      <c r="M523" s="535" t="s">
        <v>6494</v>
      </c>
      <c r="N523" s="482" t="s">
        <v>326</v>
      </c>
      <c r="O523" s="482" t="s">
        <v>6424</v>
      </c>
      <c r="S523" s="480" t="str">
        <f t="shared" si="26"/>
        <v>405</v>
      </c>
      <c r="T523" s="480" t="str">
        <f t="shared" si="27"/>
        <v>14</v>
      </c>
    </row>
    <row r="524" spans="1:20" x14ac:dyDescent="0.25">
      <c r="A524" s="480" t="str">
        <f t="shared" si="25"/>
        <v>CRÉDITOS VIGENTES POR INTERMEDIACIÓN FINANCIERA SECTOR NO FINANCIERO Préstamos</v>
      </c>
      <c r="B524" s="532" t="s">
        <v>495</v>
      </c>
      <c r="C524" s="532" t="s">
        <v>1717</v>
      </c>
      <c r="D524" s="532" t="s">
        <v>1718</v>
      </c>
      <c r="E524" s="532" t="s">
        <v>1691</v>
      </c>
      <c r="F524" s="533">
        <v>963355252</v>
      </c>
      <c r="G524" s="533">
        <v>0</v>
      </c>
      <c r="H524" s="533">
        <v>0</v>
      </c>
      <c r="I524" s="533">
        <v>963355252</v>
      </c>
      <c r="J524" s="534" t="s">
        <v>75</v>
      </c>
      <c r="K524" s="534" t="s">
        <v>319</v>
      </c>
      <c r="L524" s="534" t="s">
        <v>171</v>
      </c>
      <c r="M524" s="535" t="s">
        <v>6494</v>
      </c>
      <c r="N524" s="482" t="s">
        <v>326</v>
      </c>
      <c r="O524" s="482" t="s">
        <v>6418</v>
      </c>
      <c r="S524" s="480" t="str">
        <f t="shared" si="26"/>
        <v>405</v>
      </c>
      <c r="T524" s="480" t="str">
        <f t="shared" si="27"/>
        <v>14</v>
      </c>
    </row>
    <row r="525" spans="1:20" x14ac:dyDescent="0.25">
      <c r="A525" s="480" t="str">
        <f t="shared" si="25"/>
        <v>CRÉDITOS VIGENTES POR INTERMEDIACIÓN FINANCIERA SECTOR NO FINANCIERO Préstamos</v>
      </c>
      <c r="B525" s="532" t="s">
        <v>495</v>
      </c>
      <c r="C525" s="532" t="s">
        <v>1719</v>
      </c>
      <c r="D525" s="532" t="s">
        <v>1720</v>
      </c>
      <c r="E525" s="532" t="s">
        <v>1691</v>
      </c>
      <c r="F525" s="533">
        <v>9232914486</v>
      </c>
      <c r="G525" s="533">
        <v>0</v>
      </c>
      <c r="H525" s="533">
        <v>0</v>
      </c>
      <c r="I525" s="533">
        <v>9232914486</v>
      </c>
      <c r="J525" s="534" t="s">
        <v>75</v>
      </c>
      <c r="K525" s="534" t="s">
        <v>319</v>
      </c>
      <c r="L525" s="534" t="s">
        <v>171</v>
      </c>
      <c r="M525" s="535" t="s">
        <v>6494</v>
      </c>
      <c r="N525" s="482" t="s">
        <v>326</v>
      </c>
      <c r="O525" s="482" t="s">
        <v>6419</v>
      </c>
      <c r="S525" s="480" t="str">
        <f t="shared" si="26"/>
        <v>405</v>
      </c>
      <c r="T525" s="480" t="str">
        <f t="shared" si="27"/>
        <v>14</v>
      </c>
    </row>
    <row r="526" spans="1:20" x14ac:dyDescent="0.25">
      <c r="A526" s="480" t="str">
        <f t="shared" si="25"/>
        <v>CRÉDITOS VIGENTES POR INTERMEDIACIÓN FINANCIERA SECTOR NO FINANCIERO Préstamos</v>
      </c>
      <c r="B526" s="532" t="s">
        <v>495</v>
      </c>
      <c r="C526" s="532" t="s">
        <v>7987</v>
      </c>
      <c r="D526" s="532" t="s">
        <v>7988</v>
      </c>
      <c r="E526" s="532" t="s">
        <v>1691</v>
      </c>
      <c r="F526" s="533">
        <v>10490449</v>
      </c>
      <c r="G526" s="533">
        <v>0</v>
      </c>
      <c r="H526" s="533">
        <v>0</v>
      </c>
      <c r="I526" s="533">
        <v>10490449</v>
      </c>
      <c r="J526" s="534" t="s">
        <v>75</v>
      </c>
      <c r="K526" s="534" t="s">
        <v>319</v>
      </c>
      <c r="L526" s="534" t="s">
        <v>171</v>
      </c>
      <c r="M526" s="535" t="s">
        <v>6494</v>
      </c>
      <c r="N526" s="482" t="s">
        <v>326</v>
      </c>
      <c r="O526" s="482" t="s">
        <v>6423</v>
      </c>
      <c r="S526" s="480" t="str">
        <f t="shared" si="26"/>
        <v>405</v>
      </c>
      <c r="T526" s="480" t="str">
        <f t="shared" si="27"/>
        <v>14</v>
      </c>
    </row>
    <row r="527" spans="1:20" x14ac:dyDescent="0.25">
      <c r="A527" s="480" t="str">
        <f t="shared" si="25"/>
        <v>CRÉDITOS VIGENTES POR INTERMEDIACIÓN FINANCIERA SECTOR NO FINANCIERO Préstamos</v>
      </c>
      <c r="B527" s="532" t="s">
        <v>495</v>
      </c>
      <c r="C527" s="532" t="s">
        <v>6501</v>
      </c>
      <c r="D527" s="532" t="s">
        <v>6502</v>
      </c>
      <c r="E527" s="532" t="s">
        <v>1691</v>
      </c>
      <c r="F527" s="533">
        <v>19233493</v>
      </c>
      <c r="G527" s="533">
        <v>0</v>
      </c>
      <c r="H527" s="533">
        <v>0</v>
      </c>
      <c r="I527" s="533">
        <v>19233493</v>
      </c>
      <c r="J527" s="534" t="s">
        <v>75</v>
      </c>
      <c r="K527" s="534" t="s">
        <v>319</v>
      </c>
      <c r="L527" s="534" t="s">
        <v>171</v>
      </c>
      <c r="M527" s="535" t="s">
        <v>6494</v>
      </c>
      <c r="N527" s="482" t="s">
        <v>326</v>
      </c>
      <c r="O527" s="482" t="s">
        <v>6419</v>
      </c>
      <c r="S527" s="480" t="str">
        <f t="shared" si="26"/>
        <v>405</v>
      </c>
      <c r="T527" s="480" t="str">
        <f t="shared" si="27"/>
        <v>14</v>
      </c>
    </row>
    <row r="528" spans="1:20" x14ac:dyDescent="0.25">
      <c r="A528" s="480" t="str">
        <f t="shared" si="25"/>
        <v>CRÉDITOS VIGENTES POR INTERMEDIACIÓN FINANCIERA SECTOR NO FINANCIERO Préstamos</v>
      </c>
      <c r="B528" s="532" t="s">
        <v>315</v>
      </c>
      <c r="C528" s="532" t="s">
        <v>7989</v>
      </c>
      <c r="D528" s="532" t="s">
        <v>7990</v>
      </c>
      <c r="E528" s="532" t="s">
        <v>1691</v>
      </c>
      <c r="F528" s="533">
        <v>0</v>
      </c>
      <c r="G528" s="533">
        <v>33764.93</v>
      </c>
      <c r="H528" s="533">
        <v>264421946</v>
      </c>
      <c r="I528" s="533">
        <v>264421946</v>
      </c>
      <c r="J528" s="534" t="s">
        <v>75</v>
      </c>
      <c r="K528" s="534" t="s">
        <v>319</v>
      </c>
      <c r="L528" s="534" t="s">
        <v>171</v>
      </c>
      <c r="M528" s="535" t="s">
        <v>6494</v>
      </c>
      <c r="N528" s="482" t="s">
        <v>326</v>
      </c>
      <c r="O528" s="482" t="s">
        <v>6419</v>
      </c>
      <c r="S528" s="480" t="str">
        <f t="shared" si="26"/>
        <v>405</v>
      </c>
      <c r="T528" s="480" t="str">
        <f t="shared" si="27"/>
        <v>14</v>
      </c>
    </row>
    <row r="529" spans="1:20" x14ac:dyDescent="0.25">
      <c r="A529" s="480" t="str">
        <f t="shared" si="25"/>
        <v>CRÉDITOS VIGENTES POR INTERMEDIACIÓN FINANCIERA SECTOR NO FINANCIERO Préstamos</v>
      </c>
      <c r="B529" s="532" t="s">
        <v>495</v>
      </c>
      <c r="C529" s="532" t="s">
        <v>7991</v>
      </c>
      <c r="D529" s="532" t="s">
        <v>7992</v>
      </c>
      <c r="E529" s="532" t="s">
        <v>1691</v>
      </c>
      <c r="F529" s="533">
        <v>734098091</v>
      </c>
      <c r="G529" s="533">
        <v>0</v>
      </c>
      <c r="H529" s="533">
        <v>0</v>
      </c>
      <c r="I529" s="533">
        <v>734098091</v>
      </c>
      <c r="J529" s="534" t="s">
        <v>75</v>
      </c>
      <c r="K529" s="534" t="s">
        <v>319</v>
      </c>
      <c r="L529" s="534" t="s">
        <v>171</v>
      </c>
      <c r="M529" s="535" t="s">
        <v>6494</v>
      </c>
      <c r="N529" s="482" t="s">
        <v>326</v>
      </c>
      <c r="O529" s="482" t="s">
        <v>6419</v>
      </c>
      <c r="S529" s="480" t="str">
        <f t="shared" si="26"/>
        <v>405</v>
      </c>
      <c r="T529" s="480" t="str">
        <f t="shared" si="27"/>
        <v>14</v>
      </c>
    </row>
    <row r="530" spans="1:20" x14ac:dyDescent="0.25">
      <c r="A530" s="480" t="str">
        <f t="shared" si="25"/>
        <v>CRÉDITOS VIGENTES POR INTERMEDIACIÓN FINANCIERA SECTOR NO FINANCIERO Préstamos</v>
      </c>
      <c r="B530" s="532" t="s">
        <v>315</v>
      </c>
      <c r="C530" s="532" t="s">
        <v>1725</v>
      </c>
      <c r="D530" s="532" t="s">
        <v>1726</v>
      </c>
      <c r="E530" s="532" t="s">
        <v>1727</v>
      </c>
      <c r="F530" s="533">
        <v>0</v>
      </c>
      <c r="G530" s="533">
        <v>107722</v>
      </c>
      <c r="H530" s="533">
        <v>843598990</v>
      </c>
      <c r="I530" s="533">
        <v>843598990</v>
      </c>
      <c r="J530" s="534" t="s">
        <v>75</v>
      </c>
      <c r="K530" s="534" t="s">
        <v>319</v>
      </c>
      <c r="L530" s="534" t="s">
        <v>171</v>
      </c>
      <c r="M530" s="535" t="s">
        <v>6503</v>
      </c>
      <c r="N530" s="482" t="s">
        <v>326</v>
      </c>
      <c r="O530" s="482" t="s">
        <v>6420</v>
      </c>
      <c r="S530" s="480" t="str">
        <f t="shared" si="26"/>
        <v>433</v>
      </c>
      <c r="T530" s="480" t="str">
        <f t="shared" si="27"/>
        <v>14</v>
      </c>
    </row>
    <row r="531" spans="1:20" x14ac:dyDescent="0.25">
      <c r="A531" s="480" t="str">
        <f t="shared" si="25"/>
        <v>CRÉDITOS VIGENTES POR INTERMEDIACIÓN FINANCIERA SECTOR NO FINANCIERO Préstamos</v>
      </c>
      <c r="B531" s="532" t="s">
        <v>315</v>
      </c>
      <c r="C531" s="532" t="s">
        <v>1728</v>
      </c>
      <c r="D531" s="532" t="s">
        <v>1729</v>
      </c>
      <c r="E531" s="532" t="s">
        <v>1727</v>
      </c>
      <c r="F531" s="533">
        <v>0</v>
      </c>
      <c r="G531" s="533">
        <v>616186.94999999995</v>
      </c>
      <c r="H531" s="533">
        <v>4825520214</v>
      </c>
      <c r="I531" s="533">
        <v>4825520214</v>
      </c>
      <c r="J531" s="534" t="s">
        <v>75</v>
      </c>
      <c r="K531" s="534" t="s">
        <v>319</v>
      </c>
      <c r="L531" s="534" t="s">
        <v>171</v>
      </c>
      <c r="M531" s="535" t="s">
        <v>6503</v>
      </c>
      <c r="N531" s="482" t="s">
        <v>326</v>
      </c>
      <c r="O531" s="482" t="s">
        <v>6425</v>
      </c>
      <c r="S531" s="480" t="str">
        <f t="shared" si="26"/>
        <v>433</v>
      </c>
      <c r="T531" s="480" t="str">
        <f t="shared" si="27"/>
        <v>14</v>
      </c>
    </row>
    <row r="532" spans="1:20" x14ac:dyDescent="0.25">
      <c r="A532" s="480" t="str">
        <f t="shared" si="25"/>
        <v>CRÉDITOS VIGENTES POR INTERMEDIACIÓN FINANCIERA SECTOR NO FINANCIERO Préstamos</v>
      </c>
      <c r="B532" s="532" t="s">
        <v>315</v>
      </c>
      <c r="C532" s="532" t="s">
        <v>1730</v>
      </c>
      <c r="D532" s="532" t="s">
        <v>1731</v>
      </c>
      <c r="E532" s="532" t="s">
        <v>1727</v>
      </c>
      <c r="F532" s="533">
        <v>0</v>
      </c>
      <c r="G532" s="533">
        <v>790539.4</v>
      </c>
      <c r="H532" s="533">
        <v>6190919582</v>
      </c>
      <c r="I532" s="533">
        <v>6190919582</v>
      </c>
      <c r="J532" s="534" t="s">
        <v>75</v>
      </c>
      <c r="K532" s="534" t="s">
        <v>319</v>
      </c>
      <c r="L532" s="534" t="s">
        <v>171</v>
      </c>
      <c r="M532" s="535" t="s">
        <v>6503</v>
      </c>
      <c r="N532" s="482" t="s">
        <v>326</v>
      </c>
      <c r="O532" s="482" t="s">
        <v>6428</v>
      </c>
      <c r="S532" s="480" t="str">
        <f t="shared" si="26"/>
        <v>433</v>
      </c>
      <c r="T532" s="480" t="str">
        <f t="shared" si="27"/>
        <v>14</v>
      </c>
    </row>
    <row r="533" spans="1:20" x14ac:dyDescent="0.25">
      <c r="A533" s="480" t="str">
        <f t="shared" si="25"/>
        <v>CRÉDITOS VIGENTES POR INTERMEDIACIÓN FINANCIERA SECTOR NO FINANCIERO Préstamos</v>
      </c>
      <c r="B533" s="532" t="s">
        <v>495</v>
      </c>
      <c r="C533" s="532" t="s">
        <v>1732</v>
      </c>
      <c r="D533" s="532" t="s">
        <v>1733</v>
      </c>
      <c r="E533" s="532" t="s">
        <v>1727</v>
      </c>
      <c r="F533" s="533">
        <v>70009970</v>
      </c>
      <c r="G533" s="533">
        <v>0</v>
      </c>
      <c r="H533" s="533">
        <v>0</v>
      </c>
      <c r="I533" s="533">
        <v>70009970</v>
      </c>
      <c r="J533" s="534" t="s">
        <v>75</v>
      </c>
      <c r="K533" s="534" t="s">
        <v>319</v>
      </c>
      <c r="L533" s="534" t="s">
        <v>171</v>
      </c>
      <c r="M533" s="535" t="s">
        <v>6503</v>
      </c>
      <c r="N533" s="482" t="s">
        <v>326</v>
      </c>
      <c r="O533" s="482" t="s">
        <v>6420</v>
      </c>
      <c r="S533" s="480" t="str">
        <f t="shared" si="26"/>
        <v>433</v>
      </c>
      <c r="T533" s="480" t="str">
        <f t="shared" si="27"/>
        <v>14</v>
      </c>
    </row>
    <row r="534" spans="1:20" x14ac:dyDescent="0.25">
      <c r="A534" s="480" t="str">
        <f t="shared" si="25"/>
        <v>CRÉDITOS VIGENTES POR INTERMEDIACIÓN FINANCIERA SECTOR NO FINANCIERO Préstamos</v>
      </c>
      <c r="B534" s="532" t="s">
        <v>495</v>
      </c>
      <c r="C534" s="532" t="s">
        <v>1734</v>
      </c>
      <c r="D534" s="532" t="s">
        <v>1735</v>
      </c>
      <c r="E534" s="532" t="s">
        <v>1727</v>
      </c>
      <c r="F534" s="533">
        <v>580879705</v>
      </c>
      <c r="G534" s="533">
        <v>0</v>
      </c>
      <c r="H534" s="533">
        <v>0</v>
      </c>
      <c r="I534" s="533">
        <v>580879705</v>
      </c>
      <c r="J534" s="534" t="s">
        <v>75</v>
      </c>
      <c r="K534" s="534" t="s">
        <v>319</v>
      </c>
      <c r="L534" s="534" t="s">
        <v>171</v>
      </c>
      <c r="M534" s="535" t="s">
        <v>6503</v>
      </c>
      <c r="N534" s="482" t="s">
        <v>326</v>
      </c>
      <c r="O534" s="482" t="s">
        <v>6425</v>
      </c>
      <c r="S534" s="480" t="str">
        <f t="shared" si="26"/>
        <v>433</v>
      </c>
      <c r="T534" s="480" t="str">
        <f t="shared" si="27"/>
        <v>14</v>
      </c>
    </row>
    <row r="535" spans="1:20" x14ac:dyDescent="0.25">
      <c r="A535" s="480" t="str">
        <f t="shared" si="25"/>
        <v>CRÉDITOS VIGENTES POR INTERMEDIACIÓN FINANCIERA SECTOR NO FINANCIERO Préstamos</v>
      </c>
      <c r="B535" s="532" t="s">
        <v>495</v>
      </c>
      <c r="C535" s="532" t="s">
        <v>1736</v>
      </c>
      <c r="D535" s="532" t="s">
        <v>1737</v>
      </c>
      <c r="E535" s="532" t="s">
        <v>1727</v>
      </c>
      <c r="F535" s="533">
        <v>311009300</v>
      </c>
      <c r="G535" s="533">
        <v>0</v>
      </c>
      <c r="H535" s="533">
        <v>0</v>
      </c>
      <c r="I535" s="533">
        <v>311009300</v>
      </c>
      <c r="J535" s="534" t="s">
        <v>75</v>
      </c>
      <c r="K535" s="534" t="s">
        <v>319</v>
      </c>
      <c r="L535" s="534" t="s">
        <v>171</v>
      </c>
      <c r="M535" s="535" t="s">
        <v>6503</v>
      </c>
      <c r="N535" s="482" t="s">
        <v>326</v>
      </c>
      <c r="O535" s="482" t="s">
        <v>6428</v>
      </c>
      <c r="S535" s="480" t="str">
        <f t="shared" si="26"/>
        <v>433</v>
      </c>
      <c r="T535" s="480" t="str">
        <f t="shared" si="27"/>
        <v>14</v>
      </c>
    </row>
    <row r="536" spans="1:20" x14ac:dyDescent="0.25">
      <c r="A536" s="480" t="str">
        <f t="shared" si="25"/>
        <v>CRÉDITOS VIGENTES POR INTERMEDIACIÓN FINANCIERA SECTOR NO FINANCIERO Préstamos</v>
      </c>
      <c r="B536" s="532" t="s">
        <v>495</v>
      </c>
      <c r="C536" s="532" t="s">
        <v>1738</v>
      </c>
      <c r="D536" s="532" t="s">
        <v>1739</v>
      </c>
      <c r="E536" s="532" t="s">
        <v>1727</v>
      </c>
      <c r="F536" s="533">
        <v>229275373</v>
      </c>
      <c r="G536" s="533">
        <v>0</v>
      </c>
      <c r="H536" s="533">
        <v>0</v>
      </c>
      <c r="I536" s="533">
        <v>229275373</v>
      </c>
      <c r="J536" s="534" t="s">
        <v>75</v>
      </c>
      <c r="K536" s="534" t="s">
        <v>319</v>
      </c>
      <c r="L536" s="534" t="s">
        <v>171</v>
      </c>
      <c r="M536" s="535" t="s">
        <v>6503</v>
      </c>
      <c r="N536" s="482" t="s">
        <v>326</v>
      </c>
      <c r="O536" s="482" t="s">
        <v>6420</v>
      </c>
      <c r="S536" s="480" t="str">
        <f t="shared" si="26"/>
        <v>433</v>
      </c>
      <c r="T536" s="480" t="str">
        <f t="shared" si="27"/>
        <v>14</v>
      </c>
    </row>
    <row r="537" spans="1:20" x14ac:dyDescent="0.25">
      <c r="A537" s="480" t="str">
        <f t="shared" si="25"/>
        <v>CRÉDITOS VIGENTES POR INTERMEDIACIÓN FINANCIERA SECTOR NO FINANCIERO Préstamos</v>
      </c>
      <c r="B537" s="532" t="s">
        <v>495</v>
      </c>
      <c r="C537" s="532" t="s">
        <v>1740</v>
      </c>
      <c r="D537" s="532" t="s">
        <v>1741</v>
      </c>
      <c r="E537" s="532" t="s">
        <v>1727</v>
      </c>
      <c r="F537" s="533">
        <v>2914590126</v>
      </c>
      <c r="G537" s="533">
        <v>0</v>
      </c>
      <c r="H537" s="533">
        <v>0</v>
      </c>
      <c r="I537" s="533">
        <v>2914590126</v>
      </c>
      <c r="J537" s="534" t="s">
        <v>75</v>
      </c>
      <c r="K537" s="534" t="s">
        <v>319</v>
      </c>
      <c r="L537" s="534" t="s">
        <v>171</v>
      </c>
      <c r="M537" s="535" t="s">
        <v>6503</v>
      </c>
      <c r="N537" s="482" t="s">
        <v>326</v>
      </c>
      <c r="O537" s="482" t="s">
        <v>6425</v>
      </c>
      <c r="S537" s="480" t="str">
        <f t="shared" si="26"/>
        <v>433</v>
      </c>
      <c r="T537" s="480" t="str">
        <f t="shared" si="27"/>
        <v>14</v>
      </c>
    </row>
    <row r="538" spans="1:20" x14ac:dyDescent="0.25">
      <c r="A538" s="480" t="str">
        <f t="shared" si="25"/>
        <v>CRÉDITOS VIGENTES POR INTERMEDIACIÓN FINANCIERA SECTOR NO FINANCIERO Préstamos</v>
      </c>
      <c r="B538" s="532" t="s">
        <v>495</v>
      </c>
      <c r="C538" s="532" t="s">
        <v>1742</v>
      </c>
      <c r="D538" s="532" t="s">
        <v>1743</v>
      </c>
      <c r="E538" s="532" t="s">
        <v>1727</v>
      </c>
      <c r="F538" s="533">
        <v>640867200</v>
      </c>
      <c r="G538" s="533">
        <v>0</v>
      </c>
      <c r="H538" s="533">
        <v>0</v>
      </c>
      <c r="I538" s="533">
        <v>640867200</v>
      </c>
      <c r="J538" s="534" t="s">
        <v>75</v>
      </c>
      <c r="K538" s="534" t="s">
        <v>319</v>
      </c>
      <c r="L538" s="534" t="s">
        <v>171</v>
      </c>
      <c r="M538" s="535" t="s">
        <v>6503</v>
      </c>
      <c r="N538" s="482" t="s">
        <v>326</v>
      </c>
      <c r="O538" s="482" t="s">
        <v>6428</v>
      </c>
      <c r="S538" s="480" t="str">
        <f t="shared" si="26"/>
        <v>433</v>
      </c>
      <c r="T538" s="480" t="str">
        <f t="shared" si="27"/>
        <v>14</v>
      </c>
    </row>
    <row r="539" spans="1:20" x14ac:dyDescent="0.25">
      <c r="A539" s="480" t="str">
        <f t="shared" si="25"/>
        <v>CRÉDITOS VIGENTES POR INTERMEDIACIÓN FINANCIERA SECTOR NO FINANCIERO Préstamos</v>
      </c>
      <c r="B539" s="532" t="s">
        <v>315</v>
      </c>
      <c r="C539" s="532" t="s">
        <v>1745</v>
      </c>
      <c r="D539" s="532" t="s">
        <v>1746</v>
      </c>
      <c r="E539" s="532" t="s">
        <v>1744</v>
      </c>
      <c r="F539" s="533">
        <v>0</v>
      </c>
      <c r="G539" s="533">
        <v>75543.81</v>
      </c>
      <c r="H539" s="533">
        <v>591603218</v>
      </c>
      <c r="I539" s="533">
        <v>591603218</v>
      </c>
      <c r="J539" s="534" t="s">
        <v>75</v>
      </c>
      <c r="K539" s="534" t="s">
        <v>319</v>
      </c>
      <c r="L539" s="534" t="s">
        <v>171</v>
      </c>
      <c r="M539" s="535" t="s">
        <v>6503</v>
      </c>
      <c r="N539" s="482" t="s">
        <v>326</v>
      </c>
      <c r="O539" s="482" t="s">
        <v>6420</v>
      </c>
      <c r="S539" s="480" t="str">
        <f t="shared" si="26"/>
        <v>433</v>
      </c>
      <c r="T539" s="480" t="str">
        <f t="shared" si="27"/>
        <v>14</v>
      </c>
    </row>
    <row r="540" spans="1:20" x14ac:dyDescent="0.25">
      <c r="A540" s="480" t="str">
        <f t="shared" si="25"/>
        <v>CRÉDITOS VIGENTES POR INTERMEDIACIÓN FINANCIERA SECTOR NO FINANCIERO Préstamos</v>
      </c>
      <c r="B540" s="532" t="s">
        <v>315</v>
      </c>
      <c r="C540" s="532" t="s">
        <v>1747</v>
      </c>
      <c r="D540" s="532" t="s">
        <v>1748</v>
      </c>
      <c r="E540" s="532" t="s">
        <v>1744</v>
      </c>
      <c r="F540" s="533">
        <v>0</v>
      </c>
      <c r="G540" s="533">
        <v>325800.98</v>
      </c>
      <c r="H540" s="533">
        <v>2551432183</v>
      </c>
      <c r="I540" s="533">
        <v>2551432183</v>
      </c>
      <c r="J540" s="534" t="s">
        <v>75</v>
      </c>
      <c r="K540" s="534" t="s">
        <v>319</v>
      </c>
      <c r="L540" s="534" t="s">
        <v>171</v>
      </c>
      <c r="M540" s="535" t="s">
        <v>6503</v>
      </c>
      <c r="N540" s="482" t="s">
        <v>326</v>
      </c>
      <c r="O540" s="482" t="s">
        <v>6425</v>
      </c>
      <c r="S540" s="480" t="str">
        <f t="shared" si="26"/>
        <v>433</v>
      </c>
      <c r="T540" s="480" t="str">
        <f t="shared" si="27"/>
        <v>14</v>
      </c>
    </row>
    <row r="541" spans="1:20" x14ac:dyDescent="0.25">
      <c r="A541" s="480" t="str">
        <f t="shared" si="25"/>
        <v>CRÉDITOS VIGENTES POR INTERMEDIACIÓN FINANCIERA SECTOR NO FINANCIERO Préstamos</v>
      </c>
      <c r="B541" s="532" t="s">
        <v>315</v>
      </c>
      <c r="C541" s="532" t="s">
        <v>1749</v>
      </c>
      <c r="D541" s="532" t="s">
        <v>1750</v>
      </c>
      <c r="E541" s="532" t="s">
        <v>1744</v>
      </c>
      <c r="F541" s="533">
        <v>0</v>
      </c>
      <c r="G541" s="533">
        <v>1159309.73</v>
      </c>
      <c r="H541" s="533">
        <v>9078855916</v>
      </c>
      <c r="I541" s="533">
        <v>9078855916</v>
      </c>
      <c r="J541" s="534" t="s">
        <v>75</v>
      </c>
      <c r="K541" s="534" t="s">
        <v>319</v>
      </c>
      <c r="L541" s="534" t="s">
        <v>171</v>
      </c>
      <c r="M541" s="535" t="s">
        <v>6503</v>
      </c>
      <c r="N541" s="482" t="s">
        <v>326</v>
      </c>
      <c r="O541" s="482" t="s">
        <v>6428</v>
      </c>
      <c r="S541" s="480" t="str">
        <f t="shared" si="26"/>
        <v>433</v>
      </c>
      <c r="T541" s="480" t="str">
        <f t="shared" si="27"/>
        <v>14</v>
      </c>
    </row>
    <row r="542" spans="1:20" x14ac:dyDescent="0.25">
      <c r="A542" s="480" t="str">
        <f t="shared" si="25"/>
        <v>CRÉDITOS VIGENTES POR INTERMEDIACIÓN FINANCIERA SECTOR NO FINANCIERO Préstamos</v>
      </c>
      <c r="B542" s="532" t="s">
        <v>315</v>
      </c>
      <c r="C542" s="532" t="s">
        <v>1751</v>
      </c>
      <c r="D542" s="532" t="s">
        <v>1752</v>
      </c>
      <c r="E542" s="532" t="s">
        <v>1753</v>
      </c>
      <c r="F542" s="533">
        <v>0</v>
      </c>
      <c r="G542" s="533">
        <v>18397</v>
      </c>
      <c r="H542" s="533">
        <v>144071690</v>
      </c>
      <c r="I542" s="533">
        <v>144071690</v>
      </c>
      <c r="J542" s="534" t="s">
        <v>75</v>
      </c>
      <c r="K542" s="534" t="s">
        <v>319</v>
      </c>
      <c r="L542" s="534" t="s">
        <v>171</v>
      </c>
      <c r="M542" s="535" t="s">
        <v>6503</v>
      </c>
      <c r="N542" s="482" t="s">
        <v>326</v>
      </c>
      <c r="O542" s="482" t="s">
        <v>6420</v>
      </c>
      <c r="S542" s="480" t="str">
        <f t="shared" si="26"/>
        <v>433</v>
      </c>
      <c r="T542" s="480" t="str">
        <f t="shared" si="27"/>
        <v>14</v>
      </c>
    </row>
    <row r="543" spans="1:20" x14ac:dyDescent="0.25">
      <c r="A543" s="480" t="str">
        <f t="shared" si="25"/>
        <v>CRÉDITOS VIGENTES POR INTERMEDIACIÓN FINANCIERA SECTOR NO FINANCIERO Préstamos</v>
      </c>
      <c r="B543" s="532" t="s">
        <v>315</v>
      </c>
      <c r="C543" s="532" t="s">
        <v>1754</v>
      </c>
      <c r="D543" s="532" t="s">
        <v>1755</v>
      </c>
      <c r="E543" s="532" t="s">
        <v>1753</v>
      </c>
      <c r="F543" s="533">
        <v>0</v>
      </c>
      <c r="G543" s="533">
        <v>815255</v>
      </c>
      <c r="H543" s="533">
        <v>6384473871</v>
      </c>
      <c r="I543" s="533">
        <v>6384473871</v>
      </c>
      <c r="J543" s="534" t="s">
        <v>75</v>
      </c>
      <c r="K543" s="534" t="s">
        <v>319</v>
      </c>
      <c r="L543" s="534" t="s">
        <v>171</v>
      </c>
      <c r="M543" s="535" t="s">
        <v>6503</v>
      </c>
      <c r="N543" s="482" t="s">
        <v>326</v>
      </c>
      <c r="O543" s="482" t="s">
        <v>6425</v>
      </c>
      <c r="S543" s="480" t="str">
        <f t="shared" si="26"/>
        <v>433</v>
      </c>
      <c r="T543" s="480" t="str">
        <f t="shared" si="27"/>
        <v>14</v>
      </c>
    </row>
    <row r="544" spans="1:20" x14ac:dyDescent="0.25">
      <c r="A544" s="480" t="str">
        <f t="shared" si="25"/>
        <v>CRÉDITOS VIGENTES POR INTERMEDIACIÓN FINANCIERA SECTOR NO FINANCIERO Préstamos</v>
      </c>
      <c r="B544" s="532" t="s">
        <v>315</v>
      </c>
      <c r="C544" s="532" t="s">
        <v>1756</v>
      </c>
      <c r="D544" s="532" t="s">
        <v>1757</v>
      </c>
      <c r="E544" s="532" t="s">
        <v>1753</v>
      </c>
      <c r="F544" s="533">
        <v>0</v>
      </c>
      <c r="G544" s="533">
        <v>896608.42</v>
      </c>
      <c r="H544" s="533">
        <v>7021573655</v>
      </c>
      <c r="I544" s="533">
        <v>7021573655</v>
      </c>
      <c r="J544" s="534" t="s">
        <v>75</v>
      </c>
      <c r="K544" s="534" t="s">
        <v>319</v>
      </c>
      <c r="L544" s="534" t="s">
        <v>171</v>
      </c>
      <c r="M544" s="535" t="s">
        <v>6503</v>
      </c>
      <c r="N544" s="482" t="s">
        <v>326</v>
      </c>
      <c r="O544" s="482" t="s">
        <v>6428</v>
      </c>
      <c r="S544" s="480" t="str">
        <f t="shared" si="26"/>
        <v>433</v>
      </c>
      <c r="T544" s="480" t="str">
        <f t="shared" si="27"/>
        <v>14</v>
      </c>
    </row>
    <row r="545" spans="1:20" x14ac:dyDescent="0.25">
      <c r="A545" s="480" t="str">
        <f t="shared" si="25"/>
        <v>CRÉDITOS VIGENTES POR INTERMEDIACIÓN FINANCIERA SECTOR NO FINANCIERO Préstamos</v>
      </c>
      <c r="B545" s="532" t="s">
        <v>495</v>
      </c>
      <c r="C545" s="532" t="s">
        <v>1758</v>
      </c>
      <c r="D545" s="532" t="s">
        <v>1759</v>
      </c>
      <c r="E545" s="532" t="s">
        <v>1744</v>
      </c>
      <c r="F545" s="533">
        <v>3065022444</v>
      </c>
      <c r="G545" s="533">
        <v>0</v>
      </c>
      <c r="H545" s="533">
        <v>0</v>
      </c>
      <c r="I545" s="533">
        <v>3065022444</v>
      </c>
      <c r="J545" s="534" t="s">
        <v>75</v>
      </c>
      <c r="K545" s="534" t="s">
        <v>319</v>
      </c>
      <c r="L545" s="534" t="s">
        <v>171</v>
      </c>
      <c r="M545" s="535" t="s">
        <v>6503</v>
      </c>
      <c r="N545" s="482" t="s">
        <v>326</v>
      </c>
      <c r="O545" s="482" t="s">
        <v>6425</v>
      </c>
      <c r="S545" s="480" t="str">
        <f t="shared" si="26"/>
        <v>433</v>
      </c>
      <c r="T545" s="480" t="str">
        <f t="shared" si="27"/>
        <v>14</v>
      </c>
    </row>
    <row r="546" spans="1:20" x14ac:dyDescent="0.25">
      <c r="A546" s="480" t="str">
        <f t="shared" si="25"/>
        <v>CRÉDITOS VIGENTES POR INTERMEDIACIÓN FINANCIERA SECTOR NO FINANCIERO Préstamos</v>
      </c>
      <c r="B546" s="532" t="s">
        <v>495</v>
      </c>
      <c r="C546" s="532" t="s">
        <v>1760</v>
      </c>
      <c r="D546" s="532" t="s">
        <v>1761</v>
      </c>
      <c r="E546" s="532" t="s">
        <v>1744</v>
      </c>
      <c r="F546" s="533">
        <v>821892697</v>
      </c>
      <c r="G546" s="533">
        <v>0</v>
      </c>
      <c r="H546" s="533">
        <v>0</v>
      </c>
      <c r="I546" s="533">
        <v>821892697</v>
      </c>
      <c r="J546" s="534" t="s">
        <v>75</v>
      </c>
      <c r="K546" s="534" t="s">
        <v>319</v>
      </c>
      <c r="L546" s="534" t="s">
        <v>171</v>
      </c>
      <c r="M546" s="535" t="s">
        <v>6503</v>
      </c>
      <c r="N546" s="482" t="s">
        <v>326</v>
      </c>
      <c r="O546" s="482" t="s">
        <v>6428</v>
      </c>
      <c r="S546" s="480" t="str">
        <f t="shared" si="26"/>
        <v>433</v>
      </c>
      <c r="T546" s="480" t="str">
        <f t="shared" si="27"/>
        <v>14</v>
      </c>
    </row>
    <row r="547" spans="1:20" x14ac:dyDescent="0.25">
      <c r="A547" s="480" t="str">
        <f t="shared" si="25"/>
        <v>CRÉDITOS VIGENTES POR INTERMEDIACIÓN FINANCIERA SECTOR NO FINANCIERO Préstamos</v>
      </c>
      <c r="B547" s="532" t="s">
        <v>495</v>
      </c>
      <c r="C547" s="532" t="s">
        <v>1764</v>
      </c>
      <c r="D547" s="532" t="s">
        <v>1765</v>
      </c>
      <c r="E547" s="532" t="s">
        <v>1727</v>
      </c>
      <c r="F547" s="533">
        <v>393406794</v>
      </c>
      <c r="G547" s="533">
        <v>0</v>
      </c>
      <c r="H547" s="533">
        <v>0</v>
      </c>
      <c r="I547" s="533">
        <v>393406794</v>
      </c>
      <c r="J547" s="534" t="s">
        <v>75</v>
      </c>
      <c r="K547" s="534" t="s">
        <v>319</v>
      </c>
      <c r="L547" s="534" t="s">
        <v>171</v>
      </c>
      <c r="M547" s="535" t="s">
        <v>6503</v>
      </c>
      <c r="N547" s="482" t="s">
        <v>326</v>
      </c>
      <c r="O547" s="482" t="s">
        <v>6425</v>
      </c>
      <c r="S547" s="480" t="str">
        <f t="shared" si="26"/>
        <v>433</v>
      </c>
      <c r="T547" s="480" t="str">
        <f t="shared" si="27"/>
        <v>14</v>
      </c>
    </row>
    <row r="548" spans="1:20" x14ac:dyDescent="0.25">
      <c r="A548" s="480" t="str">
        <f t="shared" si="25"/>
        <v>CRÉDITOS VIGENTES POR INTERMEDIACIÓN FINANCIERA SECTOR NO FINANCIERO Préstamos</v>
      </c>
      <c r="B548" s="532" t="s">
        <v>315</v>
      </c>
      <c r="C548" s="532" t="s">
        <v>1769</v>
      </c>
      <c r="D548" s="532" t="s">
        <v>1770</v>
      </c>
      <c r="E548" s="532" t="s">
        <v>1768</v>
      </c>
      <c r="F548" s="533">
        <v>0</v>
      </c>
      <c r="G548" s="533">
        <v>86231.039999999994</v>
      </c>
      <c r="H548" s="533">
        <v>675297694</v>
      </c>
      <c r="I548" s="533">
        <v>675297694</v>
      </c>
      <c r="J548" s="534" t="s">
        <v>75</v>
      </c>
      <c r="K548" s="534" t="s">
        <v>319</v>
      </c>
      <c r="L548" s="534" t="s">
        <v>171</v>
      </c>
      <c r="M548" s="535" t="s">
        <v>6503</v>
      </c>
      <c r="N548" s="482" t="s">
        <v>326</v>
      </c>
      <c r="O548" s="482" t="s">
        <v>6420</v>
      </c>
      <c r="S548" s="480" t="str">
        <f t="shared" si="26"/>
        <v>433</v>
      </c>
      <c r="T548" s="480" t="str">
        <f t="shared" si="27"/>
        <v>14</v>
      </c>
    </row>
    <row r="549" spans="1:20" x14ac:dyDescent="0.25">
      <c r="A549" s="480" t="str">
        <f t="shared" si="25"/>
        <v>CRÉDITOS VIGENTES POR INTERMEDIACIÓN FINANCIERA SECTOR NO FINANCIERO Préstamos</v>
      </c>
      <c r="B549" s="532" t="s">
        <v>315</v>
      </c>
      <c r="C549" s="532" t="s">
        <v>1771</v>
      </c>
      <c r="D549" s="532" t="s">
        <v>1772</v>
      </c>
      <c r="E549" s="532" t="s">
        <v>1768</v>
      </c>
      <c r="F549" s="533">
        <v>0</v>
      </c>
      <c r="G549" s="533">
        <v>1511207.06</v>
      </c>
      <c r="H549" s="533">
        <v>11834655401</v>
      </c>
      <c r="I549" s="533">
        <v>11834655401</v>
      </c>
      <c r="J549" s="534" t="s">
        <v>75</v>
      </c>
      <c r="K549" s="534" t="s">
        <v>319</v>
      </c>
      <c r="L549" s="534" t="s">
        <v>171</v>
      </c>
      <c r="M549" s="535" t="s">
        <v>6503</v>
      </c>
      <c r="N549" s="482" t="s">
        <v>326</v>
      </c>
      <c r="O549" s="482" t="s">
        <v>6425</v>
      </c>
      <c r="S549" s="480" t="str">
        <f t="shared" si="26"/>
        <v>433</v>
      </c>
      <c r="T549" s="480" t="str">
        <f t="shared" si="27"/>
        <v>14</v>
      </c>
    </row>
    <row r="550" spans="1:20" x14ac:dyDescent="0.25">
      <c r="A550" s="480" t="str">
        <f t="shared" si="25"/>
        <v>CRÉDITOS VIGENTES POR INTERMEDIACIÓN FINANCIERA SECTOR NO FINANCIERO Préstamos</v>
      </c>
      <c r="B550" s="532" t="s">
        <v>315</v>
      </c>
      <c r="C550" s="532" t="s">
        <v>1773</v>
      </c>
      <c r="D550" s="532" t="s">
        <v>1774</v>
      </c>
      <c r="E550" s="532" t="s">
        <v>1768</v>
      </c>
      <c r="F550" s="533">
        <v>0</v>
      </c>
      <c r="G550" s="533">
        <v>8688052.6899999995</v>
      </c>
      <c r="H550" s="533">
        <v>68038399509</v>
      </c>
      <c r="I550" s="533">
        <v>68038399509</v>
      </c>
      <c r="J550" s="534" t="s">
        <v>75</v>
      </c>
      <c r="K550" s="534" t="s">
        <v>319</v>
      </c>
      <c r="L550" s="534" t="s">
        <v>171</v>
      </c>
      <c r="M550" s="535" t="s">
        <v>6503</v>
      </c>
      <c r="N550" s="482" t="s">
        <v>326</v>
      </c>
      <c r="O550" s="482" t="s">
        <v>6428</v>
      </c>
      <c r="S550" s="480" t="str">
        <f t="shared" si="26"/>
        <v>433</v>
      </c>
      <c r="T550" s="480" t="str">
        <f t="shared" si="27"/>
        <v>14</v>
      </c>
    </row>
    <row r="551" spans="1:20" x14ac:dyDescent="0.25">
      <c r="A551" s="480" t="str">
        <f t="shared" si="25"/>
        <v>CRÉDITOS VIGENTES POR INTERMEDIACIÓN FINANCIERA SECTOR NO FINANCIERO Préstamos</v>
      </c>
      <c r="B551" s="532" t="s">
        <v>495</v>
      </c>
      <c r="C551" s="532" t="s">
        <v>1775</v>
      </c>
      <c r="D551" s="532" t="s">
        <v>1776</v>
      </c>
      <c r="E551" s="532" t="s">
        <v>1008</v>
      </c>
      <c r="F551" s="533">
        <v>36652085</v>
      </c>
      <c r="G551" s="533">
        <v>0</v>
      </c>
      <c r="H551" s="533">
        <v>0</v>
      </c>
      <c r="I551" s="533">
        <v>36652085</v>
      </c>
      <c r="J551" s="534" t="s">
        <v>75</v>
      </c>
      <c r="K551" s="534" t="s">
        <v>319</v>
      </c>
      <c r="L551" s="534" t="s">
        <v>171</v>
      </c>
      <c r="M551" s="535" t="s">
        <v>6503</v>
      </c>
      <c r="N551" s="482" t="s">
        <v>326</v>
      </c>
      <c r="O551" s="482" t="s">
        <v>6420</v>
      </c>
      <c r="S551" s="480" t="str">
        <f t="shared" si="26"/>
        <v>433</v>
      </c>
      <c r="T551" s="480" t="str">
        <f t="shared" si="27"/>
        <v>14</v>
      </c>
    </row>
    <row r="552" spans="1:20" x14ac:dyDescent="0.25">
      <c r="A552" s="480" t="str">
        <f t="shared" si="25"/>
        <v>CRÉDITOS VIGENTES POR INTERMEDIACIÓN FINANCIERA SECTOR NO FINANCIERO Préstamos</v>
      </c>
      <c r="B552" s="532" t="s">
        <v>495</v>
      </c>
      <c r="C552" s="532" t="s">
        <v>1777</v>
      </c>
      <c r="D552" s="532" t="s">
        <v>1778</v>
      </c>
      <c r="E552" s="532" t="s">
        <v>1008</v>
      </c>
      <c r="F552" s="533">
        <v>4625429813</v>
      </c>
      <c r="G552" s="533">
        <v>0</v>
      </c>
      <c r="H552" s="533">
        <v>0</v>
      </c>
      <c r="I552" s="533">
        <v>4625429813</v>
      </c>
      <c r="J552" s="534" t="s">
        <v>75</v>
      </c>
      <c r="K552" s="534" t="s">
        <v>319</v>
      </c>
      <c r="L552" s="534" t="s">
        <v>171</v>
      </c>
      <c r="M552" s="535" t="s">
        <v>6503</v>
      </c>
      <c r="N552" s="482" t="s">
        <v>326</v>
      </c>
      <c r="O552" s="482" t="s">
        <v>6425</v>
      </c>
      <c r="S552" s="480" t="str">
        <f t="shared" si="26"/>
        <v>433</v>
      </c>
      <c r="T552" s="480" t="str">
        <f t="shared" si="27"/>
        <v>14</v>
      </c>
    </row>
    <row r="553" spans="1:20" x14ac:dyDescent="0.25">
      <c r="A553" s="480" t="str">
        <f t="shared" si="25"/>
        <v>CRÉDITOS VIGENTES POR INTERMEDIACIÓN FINANCIERA SECTOR NO FINANCIERO Préstamos</v>
      </c>
      <c r="B553" s="532" t="s">
        <v>495</v>
      </c>
      <c r="C553" s="532" t="s">
        <v>1779</v>
      </c>
      <c r="D553" s="532" t="s">
        <v>1780</v>
      </c>
      <c r="E553" s="532" t="s">
        <v>1008</v>
      </c>
      <c r="F553" s="533">
        <v>14642210325</v>
      </c>
      <c r="G553" s="533">
        <v>0</v>
      </c>
      <c r="H553" s="533">
        <v>0</v>
      </c>
      <c r="I553" s="533">
        <v>14642210325</v>
      </c>
      <c r="J553" s="534" t="s">
        <v>75</v>
      </c>
      <c r="K553" s="534" t="s">
        <v>319</v>
      </c>
      <c r="L553" s="534" t="s">
        <v>171</v>
      </c>
      <c r="M553" s="535" t="s">
        <v>6503</v>
      </c>
      <c r="N553" s="482" t="s">
        <v>326</v>
      </c>
      <c r="O553" s="482" t="s">
        <v>6428</v>
      </c>
      <c r="S553" s="480" t="str">
        <f t="shared" si="26"/>
        <v>433</v>
      </c>
      <c r="T553" s="480" t="str">
        <f t="shared" si="27"/>
        <v>14</v>
      </c>
    </row>
    <row r="554" spans="1:20" x14ac:dyDescent="0.25">
      <c r="A554" s="480" t="str">
        <f t="shared" si="25"/>
        <v>CRÉDITOS VIGENTES POR INTERMEDIACIÓN FINANCIERA SECTOR NO FINANCIERO Préstamos</v>
      </c>
      <c r="B554" s="532" t="s">
        <v>315</v>
      </c>
      <c r="C554" s="532" t="s">
        <v>6518</v>
      </c>
      <c r="D554" s="532" t="s">
        <v>6519</v>
      </c>
      <c r="E554" s="532" t="s">
        <v>1744</v>
      </c>
      <c r="F554" s="533">
        <v>0</v>
      </c>
      <c r="G554" s="533">
        <v>17077</v>
      </c>
      <c r="H554" s="533">
        <v>133734427</v>
      </c>
      <c r="I554" s="533">
        <v>133734427</v>
      </c>
      <c r="J554" s="534" t="s">
        <v>75</v>
      </c>
      <c r="K554" s="534" t="s">
        <v>319</v>
      </c>
      <c r="L554" s="534" t="s">
        <v>171</v>
      </c>
      <c r="M554" s="535" t="s">
        <v>6503</v>
      </c>
      <c r="N554" s="482" t="s">
        <v>326</v>
      </c>
      <c r="O554" s="482" t="s">
        <v>6419</v>
      </c>
      <c r="S554" s="480" t="str">
        <f t="shared" si="26"/>
        <v>433</v>
      </c>
      <c r="T554" s="480" t="str">
        <f t="shared" si="27"/>
        <v>14</v>
      </c>
    </row>
    <row r="555" spans="1:20" x14ac:dyDescent="0.25">
      <c r="A555" s="480" t="str">
        <f t="shared" si="25"/>
        <v>CRÉDITOS VIGENTES POR INTERMEDIACIÓN FINANCIERA SECTOR NO FINANCIERO Préstamos</v>
      </c>
      <c r="B555" s="532" t="s">
        <v>315</v>
      </c>
      <c r="C555" s="532" t="s">
        <v>1781</v>
      </c>
      <c r="D555" s="532" t="s">
        <v>1782</v>
      </c>
      <c r="E555" s="532" t="s">
        <v>1744</v>
      </c>
      <c r="F555" s="533">
        <v>0</v>
      </c>
      <c r="G555" s="533">
        <v>68632</v>
      </c>
      <c r="H555" s="533">
        <v>537475036</v>
      </c>
      <c r="I555" s="533">
        <v>537475036</v>
      </c>
      <c r="J555" s="534" t="s">
        <v>75</v>
      </c>
      <c r="K555" s="534" t="s">
        <v>319</v>
      </c>
      <c r="L555" s="534" t="s">
        <v>171</v>
      </c>
      <c r="M555" s="535" t="s">
        <v>6503</v>
      </c>
      <c r="N555" s="482" t="s">
        <v>326</v>
      </c>
      <c r="O555" s="482" t="s">
        <v>6420</v>
      </c>
      <c r="S555" s="480" t="str">
        <f t="shared" si="26"/>
        <v>433</v>
      </c>
      <c r="T555" s="480" t="str">
        <f t="shared" si="27"/>
        <v>14</v>
      </c>
    </row>
    <row r="556" spans="1:20" x14ac:dyDescent="0.25">
      <c r="A556" s="480" t="str">
        <f t="shared" si="25"/>
        <v>CRÉDITOS VIGENTES POR INTERMEDIACIÓN FINANCIERA SECTOR NO FINANCIERO Préstamos</v>
      </c>
      <c r="B556" s="532" t="s">
        <v>315</v>
      </c>
      <c r="C556" s="532" t="s">
        <v>1783</v>
      </c>
      <c r="D556" s="532" t="s">
        <v>1784</v>
      </c>
      <c r="E556" s="532" t="s">
        <v>1744</v>
      </c>
      <c r="F556" s="533">
        <v>0</v>
      </c>
      <c r="G556" s="533">
        <v>985420.6</v>
      </c>
      <c r="H556" s="533">
        <v>7717084928</v>
      </c>
      <c r="I556" s="533">
        <v>7717084928</v>
      </c>
      <c r="J556" s="534" t="s">
        <v>75</v>
      </c>
      <c r="K556" s="534" t="s">
        <v>319</v>
      </c>
      <c r="L556" s="534" t="s">
        <v>171</v>
      </c>
      <c r="M556" s="535" t="s">
        <v>6503</v>
      </c>
      <c r="N556" s="482" t="s">
        <v>326</v>
      </c>
      <c r="O556" s="482" t="s">
        <v>6425</v>
      </c>
      <c r="S556" s="480" t="str">
        <f t="shared" si="26"/>
        <v>433</v>
      </c>
      <c r="T556" s="480" t="str">
        <f t="shared" si="27"/>
        <v>14</v>
      </c>
    </row>
    <row r="557" spans="1:20" x14ac:dyDescent="0.25">
      <c r="A557" s="480" t="str">
        <f t="shared" si="25"/>
        <v>CRÉDITOS VIGENTES POR INTERMEDIACIÓN FINANCIERA SECTOR NO FINANCIERO Préstamos</v>
      </c>
      <c r="B557" s="532" t="s">
        <v>315</v>
      </c>
      <c r="C557" s="532" t="s">
        <v>1785</v>
      </c>
      <c r="D557" s="532" t="s">
        <v>1786</v>
      </c>
      <c r="E557" s="532" t="s">
        <v>1744</v>
      </c>
      <c r="F557" s="533">
        <v>0</v>
      </c>
      <c r="G557" s="533">
        <v>6295670.9199999999</v>
      </c>
      <c r="H557" s="533">
        <v>49303035849</v>
      </c>
      <c r="I557" s="533">
        <v>49303035849</v>
      </c>
      <c r="J557" s="534" t="s">
        <v>75</v>
      </c>
      <c r="K557" s="534" t="s">
        <v>319</v>
      </c>
      <c r="L557" s="534" t="s">
        <v>171</v>
      </c>
      <c r="M557" s="535" t="s">
        <v>6503</v>
      </c>
      <c r="N557" s="482" t="s">
        <v>326</v>
      </c>
      <c r="O557" s="482" t="s">
        <v>6428</v>
      </c>
      <c r="S557" s="480" t="str">
        <f t="shared" si="26"/>
        <v>433</v>
      </c>
      <c r="T557" s="480" t="str">
        <f t="shared" si="27"/>
        <v>14</v>
      </c>
    </row>
    <row r="558" spans="1:20" x14ac:dyDescent="0.25">
      <c r="A558" s="480" t="str">
        <f t="shared" si="25"/>
        <v>CRÉDITOS VIGENTES POR INTERMEDIACIÓN FINANCIERA SECTOR NO FINANCIERO Préstamos</v>
      </c>
      <c r="B558" s="532" t="s">
        <v>495</v>
      </c>
      <c r="C558" s="532" t="s">
        <v>1787</v>
      </c>
      <c r="D558" s="532" t="s">
        <v>1788</v>
      </c>
      <c r="E558" s="532" t="s">
        <v>1744</v>
      </c>
      <c r="F558" s="533">
        <v>1701135</v>
      </c>
      <c r="G558" s="533">
        <v>0</v>
      </c>
      <c r="H558" s="533">
        <v>0</v>
      </c>
      <c r="I558" s="533">
        <v>1701135</v>
      </c>
      <c r="J558" s="534" t="s">
        <v>75</v>
      </c>
      <c r="K558" s="534" t="s">
        <v>319</v>
      </c>
      <c r="L558" s="534" t="s">
        <v>171</v>
      </c>
      <c r="M558" s="535" t="s">
        <v>6503</v>
      </c>
      <c r="N558" s="482" t="s">
        <v>326</v>
      </c>
      <c r="O558" s="482" t="s">
        <v>6424</v>
      </c>
      <c r="S558" s="480" t="str">
        <f t="shared" si="26"/>
        <v>433</v>
      </c>
      <c r="T558" s="480" t="str">
        <f t="shared" si="27"/>
        <v>14</v>
      </c>
    </row>
    <row r="559" spans="1:20" s="482" customFormat="1" x14ac:dyDescent="0.25">
      <c r="A559" s="480" t="str">
        <f t="shared" si="25"/>
        <v>CRÉDITOS VIGENTES POR INTERMEDIACIÓN FINANCIERA SECTOR NO FINANCIERO Préstamos</v>
      </c>
      <c r="B559" s="532" t="s">
        <v>495</v>
      </c>
      <c r="C559" s="532" t="s">
        <v>6522</v>
      </c>
      <c r="D559" s="532" t="s">
        <v>6523</v>
      </c>
      <c r="E559" s="532" t="s">
        <v>1744</v>
      </c>
      <c r="F559" s="533">
        <v>17286561</v>
      </c>
      <c r="G559" s="533">
        <v>0</v>
      </c>
      <c r="H559" s="533">
        <v>0</v>
      </c>
      <c r="I559" s="533">
        <v>17286561</v>
      </c>
      <c r="J559" s="534" t="s">
        <v>75</v>
      </c>
      <c r="K559" s="534" t="s">
        <v>319</v>
      </c>
      <c r="L559" s="534" t="s">
        <v>171</v>
      </c>
      <c r="M559" s="535" t="s">
        <v>6503</v>
      </c>
      <c r="N559" s="482" t="s">
        <v>326</v>
      </c>
      <c r="O559" s="482" t="s">
        <v>6418</v>
      </c>
      <c r="P559" s="480"/>
      <c r="Q559" s="480"/>
      <c r="R559" s="480"/>
      <c r="S559" s="480" t="str">
        <f t="shared" si="26"/>
        <v>433</v>
      </c>
      <c r="T559" s="480" t="str">
        <f t="shared" si="27"/>
        <v>14</v>
      </c>
    </row>
    <row r="560" spans="1:20" s="482" customFormat="1" x14ac:dyDescent="0.25">
      <c r="A560" s="480" t="str">
        <f t="shared" si="25"/>
        <v>CRÉDITOS VIGENTES POR INTERMEDIACIÓN FINANCIERA SECTOR NO FINANCIERO Préstamos</v>
      </c>
      <c r="B560" s="532" t="s">
        <v>495</v>
      </c>
      <c r="C560" s="532" t="s">
        <v>1789</v>
      </c>
      <c r="D560" s="532" t="s">
        <v>1790</v>
      </c>
      <c r="E560" s="532" t="s">
        <v>1744</v>
      </c>
      <c r="F560" s="533">
        <v>58572660</v>
      </c>
      <c r="G560" s="533">
        <v>0</v>
      </c>
      <c r="H560" s="533">
        <v>0</v>
      </c>
      <c r="I560" s="533">
        <v>58572660</v>
      </c>
      <c r="J560" s="534" t="s">
        <v>75</v>
      </c>
      <c r="K560" s="534" t="s">
        <v>319</v>
      </c>
      <c r="L560" s="534" t="s">
        <v>171</v>
      </c>
      <c r="M560" s="535" t="s">
        <v>6503</v>
      </c>
      <c r="N560" s="482" t="s">
        <v>326</v>
      </c>
      <c r="O560" s="482" t="s">
        <v>6419</v>
      </c>
      <c r="P560" s="480"/>
      <c r="Q560" s="480"/>
      <c r="R560" s="480"/>
      <c r="S560" s="480" t="str">
        <f t="shared" si="26"/>
        <v>433</v>
      </c>
      <c r="T560" s="480" t="str">
        <f t="shared" si="27"/>
        <v>14</v>
      </c>
    </row>
    <row r="561" spans="1:20" s="482" customFormat="1" x14ac:dyDescent="0.25">
      <c r="A561" s="480" t="str">
        <f t="shared" si="25"/>
        <v>CRÉDITOS VIGENTES POR INTERMEDIACIÓN FINANCIERA SECTOR NO FINANCIERO Préstamos</v>
      </c>
      <c r="B561" s="532" t="s">
        <v>495</v>
      </c>
      <c r="C561" s="532" t="s">
        <v>1791</v>
      </c>
      <c r="D561" s="532" t="s">
        <v>1792</v>
      </c>
      <c r="E561" s="532" t="s">
        <v>1744</v>
      </c>
      <c r="F561" s="533">
        <v>615056888</v>
      </c>
      <c r="G561" s="533">
        <v>0</v>
      </c>
      <c r="H561" s="533">
        <v>0</v>
      </c>
      <c r="I561" s="533">
        <v>615056888</v>
      </c>
      <c r="J561" s="534" t="s">
        <v>75</v>
      </c>
      <c r="K561" s="534" t="s">
        <v>319</v>
      </c>
      <c r="L561" s="534" t="s">
        <v>171</v>
      </c>
      <c r="M561" s="535" t="s">
        <v>6503</v>
      </c>
      <c r="N561" s="482" t="s">
        <v>326</v>
      </c>
      <c r="O561" s="482" t="s">
        <v>6420</v>
      </c>
      <c r="P561" s="480"/>
      <c r="Q561" s="480"/>
      <c r="R561" s="480"/>
      <c r="S561" s="480" t="str">
        <f t="shared" si="26"/>
        <v>433</v>
      </c>
      <c r="T561" s="480" t="str">
        <f t="shared" si="27"/>
        <v>14</v>
      </c>
    </row>
    <row r="562" spans="1:20" s="482" customFormat="1" x14ac:dyDescent="0.25">
      <c r="A562" s="480" t="str">
        <f t="shared" si="25"/>
        <v>CRÉDITOS VIGENTES POR INTERMEDIACIÓN FINANCIERA SECTOR NO FINANCIERO Préstamos</v>
      </c>
      <c r="B562" s="532" t="s">
        <v>495</v>
      </c>
      <c r="C562" s="532" t="s">
        <v>1793</v>
      </c>
      <c r="D562" s="532" t="s">
        <v>1794</v>
      </c>
      <c r="E562" s="532" t="s">
        <v>1744</v>
      </c>
      <c r="F562" s="533">
        <v>4785561022</v>
      </c>
      <c r="G562" s="533">
        <v>0</v>
      </c>
      <c r="H562" s="533">
        <v>0</v>
      </c>
      <c r="I562" s="533">
        <v>4785561022</v>
      </c>
      <c r="J562" s="534" t="s">
        <v>75</v>
      </c>
      <c r="K562" s="534" t="s">
        <v>319</v>
      </c>
      <c r="L562" s="534" t="s">
        <v>171</v>
      </c>
      <c r="M562" s="535" t="s">
        <v>6503</v>
      </c>
      <c r="N562" s="482" t="s">
        <v>326</v>
      </c>
      <c r="O562" s="482" t="s">
        <v>6425</v>
      </c>
      <c r="P562" s="480"/>
      <c r="Q562" s="480"/>
      <c r="R562" s="480"/>
      <c r="S562" s="480" t="str">
        <f t="shared" si="26"/>
        <v>433</v>
      </c>
      <c r="T562" s="480" t="str">
        <f t="shared" si="27"/>
        <v>14</v>
      </c>
    </row>
    <row r="563" spans="1:20" x14ac:dyDescent="0.25">
      <c r="A563" s="480" t="str">
        <f t="shared" si="25"/>
        <v>CRÉDITOS VIGENTES POR INTERMEDIACIÓN FINANCIERA SECTOR NO FINANCIERO Préstamos</v>
      </c>
      <c r="B563" s="532" t="s">
        <v>495</v>
      </c>
      <c r="C563" s="532" t="s">
        <v>1795</v>
      </c>
      <c r="D563" s="532" t="s">
        <v>1796</v>
      </c>
      <c r="E563" s="532" t="s">
        <v>1744</v>
      </c>
      <c r="F563" s="533">
        <v>14005026097</v>
      </c>
      <c r="G563" s="533">
        <v>0</v>
      </c>
      <c r="H563" s="533">
        <v>0</v>
      </c>
      <c r="I563" s="533">
        <v>14005026097</v>
      </c>
      <c r="J563" s="534" t="s">
        <v>75</v>
      </c>
      <c r="K563" s="534" t="s">
        <v>319</v>
      </c>
      <c r="L563" s="534" t="s">
        <v>171</v>
      </c>
      <c r="M563" s="535" t="s">
        <v>6503</v>
      </c>
      <c r="N563" s="482" t="s">
        <v>326</v>
      </c>
      <c r="O563" s="482" t="s">
        <v>6428</v>
      </c>
      <c r="S563" s="480" t="str">
        <f t="shared" si="26"/>
        <v>433</v>
      </c>
      <c r="T563" s="480" t="str">
        <f t="shared" si="27"/>
        <v>14</v>
      </c>
    </row>
    <row r="564" spans="1:20" x14ac:dyDescent="0.25">
      <c r="A564" s="480" t="str">
        <f t="shared" si="25"/>
        <v>CRÉDITOS VIGENTES POR INTERMEDIACIÓN FINANCIERA SECTOR NO FINANCIERO Préstamos</v>
      </c>
      <c r="B564" s="532" t="s">
        <v>315</v>
      </c>
      <c r="C564" s="532" t="s">
        <v>1797</v>
      </c>
      <c r="D564" s="532" t="s">
        <v>1798</v>
      </c>
      <c r="E564" s="532" t="s">
        <v>1727</v>
      </c>
      <c r="F564" s="533">
        <v>0</v>
      </c>
      <c r="G564" s="533">
        <v>47308.63</v>
      </c>
      <c r="H564" s="533">
        <v>370486182</v>
      </c>
      <c r="I564" s="533">
        <v>370486182</v>
      </c>
      <c r="J564" s="534" t="s">
        <v>75</v>
      </c>
      <c r="K564" s="534" t="s">
        <v>319</v>
      </c>
      <c r="L564" s="534" t="s">
        <v>171</v>
      </c>
      <c r="M564" s="535" t="s">
        <v>6503</v>
      </c>
      <c r="N564" s="482" t="s">
        <v>326</v>
      </c>
      <c r="O564" s="482" t="s">
        <v>6420</v>
      </c>
      <c r="S564" s="480" t="str">
        <f t="shared" si="26"/>
        <v>433</v>
      </c>
      <c r="T564" s="480" t="str">
        <f t="shared" si="27"/>
        <v>14</v>
      </c>
    </row>
    <row r="565" spans="1:20" x14ac:dyDescent="0.25">
      <c r="A565" s="480" t="str">
        <f t="shared" si="25"/>
        <v>CRÉDITOS VIGENTES POR INTERMEDIACIÓN FINANCIERA SECTOR NO FINANCIERO Préstamos</v>
      </c>
      <c r="B565" s="532" t="s">
        <v>315</v>
      </c>
      <c r="C565" s="532" t="s">
        <v>1799</v>
      </c>
      <c r="D565" s="532" t="s">
        <v>1800</v>
      </c>
      <c r="E565" s="532" t="s">
        <v>1727</v>
      </c>
      <c r="F565" s="533">
        <v>0</v>
      </c>
      <c r="G565" s="533">
        <v>754005.7</v>
      </c>
      <c r="H565" s="533">
        <v>5904814678</v>
      </c>
      <c r="I565" s="533">
        <v>5904814678</v>
      </c>
      <c r="J565" s="534" t="s">
        <v>75</v>
      </c>
      <c r="K565" s="534" t="s">
        <v>319</v>
      </c>
      <c r="L565" s="534" t="s">
        <v>171</v>
      </c>
      <c r="M565" s="535" t="s">
        <v>6503</v>
      </c>
      <c r="N565" s="482" t="s">
        <v>326</v>
      </c>
      <c r="O565" s="482" t="s">
        <v>6425</v>
      </c>
      <c r="S565" s="480" t="str">
        <f t="shared" si="26"/>
        <v>433</v>
      </c>
      <c r="T565" s="480" t="str">
        <f t="shared" si="27"/>
        <v>14</v>
      </c>
    </row>
    <row r="566" spans="1:20" x14ac:dyDescent="0.25">
      <c r="A566" s="480" t="str">
        <f t="shared" si="25"/>
        <v>CRÉDITOS VIGENTES POR INTERMEDIACIÓN FINANCIERA SECTOR NO FINANCIERO Préstamos</v>
      </c>
      <c r="B566" s="532" t="s">
        <v>315</v>
      </c>
      <c r="C566" s="532" t="s">
        <v>1801</v>
      </c>
      <c r="D566" s="532" t="s">
        <v>1802</v>
      </c>
      <c r="E566" s="532" t="s">
        <v>1727</v>
      </c>
      <c r="F566" s="533">
        <v>0</v>
      </c>
      <c r="G566" s="533">
        <v>4077127.3</v>
      </c>
      <c r="H566" s="533">
        <v>31929043939</v>
      </c>
      <c r="I566" s="533">
        <v>31929043939</v>
      </c>
      <c r="J566" s="534" t="s">
        <v>75</v>
      </c>
      <c r="K566" s="534" t="s">
        <v>319</v>
      </c>
      <c r="L566" s="534" t="s">
        <v>171</v>
      </c>
      <c r="M566" s="535" t="s">
        <v>6503</v>
      </c>
      <c r="N566" s="482" t="s">
        <v>326</v>
      </c>
      <c r="O566" s="482" t="s">
        <v>6428</v>
      </c>
      <c r="S566" s="480" t="str">
        <f t="shared" si="26"/>
        <v>433</v>
      </c>
      <c r="T566" s="480" t="str">
        <f t="shared" si="27"/>
        <v>14</v>
      </c>
    </row>
    <row r="567" spans="1:20" x14ac:dyDescent="0.25">
      <c r="A567" s="480" t="str">
        <f t="shared" si="25"/>
        <v>CRÉDITOS VIGENTES POR INTERMEDIACIÓN FINANCIERA SECTOR NO FINANCIERO Préstamos</v>
      </c>
      <c r="B567" s="532" t="s">
        <v>495</v>
      </c>
      <c r="C567" s="532" t="s">
        <v>1803</v>
      </c>
      <c r="D567" s="532" t="s">
        <v>1804</v>
      </c>
      <c r="E567" s="532" t="s">
        <v>1727</v>
      </c>
      <c r="F567" s="533">
        <v>2266609</v>
      </c>
      <c r="G567" s="533">
        <v>0</v>
      </c>
      <c r="H567" s="533">
        <v>0</v>
      </c>
      <c r="I567" s="533">
        <v>2266609</v>
      </c>
      <c r="J567" s="534" t="s">
        <v>75</v>
      </c>
      <c r="K567" s="534" t="s">
        <v>319</v>
      </c>
      <c r="L567" s="534" t="s">
        <v>171</v>
      </c>
      <c r="M567" s="535" t="s">
        <v>6503</v>
      </c>
      <c r="N567" s="482" t="s">
        <v>326</v>
      </c>
      <c r="O567" s="482" t="s">
        <v>6419</v>
      </c>
      <c r="S567" s="480" t="str">
        <f t="shared" si="26"/>
        <v>433</v>
      </c>
      <c r="T567" s="480" t="str">
        <f t="shared" si="27"/>
        <v>14</v>
      </c>
    </row>
    <row r="568" spans="1:20" x14ac:dyDescent="0.25">
      <c r="A568" s="480" t="str">
        <f t="shared" si="25"/>
        <v>CRÉDITOS VIGENTES POR INTERMEDIACIÓN FINANCIERA SECTOR NO FINANCIERO Préstamos</v>
      </c>
      <c r="B568" s="532" t="s">
        <v>495</v>
      </c>
      <c r="C568" s="532" t="s">
        <v>1805</v>
      </c>
      <c r="D568" s="532" t="s">
        <v>1806</v>
      </c>
      <c r="E568" s="532" t="s">
        <v>1727</v>
      </c>
      <c r="F568" s="533">
        <v>245858333</v>
      </c>
      <c r="G568" s="533">
        <v>0</v>
      </c>
      <c r="H568" s="533">
        <v>0</v>
      </c>
      <c r="I568" s="533">
        <v>245858333</v>
      </c>
      <c r="J568" s="534" t="s">
        <v>75</v>
      </c>
      <c r="K568" s="534" t="s">
        <v>319</v>
      </c>
      <c r="L568" s="534" t="s">
        <v>171</v>
      </c>
      <c r="M568" s="535" t="s">
        <v>6503</v>
      </c>
      <c r="N568" s="482" t="s">
        <v>326</v>
      </c>
      <c r="O568" s="482" t="s">
        <v>6420</v>
      </c>
      <c r="S568" s="480" t="str">
        <f t="shared" si="26"/>
        <v>433</v>
      </c>
      <c r="T568" s="480" t="str">
        <f t="shared" si="27"/>
        <v>14</v>
      </c>
    </row>
    <row r="569" spans="1:20" x14ac:dyDescent="0.25">
      <c r="A569" s="480" t="str">
        <f t="shared" si="25"/>
        <v>CRÉDITOS VIGENTES POR INTERMEDIACIÓN FINANCIERA SECTOR NO FINANCIERO Préstamos</v>
      </c>
      <c r="B569" s="532" t="s">
        <v>495</v>
      </c>
      <c r="C569" s="532" t="s">
        <v>1807</v>
      </c>
      <c r="D569" s="532" t="s">
        <v>1808</v>
      </c>
      <c r="E569" s="532" t="s">
        <v>1727</v>
      </c>
      <c r="F569" s="533">
        <v>2692343354</v>
      </c>
      <c r="G569" s="533">
        <v>0</v>
      </c>
      <c r="H569" s="533">
        <v>0</v>
      </c>
      <c r="I569" s="533">
        <v>2692343354</v>
      </c>
      <c r="J569" s="534" t="s">
        <v>75</v>
      </c>
      <c r="K569" s="534" t="s">
        <v>319</v>
      </c>
      <c r="L569" s="534" t="s">
        <v>171</v>
      </c>
      <c r="M569" s="535" t="s">
        <v>6503</v>
      </c>
      <c r="N569" s="482" t="s">
        <v>326</v>
      </c>
      <c r="O569" s="482" t="s">
        <v>6425</v>
      </c>
      <c r="S569" s="480" t="str">
        <f t="shared" si="26"/>
        <v>433</v>
      </c>
      <c r="T569" s="480" t="str">
        <f t="shared" si="27"/>
        <v>14</v>
      </c>
    </row>
    <row r="570" spans="1:20" x14ac:dyDescent="0.25">
      <c r="A570" s="480" t="str">
        <f t="shared" si="25"/>
        <v>CRÉDITOS VIGENTES POR INTERMEDIACIÓN FINANCIERA SECTOR NO FINANCIERO Préstamos</v>
      </c>
      <c r="B570" s="532" t="s">
        <v>495</v>
      </c>
      <c r="C570" s="532" t="s">
        <v>1809</v>
      </c>
      <c r="D570" s="532" t="s">
        <v>1810</v>
      </c>
      <c r="E570" s="532" t="s">
        <v>1727</v>
      </c>
      <c r="F570" s="533">
        <v>10183156689</v>
      </c>
      <c r="G570" s="533">
        <v>0</v>
      </c>
      <c r="H570" s="533">
        <v>0</v>
      </c>
      <c r="I570" s="533">
        <v>10183156689</v>
      </c>
      <c r="J570" s="534" t="s">
        <v>75</v>
      </c>
      <c r="K570" s="534" t="s">
        <v>319</v>
      </c>
      <c r="L570" s="534" t="s">
        <v>171</v>
      </c>
      <c r="M570" s="535" t="s">
        <v>6503</v>
      </c>
      <c r="N570" s="482" t="s">
        <v>326</v>
      </c>
      <c r="O570" s="482" t="s">
        <v>6428</v>
      </c>
      <c r="S570" s="480" t="str">
        <f t="shared" si="26"/>
        <v>433</v>
      </c>
      <c r="T570" s="480" t="str">
        <f t="shared" si="27"/>
        <v>14</v>
      </c>
    </row>
    <row r="571" spans="1:20" x14ac:dyDescent="0.25">
      <c r="A571" s="480" t="str">
        <f t="shared" si="25"/>
        <v>CRÉDITOS VIGENTES POR INTERMEDIACIÓN FINANCIERA SECTOR NO FINANCIERO Préstamos</v>
      </c>
      <c r="B571" s="532" t="s">
        <v>315</v>
      </c>
      <c r="C571" s="532" t="s">
        <v>1811</v>
      </c>
      <c r="D571" s="532" t="s">
        <v>1812</v>
      </c>
      <c r="E571" s="532" t="s">
        <v>1727</v>
      </c>
      <c r="F571" s="533">
        <v>0</v>
      </c>
      <c r="G571" s="533">
        <v>29554.25</v>
      </c>
      <c r="H571" s="533">
        <v>231447016</v>
      </c>
      <c r="I571" s="533">
        <v>231447016</v>
      </c>
      <c r="J571" s="534" t="s">
        <v>75</v>
      </c>
      <c r="K571" s="534" t="s">
        <v>319</v>
      </c>
      <c r="L571" s="534" t="s">
        <v>171</v>
      </c>
      <c r="M571" s="535" t="s">
        <v>6503</v>
      </c>
      <c r="N571" s="482" t="s">
        <v>326</v>
      </c>
      <c r="O571" s="482" t="s">
        <v>6420</v>
      </c>
      <c r="S571" s="480" t="str">
        <f t="shared" si="26"/>
        <v>433</v>
      </c>
      <c r="T571" s="480" t="str">
        <f t="shared" si="27"/>
        <v>14</v>
      </c>
    </row>
    <row r="572" spans="1:20" x14ac:dyDescent="0.25">
      <c r="A572" s="480" t="str">
        <f t="shared" si="25"/>
        <v>CRÉDITOS VIGENTES POR INTERMEDIACIÓN FINANCIERA SECTOR NO FINANCIERO Préstamos</v>
      </c>
      <c r="B572" s="532" t="s">
        <v>315</v>
      </c>
      <c r="C572" s="532" t="s">
        <v>1813</v>
      </c>
      <c r="D572" s="532" t="s">
        <v>1814</v>
      </c>
      <c r="E572" s="532" t="s">
        <v>1727</v>
      </c>
      <c r="F572" s="533">
        <v>0</v>
      </c>
      <c r="G572" s="533">
        <v>174900.78</v>
      </c>
      <c r="H572" s="533">
        <v>1369693482</v>
      </c>
      <c r="I572" s="533">
        <v>1369693482</v>
      </c>
      <c r="J572" s="534" t="s">
        <v>75</v>
      </c>
      <c r="K572" s="534" t="s">
        <v>319</v>
      </c>
      <c r="L572" s="534" t="s">
        <v>171</v>
      </c>
      <c r="M572" s="535" t="s">
        <v>6503</v>
      </c>
      <c r="N572" s="482" t="s">
        <v>326</v>
      </c>
      <c r="O572" s="482" t="s">
        <v>6428</v>
      </c>
      <c r="S572" s="480" t="str">
        <f t="shared" si="26"/>
        <v>433</v>
      </c>
      <c r="T572" s="480" t="str">
        <f t="shared" si="27"/>
        <v>14</v>
      </c>
    </row>
    <row r="573" spans="1:20" x14ac:dyDescent="0.25">
      <c r="A573" s="480" t="str">
        <f t="shared" si="25"/>
        <v>CRÉDITOS VIGENTES POR INTERMEDIACIÓN FINANCIERA SECTOR NO FINANCIERO Préstamos</v>
      </c>
      <c r="B573" s="532" t="s">
        <v>495</v>
      </c>
      <c r="C573" s="532" t="s">
        <v>1815</v>
      </c>
      <c r="D573" s="532" t="s">
        <v>1816</v>
      </c>
      <c r="E573" s="532" t="s">
        <v>1727</v>
      </c>
      <c r="F573" s="533">
        <v>1183194472</v>
      </c>
      <c r="G573" s="533">
        <v>0</v>
      </c>
      <c r="H573" s="533">
        <v>0</v>
      </c>
      <c r="I573" s="533">
        <v>1183194472</v>
      </c>
      <c r="J573" s="534" t="s">
        <v>75</v>
      </c>
      <c r="K573" s="534" t="s">
        <v>319</v>
      </c>
      <c r="L573" s="534" t="s">
        <v>171</v>
      </c>
      <c r="M573" s="535" t="s">
        <v>6503</v>
      </c>
      <c r="N573" s="482" t="s">
        <v>326</v>
      </c>
      <c r="O573" s="482" t="s">
        <v>6428</v>
      </c>
      <c r="S573" s="480" t="str">
        <f t="shared" si="26"/>
        <v>433</v>
      </c>
      <c r="T573" s="480" t="str">
        <f t="shared" si="27"/>
        <v>14</v>
      </c>
    </row>
    <row r="574" spans="1:20" x14ac:dyDescent="0.25">
      <c r="A574" s="480" t="str">
        <f t="shared" si="25"/>
        <v>CRÉDITOS VIGENTES POR INTERMEDIACIÓN FINANCIERA SECTOR NO FINANCIERO Préstamos</v>
      </c>
      <c r="B574" s="532" t="s">
        <v>315</v>
      </c>
      <c r="C574" s="532" t="s">
        <v>1817</v>
      </c>
      <c r="D574" s="532" t="s">
        <v>1818</v>
      </c>
      <c r="E574" s="532" t="s">
        <v>1727</v>
      </c>
      <c r="F574" s="533">
        <v>0</v>
      </c>
      <c r="G574" s="533">
        <v>27501.01</v>
      </c>
      <c r="H574" s="533">
        <v>215367560</v>
      </c>
      <c r="I574" s="533">
        <v>215367560</v>
      </c>
      <c r="J574" s="534" t="s">
        <v>75</v>
      </c>
      <c r="K574" s="534" t="s">
        <v>319</v>
      </c>
      <c r="L574" s="534" t="s">
        <v>171</v>
      </c>
      <c r="M574" s="535" t="s">
        <v>6503</v>
      </c>
      <c r="N574" s="482" t="s">
        <v>326</v>
      </c>
      <c r="O574" s="482" t="s">
        <v>6428</v>
      </c>
      <c r="S574" s="480" t="str">
        <f t="shared" si="26"/>
        <v>433</v>
      </c>
      <c r="T574" s="480" t="str">
        <f t="shared" si="27"/>
        <v>14</v>
      </c>
    </row>
    <row r="575" spans="1:20" x14ac:dyDescent="0.25">
      <c r="A575" s="480" t="str">
        <f t="shared" si="25"/>
        <v>CRÉDITOS VIGENTES POR INTERMEDIACIÓN FINANCIERA SECTOR NO FINANCIERO Préstamos</v>
      </c>
      <c r="B575" s="532" t="s">
        <v>495</v>
      </c>
      <c r="C575" s="532" t="s">
        <v>1819</v>
      </c>
      <c r="D575" s="532" t="s">
        <v>1820</v>
      </c>
      <c r="E575" s="532" t="s">
        <v>1727</v>
      </c>
      <c r="F575" s="533">
        <v>718726947</v>
      </c>
      <c r="G575" s="533">
        <v>0</v>
      </c>
      <c r="H575" s="533">
        <v>0</v>
      </c>
      <c r="I575" s="533">
        <v>718726947</v>
      </c>
      <c r="J575" s="534" t="s">
        <v>75</v>
      </c>
      <c r="K575" s="534" t="s">
        <v>319</v>
      </c>
      <c r="L575" s="534" t="s">
        <v>171</v>
      </c>
      <c r="M575" s="535" t="s">
        <v>6503</v>
      </c>
      <c r="N575" s="482" t="s">
        <v>326</v>
      </c>
      <c r="O575" s="482" t="s">
        <v>6425</v>
      </c>
      <c r="S575" s="480" t="str">
        <f t="shared" si="26"/>
        <v>433</v>
      </c>
      <c r="T575" s="480" t="str">
        <f t="shared" si="27"/>
        <v>14</v>
      </c>
    </row>
    <row r="576" spans="1:20" x14ac:dyDescent="0.25">
      <c r="A576" s="480" t="str">
        <f t="shared" si="25"/>
        <v>CRÉDITOS VIGENTES POR INTERMEDIACIÓN FINANCIERA SECTOR NO FINANCIERO Préstamos</v>
      </c>
      <c r="B576" s="532" t="s">
        <v>315</v>
      </c>
      <c r="C576" s="532" t="s">
        <v>1821</v>
      </c>
      <c r="D576" s="532" t="s">
        <v>1822</v>
      </c>
      <c r="E576" s="532" t="s">
        <v>1208</v>
      </c>
      <c r="F576" s="533">
        <v>0</v>
      </c>
      <c r="G576" s="533">
        <v>10645</v>
      </c>
      <c r="H576" s="533">
        <v>83363763</v>
      </c>
      <c r="I576" s="533">
        <v>83363763</v>
      </c>
      <c r="J576" s="534" t="s">
        <v>75</v>
      </c>
      <c r="K576" s="534" t="s">
        <v>319</v>
      </c>
      <c r="L576" s="534" t="s">
        <v>171</v>
      </c>
      <c r="M576" s="535" t="s">
        <v>6528</v>
      </c>
      <c r="N576" s="482" t="s">
        <v>326</v>
      </c>
      <c r="O576" s="482" t="s">
        <v>6428</v>
      </c>
      <c r="S576" s="480" t="str">
        <f t="shared" si="26"/>
        <v>443</v>
      </c>
      <c r="T576" s="480" t="str">
        <f t="shared" si="27"/>
        <v>14</v>
      </c>
    </row>
    <row r="577" spans="1:20" x14ac:dyDescent="0.25">
      <c r="A577" s="480" t="str">
        <f t="shared" si="25"/>
        <v>CRÉDITOS VIGENTES POR INTERMEDIACIÓN FINANCIERA SECTOR NO FINANCIERO Préstamos</v>
      </c>
      <c r="B577" s="532" t="s">
        <v>495</v>
      </c>
      <c r="C577" s="532" t="s">
        <v>1823</v>
      </c>
      <c r="D577" s="532" t="s">
        <v>1824</v>
      </c>
      <c r="E577" s="532" t="s">
        <v>1208</v>
      </c>
      <c r="F577" s="533">
        <v>130728823</v>
      </c>
      <c r="G577" s="533">
        <v>0</v>
      </c>
      <c r="H577" s="533">
        <v>0</v>
      </c>
      <c r="I577" s="533">
        <v>130728823</v>
      </c>
      <c r="J577" s="534" t="s">
        <v>75</v>
      </c>
      <c r="K577" s="534" t="s">
        <v>319</v>
      </c>
      <c r="L577" s="534" t="s">
        <v>171</v>
      </c>
      <c r="M577" s="535" t="s">
        <v>6528</v>
      </c>
      <c r="N577" s="482" t="s">
        <v>326</v>
      </c>
      <c r="O577" s="482" t="s">
        <v>6428</v>
      </c>
      <c r="S577" s="480" t="str">
        <f t="shared" si="26"/>
        <v>443</v>
      </c>
      <c r="T577" s="480" t="str">
        <f t="shared" si="27"/>
        <v>14</v>
      </c>
    </row>
    <row r="578" spans="1:20" x14ac:dyDescent="0.25">
      <c r="A578" s="480" t="str">
        <f t="shared" si="25"/>
        <v>CRÉDITOS VIGENTES POR INTERMEDIACIÓN FINANCIERA SECTOR NO FINANCIERO Préstamos</v>
      </c>
      <c r="B578" s="532" t="s">
        <v>495</v>
      </c>
      <c r="C578" s="532" t="s">
        <v>1826</v>
      </c>
      <c r="D578" s="532" t="s">
        <v>1827</v>
      </c>
      <c r="E578" s="532" t="s">
        <v>1825</v>
      </c>
      <c r="F578" s="533">
        <v>77963525</v>
      </c>
      <c r="G578" s="533">
        <v>0</v>
      </c>
      <c r="H578" s="533">
        <v>0</v>
      </c>
      <c r="I578" s="533">
        <v>77963525</v>
      </c>
      <c r="J578" s="534" t="s">
        <v>75</v>
      </c>
      <c r="K578" s="534" t="s">
        <v>319</v>
      </c>
      <c r="L578" s="534" t="s">
        <v>171</v>
      </c>
      <c r="M578" s="535" t="s">
        <v>6528</v>
      </c>
      <c r="N578" s="482" t="s">
        <v>326</v>
      </c>
      <c r="O578" s="482" t="s">
        <v>6428</v>
      </c>
      <c r="S578" s="480" t="str">
        <f t="shared" si="26"/>
        <v>443</v>
      </c>
      <c r="T578" s="480" t="str">
        <f t="shared" si="27"/>
        <v>14</v>
      </c>
    </row>
    <row r="579" spans="1:20" x14ac:dyDescent="0.25">
      <c r="A579" s="480" t="str">
        <f t="shared" ref="A579:A642" si="28">CONCATENATE(K579,L579)</f>
        <v>CRÉDITOS VIGENTES POR INTERMEDIACIÓN FINANCIERA SECTOR NO FINANCIERO Préstamos</v>
      </c>
      <c r="B579" s="532" t="s">
        <v>315</v>
      </c>
      <c r="C579" s="532" t="s">
        <v>1828</v>
      </c>
      <c r="D579" s="532" t="s">
        <v>1829</v>
      </c>
      <c r="E579" s="532" t="s">
        <v>1830</v>
      </c>
      <c r="F579" s="533">
        <v>0</v>
      </c>
      <c r="G579" s="533">
        <v>4904.46</v>
      </c>
      <c r="H579" s="533">
        <v>38408101</v>
      </c>
      <c r="I579" s="533">
        <v>38408101</v>
      </c>
      <c r="J579" s="534" t="s">
        <v>75</v>
      </c>
      <c r="K579" s="534" t="s">
        <v>319</v>
      </c>
      <c r="L579" s="534" t="s">
        <v>171</v>
      </c>
      <c r="M579" s="535" t="s">
        <v>6528</v>
      </c>
      <c r="N579" s="482" t="s">
        <v>326</v>
      </c>
      <c r="O579" s="482" t="s">
        <v>6428</v>
      </c>
      <c r="S579" s="480" t="str">
        <f t="shared" si="26"/>
        <v>443</v>
      </c>
      <c r="T579" s="480" t="str">
        <f t="shared" si="27"/>
        <v>14</v>
      </c>
    </row>
    <row r="580" spans="1:20" x14ac:dyDescent="0.25">
      <c r="A580" s="480" t="str">
        <f t="shared" si="28"/>
        <v>CRÉDITOS VIGENTES POR INTERMEDIACIÓN FINANCIERA SECTOR NO FINANCIERO Préstamos</v>
      </c>
      <c r="B580" s="532" t="s">
        <v>495</v>
      </c>
      <c r="C580" s="532" t="s">
        <v>1831</v>
      </c>
      <c r="D580" s="532" t="s">
        <v>1832</v>
      </c>
      <c r="E580" s="532" t="s">
        <v>1830</v>
      </c>
      <c r="F580" s="533">
        <v>1476881622</v>
      </c>
      <c r="G580" s="533">
        <v>0</v>
      </c>
      <c r="H580" s="533">
        <v>0</v>
      </c>
      <c r="I580" s="533">
        <v>1476881622</v>
      </c>
      <c r="J580" s="534" t="s">
        <v>75</v>
      </c>
      <c r="K580" s="534" t="s">
        <v>319</v>
      </c>
      <c r="L580" s="534" t="s">
        <v>171</v>
      </c>
      <c r="M580" s="535" t="s">
        <v>6528</v>
      </c>
      <c r="N580" s="482" t="s">
        <v>326</v>
      </c>
      <c r="O580" s="482" t="s">
        <v>6428</v>
      </c>
      <c r="S580" s="480" t="str">
        <f t="shared" ref="S580:S643" si="29">MID(D580,6,3)</f>
        <v>443</v>
      </c>
      <c r="T580" s="480" t="str">
        <f t="shared" ref="T580:T643" si="30">MID(D580,1,2)</f>
        <v>14</v>
      </c>
    </row>
    <row r="581" spans="1:20" x14ac:dyDescent="0.25">
      <c r="A581" s="480" t="str">
        <f t="shared" si="28"/>
        <v>CRÉDITOS VIGENTES POR INTERMEDIACIÓN FINANCIERA SECTOR NO FINANCIERO Préstamos</v>
      </c>
      <c r="B581" s="532" t="s">
        <v>315</v>
      </c>
      <c r="C581" s="532" t="s">
        <v>1833</v>
      </c>
      <c r="D581" s="532" t="s">
        <v>1834</v>
      </c>
      <c r="E581" s="532" t="s">
        <v>1835</v>
      </c>
      <c r="F581" s="533">
        <v>0</v>
      </c>
      <c r="G581" s="533">
        <v>26802.97</v>
      </c>
      <c r="H581" s="533">
        <v>209901027</v>
      </c>
      <c r="I581" s="533">
        <v>209901027</v>
      </c>
      <c r="J581" s="534" t="s">
        <v>75</v>
      </c>
      <c r="K581" s="534" t="s">
        <v>319</v>
      </c>
      <c r="L581" s="534" t="s">
        <v>171</v>
      </c>
      <c r="M581" s="535" t="s">
        <v>6528</v>
      </c>
      <c r="N581" s="482" t="s">
        <v>326</v>
      </c>
      <c r="O581" s="482" t="s">
        <v>6428</v>
      </c>
      <c r="S581" s="480" t="str">
        <f t="shared" si="29"/>
        <v>443</v>
      </c>
      <c r="T581" s="480" t="str">
        <f t="shared" si="30"/>
        <v>14</v>
      </c>
    </row>
    <row r="582" spans="1:20" x14ac:dyDescent="0.25">
      <c r="A582" s="480" t="str">
        <f t="shared" si="28"/>
        <v>CRÉDITOS VIGENTES POR INTERMEDIACIÓN FINANCIERA SECTOR NO FINANCIERO Préstamos</v>
      </c>
      <c r="B582" s="532" t="s">
        <v>495</v>
      </c>
      <c r="C582" s="532" t="s">
        <v>1836</v>
      </c>
      <c r="D582" s="532" t="s">
        <v>1837</v>
      </c>
      <c r="E582" s="532" t="s">
        <v>1835</v>
      </c>
      <c r="F582" s="533">
        <v>197066083</v>
      </c>
      <c r="G582" s="533">
        <v>0</v>
      </c>
      <c r="H582" s="533">
        <v>0</v>
      </c>
      <c r="I582" s="533">
        <v>197066083</v>
      </c>
      <c r="J582" s="534" t="s">
        <v>75</v>
      </c>
      <c r="K582" s="534" t="s">
        <v>319</v>
      </c>
      <c r="L582" s="534" t="s">
        <v>171</v>
      </c>
      <c r="M582" s="535" t="s">
        <v>6528</v>
      </c>
      <c r="N582" s="482" t="s">
        <v>326</v>
      </c>
      <c r="O582" s="482" t="s">
        <v>6428</v>
      </c>
      <c r="S582" s="480" t="str">
        <f t="shared" si="29"/>
        <v>443</v>
      </c>
      <c r="T582" s="480" t="str">
        <f t="shared" si="30"/>
        <v>14</v>
      </c>
    </row>
    <row r="583" spans="1:20" x14ac:dyDescent="0.25">
      <c r="A583" s="480" t="str">
        <f t="shared" si="28"/>
        <v>CRÉDITOS VIGENTES POR INTERMEDIACIÓN FINANCIERA SECTOR NO FINANCIERO Préstamos</v>
      </c>
      <c r="B583" s="532" t="s">
        <v>315</v>
      </c>
      <c r="C583" s="532" t="s">
        <v>1838</v>
      </c>
      <c r="D583" s="532" t="s">
        <v>1839</v>
      </c>
      <c r="E583" s="532" t="s">
        <v>1840</v>
      </c>
      <c r="F583" s="533">
        <v>0</v>
      </c>
      <c r="G583" s="533">
        <v>1248.9000000000001</v>
      </c>
      <c r="H583" s="533">
        <v>9780461</v>
      </c>
      <c r="I583" s="533">
        <v>9780461</v>
      </c>
      <c r="J583" s="534" t="s">
        <v>75</v>
      </c>
      <c r="K583" s="534" t="s">
        <v>319</v>
      </c>
      <c r="L583" s="534" t="s">
        <v>171</v>
      </c>
      <c r="M583" s="535" t="s">
        <v>6528</v>
      </c>
      <c r="N583" s="482" t="s">
        <v>326</v>
      </c>
      <c r="O583" s="482" t="s">
        <v>6425</v>
      </c>
      <c r="S583" s="480" t="str">
        <f t="shared" si="29"/>
        <v>443</v>
      </c>
      <c r="T583" s="480" t="str">
        <f t="shared" si="30"/>
        <v>14</v>
      </c>
    </row>
    <row r="584" spans="1:20" x14ac:dyDescent="0.25">
      <c r="A584" s="480" t="str">
        <f t="shared" si="28"/>
        <v>CRÉDITOS VIGENTES POR INTERMEDIACIÓN FINANCIERA SECTOR NO FINANCIERO Préstamos</v>
      </c>
      <c r="B584" s="532" t="s">
        <v>315</v>
      </c>
      <c r="C584" s="532" t="s">
        <v>1841</v>
      </c>
      <c r="D584" s="532" t="s">
        <v>1842</v>
      </c>
      <c r="E584" s="532" t="s">
        <v>1840</v>
      </c>
      <c r="F584" s="533">
        <v>0</v>
      </c>
      <c r="G584" s="533">
        <v>42571.93</v>
      </c>
      <c r="H584" s="533">
        <v>333391853</v>
      </c>
      <c r="I584" s="533">
        <v>333391853</v>
      </c>
      <c r="J584" s="534" t="s">
        <v>75</v>
      </c>
      <c r="K584" s="534" t="s">
        <v>319</v>
      </c>
      <c r="L584" s="534" t="s">
        <v>171</v>
      </c>
      <c r="M584" s="535" t="s">
        <v>6528</v>
      </c>
      <c r="N584" s="482" t="s">
        <v>326</v>
      </c>
      <c r="O584" s="482" t="s">
        <v>6428</v>
      </c>
      <c r="S584" s="480" t="str">
        <f t="shared" si="29"/>
        <v>443</v>
      </c>
      <c r="T584" s="480" t="str">
        <f t="shared" si="30"/>
        <v>14</v>
      </c>
    </row>
    <row r="585" spans="1:20" x14ac:dyDescent="0.25">
      <c r="A585" s="480" t="str">
        <f t="shared" si="28"/>
        <v>CRÉDITOS VIGENTES POR INTERMEDIACIÓN FINANCIERA SECTOR NO FINANCIERO Préstamos</v>
      </c>
      <c r="B585" s="532" t="s">
        <v>495</v>
      </c>
      <c r="C585" s="532" t="s">
        <v>1843</v>
      </c>
      <c r="D585" s="532" t="s">
        <v>1844</v>
      </c>
      <c r="E585" s="532" t="s">
        <v>1840</v>
      </c>
      <c r="F585" s="533">
        <v>5973522095</v>
      </c>
      <c r="G585" s="533">
        <v>0</v>
      </c>
      <c r="H585" s="533">
        <v>0</v>
      </c>
      <c r="I585" s="533">
        <v>5973522095</v>
      </c>
      <c r="J585" s="534" t="s">
        <v>75</v>
      </c>
      <c r="K585" s="534" t="s">
        <v>319</v>
      </c>
      <c r="L585" s="534" t="s">
        <v>171</v>
      </c>
      <c r="M585" s="535" t="s">
        <v>6528</v>
      </c>
      <c r="N585" s="482" t="s">
        <v>326</v>
      </c>
      <c r="O585" s="482" t="s">
        <v>6428</v>
      </c>
      <c r="S585" s="480" t="str">
        <f t="shared" si="29"/>
        <v>443</v>
      </c>
      <c r="T585" s="480" t="str">
        <f t="shared" si="30"/>
        <v>14</v>
      </c>
    </row>
    <row r="586" spans="1:20" x14ac:dyDescent="0.25">
      <c r="A586" s="480" t="str">
        <f t="shared" si="28"/>
        <v>CRÉDITOS VIGENTES POR INTERMEDIACIÓN FINANCIERA SECTOR NO FINANCIERO Préstamos</v>
      </c>
      <c r="B586" s="532" t="s">
        <v>315</v>
      </c>
      <c r="C586" s="532" t="s">
        <v>1845</v>
      </c>
      <c r="D586" s="532" t="s">
        <v>1846</v>
      </c>
      <c r="E586" s="532" t="s">
        <v>1847</v>
      </c>
      <c r="F586" s="533">
        <v>0</v>
      </c>
      <c r="G586" s="533">
        <v>9160.5300000000007</v>
      </c>
      <c r="H586" s="533">
        <v>71738492</v>
      </c>
      <c r="I586" s="533">
        <v>71738492</v>
      </c>
      <c r="J586" s="534" t="s">
        <v>75</v>
      </c>
      <c r="K586" s="534" t="s">
        <v>319</v>
      </c>
      <c r="L586" s="534" t="s">
        <v>171</v>
      </c>
      <c r="M586" s="535" t="s">
        <v>6528</v>
      </c>
      <c r="N586" s="482" t="s">
        <v>326</v>
      </c>
      <c r="O586" s="482" t="s">
        <v>6428</v>
      </c>
      <c r="S586" s="480" t="str">
        <f t="shared" si="29"/>
        <v>443</v>
      </c>
      <c r="T586" s="480" t="str">
        <f t="shared" si="30"/>
        <v>14</v>
      </c>
    </row>
    <row r="587" spans="1:20" x14ac:dyDescent="0.25">
      <c r="A587" s="480" t="str">
        <f t="shared" si="28"/>
        <v>CRÉDITOS VIGENTES POR INTERMEDIACIÓN FINANCIERA SECTOR NO FINANCIERO Préstamos</v>
      </c>
      <c r="B587" s="532" t="s">
        <v>495</v>
      </c>
      <c r="C587" s="532" t="s">
        <v>1850</v>
      </c>
      <c r="D587" s="532" t="s">
        <v>1851</v>
      </c>
      <c r="E587" s="532" t="s">
        <v>1847</v>
      </c>
      <c r="F587" s="533">
        <v>2289358939</v>
      </c>
      <c r="G587" s="533">
        <v>0</v>
      </c>
      <c r="H587" s="533">
        <v>0</v>
      </c>
      <c r="I587" s="533">
        <v>2289358939</v>
      </c>
      <c r="J587" s="534" t="s">
        <v>75</v>
      </c>
      <c r="K587" s="534" t="s">
        <v>319</v>
      </c>
      <c r="L587" s="534" t="s">
        <v>171</v>
      </c>
      <c r="M587" s="535" t="s">
        <v>6528</v>
      </c>
      <c r="N587" s="482" t="s">
        <v>326</v>
      </c>
      <c r="O587" s="482" t="s">
        <v>6428</v>
      </c>
      <c r="S587" s="480" t="str">
        <f t="shared" si="29"/>
        <v>443</v>
      </c>
      <c r="T587" s="480" t="str">
        <f t="shared" si="30"/>
        <v>14</v>
      </c>
    </row>
    <row r="588" spans="1:20" x14ac:dyDescent="0.25">
      <c r="A588" s="480" t="str">
        <f t="shared" si="28"/>
        <v>CRÉDITOS VIGENTES POR INTERMEDIACIÓN FINANCIERA SECTOR NO FINANCIERO Préstamos</v>
      </c>
      <c r="B588" s="532" t="s">
        <v>495</v>
      </c>
      <c r="C588" s="532" t="s">
        <v>1852</v>
      </c>
      <c r="D588" s="532" t="s">
        <v>1853</v>
      </c>
      <c r="E588" s="532" t="s">
        <v>1854</v>
      </c>
      <c r="F588" s="533">
        <v>11213344505</v>
      </c>
      <c r="G588" s="533">
        <v>0</v>
      </c>
      <c r="H588" s="533">
        <v>0</v>
      </c>
      <c r="I588" s="533">
        <v>11213344505</v>
      </c>
      <c r="J588" s="534" t="s">
        <v>75</v>
      </c>
      <c r="K588" s="534" t="s">
        <v>319</v>
      </c>
      <c r="L588" s="534" t="s">
        <v>171</v>
      </c>
      <c r="M588" s="535" t="s">
        <v>6528</v>
      </c>
      <c r="N588" s="482" t="s">
        <v>326</v>
      </c>
      <c r="O588" s="482" t="s">
        <v>6428</v>
      </c>
      <c r="S588" s="480" t="str">
        <f t="shared" si="29"/>
        <v>443</v>
      </c>
      <c r="T588" s="480" t="str">
        <f t="shared" si="30"/>
        <v>14</v>
      </c>
    </row>
    <row r="589" spans="1:20" x14ac:dyDescent="0.25">
      <c r="A589" s="480" t="str">
        <f t="shared" si="28"/>
        <v>CRÉDITOS VIGENTES POR INTERMEDIACIÓN FINANCIERA SECTOR NO FINANCIERO Préstamos</v>
      </c>
      <c r="B589" s="532" t="s">
        <v>495</v>
      </c>
      <c r="C589" s="532" t="s">
        <v>1855</v>
      </c>
      <c r="D589" s="532" t="s">
        <v>1856</v>
      </c>
      <c r="E589" s="532" t="s">
        <v>1857</v>
      </c>
      <c r="F589" s="533">
        <v>13371428568</v>
      </c>
      <c r="G589" s="533">
        <v>0</v>
      </c>
      <c r="H589" s="533">
        <v>0</v>
      </c>
      <c r="I589" s="533">
        <v>13371428568</v>
      </c>
      <c r="J589" s="534" t="s">
        <v>75</v>
      </c>
      <c r="K589" s="534" t="s">
        <v>319</v>
      </c>
      <c r="L589" s="534" t="s">
        <v>171</v>
      </c>
      <c r="M589" s="535" t="s">
        <v>6533</v>
      </c>
      <c r="N589" s="482" t="s">
        <v>326</v>
      </c>
      <c r="O589" s="482" t="s">
        <v>6428</v>
      </c>
      <c r="S589" s="480" t="str">
        <f t="shared" si="29"/>
        <v>449</v>
      </c>
      <c r="T589" s="480" t="str">
        <f t="shared" si="30"/>
        <v>14</v>
      </c>
    </row>
    <row r="590" spans="1:20" x14ac:dyDescent="0.25">
      <c r="A590" s="480" t="str">
        <f t="shared" si="28"/>
        <v>CRÉDITOS VIGENTES POR INTERMEDIACIÓN FINANCIERA SECTOR NO FINANCIERO Préstamos</v>
      </c>
      <c r="B590" s="532" t="s">
        <v>315</v>
      </c>
      <c r="C590" s="532" t="s">
        <v>1858</v>
      </c>
      <c r="D590" s="532" t="s">
        <v>1859</v>
      </c>
      <c r="E590" s="532" t="s">
        <v>1835</v>
      </c>
      <c r="F590" s="533">
        <v>0</v>
      </c>
      <c r="G590" s="533">
        <v>30501.14</v>
      </c>
      <c r="H590" s="533">
        <v>238862358</v>
      </c>
      <c r="I590" s="533">
        <v>238862358</v>
      </c>
      <c r="J590" s="534" t="s">
        <v>75</v>
      </c>
      <c r="K590" s="534" t="s">
        <v>319</v>
      </c>
      <c r="L590" s="534" t="s">
        <v>171</v>
      </c>
      <c r="M590" s="535" t="s">
        <v>6533</v>
      </c>
      <c r="N590" s="482" t="s">
        <v>326</v>
      </c>
      <c r="O590" s="482" t="s">
        <v>6428</v>
      </c>
      <c r="S590" s="480" t="str">
        <f t="shared" si="29"/>
        <v>449</v>
      </c>
      <c r="T590" s="480" t="str">
        <f t="shared" si="30"/>
        <v>14</v>
      </c>
    </row>
    <row r="591" spans="1:20" x14ac:dyDescent="0.25">
      <c r="A591" s="480" t="str">
        <f t="shared" si="28"/>
        <v>CRÉDITOS VIGENTES POR INTERMEDIACIÓN FINANCIERA SECTOR NO FINANCIERO Préstamos</v>
      </c>
      <c r="B591" s="532" t="s">
        <v>315</v>
      </c>
      <c r="C591" s="532" t="s">
        <v>1860</v>
      </c>
      <c r="D591" s="532" t="s">
        <v>1861</v>
      </c>
      <c r="E591" s="532" t="s">
        <v>1862</v>
      </c>
      <c r="F591" s="533">
        <v>0</v>
      </c>
      <c r="G591" s="533">
        <v>81377</v>
      </c>
      <c r="H591" s="533">
        <v>637284445</v>
      </c>
      <c r="I591" s="533">
        <v>637284445</v>
      </c>
      <c r="J591" s="534" t="s">
        <v>75</v>
      </c>
      <c r="K591" s="534" t="s">
        <v>319</v>
      </c>
      <c r="L591" s="534" t="s">
        <v>171</v>
      </c>
      <c r="M591" s="535" t="s">
        <v>7993</v>
      </c>
      <c r="N591" s="482" t="s">
        <v>326</v>
      </c>
      <c r="O591" s="482" t="s">
        <v>6423</v>
      </c>
      <c r="S591" s="480" t="str">
        <f t="shared" si="29"/>
        <v>453</v>
      </c>
      <c r="T591" s="480" t="str">
        <f t="shared" si="30"/>
        <v>14</v>
      </c>
    </row>
    <row r="592" spans="1:20" x14ac:dyDescent="0.25">
      <c r="A592" s="480" t="str">
        <f t="shared" si="28"/>
        <v>CRÉDITOS VIGENTES POR INTERMEDIACIÓN FINANCIERA SECTOR NO FINANCIERO Préstamos</v>
      </c>
      <c r="B592" s="532" t="s">
        <v>315</v>
      </c>
      <c r="C592" s="532" t="s">
        <v>1863</v>
      </c>
      <c r="D592" s="532" t="s">
        <v>1864</v>
      </c>
      <c r="E592" s="532" t="s">
        <v>1862</v>
      </c>
      <c r="F592" s="533">
        <v>0</v>
      </c>
      <c r="G592" s="533">
        <v>209900</v>
      </c>
      <c r="H592" s="533">
        <v>1643781474</v>
      </c>
      <c r="I592" s="533">
        <v>1643781474</v>
      </c>
      <c r="J592" s="534" t="s">
        <v>75</v>
      </c>
      <c r="K592" s="534" t="s">
        <v>319</v>
      </c>
      <c r="L592" s="534" t="s">
        <v>171</v>
      </c>
      <c r="M592" s="535" t="s">
        <v>7993</v>
      </c>
      <c r="N592" s="482" t="s">
        <v>326</v>
      </c>
      <c r="O592" s="482" t="s">
        <v>6424</v>
      </c>
      <c r="S592" s="480" t="str">
        <f t="shared" si="29"/>
        <v>453</v>
      </c>
      <c r="T592" s="480" t="str">
        <f t="shared" si="30"/>
        <v>14</v>
      </c>
    </row>
    <row r="593" spans="1:20" x14ac:dyDescent="0.25">
      <c r="A593" s="480" t="str">
        <f t="shared" si="28"/>
        <v>CRÉDITOS VIGENTES POR INTERMEDIACIÓN FINANCIERA SECTOR NO FINANCIERO Préstamos</v>
      </c>
      <c r="B593" s="532" t="s">
        <v>315</v>
      </c>
      <c r="C593" s="532" t="s">
        <v>1865</v>
      </c>
      <c r="D593" s="532" t="s">
        <v>1866</v>
      </c>
      <c r="E593" s="532" t="s">
        <v>1862</v>
      </c>
      <c r="F593" s="533">
        <v>0</v>
      </c>
      <c r="G593" s="533">
        <v>273247.55</v>
      </c>
      <c r="H593" s="533">
        <v>2139872608</v>
      </c>
      <c r="I593" s="533">
        <v>2139872608</v>
      </c>
      <c r="J593" s="534" t="s">
        <v>75</v>
      </c>
      <c r="K593" s="534" t="s">
        <v>319</v>
      </c>
      <c r="L593" s="534" t="s">
        <v>171</v>
      </c>
      <c r="M593" s="535" t="s">
        <v>7993</v>
      </c>
      <c r="N593" s="482" t="s">
        <v>326</v>
      </c>
      <c r="O593" s="482" t="s">
        <v>6418</v>
      </c>
      <c r="S593" s="480" t="str">
        <f t="shared" si="29"/>
        <v>453</v>
      </c>
      <c r="T593" s="480" t="str">
        <f t="shared" si="30"/>
        <v>14</v>
      </c>
    </row>
    <row r="594" spans="1:20" x14ac:dyDescent="0.25">
      <c r="A594" s="480" t="str">
        <f t="shared" si="28"/>
        <v>CRÉDITOS VIGENTES POR INTERMEDIACIÓN FINANCIERA SECTOR NO FINANCIERO Préstamos</v>
      </c>
      <c r="B594" s="532" t="s">
        <v>315</v>
      </c>
      <c r="C594" s="532" t="s">
        <v>1867</v>
      </c>
      <c r="D594" s="532" t="s">
        <v>1868</v>
      </c>
      <c r="E594" s="532" t="s">
        <v>1862</v>
      </c>
      <c r="F594" s="533">
        <v>0</v>
      </c>
      <c r="G594" s="533">
        <v>3312904.35</v>
      </c>
      <c r="H594" s="533">
        <v>25944215320</v>
      </c>
      <c r="I594" s="533">
        <v>25944215320</v>
      </c>
      <c r="J594" s="534" t="s">
        <v>75</v>
      </c>
      <c r="K594" s="534" t="s">
        <v>319</v>
      </c>
      <c r="L594" s="534" t="s">
        <v>171</v>
      </c>
      <c r="M594" s="535" t="s">
        <v>7993</v>
      </c>
      <c r="N594" s="482" t="s">
        <v>326</v>
      </c>
      <c r="O594" s="482" t="s">
        <v>6419</v>
      </c>
      <c r="S594" s="480" t="str">
        <f t="shared" si="29"/>
        <v>453</v>
      </c>
      <c r="T594" s="480" t="str">
        <f t="shared" si="30"/>
        <v>14</v>
      </c>
    </row>
    <row r="595" spans="1:20" x14ac:dyDescent="0.25">
      <c r="A595" s="480" t="str">
        <f t="shared" si="28"/>
        <v>CRÉDITOS VIGENTES POR INTERMEDIACIÓN FINANCIERA SECTOR NO FINANCIERO Préstamos</v>
      </c>
      <c r="B595" s="532" t="s">
        <v>315</v>
      </c>
      <c r="C595" s="532" t="s">
        <v>1869</v>
      </c>
      <c r="D595" s="532" t="s">
        <v>1870</v>
      </c>
      <c r="E595" s="532" t="s">
        <v>1862</v>
      </c>
      <c r="F595" s="533">
        <v>0</v>
      </c>
      <c r="G595" s="533">
        <v>10598509.130000001</v>
      </c>
      <c r="H595" s="533">
        <v>82999680609</v>
      </c>
      <c r="I595" s="533">
        <v>82999680609</v>
      </c>
      <c r="J595" s="534" t="s">
        <v>75</v>
      </c>
      <c r="K595" s="534" t="s">
        <v>319</v>
      </c>
      <c r="L595" s="534" t="s">
        <v>171</v>
      </c>
      <c r="M595" s="535" t="s">
        <v>7993</v>
      </c>
      <c r="N595" s="482" t="s">
        <v>326</v>
      </c>
      <c r="O595" s="482" t="s">
        <v>6420</v>
      </c>
      <c r="S595" s="480" t="str">
        <f t="shared" si="29"/>
        <v>453</v>
      </c>
      <c r="T595" s="480" t="str">
        <f t="shared" si="30"/>
        <v>14</v>
      </c>
    </row>
    <row r="596" spans="1:20" x14ac:dyDescent="0.25">
      <c r="A596" s="480" t="str">
        <f t="shared" si="28"/>
        <v>CRÉDITOS VIGENTES POR INTERMEDIACIÓN FINANCIERA SECTOR NO FINANCIERO Préstamos</v>
      </c>
      <c r="B596" s="532" t="s">
        <v>315</v>
      </c>
      <c r="C596" s="532" t="s">
        <v>1871</v>
      </c>
      <c r="D596" s="532" t="s">
        <v>1872</v>
      </c>
      <c r="E596" s="532" t="s">
        <v>1862</v>
      </c>
      <c r="F596" s="533">
        <v>0</v>
      </c>
      <c r="G596" s="533">
        <v>12871215.529999999</v>
      </c>
      <c r="H596" s="533">
        <v>100797835331</v>
      </c>
      <c r="I596" s="533">
        <v>100797835331</v>
      </c>
      <c r="J596" s="534" t="s">
        <v>75</v>
      </c>
      <c r="K596" s="534" t="s">
        <v>319</v>
      </c>
      <c r="L596" s="534" t="s">
        <v>171</v>
      </c>
      <c r="M596" s="535" t="s">
        <v>7993</v>
      </c>
      <c r="N596" s="482" t="s">
        <v>326</v>
      </c>
      <c r="O596" s="482" t="s">
        <v>6425</v>
      </c>
      <c r="S596" s="480" t="str">
        <f t="shared" si="29"/>
        <v>453</v>
      </c>
      <c r="T596" s="480" t="str">
        <f t="shared" si="30"/>
        <v>14</v>
      </c>
    </row>
    <row r="597" spans="1:20" x14ac:dyDescent="0.25">
      <c r="A597" s="480" t="str">
        <f t="shared" si="28"/>
        <v>CRÉDITOS VIGENTES POR INTERMEDIACIÓN FINANCIERA SECTOR NO FINANCIERO Préstamos</v>
      </c>
      <c r="B597" s="532" t="s">
        <v>315</v>
      </c>
      <c r="C597" s="532" t="s">
        <v>1873</v>
      </c>
      <c r="D597" s="532" t="s">
        <v>1874</v>
      </c>
      <c r="E597" s="532" t="s">
        <v>1875</v>
      </c>
      <c r="F597" s="533">
        <v>0</v>
      </c>
      <c r="G597" s="533">
        <v>61302466.840000004</v>
      </c>
      <c r="H597" s="533">
        <v>480075556465</v>
      </c>
      <c r="I597" s="533">
        <v>480075556465</v>
      </c>
      <c r="J597" s="534" t="s">
        <v>75</v>
      </c>
      <c r="K597" s="534" t="s">
        <v>319</v>
      </c>
      <c r="L597" s="534" t="s">
        <v>171</v>
      </c>
      <c r="M597" s="535" t="s">
        <v>7993</v>
      </c>
      <c r="N597" s="482" t="s">
        <v>326</v>
      </c>
      <c r="O597" s="482" t="s">
        <v>6428</v>
      </c>
      <c r="S597" s="480" t="str">
        <f t="shared" si="29"/>
        <v>453</v>
      </c>
      <c r="T597" s="480" t="str">
        <f t="shared" si="30"/>
        <v>14</v>
      </c>
    </row>
    <row r="598" spans="1:20" x14ac:dyDescent="0.25">
      <c r="A598" s="480" t="str">
        <f t="shared" si="28"/>
        <v>CRÉDITOS VIGENTES POR INTERMEDIACIÓN FINANCIERA SECTOR NO FINANCIERO Préstamos</v>
      </c>
      <c r="B598" s="532" t="s">
        <v>495</v>
      </c>
      <c r="C598" s="532" t="s">
        <v>1876</v>
      </c>
      <c r="D598" s="532" t="s">
        <v>1877</v>
      </c>
      <c r="E598" s="532" t="s">
        <v>1862</v>
      </c>
      <c r="F598" s="533">
        <v>12448497423</v>
      </c>
      <c r="G598" s="533">
        <v>0</v>
      </c>
      <c r="H598" s="533">
        <v>0</v>
      </c>
      <c r="I598" s="533">
        <v>12448497423</v>
      </c>
      <c r="J598" s="534" t="s">
        <v>75</v>
      </c>
      <c r="K598" s="534" t="s">
        <v>319</v>
      </c>
      <c r="L598" s="534" t="s">
        <v>171</v>
      </c>
      <c r="M598" s="535" t="s">
        <v>7993</v>
      </c>
      <c r="N598" s="482" t="s">
        <v>326</v>
      </c>
      <c r="O598" s="482" t="s">
        <v>6423</v>
      </c>
      <c r="S598" s="480" t="str">
        <f t="shared" si="29"/>
        <v>453</v>
      </c>
      <c r="T598" s="480" t="str">
        <f t="shared" si="30"/>
        <v>14</v>
      </c>
    </row>
    <row r="599" spans="1:20" x14ac:dyDescent="0.25">
      <c r="A599" s="480" t="str">
        <f t="shared" si="28"/>
        <v>CRÉDITOS VIGENTES POR INTERMEDIACIÓN FINANCIERA SECTOR NO FINANCIERO Préstamos</v>
      </c>
      <c r="B599" s="532" t="s">
        <v>495</v>
      </c>
      <c r="C599" s="532" t="s">
        <v>1878</v>
      </c>
      <c r="D599" s="532" t="s">
        <v>1879</v>
      </c>
      <c r="E599" s="532" t="s">
        <v>1862</v>
      </c>
      <c r="F599" s="533">
        <v>6467849176</v>
      </c>
      <c r="G599" s="533">
        <v>0</v>
      </c>
      <c r="H599" s="533">
        <v>0</v>
      </c>
      <c r="I599" s="533">
        <v>6467849176</v>
      </c>
      <c r="J599" s="534" t="s">
        <v>75</v>
      </c>
      <c r="K599" s="534" t="s">
        <v>319</v>
      </c>
      <c r="L599" s="534" t="s">
        <v>171</v>
      </c>
      <c r="M599" s="535" t="s">
        <v>7993</v>
      </c>
      <c r="N599" s="482" t="s">
        <v>326</v>
      </c>
      <c r="O599" s="482" t="s">
        <v>6424</v>
      </c>
      <c r="S599" s="480" t="str">
        <f t="shared" si="29"/>
        <v>453</v>
      </c>
      <c r="T599" s="480" t="str">
        <f t="shared" si="30"/>
        <v>14</v>
      </c>
    </row>
    <row r="600" spans="1:20" x14ac:dyDescent="0.25">
      <c r="A600" s="480" t="str">
        <f t="shared" si="28"/>
        <v>CRÉDITOS VIGENTES POR INTERMEDIACIÓN FINANCIERA SECTOR NO FINANCIERO Préstamos</v>
      </c>
      <c r="B600" s="532" t="s">
        <v>495</v>
      </c>
      <c r="C600" s="532" t="s">
        <v>1880</v>
      </c>
      <c r="D600" s="532" t="s">
        <v>1881</v>
      </c>
      <c r="E600" s="532" t="s">
        <v>1862</v>
      </c>
      <c r="F600" s="533">
        <v>19950318475</v>
      </c>
      <c r="G600" s="533">
        <v>0</v>
      </c>
      <c r="H600" s="533">
        <v>0</v>
      </c>
      <c r="I600" s="533">
        <v>19950318475</v>
      </c>
      <c r="J600" s="534" t="s">
        <v>75</v>
      </c>
      <c r="K600" s="534" t="s">
        <v>319</v>
      </c>
      <c r="L600" s="534" t="s">
        <v>171</v>
      </c>
      <c r="M600" s="535" t="s">
        <v>7993</v>
      </c>
      <c r="N600" s="482" t="s">
        <v>326</v>
      </c>
      <c r="O600" s="482" t="s">
        <v>6418</v>
      </c>
      <c r="S600" s="480" t="str">
        <f t="shared" si="29"/>
        <v>453</v>
      </c>
      <c r="T600" s="480" t="str">
        <f t="shared" si="30"/>
        <v>14</v>
      </c>
    </row>
    <row r="601" spans="1:20" x14ac:dyDescent="0.25">
      <c r="A601" s="480" t="str">
        <f t="shared" si="28"/>
        <v>CRÉDITOS VIGENTES POR INTERMEDIACIÓN FINANCIERA SECTOR NO FINANCIERO Préstamos</v>
      </c>
      <c r="B601" s="532" t="s">
        <v>495</v>
      </c>
      <c r="C601" s="532" t="s">
        <v>1882</v>
      </c>
      <c r="D601" s="532" t="s">
        <v>1883</v>
      </c>
      <c r="E601" s="532" t="s">
        <v>1862</v>
      </c>
      <c r="F601" s="533">
        <v>49481123973</v>
      </c>
      <c r="G601" s="533">
        <v>0</v>
      </c>
      <c r="H601" s="533">
        <v>0</v>
      </c>
      <c r="I601" s="533">
        <v>49481123973</v>
      </c>
      <c r="J601" s="534" t="s">
        <v>75</v>
      </c>
      <c r="K601" s="534" t="s">
        <v>319</v>
      </c>
      <c r="L601" s="534" t="s">
        <v>171</v>
      </c>
      <c r="M601" s="535" t="s">
        <v>7993</v>
      </c>
      <c r="N601" s="482" t="s">
        <v>326</v>
      </c>
      <c r="O601" s="482" t="s">
        <v>6419</v>
      </c>
      <c r="S601" s="480" t="str">
        <f t="shared" si="29"/>
        <v>453</v>
      </c>
      <c r="T601" s="480" t="str">
        <f t="shared" si="30"/>
        <v>14</v>
      </c>
    </row>
    <row r="602" spans="1:20" x14ac:dyDescent="0.25">
      <c r="A602" s="480" t="str">
        <f t="shared" si="28"/>
        <v>CRÉDITOS VIGENTES POR INTERMEDIACIÓN FINANCIERA SECTOR NO FINANCIERO Préstamos</v>
      </c>
      <c r="B602" s="532" t="s">
        <v>495</v>
      </c>
      <c r="C602" s="532" t="s">
        <v>1884</v>
      </c>
      <c r="D602" s="532" t="s">
        <v>1885</v>
      </c>
      <c r="E602" s="532" t="s">
        <v>1862</v>
      </c>
      <c r="F602" s="533">
        <v>168676597306</v>
      </c>
      <c r="G602" s="533">
        <v>0</v>
      </c>
      <c r="H602" s="533">
        <v>0</v>
      </c>
      <c r="I602" s="533">
        <v>168676597306</v>
      </c>
      <c r="J602" s="534" t="s">
        <v>75</v>
      </c>
      <c r="K602" s="534" t="s">
        <v>319</v>
      </c>
      <c r="L602" s="534" t="s">
        <v>171</v>
      </c>
      <c r="M602" s="535" t="s">
        <v>7993</v>
      </c>
      <c r="N602" s="482" t="s">
        <v>326</v>
      </c>
      <c r="O602" s="482" t="s">
        <v>6420</v>
      </c>
      <c r="S602" s="480" t="str">
        <f t="shared" si="29"/>
        <v>453</v>
      </c>
      <c r="T602" s="480" t="str">
        <f t="shared" si="30"/>
        <v>14</v>
      </c>
    </row>
    <row r="603" spans="1:20" x14ac:dyDescent="0.25">
      <c r="A603" s="480" t="str">
        <f t="shared" si="28"/>
        <v>CRÉDITOS VIGENTES POR INTERMEDIACIÓN FINANCIERA SECTOR NO FINANCIERO Préstamos</v>
      </c>
      <c r="B603" s="532" t="s">
        <v>495</v>
      </c>
      <c r="C603" s="532" t="s">
        <v>1886</v>
      </c>
      <c r="D603" s="532" t="s">
        <v>1887</v>
      </c>
      <c r="E603" s="532" t="s">
        <v>1862</v>
      </c>
      <c r="F603" s="533">
        <v>370348154833</v>
      </c>
      <c r="G603" s="533">
        <v>0</v>
      </c>
      <c r="H603" s="533">
        <v>0</v>
      </c>
      <c r="I603" s="533">
        <v>370348154833</v>
      </c>
      <c r="J603" s="534" t="s">
        <v>75</v>
      </c>
      <c r="K603" s="534" t="s">
        <v>319</v>
      </c>
      <c r="L603" s="534" t="s">
        <v>171</v>
      </c>
      <c r="M603" s="535" t="s">
        <v>7993</v>
      </c>
      <c r="N603" s="482" t="s">
        <v>326</v>
      </c>
      <c r="O603" s="482" t="s">
        <v>6425</v>
      </c>
      <c r="S603" s="480" t="str">
        <f t="shared" si="29"/>
        <v>453</v>
      </c>
      <c r="T603" s="480" t="str">
        <f t="shared" si="30"/>
        <v>14</v>
      </c>
    </row>
    <row r="604" spans="1:20" x14ac:dyDescent="0.25">
      <c r="A604" s="480" t="str">
        <f t="shared" si="28"/>
        <v>CRÉDITOS VIGENTES POR INTERMEDIACIÓN FINANCIERA SECTOR NO FINANCIERO Préstamos</v>
      </c>
      <c r="B604" s="532" t="s">
        <v>495</v>
      </c>
      <c r="C604" s="532" t="s">
        <v>1888</v>
      </c>
      <c r="D604" s="532" t="s">
        <v>1889</v>
      </c>
      <c r="E604" s="532" t="s">
        <v>1890</v>
      </c>
      <c r="F604" s="533">
        <v>929748372690</v>
      </c>
      <c r="G604" s="533">
        <v>0</v>
      </c>
      <c r="H604" s="533">
        <v>0</v>
      </c>
      <c r="I604" s="533">
        <v>929748372690</v>
      </c>
      <c r="J604" s="534" t="s">
        <v>75</v>
      </c>
      <c r="K604" s="534" t="s">
        <v>319</v>
      </c>
      <c r="L604" s="534" t="s">
        <v>171</v>
      </c>
      <c r="M604" s="535" t="s">
        <v>7993</v>
      </c>
      <c r="N604" s="482" t="s">
        <v>326</v>
      </c>
      <c r="O604" s="482" t="s">
        <v>6428</v>
      </c>
      <c r="S604" s="480" t="str">
        <f t="shared" si="29"/>
        <v>453</v>
      </c>
      <c r="T604" s="480" t="str">
        <f t="shared" si="30"/>
        <v>14</v>
      </c>
    </row>
    <row r="605" spans="1:20" x14ac:dyDescent="0.25">
      <c r="A605" s="480" t="str">
        <f t="shared" si="28"/>
        <v>CRÉDITOS VIGENTES POR INTERMEDIACIÓN FINANCIERA SECTOR NO FINANCIERO Préstamos</v>
      </c>
      <c r="B605" s="532" t="s">
        <v>315</v>
      </c>
      <c r="C605" s="532" t="s">
        <v>1891</v>
      </c>
      <c r="D605" s="532" t="s">
        <v>1892</v>
      </c>
      <c r="E605" s="532" t="s">
        <v>1893</v>
      </c>
      <c r="F605" s="533">
        <v>0</v>
      </c>
      <c r="G605" s="533">
        <v>88287783.450000003</v>
      </c>
      <c r="H605" s="533">
        <v>691404587021</v>
      </c>
      <c r="I605" s="533">
        <v>691404587021</v>
      </c>
      <c r="J605" s="534" t="s">
        <v>75</v>
      </c>
      <c r="K605" s="534" t="s">
        <v>319</v>
      </c>
      <c r="L605" s="534" t="s">
        <v>171</v>
      </c>
      <c r="M605" s="535" t="s">
        <v>7993</v>
      </c>
      <c r="N605" s="482" t="s">
        <v>326</v>
      </c>
      <c r="O605" s="482" t="s">
        <v>6425</v>
      </c>
      <c r="S605" s="480" t="str">
        <f t="shared" si="29"/>
        <v>453</v>
      </c>
      <c r="T605" s="480" t="str">
        <f t="shared" si="30"/>
        <v>14</v>
      </c>
    </row>
    <row r="606" spans="1:20" x14ac:dyDescent="0.25">
      <c r="A606" s="480" t="str">
        <f t="shared" si="28"/>
        <v>CRÉDITOS VIGENTES POR INTERMEDIACIÓN FINANCIERA SECTOR NO FINANCIERO Préstamos</v>
      </c>
      <c r="B606" s="532" t="s">
        <v>495</v>
      </c>
      <c r="C606" s="532" t="s">
        <v>1894</v>
      </c>
      <c r="D606" s="532" t="s">
        <v>1895</v>
      </c>
      <c r="E606" s="532" t="s">
        <v>1896</v>
      </c>
      <c r="F606" s="533">
        <v>1576370363595</v>
      </c>
      <c r="G606" s="533">
        <v>0</v>
      </c>
      <c r="H606" s="533">
        <v>0</v>
      </c>
      <c r="I606" s="533">
        <v>1576370363595</v>
      </c>
      <c r="J606" s="534" t="s">
        <v>75</v>
      </c>
      <c r="K606" s="534" t="s">
        <v>319</v>
      </c>
      <c r="L606" s="534" t="s">
        <v>171</v>
      </c>
      <c r="M606" s="535" t="s">
        <v>7993</v>
      </c>
      <c r="N606" s="482" t="s">
        <v>326</v>
      </c>
      <c r="O606" s="482" t="s">
        <v>6425</v>
      </c>
      <c r="S606" s="480" t="str">
        <f t="shared" si="29"/>
        <v>453</v>
      </c>
      <c r="T606" s="480" t="str">
        <f t="shared" si="30"/>
        <v>14</v>
      </c>
    </row>
    <row r="607" spans="1:20" x14ac:dyDescent="0.25">
      <c r="A607" s="480" t="str">
        <f t="shared" si="28"/>
        <v>CRÉDITOS VIGENTES POR INTERMEDIACIÓN FINANCIERA SECTOR NO FINANCIERO Préstamos</v>
      </c>
      <c r="B607" s="532" t="s">
        <v>315</v>
      </c>
      <c r="C607" s="532" t="s">
        <v>1897</v>
      </c>
      <c r="D607" s="532" t="s">
        <v>1898</v>
      </c>
      <c r="E607" s="532" t="s">
        <v>1899</v>
      </c>
      <c r="F607" s="533">
        <v>0</v>
      </c>
      <c r="G607" s="533">
        <v>-88287783.450000003</v>
      </c>
      <c r="H607" s="533">
        <v>-691404587021</v>
      </c>
      <c r="I607" s="533">
        <v>-691404587021</v>
      </c>
      <c r="J607" s="534" t="s">
        <v>75</v>
      </c>
      <c r="K607" s="534" t="s">
        <v>319</v>
      </c>
      <c r="L607" s="534" t="s">
        <v>171</v>
      </c>
      <c r="M607" s="535" t="s">
        <v>7993</v>
      </c>
      <c r="N607" s="482" t="s">
        <v>326</v>
      </c>
      <c r="O607" s="482" t="s">
        <v>6425</v>
      </c>
      <c r="S607" s="480" t="str">
        <f t="shared" si="29"/>
        <v>453</v>
      </c>
      <c r="T607" s="480" t="str">
        <f t="shared" si="30"/>
        <v>14</v>
      </c>
    </row>
    <row r="608" spans="1:20" x14ac:dyDescent="0.25">
      <c r="A608" s="480" t="str">
        <f t="shared" si="28"/>
        <v>CRÉDITOS VIGENTES POR INTERMEDIACIÓN FINANCIERA SECTOR NO FINANCIERO Préstamos</v>
      </c>
      <c r="B608" s="532" t="s">
        <v>495</v>
      </c>
      <c r="C608" s="532" t="s">
        <v>1900</v>
      </c>
      <c r="D608" s="532" t="s">
        <v>1901</v>
      </c>
      <c r="E608" s="532" t="s">
        <v>1902</v>
      </c>
      <c r="F608" s="533">
        <v>-1576370363595</v>
      </c>
      <c r="G608" s="533">
        <v>0</v>
      </c>
      <c r="H608" s="533">
        <v>0</v>
      </c>
      <c r="I608" s="533">
        <v>-1576370363595</v>
      </c>
      <c r="J608" s="534" t="s">
        <v>75</v>
      </c>
      <c r="K608" s="534" t="s">
        <v>319</v>
      </c>
      <c r="L608" s="534" t="s">
        <v>171</v>
      </c>
      <c r="M608" s="535" t="s">
        <v>7993</v>
      </c>
      <c r="N608" s="482" t="s">
        <v>326</v>
      </c>
      <c r="O608" s="482" t="s">
        <v>6425</v>
      </c>
      <c r="S608" s="480" t="str">
        <f t="shared" si="29"/>
        <v>453</v>
      </c>
      <c r="T608" s="480" t="str">
        <f t="shared" si="30"/>
        <v>14</v>
      </c>
    </row>
    <row r="609" spans="1:20" x14ac:dyDescent="0.25">
      <c r="A609" s="480" t="str">
        <f t="shared" si="28"/>
        <v>CRÉDITOS VIGENTES POR INTERMEDIACIÓN FINANCIERA SECTOR NO FINANCIERO Préstamos</v>
      </c>
      <c r="B609" s="532" t="s">
        <v>495</v>
      </c>
      <c r="C609" s="532" t="s">
        <v>1903</v>
      </c>
      <c r="D609" s="532" t="s">
        <v>1904</v>
      </c>
      <c r="E609" s="532" t="s">
        <v>1905</v>
      </c>
      <c r="F609" s="533">
        <v>14816156</v>
      </c>
      <c r="G609" s="533">
        <v>0</v>
      </c>
      <c r="H609" s="533">
        <v>0</v>
      </c>
      <c r="I609" s="533">
        <v>14816156</v>
      </c>
      <c r="J609" s="534" t="s">
        <v>75</v>
      </c>
      <c r="K609" s="534" t="s">
        <v>319</v>
      </c>
      <c r="L609" s="534" t="s">
        <v>171</v>
      </c>
      <c r="M609" s="535" t="s">
        <v>7994</v>
      </c>
      <c r="N609" s="482" t="s">
        <v>326</v>
      </c>
      <c r="O609" s="482" t="s">
        <v>6428</v>
      </c>
      <c r="S609" s="480" t="str">
        <f t="shared" si="29"/>
        <v>453</v>
      </c>
      <c r="T609" s="480" t="str">
        <f t="shared" si="30"/>
        <v>14</v>
      </c>
    </row>
    <row r="610" spans="1:20" x14ac:dyDescent="0.25">
      <c r="A610" s="480" t="str">
        <f t="shared" si="28"/>
        <v>CRÉDITOS VIGENTES POR INTERMEDIACIÓN FINANCIERA SECTOR NO FINANCIERO Préstamos – Sector Público</v>
      </c>
      <c r="B610" s="532" t="s">
        <v>495</v>
      </c>
      <c r="C610" s="532" t="s">
        <v>1906</v>
      </c>
      <c r="D610" s="532" t="s">
        <v>1907</v>
      </c>
      <c r="E610" s="532" t="s">
        <v>1908</v>
      </c>
      <c r="F610" s="533">
        <v>36849320628</v>
      </c>
      <c r="G610" s="533">
        <v>0</v>
      </c>
      <c r="H610" s="533">
        <v>0</v>
      </c>
      <c r="I610" s="533">
        <v>36849320628</v>
      </c>
      <c r="J610" s="534" t="s">
        <v>75</v>
      </c>
      <c r="K610" s="534" t="s">
        <v>319</v>
      </c>
      <c r="L610" s="534" t="s">
        <v>7754</v>
      </c>
      <c r="M610" s="535" t="s">
        <v>7995</v>
      </c>
      <c r="N610" s="482" t="s">
        <v>326</v>
      </c>
      <c r="O610" s="482" t="s">
        <v>7996</v>
      </c>
      <c r="S610" s="480" t="str">
        <f t="shared" si="29"/>
        <v>215</v>
      </c>
      <c r="T610" s="480" t="str">
        <f t="shared" si="30"/>
        <v>14</v>
      </c>
    </row>
    <row r="611" spans="1:20" x14ac:dyDescent="0.25">
      <c r="A611" s="480" t="str">
        <f t="shared" si="28"/>
        <v>CRÉDITOS VIGENTES POR INTERMEDIACIÓN FINANCIERA SECTOR NO FINANCIERO Préstamos – Sector Público</v>
      </c>
      <c r="B611" s="532" t="s">
        <v>495</v>
      </c>
      <c r="C611" s="532" t="s">
        <v>1909</v>
      </c>
      <c r="D611" s="532" t="s">
        <v>1910</v>
      </c>
      <c r="E611" s="532" t="s">
        <v>1908</v>
      </c>
      <c r="F611" s="533">
        <v>86805555564</v>
      </c>
      <c r="G611" s="533">
        <v>0</v>
      </c>
      <c r="H611" s="533">
        <v>0</v>
      </c>
      <c r="I611" s="533">
        <v>86805555564</v>
      </c>
      <c r="J611" s="534" t="s">
        <v>75</v>
      </c>
      <c r="K611" s="534" t="s">
        <v>319</v>
      </c>
      <c r="L611" s="534" t="s">
        <v>7754</v>
      </c>
      <c r="M611" s="535" t="s">
        <v>7995</v>
      </c>
      <c r="N611" s="482" t="s">
        <v>326</v>
      </c>
      <c r="O611" s="482" t="s">
        <v>7997</v>
      </c>
      <c r="S611" s="480" t="str">
        <f t="shared" si="29"/>
        <v>215</v>
      </c>
      <c r="T611" s="480" t="str">
        <f t="shared" si="30"/>
        <v>14</v>
      </c>
    </row>
    <row r="612" spans="1:20" x14ac:dyDescent="0.25">
      <c r="A612" s="480" t="str">
        <f t="shared" si="28"/>
        <v>CRÉDITOS VIGENTES POR INTERMEDIACIÓN FINANCIERA SECTOR NO FINANCIERO Préstamos – Sector Público</v>
      </c>
      <c r="B612" s="532" t="s">
        <v>495</v>
      </c>
      <c r="C612" s="532" t="s">
        <v>7998</v>
      </c>
      <c r="D612" s="532" t="s">
        <v>7999</v>
      </c>
      <c r="E612" s="532" t="s">
        <v>1595</v>
      </c>
      <c r="F612" s="533">
        <v>1413877</v>
      </c>
      <c r="G612" s="533">
        <v>0</v>
      </c>
      <c r="H612" s="533">
        <v>0</v>
      </c>
      <c r="I612" s="533">
        <v>1413877</v>
      </c>
      <c r="J612" s="534" t="s">
        <v>75</v>
      </c>
      <c r="K612" s="534" t="s">
        <v>319</v>
      </c>
      <c r="L612" s="534" t="s">
        <v>7754</v>
      </c>
      <c r="M612" s="535" t="s">
        <v>8000</v>
      </c>
      <c r="N612" s="482" t="s">
        <v>326</v>
      </c>
      <c r="O612" s="482" t="s">
        <v>8001</v>
      </c>
      <c r="S612" s="480" t="str">
        <f t="shared" si="29"/>
        <v>215</v>
      </c>
      <c r="T612" s="480" t="str">
        <f t="shared" si="30"/>
        <v>14</v>
      </c>
    </row>
    <row r="613" spans="1:20" x14ac:dyDescent="0.25">
      <c r="A613" s="480" t="str">
        <f t="shared" si="28"/>
        <v>CRÉDITOS VIGENTES POR INTERMEDIACIÓN FINANCIERA SECTOR NO FINANCIERO Deudores por productos financieros devengados</v>
      </c>
      <c r="B613" s="532" t="s">
        <v>495</v>
      </c>
      <c r="C613" s="532" t="s">
        <v>1911</v>
      </c>
      <c r="D613" s="532" t="s">
        <v>1912</v>
      </c>
      <c r="E613" s="532" t="s">
        <v>1044</v>
      </c>
      <c r="F613" s="533">
        <v>14576700883</v>
      </c>
      <c r="G613" s="533">
        <v>0</v>
      </c>
      <c r="H613" s="533">
        <v>0</v>
      </c>
      <c r="I613" s="533">
        <v>14576700883</v>
      </c>
      <c r="J613" s="534" t="s">
        <v>75</v>
      </c>
      <c r="K613" s="534" t="s">
        <v>319</v>
      </c>
      <c r="L613" s="534" t="s">
        <v>260</v>
      </c>
      <c r="M613" s="535" t="s">
        <v>6540</v>
      </c>
      <c r="N613" s="482" t="s">
        <v>326</v>
      </c>
      <c r="O613" s="482" t="s">
        <v>6542</v>
      </c>
      <c r="S613" s="480" t="str">
        <f t="shared" si="29"/>
        <v>225</v>
      </c>
      <c r="T613" s="480" t="str">
        <f t="shared" si="30"/>
        <v>14</v>
      </c>
    </row>
    <row r="614" spans="1:20" x14ac:dyDescent="0.25">
      <c r="A614" s="480" t="str">
        <f t="shared" si="28"/>
        <v>CRÉDITOS VIGENTES POR INTERMEDIACIÓN FINANCIERA SECTOR NO FINANCIERO Deudores por productos financieros devengados</v>
      </c>
      <c r="B614" s="532" t="s">
        <v>315</v>
      </c>
      <c r="C614" s="532" t="s">
        <v>1913</v>
      </c>
      <c r="D614" s="532" t="s">
        <v>1914</v>
      </c>
      <c r="E614" s="532" t="s">
        <v>1044</v>
      </c>
      <c r="F614" s="533">
        <v>0</v>
      </c>
      <c r="G614" s="533">
        <v>1604.3</v>
      </c>
      <c r="H614" s="533">
        <v>12563690</v>
      </c>
      <c r="I614" s="533">
        <v>12563690</v>
      </c>
      <c r="J614" s="534" t="s">
        <v>75</v>
      </c>
      <c r="K614" s="534" t="s">
        <v>319</v>
      </c>
      <c r="L614" s="534" t="s">
        <v>260</v>
      </c>
      <c r="M614" s="535" t="s">
        <v>6540</v>
      </c>
      <c r="N614" s="482" t="s">
        <v>326</v>
      </c>
      <c r="O614" s="482" t="s">
        <v>6541</v>
      </c>
      <c r="S614" s="480" t="str">
        <f t="shared" si="29"/>
        <v>225</v>
      </c>
      <c r="T614" s="480" t="str">
        <f t="shared" si="30"/>
        <v>14</v>
      </c>
    </row>
    <row r="615" spans="1:20" x14ac:dyDescent="0.25">
      <c r="A615" s="480" t="str">
        <f t="shared" si="28"/>
        <v>CRÉDITOS VIGENTES POR INTERMEDIACIÓN FINANCIERA SECTOR NO FINANCIERO Deudores por productos financieros devengados</v>
      </c>
      <c r="B615" s="532" t="s">
        <v>315</v>
      </c>
      <c r="C615" s="532" t="s">
        <v>1915</v>
      </c>
      <c r="D615" s="532" t="s">
        <v>1916</v>
      </c>
      <c r="E615" s="532" t="s">
        <v>1044</v>
      </c>
      <c r="F615" s="533">
        <v>0</v>
      </c>
      <c r="G615" s="533">
        <v>39311.03</v>
      </c>
      <c r="H615" s="533">
        <v>307854897</v>
      </c>
      <c r="I615" s="533">
        <v>307854897</v>
      </c>
      <c r="J615" s="534" t="s">
        <v>75</v>
      </c>
      <c r="K615" s="534" t="s">
        <v>319</v>
      </c>
      <c r="L615" s="534" t="s">
        <v>260</v>
      </c>
      <c r="M615" s="535" t="s">
        <v>6540</v>
      </c>
      <c r="N615" s="482" t="s">
        <v>326</v>
      </c>
      <c r="O615" s="482" t="s">
        <v>6542</v>
      </c>
      <c r="S615" s="480" t="str">
        <f t="shared" si="29"/>
        <v>225</v>
      </c>
      <c r="T615" s="480" t="str">
        <f t="shared" si="30"/>
        <v>14</v>
      </c>
    </row>
    <row r="616" spans="1:20" x14ac:dyDescent="0.25">
      <c r="A616" s="480" t="str">
        <f t="shared" si="28"/>
        <v>CRÉDITOS VIGENTES POR INTERMEDIACIÓN FINANCIERA SECTOR NO FINANCIERO Deudores por productos financieros devengados</v>
      </c>
      <c r="B616" s="532" t="s">
        <v>315</v>
      </c>
      <c r="C616" s="532" t="s">
        <v>1917</v>
      </c>
      <c r="D616" s="532" t="s">
        <v>1918</v>
      </c>
      <c r="E616" s="532" t="s">
        <v>1919</v>
      </c>
      <c r="F616" s="533">
        <v>0</v>
      </c>
      <c r="G616" s="533">
        <v>265.67</v>
      </c>
      <c r="H616" s="533">
        <v>2080531</v>
      </c>
      <c r="I616" s="533">
        <v>2080531</v>
      </c>
      <c r="J616" s="534" t="s">
        <v>75</v>
      </c>
      <c r="K616" s="534" t="s">
        <v>319</v>
      </c>
      <c r="L616" s="534" t="s">
        <v>260</v>
      </c>
      <c r="M616" s="535" t="s">
        <v>6540</v>
      </c>
      <c r="N616" s="482" t="s">
        <v>326</v>
      </c>
      <c r="O616" s="482" t="s">
        <v>6546</v>
      </c>
      <c r="S616" s="480" t="str">
        <f t="shared" si="29"/>
        <v>225</v>
      </c>
      <c r="T616" s="480" t="str">
        <f t="shared" si="30"/>
        <v>14</v>
      </c>
    </row>
    <row r="617" spans="1:20" x14ac:dyDescent="0.25">
      <c r="A617" s="480" t="str">
        <f t="shared" si="28"/>
        <v>CRÉDITOS VIGENTES POR INTERMEDIACIÓN FINANCIERA SECTOR NO FINANCIERO Deudores por productos financieros devengados</v>
      </c>
      <c r="B617" s="532" t="s">
        <v>315</v>
      </c>
      <c r="C617" s="532" t="s">
        <v>8002</v>
      </c>
      <c r="D617" s="532" t="s">
        <v>8003</v>
      </c>
      <c r="E617" s="532" t="s">
        <v>8004</v>
      </c>
      <c r="F617" s="533">
        <v>0</v>
      </c>
      <c r="G617" s="533">
        <v>437.01</v>
      </c>
      <c r="H617" s="533">
        <v>3422339</v>
      </c>
      <c r="I617" s="533">
        <v>3422339</v>
      </c>
      <c r="J617" s="534" t="s">
        <v>75</v>
      </c>
      <c r="K617" s="534" t="s">
        <v>319</v>
      </c>
      <c r="L617" s="534" t="s">
        <v>260</v>
      </c>
      <c r="M617" s="535" t="s">
        <v>6540</v>
      </c>
      <c r="N617" s="482" t="s">
        <v>326</v>
      </c>
      <c r="O617" s="482" t="s">
        <v>6545</v>
      </c>
      <c r="S617" s="480" t="str">
        <f t="shared" si="29"/>
        <v>225</v>
      </c>
      <c r="T617" s="480" t="str">
        <f t="shared" si="30"/>
        <v>14</v>
      </c>
    </row>
    <row r="618" spans="1:20" x14ac:dyDescent="0.25">
      <c r="A618" s="480" t="str">
        <f t="shared" si="28"/>
        <v>CRÉDITOS VIGENTES POR INTERMEDIACIÓN FINANCIERA SECTOR NO FINANCIERO Deudores por productos financieros devengados</v>
      </c>
      <c r="B618" s="532" t="s">
        <v>315</v>
      </c>
      <c r="C618" s="532" t="s">
        <v>1920</v>
      </c>
      <c r="D618" s="532" t="s">
        <v>1921</v>
      </c>
      <c r="E618" s="532" t="s">
        <v>1067</v>
      </c>
      <c r="F618" s="533">
        <v>0</v>
      </c>
      <c r="G618" s="533">
        <v>21752.880000000001</v>
      </c>
      <c r="H618" s="533">
        <v>170352459</v>
      </c>
      <c r="I618" s="533">
        <v>170352459</v>
      </c>
      <c r="J618" s="534" t="s">
        <v>75</v>
      </c>
      <c r="K618" s="534" t="s">
        <v>319</v>
      </c>
      <c r="L618" s="534" t="s">
        <v>260</v>
      </c>
      <c r="M618" s="535" t="s">
        <v>6540</v>
      </c>
      <c r="N618" s="482" t="s">
        <v>326</v>
      </c>
      <c r="O618" s="482" t="s">
        <v>6544</v>
      </c>
      <c r="S618" s="480" t="str">
        <f t="shared" si="29"/>
        <v>225</v>
      </c>
      <c r="T618" s="480" t="str">
        <f t="shared" si="30"/>
        <v>14</v>
      </c>
    </row>
    <row r="619" spans="1:20" x14ac:dyDescent="0.25">
      <c r="A619" s="480" t="str">
        <f t="shared" si="28"/>
        <v>CRÉDITOS VIGENTES POR INTERMEDIACIÓN FINANCIERA SECTOR NO FINANCIERO Deudores por productos financieros devengados</v>
      </c>
      <c r="B619" s="532" t="s">
        <v>315</v>
      </c>
      <c r="C619" s="532" t="s">
        <v>1922</v>
      </c>
      <c r="D619" s="532" t="s">
        <v>1923</v>
      </c>
      <c r="E619" s="532" t="s">
        <v>1070</v>
      </c>
      <c r="F619" s="533">
        <v>0</v>
      </c>
      <c r="G619" s="533">
        <v>214859.43</v>
      </c>
      <c r="H619" s="533">
        <v>1682620060</v>
      </c>
      <c r="I619" s="533">
        <v>1682620060</v>
      </c>
      <c r="J619" s="534" t="s">
        <v>75</v>
      </c>
      <c r="K619" s="534" t="s">
        <v>319</v>
      </c>
      <c r="L619" s="534" t="s">
        <v>260</v>
      </c>
      <c r="M619" s="535" t="s">
        <v>6540</v>
      </c>
      <c r="N619" s="482" t="s">
        <v>326</v>
      </c>
      <c r="O619" s="482" t="s">
        <v>6543</v>
      </c>
      <c r="S619" s="480" t="str">
        <f t="shared" si="29"/>
        <v>225</v>
      </c>
      <c r="T619" s="480" t="str">
        <f t="shared" si="30"/>
        <v>14</v>
      </c>
    </row>
    <row r="620" spans="1:20" x14ac:dyDescent="0.25">
      <c r="A620" s="480" t="str">
        <f t="shared" si="28"/>
        <v>CRÉDITOS VIGENTES POR INTERMEDIACIÓN FINANCIERA SECTOR NO FINANCIERO Deudores por productos financieros devengados</v>
      </c>
      <c r="B620" s="532" t="s">
        <v>315</v>
      </c>
      <c r="C620" s="532" t="s">
        <v>1924</v>
      </c>
      <c r="D620" s="532" t="s">
        <v>1925</v>
      </c>
      <c r="E620" s="532" t="s">
        <v>1156</v>
      </c>
      <c r="F620" s="533">
        <v>0</v>
      </c>
      <c r="G620" s="533">
        <v>802057.19</v>
      </c>
      <c r="H620" s="533">
        <v>6281118390</v>
      </c>
      <c r="I620" s="533">
        <v>6281118390</v>
      </c>
      <c r="J620" s="534" t="s">
        <v>75</v>
      </c>
      <c r="K620" s="534" t="s">
        <v>319</v>
      </c>
      <c r="L620" s="534" t="s">
        <v>260</v>
      </c>
      <c r="M620" s="535" t="s">
        <v>6540</v>
      </c>
      <c r="N620" s="482" t="s">
        <v>326</v>
      </c>
      <c r="O620" s="482" t="s">
        <v>6541</v>
      </c>
      <c r="S620" s="480" t="str">
        <f t="shared" si="29"/>
        <v>225</v>
      </c>
      <c r="T620" s="480" t="str">
        <f t="shared" si="30"/>
        <v>14</v>
      </c>
    </row>
    <row r="621" spans="1:20" x14ac:dyDescent="0.25">
      <c r="A621" s="480" t="str">
        <f t="shared" si="28"/>
        <v>CRÉDITOS VIGENTES POR INTERMEDIACIÓN FINANCIERA SECTOR NO FINANCIERO Deudores por productos financieros devengados</v>
      </c>
      <c r="B621" s="532" t="s">
        <v>315</v>
      </c>
      <c r="C621" s="532" t="s">
        <v>1926</v>
      </c>
      <c r="D621" s="532" t="s">
        <v>1927</v>
      </c>
      <c r="E621" s="532" t="s">
        <v>1232</v>
      </c>
      <c r="F621" s="533">
        <v>0</v>
      </c>
      <c r="G621" s="533">
        <v>2820209.38</v>
      </c>
      <c r="H621" s="533">
        <v>22085792909</v>
      </c>
      <c r="I621" s="533">
        <v>22085792909</v>
      </c>
      <c r="J621" s="534" t="s">
        <v>75</v>
      </c>
      <c r="K621" s="534" t="s">
        <v>319</v>
      </c>
      <c r="L621" s="534" t="s">
        <v>260</v>
      </c>
      <c r="M621" s="535" t="s">
        <v>6540</v>
      </c>
      <c r="N621" s="482" t="s">
        <v>326</v>
      </c>
      <c r="O621" s="482" t="s">
        <v>6542</v>
      </c>
      <c r="S621" s="480" t="str">
        <f t="shared" si="29"/>
        <v>225</v>
      </c>
      <c r="T621" s="480" t="str">
        <f t="shared" si="30"/>
        <v>14</v>
      </c>
    </row>
    <row r="622" spans="1:20" x14ac:dyDescent="0.25">
      <c r="A622" s="480" t="str">
        <f t="shared" si="28"/>
        <v>CRÉDITOS VIGENTES POR INTERMEDIACIÓN FINANCIERA SECTOR NO FINANCIERO Deudores por productos financieros devengados</v>
      </c>
      <c r="B622" s="532" t="s">
        <v>495</v>
      </c>
      <c r="C622" s="532" t="s">
        <v>1928</v>
      </c>
      <c r="D622" s="532" t="s">
        <v>1929</v>
      </c>
      <c r="E622" s="532" t="s">
        <v>1930</v>
      </c>
      <c r="F622" s="533">
        <v>2940648</v>
      </c>
      <c r="G622" s="533">
        <v>0</v>
      </c>
      <c r="H622" s="533">
        <v>0</v>
      </c>
      <c r="I622" s="533">
        <v>2940648</v>
      </c>
      <c r="J622" s="534" t="s">
        <v>75</v>
      </c>
      <c r="K622" s="534" t="s">
        <v>319</v>
      </c>
      <c r="L622" s="534" t="s">
        <v>260</v>
      </c>
      <c r="M622" s="535" t="s">
        <v>6540</v>
      </c>
      <c r="N622" s="482" t="s">
        <v>326</v>
      </c>
      <c r="O622" s="482" t="s">
        <v>6546</v>
      </c>
      <c r="S622" s="480" t="str">
        <f t="shared" si="29"/>
        <v>225</v>
      </c>
      <c r="T622" s="480" t="str">
        <f t="shared" si="30"/>
        <v>14</v>
      </c>
    </row>
    <row r="623" spans="1:20" x14ac:dyDescent="0.25">
      <c r="A623" s="480" t="str">
        <f t="shared" si="28"/>
        <v>CRÉDITOS VIGENTES POR INTERMEDIACIÓN FINANCIERA SECTOR NO FINANCIERO Deudores por productos financieros devengados</v>
      </c>
      <c r="B623" s="532" t="s">
        <v>495</v>
      </c>
      <c r="C623" s="532" t="s">
        <v>8005</v>
      </c>
      <c r="D623" s="532" t="s">
        <v>8006</v>
      </c>
      <c r="E623" s="532" t="s">
        <v>8007</v>
      </c>
      <c r="F623" s="533">
        <v>3242886</v>
      </c>
      <c r="G623" s="533">
        <v>0</v>
      </c>
      <c r="H623" s="533">
        <v>0</v>
      </c>
      <c r="I623" s="533">
        <v>3242886</v>
      </c>
      <c r="J623" s="534" t="s">
        <v>75</v>
      </c>
      <c r="K623" s="534" t="s">
        <v>319</v>
      </c>
      <c r="L623" s="534" t="s">
        <v>260</v>
      </c>
      <c r="M623" s="535" t="s">
        <v>6540</v>
      </c>
      <c r="N623" s="482" t="s">
        <v>326</v>
      </c>
      <c r="O623" s="482" t="s">
        <v>6545</v>
      </c>
      <c r="S623" s="480" t="str">
        <f t="shared" si="29"/>
        <v>225</v>
      </c>
      <c r="T623" s="480" t="str">
        <f t="shared" si="30"/>
        <v>14</v>
      </c>
    </row>
    <row r="624" spans="1:20" x14ac:dyDescent="0.25">
      <c r="A624" s="480" t="str">
        <f t="shared" si="28"/>
        <v>CRÉDITOS VIGENTES POR INTERMEDIACIÓN FINANCIERA SECTOR NO FINANCIERO Deudores por productos financieros devengados</v>
      </c>
      <c r="B624" s="532" t="s">
        <v>495</v>
      </c>
      <c r="C624" s="532" t="s">
        <v>1931</v>
      </c>
      <c r="D624" s="532" t="s">
        <v>1932</v>
      </c>
      <c r="E624" s="532" t="s">
        <v>1933</v>
      </c>
      <c r="F624" s="533">
        <v>112965175</v>
      </c>
      <c r="G624" s="533">
        <v>0</v>
      </c>
      <c r="H624" s="533">
        <v>0</v>
      </c>
      <c r="I624" s="533">
        <v>112965175</v>
      </c>
      <c r="J624" s="534" t="s">
        <v>75</v>
      </c>
      <c r="K624" s="534" t="s">
        <v>319</v>
      </c>
      <c r="L624" s="534" t="s">
        <v>260</v>
      </c>
      <c r="M624" s="535" t="s">
        <v>6540</v>
      </c>
      <c r="N624" s="482" t="s">
        <v>326</v>
      </c>
      <c r="O624" s="482" t="s">
        <v>6544</v>
      </c>
      <c r="S624" s="480" t="str">
        <f t="shared" si="29"/>
        <v>225</v>
      </c>
      <c r="T624" s="480" t="str">
        <f t="shared" si="30"/>
        <v>14</v>
      </c>
    </row>
    <row r="625" spans="1:20" x14ac:dyDescent="0.25">
      <c r="A625" s="480" t="str">
        <f t="shared" si="28"/>
        <v>CRÉDITOS VIGENTES POR INTERMEDIACIÓN FINANCIERA SECTOR NO FINANCIERO Deudores por productos financieros devengados</v>
      </c>
      <c r="B625" s="532" t="s">
        <v>495</v>
      </c>
      <c r="C625" s="532" t="s">
        <v>1934</v>
      </c>
      <c r="D625" s="532" t="s">
        <v>1935</v>
      </c>
      <c r="E625" s="532" t="s">
        <v>1936</v>
      </c>
      <c r="F625" s="533">
        <v>181063887</v>
      </c>
      <c r="G625" s="533">
        <v>0</v>
      </c>
      <c r="H625" s="533">
        <v>0</v>
      </c>
      <c r="I625" s="533">
        <v>181063887</v>
      </c>
      <c r="J625" s="534" t="s">
        <v>75</v>
      </c>
      <c r="K625" s="534" t="s">
        <v>319</v>
      </c>
      <c r="L625" s="534" t="s">
        <v>260</v>
      </c>
      <c r="M625" s="535" t="s">
        <v>6540</v>
      </c>
      <c r="N625" s="482" t="s">
        <v>326</v>
      </c>
      <c r="O625" s="482" t="s">
        <v>6543</v>
      </c>
      <c r="S625" s="480" t="str">
        <f t="shared" si="29"/>
        <v>225</v>
      </c>
      <c r="T625" s="480" t="str">
        <f t="shared" si="30"/>
        <v>14</v>
      </c>
    </row>
    <row r="626" spans="1:20" x14ac:dyDescent="0.25">
      <c r="A626" s="480" t="str">
        <f t="shared" si="28"/>
        <v>CRÉDITOS VIGENTES POR INTERMEDIACIÓN FINANCIERA SECTOR NO FINANCIERO Deudores por productos financieros devengados</v>
      </c>
      <c r="B626" s="532" t="s">
        <v>495</v>
      </c>
      <c r="C626" s="532" t="s">
        <v>1937</v>
      </c>
      <c r="D626" s="532" t="s">
        <v>1938</v>
      </c>
      <c r="E626" s="532" t="s">
        <v>1939</v>
      </c>
      <c r="F626" s="533">
        <v>3909711277</v>
      </c>
      <c r="G626" s="533">
        <v>0</v>
      </c>
      <c r="H626" s="533">
        <v>0</v>
      </c>
      <c r="I626" s="533">
        <v>3909711277</v>
      </c>
      <c r="J626" s="534" t="s">
        <v>75</v>
      </c>
      <c r="K626" s="534" t="s">
        <v>319</v>
      </c>
      <c r="L626" s="534" t="s">
        <v>260</v>
      </c>
      <c r="M626" s="535" t="s">
        <v>6540</v>
      </c>
      <c r="N626" s="482" t="s">
        <v>326</v>
      </c>
      <c r="O626" s="482" t="s">
        <v>6541</v>
      </c>
      <c r="S626" s="480" t="str">
        <f t="shared" si="29"/>
        <v>225</v>
      </c>
      <c r="T626" s="480" t="str">
        <f t="shared" si="30"/>
        <v>14</v>
      </c>
    </row>
    <row r="627" spans="1:20" x14ac:dyDescent="0.25">
      <c r="A627" s="480" t="str">
        <f t="shared" si="28"/>
        <v>CRÉDITOS VIGENTES POR INTERMEDIACIÓN FINANCIERA SECTOR NO FINANCIERO Deudores por productos financieros devengados</v>
      </c>
      <c r="B627" s="532" t="s">
        <v>495</v>
      </c>
      <c r="C627" s="532" t="s">
        <v>1940</v>
      </c>
      <c r="D627" s="532" t="s">
        <v>1941</v>
      </c>
      <c r="E627" s="532" t="s">
        <v>1942</v>
      </c>
      <c r="F627" s="533">
        <v>4282008208</v>
      </c>
      <c r="G627" s="533">
        <v>0</v>
      </c>
      <c r="H627" s="533">
        <v>0</v>
      </c>
      <c r="I627" s="533">
        <v>4282008208</v>
      </c>
      <c r="J627" s="534" t="s">
        <v>75</v>
      </c>
      <c r="K627" s="534" t="s">
        <v>319</v>
      </c>
      <c r="L627" s="534" t="s">
        <v>260</v>
      </c>
      <c r="M627" s="535" t="s">
        <v>6540</v>
      </c>
      <c r="N627" s="482" t="s">
        <v>326</v>
      </c>
      <c r="O627" s="482" t="s">
        <v>6542</v>
      </c>
      <c r="S627" s="480" t="str">
        <f t="shared" si="29"/>
        <v>225</v>
      </c>
      <c r="T627" s="480" t="str">
        <f t="shared" si="30"/>
        <v>14</v>
      </c>
    </row>
    <row r="628" spans="1:20" x14ac:dyDescent="0.25">
      <c r="A628" s="480" t="str">
        <f t="shared" si="28"/>
        <v>CRÉDITOS VIGENTES POR INTERMEDIACIÓN FINANCIERA SECTOR NO FINANCIERO Deudores por productos financieros devengados</v>
      </c>
      <c r="B628" s="532" t="s">
        <v>315</v>
      </c>
      <c r="C628" s="532" t="s">
        <v>1943</v>
      </c>
      <c r="D628" s="532" t="s">
        <v>1944</v>
      </c>
      <c r="E628" s="532" t="s">
        <v>1945</v>
      </c>
      <c r="F628" s="533">
        <v>0</v>
      </c>
      <c r="G628" s="533">
        <v>4926.4399999999996</v>
      </c>
      <c r="H628" s="533">
        <v>38580233</v>
      </c>
      <c r="I628" s="533">
        <v>38580233</v>
      </c>
      <c r="J628" s="534" t="s">
        <v>75</v>
      </c>
      <c r="K628" s="534" t="s">
        <v>319</v>
      </c>
      <c r="L628" s="534" t="s">
        <v>260</v>
      </c>
      <c r="M628" s="535" t="s">
        <v>6540</v>
      </c>
      <c r="N628" s="482" t="s">
        <v>326</v>
      </c>
      <c r="O628" s="482" t="s">
        <v>6545</v>
      </c>
      <c r="S628" s="480" t="str">
        <f t="shared" si="29"/>
        <v>225</v>
      </c>
      <c r="T628" s="480" t="str">
        <f t="shared" si="30"/>
        <v>14</v>
      </c>
    </row>
    <row r="629" spans="1:20" x14ac:dyDescent="0.25">
      <c r="A629" s="480" t="str">
        <f t="shared" si="28"/>
        <v>CRÉDITOS VIGENTES POR INTERMEDIACIÓN FINANCIERA SECTOR NO FINANCIERO Deudores por productos financieros devengados</v>
      </c>
      <c r="B629" s="532" t="s">
        <v>315</v>
      </c>
      <c r="C629" s="532" t="s">
        <v>1946</v>
      </c>
      <c r="D629" s="532" t="s">
        <v>1947</v>
      </c>
      <c r="E629" s="532" t="s">
        <v>1948</v>
      </c>
      <c r="F629" s="533">
        <v>0</v>
      </c>
      <c r="G629" s="533">
        <v>10560.7</v>
      </c>
      <c r="H629" s="533">
        <v>82703587</v>
      </c>
      <c r="I629" s="533">
        <v>82703587</v>
      </c>
      <c r="J629" s="534" t="s">
        <v>75</v>
      </c>
      <c r="K629" s="534" t="s">
        <v>319</v>
      </c>
      <c r="L629" s="534" t="s">
        <v>260</v>
      </c>
      <c r="M629" s="535" t="s">
        <v>6540</v>
      </c>
      <c r="N629" s="482" t="s">
        <v>326</v>
      </c>
      <c r="O629" s="482" t="s">
        <v>6544</v>
      </c>
      <c r="S629" s="480" t="str">
        <f t="shared" si="29"/>
        <v>225</v>
      </c>
      <c r="T629" s="480" t="str">
        <f t="shared" si="30"/>
        <v>14</v>
      </c>
    </row>
    <row r="630" spans="1:20" x14ac:dyDescent="0.25">
      <c r="A630" s="480" t="str">
        <f t="shared" si="28"/>
        <v>CRÉDITOS VIGENTES POR INTERMEDIACIÓN FINANCIERA SECTOR NO FINANCIERO Deudores por productos financieros devengados</v>
      </c>
      <c r="B630" s="532" t="s">
        <v>315</v>
      </c>
      <c r="C630" s="532" t="s">
        <v>1949</v>
      </c>
      <c r="D630" s="532" t="s">
        <v>1950</v>
      </c>
      <c r="E630" s="532" t="s">
        <v>1077</v>
      </c>
      <c r="F630" s="533">
        <v>0</v>
      </c>
      <c r="G630" s="533">
        <v>254319.45</v>
      </c>
      <c r="H630" s="533">
        <v>1991641736</v>
      </c>
      <c r="I630" s="533">
        <v>1991641736</v>
      </c>
      <c r="J630" s="534" t="s">
        <v>75</v>
      </c>
      <c r="K630" s="534" t="s">
        <v>319</v>
      </c>
      <c r="L630" s="534" t="s">
        <v>260</v>
      </c>
      <c r="M630" s="535" t="s">
        <v>6540</v>
      </c>
      <c r="N630" s="482" t="s">
        <v>326</v>
      </c>
      <c r="O630" s="482" t="s">
        <v>6543</v>
      </c>
      <c r="S630" s="480" t="str">
        <f t="shared" si="29"/>
        <v>225</v>
      </c>
      <c r="T630" s="480" t="str">
        <f t="shared" si="30"/>
        <v>14</v>
      </c>
    </row>
    <row r="631" spans="1:20" x14ac:dyDescent="0.25">
      <c r="A631" s="480" t="str">
        <f t="shared" si="28"/>
        <v>CRÉDITOS VIGENTES POR INTERMEDIACIÓN FINANCIERA SECTOR NO FINANCIERO Deudores por productos financieros devengados</v>
      </c>
      <c r="B631" s="532" t="s">
        <v>315</v>
      </c>
      <c r="C631" s="532" t="s">
        <v>1951</v>
      </c>
      <c r="D631" s="532" t="s">
        <v>1952</v>
      </c>
      <c r="E631" s="532" t="s">
        <v>1246</v>
      </c>
      <c r="F631" s="533">
        <v>0</v>
      </c>
      <c r="G631" s="533">
        <v>23106.84</v>
      </c>
      <c r="H631" s="533">
        <v>180955672</v>
      </c>
      <c r="I631" s="533">
        <v>180955672</v>
      </c>
      <c r="J631" s="534" t="s">
        <v>75</v>
      </c>
      <c r="K631" s="534" t="s">
        <v>319</v>
      </c>
      <c r="L631" s="534" t="s">
        <v>260</v>
      </c>
      <c r="M631" s="535" t="s">
        <v>6540</v>
      </c>
      <c r="N631" s="482" t="s">
        <v>326</v>
      </c>
      <c r="O631" s="482" t="s">
        <v>6541</v>
      </c>
      <c r="S631" s="480" t="str">
        <f t="shared" si="29"/>
        <v>225</v>
      </c>
      <c r="T631" s="480" t="str">
        <f t="shared" si="30"/>
        <v>14</v>
      </c>
    </row>
    <row r="632" spans="1:20" x14ac:dyDescent="0.25">
      <c r="A632" s="480" t="str">
        <f t="shared" si="28"/>
        <v>CRÉDITOS VIGENTES POR INTERMEDIACIÓN FINANCIERA SECTOR NO FINANCIERO Deudores por productos financieros devengados</v>
      </c>
      <c r="B632" s="532" t="s">
        <v>315</v>
      </c>
      <c r="C632" s="532" t="s">
        <v>1953</v>
      </c>
      <c r="D632" s="532" t="s">
        <v>1954</v>
      </c>
      <c r="E632" s="532" t="s">
        <v>1249</v>
      </c>
      <c r="F632" s="533">
        <v>0</v>
      </c>
      <c r="G632" s="533">
        <v>92194.83</v>
      </c>
      <c r="H632" s="533">
        <v>722001684</v>
      </c>
      <c r="I632" s="533">
        <v>722001684</v>
      </c>
      <c r="J632" s="534" t="s">
        <v>75</v>
      </c>
      <c r="K632" s="534" t="s">
        <v>319</v>
      </c>
      <c r="L632" s="534" t="s">
        <v>260</v>
      </c>
      <c r="M632" s="535" t="s">
        <v>6540</v>
      </c>
      <c r="N632" s="482" t="s">
        <v>326</v>
      </c>
      <c r="O632" s="482" t="s">
        <v>6542</v>
      </c>
      <c r="S632" s="480" t="str">
        <f t="shared" si="29"/>
        <v>225</v>
      </c>
      <c r="T632" s="480" t="str">
        <f t="shared" si="30"/>
        <v>14</v>
      </c>
    </row>
    <row r="633" spans="1:20" x14ac:dyDescent="0.25">
      <c r="A633" s="480" t="str">
        <f t="shared" si="28"/>
        <v>CRÉDITOS VIGENTES POR INTERMEDIACIÓN FINANCIERA SECTOR NO FINANCIERO Deudores por productos financieros devengados</v>
      </c>
      <c r="B633" s="532" t="s">
        <v>495</v>
      </c>
      <c r="C633" s="532" t="s">
        <v>1955</v>
      </c>
      <c r="D633" s="532" t="s">
        <v>1956</v>
      </c>
      <c r="E633" s="532" t="s">
        <v>1957</v>
      </c>
      <c r="F633" s="533">
        <v>57494149</v>
      </c>
      <c r="G633" s="533">
        <v>0</v>
      </c>
      <c r="H633" s="533">
        <v>0</v>
      </c>
      <c r="I633" s="533">
        <v>57494149</v>
      </c>
      <c r="J633" s="534" t="s">
        <v>75</v>
      </c>
      <c r="K633" s="534" t="s">
        <v>319</v>
      </c>
      <c r="L633" s="534" t="s">
        <v>260</v>
      </c>
      <c r="M633" s="535" t="s">
        <v>6540</v>
      </c>
      <c r="N633" s="482" t="s">
        <v>326</v>
      </c>
      <c r="O633" s="482" t="s">
        <v>6546</v>
      </c>
      <c r="S633" s="480" t="str">
        <f t="shared" si="29"/>
        <v>225</v>
      </c>
      <c r="T633" s="480" t="str">
        <f t="shared" si="30"/>
        <v>14</v>
      </c>
    </row>
    <row r="634" spans="1:20" x14ac:dyDescent="0.25">
      <c r="A634" s="480" t="str">
        <f t="shared" si="28"/>
        <v>CRÉDITOS VIGENTES POR INTERMEDIACIÓN FINANCIERA SECTOR NO FINANCIERO Deudores por productos financieros devengados</v>
      </c>
      <c r="B634" s="532" t="s">
        <v>495</v>
      </c>
      <c r="C634" s="532" t="s">
        <v>1958</v>
      </c>
      <c r="D634" s="532" t="s">
        <v>1959</v>
      </c>
      <c r="E634" s="532" t="s">
        <v>1960</v>
      </c>
      <c r="F634" s="533">
        <v>75101437</v>
      </c>
      <c r="G634" s="533">
        <v>0</v>
      </c>
      <c r="H634" s="533">
        <v>0</v>
      </c>
      <c r="I634" s="533">
        <v>75101437</v>
      </c>
      <c r="J634" s="534" t="s">
        <v>75</v>
      </c>
      <c r="K634" s="534" t="s">
        <v>319</v>
      </c>
      <c r="L634" s="534" t="s">
        <v>260</v>
      </c>
      <c r="M634" s="535" t="s">
        <v>6540</v>
      </c>
      <c r="N634" s="482" t="s">
        <v>326</v>
      </c>
      <c r="O634" s="482" t="s">
        <v>6545</v>
      </c>
      <c r="S634" s="480" t="str">
        <f t="shared" si="29"/>
        <v>225</v>
      </c>
      <c r="T634" s="480" t="str">
        <f t="shared" si="30"/>
        <v>14</v>
      </c>
    </row>
    <row r="635" spans="1:20" x14ac:dyDescent="0.25">
      <c r="A635" s="480" t="str">
        <f t="shared" si="28"/>
        <v>CRÉDITOS VIGENTES POR INTERMEDIACIÓN FINANCIERA SECTOR NO FINANCIERO Deudores por productos financieros devengados</v>
      </c>
      <c r="B635" s="532" t="s">
        <v>495</v>
      </c>
      <c r="C635" s="532" t="s">
        <v>1961</v>
      </c>
      <c r="D635" s="532" t="s">
        <v>1962</v>
      </c>
      <c r="E635" s="532" t="s">
        <v>1080</v>
      </c>
      <c r="F635" s="533">
        <v>72952045</v>
      </c>
      <c r="G635" s="533">
        <v>0</v>
      </c>
      <c r="H635" s="533">
        <v>0</v>
      </c>
      <c r="I635" s="533">
        <v>72952045</v>
      </c>
      <c r="J635" s="534" t="s">
        <v>75</v>
      </c>
      <c r="K635" s="534" t="s">
        <v>319</v>
      </c>
      <c r="L635" s="534" t="s">
        <v>260</v>
      </c>
      <c r="M635" s="535" t="s">
        <v>6540</v>
      </c>
      <c r="N635" s="482" t="s">
        <v>326</v>
      </c>
      <c r="O635" s="482" t="s">
        <v>6544</v>
      </c>
      <c r="S635" s="480" t="str">
        <f t="shared" si="29"/>
        <v>225</v>
      </c>
      <c r="T635" s="480" t="str">
        <f t="shared" si="30"/>
        <v>14</v>
      </c>
    </row>
    <row r="636" spans="1:20" x14ac:dyDescent="0.25">
      <c r="A636" s="480" t="str">
        <f t="shared" si="28"/>
        <v>CRÉDITOS VIGENTES POR INTERMEDIACIÓN FINANCIERA SECTOR NO FINANCIERO Deudores por productos financieros devengados</v>
      </c>
      <c r="B636" s="532" t="s">
        <v>495</v>
      </c>
      <c r="C636" s="532" t="s">
        <v>1963</v>
      </c>
      <c r="D636" s="532" t="s">
        <v>1964</v>
      </c>
      <c r="E636" s="532" t="s">
        <v>1083</v>
      </c>
      <c r="F636" s="533">
        <v>825561938</v>
      </c>
      <c r="G636" s="533">
        <v>0</v>
      </c>
      <c r="H636" s="533">
        <v>0</v>
      </c>
      <c r="I636" s="533">
        <v>825561938</v>
      </c>
      <c r="J636" s="534" t="s">
        <v>75</v>
      </c>
      <c r="K636" s="534" t="s">
        <v>319</v>
      </c>
      <c r="L636" s="534" t="s">
        <v>260</v>
      </c>
      <c r="M636" s="535" t="s">
        <v>6540</v>
      </c>
      <c r="N636" s="482" t="s">
        <v>326</v>
      </c>
      <c r="O636" s="482" t="s">
        <v>6543</v>
      </c>
      <c r="S636" s="480" t="str">
        <f t="shared" si="29"/>
        <v>225</v>
      </c>
      <c r="T636" s="480" t="str">
        <f t="shared" si="30"/>
        <v>14</v>
      </c>
    </row>
    <row r="637" spans="1:20" x14ac:dyDescent="0.25">
      <c r="A637" s="480" t="str">
        <f t="shared" si="28"/>
        <v>CRÉDITOS VIGENTES POR INTERMEDIACIÓN FINANCIERA SECTOR NO FINANCIERO Deudores por productos financieros devengados</v>
      </c>
      <c r="B637" s="532" t="s">
        <v>495</v>
      </c>
      <c r="C637" s="532" t="s">
        <v>1965</v>
      </c>
      <c r="D637" s="532" t="s">
        <v>1966</v>
      </c>
      <c r="E637" s="532" t="s">
        <v>1168</v>
      </c>
      <c r="F637" s="533">
        <v>6343439048</v>
      </c>
      <c r="G637" s="533">
        <v>0</v>
      </c>
      <c r="H637" s="533">
        <v>0</v>
      </c>
      <c r="I637" s="533">
        <v>6343439048</v>
      </c>
      <c r="J637" s="534" t="s">
        <v>75</v>
      </c>
      <c r="K637" s="534" t="s">
        <v>319</v>
      </c>
      <c r="L637" s="534" t="s">
        <v>260</v>
      </c>
      <c r="M637" s="535" t="s">
        <v>6540</v>
      </c>
      <c r="N637" s="482" t="s">
        <v>326</v>
      </c>
      <c r="O637" s="482" t="s">
        <v>6541</v>
      </c>
      <c r="S637" s="480" t="str">
        <f t="shared" si="29"/>
        <v>225</v>
      </c>
      <c r="T637" s="480" t="str">
        <f t="shared" si="30"/>
        <v>14</v>
      </c>
    </row>
    <row r="638" spans="1:20" x14ac:dyDescent="0.25">
      <c r="A638" s="480" t="str">
        <f t="shared" si="28"/>
        <v>CRÉDITOS VIGENTES POR INTERMEDIACIÓN FINANCIERA SECTOR NO FINANCIERO Deudores por productos financieros devengados</v>
      </c>
      <c r="B638" s="532" t="s">
        <v>495</v>
      </c>
      <c r="C638" s="532" t="s">
        <v>1967</v>
      </c>
      <c r="D638" s="532" t="s">
        <v>1968</v>
      </c>
      <c r="E638" s="532" t="s">
        <v>1256</v>
      </c>
      <c r="F638" s="533">
        <v>15142773625</v>
      </c>
      <c r="G638" s="533">
        <v>0</v>
      </c>
      <c r="H638" s="533">
        <v>0</v>
      </c>
      <c r="I638" s="533">
        <v>15142773625</v>
      </c>
      <c r="J638" s="534" t="s">
        <v>75</v>
      </c>
      <c r="K638" s="534" t="s">
        <v>319</v>
      </c>
      <c r="L638" s="534" t="s">
        <v>260</v>
      </c>
      <c r="M638" s="535" t="s">
        <v>6540</v>
      </c>
      <c r="N638" s="482" t="s">
        <v>326</v>
      </c>
      <c r="O638" s="482" t="s">
        <v>6542</v>
      </c>
      <c r="S638" s="480" t="str">
        <f t="shared" si="29"/>
        <v>225</v>
      </c>
      <c r="T638" s="480" t="str">
        <f t="shared" si="30"/>
        <v>14</v>
      </c>
    </row>
    <row r="639" spans="1:20" x14ac:dyDescent="0.25">
      <c r="A639" s="480" t="str">
        <f t="shared" si="28"/>
        <v>CRÉDITOS VIGENTES POR INTERMEDIACIÓN FINANCIERA SECTOR NO FINANCIERO Deudores por productos financieros devengados</v>
      </c>
      <c r="B639" s="532" t="s">
        <v>315</v>
      </c>
      <c r="C639" s="532" t="s">
        <v>1969</v>
      </c>
      <c r="D639" s="532" t="s">
        <v>1970</v>
      </c>
      <c r="E639" s="532" t="s">
        <v>1171</v>
      </c>
      <c r="F639" s="533">
        <v>0</v>
      </c>
      <c r="G639" s="533">
        <v>29480</v>
      </c>
      <c r="H639" s="533">
        <v>230865545</v>
      </c>
      <c r="I639" s="533">
        <v>230865545</v>
      </c>
      <c r="J639" s="534" t="s">
        <v>75</v>
      </c>
      <c r="K639" s="534" t="s">
        <v>319</v>
      </c>
      <c r="L639" s="534" t="s">
        <v>260</v>
      </c>
      <c r="M639" s="535" t="s">
        <v>6540</v>
      </c>
      <c r="N639" s="482" t="s">
        <v>326</v>
      </c>
      <c r="O639" s="482" t="s">
        <v>6544</v>
      </c>
      <c r="S639" s="480" t="str">
        <f t="shared" si="29"/>
        <v>225</v>
      </c>
      <c r="T639" s="480" t="str">
        <f t="shared" si="30"/>
        <v>14</v>
      </c>
    </row>
    <row r="640" spans="1:20" x14ac:dyDescent="0.25">
      <c r="A640" s="480" t="str">
        <f t="shared" si="28"/>
        <v>CRÉDITOS VIGENTES POR INTERMEDIACIÓN FINANCIERA SECTOR NO FINANCIERO Deudores por productos financieros devengados</v>
      </c>
      <c r="B640" s="532" t="s">
        <v>315</v>
      </c>
      <c r="C640" s="532" t="s">
        <v>1971</v>
      </c>
      <c r="D640" s="532" t="s">
        <v>1972</v>
      </c>
      <c r="E640" s="532" t="s">
        <v>1259</v>
      </c>
      <c r="F640" s="533">
        <v>0</v>
      </c>
      <c r="G640" s="533">
        <v>54213.69</v>
      </c>
      <c r="H640" s="533">
        <v>424561502</v>
      </c>
      <c r="I640" s="533">
        <v>424561502</v>
      </c>
      <c r="J640" s="534" t="s">
        <v>75</v>
      </c>
      <c r="K640" s="534" t="s">
        <v>319</v>
      </c>
      <c r="L640" s="534" t="s">
        <v>260</v>
      </c>
      <c r="M640" s="535" t="s">
        <v>6540</v>
      </c>
      <c r="N640" s="482" t="s">
        <v>326</v>
      </c>
      <c r="O640" s="482" t="s">
        <v>6543</v>
      </c>
      <c r="S640" s="480" t="str">
        <f t="shared" si="29"/>
        <v>225</v>
      </c>
      <c r="T640" s="480" t="str">
        <f t="shared" si="30"/>
        <v>14</v>
      </c>
    </row>
    <row r="641" spans="1:20" x14ac:dyDescent="0.25">
      <c r="A641" s="480" t="str">
        <f t="shared" si="28"/>
        <v>CRÉDITOS VIGENTES POR INTERMEDIACIÓN FINANCIERA SECTOR NO FINANCIERO Deudores por productos financieros devengados</v>
      </c>
      <c r="B641" s="532" t="s">
        <v>315</v>
      </c>
      <c r="C641" s="532" t="s">
        <v>1973</v>
      </c>
      <c r="D641" s="532" t="s">
        <v>1974</v>
      </c>
      <c r="E641" s="532" t="s">
        <v>1262</v>
      </c>
      <c r="F641" s="533">
        <v>0</v>
      </c>
      <c r="G641" s="533">
        <v>155782.85</v>
      </c>
      <c r="H641" s="533">
        <v>1219976002</v>
      </c>
      <c r="I641" s="533">
        <v>1219976002</v>
      </c>
      <c r="J641" s="534" t="s">
        <v>75</v>
      </c>
      <c r="K641" s="534" t="s">
        <v>319</v>
      </c>
      <c r="L641" s="534" t="s">
        <v>260</v>
      </c>
      <c r="M641" s="535" t="s">
        <v>6540</v>
      </c>
      <c r="N641" s="482" t="s">
        <v>326</v>
      </c>
      <c r="O641" s="482" t="s">
        <v>6541</v>
      </c>
      <c r="S641" s="480" t="str">
        <f t="shared" si="29"/>
        <v>225</v>
      </c>
      <c r="T641" s="480" t="str">
        <f t="shared" si="30"/>
        <v>14</v>
      </c>
    </row>
    <row r="642" spans="1:20" x14ac:dyDescent="0.25">
      <c r="A642" s="480" t="str">
        <f t="shared" si="28"/>
        <v>CRÉDITOS VIGENTES POR INTERMEDIACIÓN FINANCIERA SECTOR NO FINANCIERO Deudores por productos financieros devengados</v>
      </c>
      <c r="B642" s="532" t="s">
        <v>315</v>
      </c>
      <c r="C642" s="532" t="s">
        <v>1975</v>
      </c>
      <c r="D642" s="532" t="s">
        <v>1976</v>
      </c>
      <c r="E642" s="532" t="s">
        <v>1086</v>
      </c>
      <c r="F642" s="533">
        <v>0</v>
      </c>
      <c r="G642" s="533">
        <v>8912420.4000000004</v>
      </c>
      <c r="H642" s="533">
        <v>69795481382</v>
      </c>
      <c r="I642" s="533">
        <v>69795481382</v>
      </c>
      <c r="J642" s="534" t="s">
        <v>75</v>
      </c>
      <c r="K642" s="534" t="s">
        <v>319</v>
      </c>
      <c r="L642" s="534" t="s">
        <v>260</v>
      </c>
      <c r="M642" s="535" t="s">
        <v>6540</v>
      </c>
      <c r="N642" s="482" t="s">
        <v>326</v>
      </c>
      <c r="O642" s="482" t="s">
        <v>6542</v>
      </c>
      <c r="S642" s="480" t="str">
        <f t="shared" si="29"/>
        <v>225</v>
      </c>
      <c r="T642" s="480" t="str">
        <f t="shared" si="30"/>
        <v>14</v>
      </c>
    </row>
    <row r="643" spans="1:20" x14ac:dyDescent="0.25">
      <c r="A643" s="480" t="str">
        <f t="shared" ref="A643:A706" si="31">CONCATENATE(K643,L643)</f>
        <v>CRÉDITOS VIGENTES POR INTERMEDIACIÓN FINANCIERA SECTOR NO FINANCIERO Deudores por productos financieros devengados</v>
      </c>
      <c r="B643" s="532" t="s">
        <v>495</v>
      </c>
      <c r="C643" s="532" t="s">
        <v>8008</v>
      </c>
      <c r="D643" s="532" t="s">
        <v>8009</v>
      </c>
      <c r="E643" s="532" t="s">
        <v>8010</v>
      </c>
      <c r="F643" s="533">
        <v>166266</v>
      </c>
      <c r="G643" s="533">
        <v>0</v>
      </c>
      <c r="H643" s="533">
        <v>0</v>
      </c>
      <c r="I643" s="533">
        <v>166266</v>
      </c>
      <c r="J643" s="534" t="s">
        <v>75</v>
      </c>
      <c r="K643" s="534" t="s">
        <v>319</v>
      </c>
      <c r="L643" s="534" t="s">
        <v>260</v>
      </c>
      <c r="M643" s="535" t="s">
        <v>6540</v>
      </c>
      <c r="N643" s="482" t="s">
        <v>326</v>
      </c>
      <c r="O643" s="482" t="s">
        <v>6550</v>
      </c>
      <c r="S643" s="480" t="str">
        <f t="shared" si="29"/>
        <v>225</v>
      </c>
      <c r="T643" s="480" t="str">
        <f t="shared" si="30"/>
        <v>14</v>
      </c>
    </row>
    <row r="644" spans="1:20" x14ac:dyDescent="0.25">
      <c r="A644" s="480" t="str">
        <f t="shared" si="31"/>
        <v>CRÉDITOS VIGENTES POR INTERMEDIACIÓN FINANCIERA SECTOR NO FINANCIERO Deudores por productos financieros devengados</v>
      </c>
      <c r="B644" s="532" t="s">
        <v>495</v>
      </c>
      <c r="C644" s="532" t="s">
        <v>1977</v>
      </c>
      <c r="D644" s="532" t="s">
        <v>1978</v>
      </c>
      <c r="E644" s="532" t="s">
        <v>1979</v>
      </c>
      <c r="F644" s="533">
        <v>1064384</v>
      </c>
      <c r="G644" s="533">
        <v>0</v>
      </c>
      <c r="H644" s="533">
        <v>0</v>
      </c>
      <c r="I644" s="533">
        <v>1064384</v>
      </c>
      <c r="J644" s="534" t="s">
        <v>75</v>
      </c>
      <c r="K644" s="534" t="s">
        <v>319</v>
      </c>
      <c r="L644" s="534" t="s">
        <v>260</v>
      </c>
      <c r="M644" s="535" t="s">
        <v>6540</v>
      </c>
      <c r="N644" s="482" t="s">
        <v>326</v>
      </c>
      <c r="O644" s="482" t="s">
        <v>6546</v>
      </c>
      <c r="S644" s="480" t="str">
        <f t="shared" ref="S644:S707" si="32">MID(D644,6,3)</f>
        <v>225</v>
      </c>
      <c r="T644" s="480" t="str">
        <f t="shared" ref="T644:T707" si="33">MID(D644,1,2)</f>
        <v>14</v>
      </c>
    </row>
    <row r="645" spans="1:20" x14ac:dyDescent="0.25">
      <c r="A645" s="480" t="str">
        <f t="shared" si="31"/>
        <v>CRÉDITOS VIGENTES POR INTERMEDIACIÓN FINANCIERA SECTOR NO FINANCIERO Deudores por productos financieros devengados</v>
      </c>
      <c r="B645" s="532" t="s">
        <v>495</v>
      </c>
      <c r="C645" s="532" t="s">
        <v>1980</v>
      </c>
      <c r="D645" s="532" t="s">
        <v>1981</v>
      </c>
      <c r="E645" s="532" t="s">
        <v>1982</v>
      </c>
      <c r="F645" s="533">
        <v>11443598</v>
      </c>
      <c r="G645" s="533">
        <v>0</v>
      </c>
      <c r="H645" s="533">
        <v>0</v>
      </c>
      <c r="I645" s="533">
        <v>11443598</v>
      </c>
      <c r="J645" s="534" t="s">
        <v>75</v>
      </c>
      <c r="K645" s="534" t="s">
        <v>319</v>
      </c>
      <c r="L645" s="534" t="s">
        <v>260</v>
      </c>
      <c r="M645" s="535" t="s">
        <v>6540</v>
      </c>
      <c r="N645" s="482" t="s">
        <v>326</v>
      </c>
      <c r="O645" s="482" t="s">
        <v>6545</v>
      </c>
      <c r="S645" s="480" t="str">
        <f t="shared" si="32"/>
        <v>225</v>
      </c>
      <c r="T645" s="480" t="str">
        <f t="shared" si="33"/>
        <v>14</v>
      </c>
    </row>
    <row r="646" spans="1:20" x14ac:dyDescent="0.25">
      <c r="A646" s="480" t="str">
        <f t="shared" si="31"/>
        <v>CRÉDITOS VIGENTES POR INTERMEDIACIÓN FINANCIERA SECTOR NO FINANCIERO Deudores por productos financieros devengados</v>
      </c>
      <c r="B646" s="532" t="s">
        <v>495</v>
      </c>
      <c r="C646" s="532" t="s">
        <v>1983</v>
      </c>
      <c r="D646" s="532" t="s">
        <v>1984</v>
      </c>
      <c r="E646" s="532" t="s">
        <v>1985</v>
      </c>
      <c r="F646" s="533">
        <v>946511152</v>
      </c>
      <c r="G646" s="533">
        <v>0</v>
      </c>
      <c r="H646" s="533">
        <v>0</v>
      </c>
      <c r="I646" s="533">
        <v>946511152</v>
      </c>
      <c r="J646" s="534" t="s">
        <v>75</v>
      </c>
      <c r="K646" s="534" t="s">
        <v>319</v>
      </c>
      <c r="L646" s="534" t="s">
        <v>260</v>
      </c>
      <c r="M646" s="535" t="s">
        <v>6540</v>
      </c>
      <c r="N646" s="482" t="s">
        <v>326</v>
      </c>
      <c r="O646" s="482" t="s">
        <v>6544</v>
      </c>
      <c r="S646" s="480" t="str">
        <f t="shared" si="32"/>
        <v>225</v>
      </c>
      <c r="T646" s="480" t="str">
        <f t="shared" si="33"/>
        <v>14</v>
      </c>
    </row>
    <row r="647" spans="1:20" x14ac:dyDescent="0.25">
      <c r="A647" s="480" t="str">
        <f t="shared" si="31"/>
        <v>CRÉDITOS VIGENTES POR INTERMEDIACIÓN FINANCIERA SECTOR NO FINANCIERO Deudores por productos financieros devengados</v>
      </c>
      <c r="B647" s="532" t="s">
        <v>495</v>
      </c>
      <c r="C647" s="532" t="s">
        <v>1986</v>
      </c>
      <c r="D647" s="532" t="s">
        <v>1987</v>
      </c>
      <c r="E647" s="532" t="s">
        <v>1988</v>
      </c>
      <c r="F647" s="533">
        <v>91319279</v>
      </c>
      <c r="G647" s="533">
        <v>0</v>
      </c>
      <c r="H647" s="533">
        <v>0</v>
      </c>
      <c r="I647" s="533">
        <v>91319279</v>
      </c>
      <c r="J647" s="534" t="s">
        <v>75</v>
      </c>
      <c r="K647" s="534" t="s">
        <v>319</v>
      </c>
      <c r="L647" s="534" t="s">
        <v>260</v>
      </c>
      <c r="M647" s="535" t="s">
        <v>6540</v>
      </c>
      <c r="N647" s="482" t="s">
        <v>326</v>
      </c>
      <c r="O647" s="482" t="s">
        <v>6543</v>
      </c>
      <c r="S647" s="480" t="str">
        <f t="shared" si="32"/>
        <v>225</v>
      </c>
      <c r="T647" s="480" t="str">
        <f t="shared" si="33"/>
        <v>14</v>
      </c>
    </row>
    <row r="648" spans="1:20" x14ac:dyDescent="0.25">
      <c r="A648" s="480" t="str">
        <f t="shared" si="31"/>
        <v>CRÉDITOS VIGENTES POR INTERMEDIACIÓN FINANCIERA SECTOR NO FINANCIERO Deudores por productos financieros devengados</v>
      </c>
      <c r="B648" s="532" t="s">
        <v>495</v>
      </c>
      <c r="C648" s="532" t="s">
        <v>1989</v>
      </c>
      <c r="D648" s="532" t="s">
        <v>1990</v>
      </c>
      <c r="E648" s="532" t="s">
        <v>1991</v>
      </c>
      <c r="F648" s="533">
        <v>2676299716</v>
      </c>
      <c r="G648" s="533">
        <v>0</v>
      </c>
      <c r="H648" s="533">
        <v>0</v>
      </c>
      <c r="I648" s="533">
        <v>2676299716</v>
      </c>
      <c r="J648" s="534" t="s">
        <v>75</v>
      </c>
      <c r="K648" s="534" t="s">
        <v>319</v>
      </c>
      <c r="L648" s="534" t="s">
        <v>260</v>
      </c>
      <c r="M648" s="535" t="s">
        <v>6540</v>
      </c>
      <c r="N648" s="482" t="s">
        <v>326</v>
      </c>
      <c r="O648" s="482" t="s">
        <v>6541</v>
      </c>
      <c r="S648" s="480" t="str">
        <f t="shared" si="32"/>
        <v>225</v>
      </c>
      <c r="T648" s="480" t="str">
        <f t="shared" si="33"/>
        <v>14</v>
      </c>
    </row>
    <row r="649" spans="1:20" x14ac:dyDescent="0.25">
      <c r="A649" s="480" t="str">
        <f t="shared" si="31"/>
        <v>CRÉDITOS VIGENTES POR INTERMEDIACIÓN FINANCIERA SECTOR NO FINANCIERO Deudores por productos financieros devengados</v>
      </c>
      <c r="B649" s="532" t="s">
        <v>495</v>
      </c>
      <c r="C649" s="532" t="s">
        <v>1992</v>
      </c>
      <c r="D649" s="532" t="s">
        <v>1993</v>
      </c>
      <c r="E649" s="532" t="s">
        <v>1994</v>
      </c>
      <c r="F649" s="533">
        <v>18168221473</v>
      </c>
      <c r="G649" s="533">
        <v>0</v>
      </c>
      <c r="H649" s="533">
        <v>0</v>
      </c>
      <c r="I649" s="533">
        <v>18168221473</v>
      </c>
      <c r="J649" s="534" t="s">
        <v>75</v>
      </c>
      <c r="K649" s="534" t="s">
        <v>319</v>
      </c>
      <c r="L649" s="534" t="s">
        <v>260</v>
      </c>
      <c r="M649" s="535" t="s">
        <v>6540</v>
      </c>
      <c r="N649" s="482" t="s">
        <v>326</v>
      </c>
      <c r="O649" s="482" t="s">
        <v>6542</v>
      </c>
      <c r="S649" s="480" t="str">
        <f t="shared" si="32"/>
        <v>225</v>
      </c>
      <c r="T649" s="480" t="str">
        <f t="shared" si="33"/>
        <v>14</v>
      </c>
    </row>
    <row r="650" spans="1:20" x14ac:dyDescent="0.25">
      <c r="A650" s="480" t="str">
        <f t="shared" si="31"/>
        <v>CRÉDITOS VIGENTES POR INTERMEDIACIÓN FINANCIERA SECTOR NO FINANCIERO Deudores por productos financieros devengados</v>
      </c>
      <c r="B650" s="532" t="s">
        <v>315</v>
      </c>
      <c r="C650" s="532" t="s">
        <v>1995</v>
      </c>
      <c r="D650" s="532" t="s">
        <v>1996</v>
      </c>
      <c r="E650" s="532" t="s">
        <v>1088</v>
      </c>
      <c r="F650" s="533">
        <v>0</v>
      </c>
      <c r="G650" s="533">
        <v>13106.45</v>
      </c>
      <c r="H650" s="533">
        <v>102640018</v>
      </c>
      <c r="I650" s="533">
        <v>102640018</v>
      </c>
      <c r="J650" s="534" t="s">
        <v>75</v>
      </c>
      <c r="K650" s="534" t="s">
        <v>319</v>
      </c>
      <c r="L650" s="534" t="s">
        <v>260</v>
      </c>
      <c r="M650" s="535" t="s">
        <v>6540</v>
      </c>
      <c r="N650" s="482" t="s">
        <v>326</v>
      </c>
      <c r="O650" s="482" t="s">
        <v>6544</v>
      </c>
      <c r="S650" s="480" t="str">
        <f t="shared" si="32"/>
        <v>225</v>
      </c>
      <c r="T650" s="480" t="str">
        <f t="shared" si="33"/>
        <v>14</v>
      </c>
    </row>
    <row r="651" spans="1:20" x14ac:dyDescent="0.25">
      <c r="A651" s="480" t="str">
        <f t="shared" si="31"/>
        <v>CRÉDITOS VIGENTES POR INTERMEDIACIÓN FINANCIERA SECTOR NO FINANCIERO Deudores por productos financieros devengados</v>
      </c>
      <c r="B651" s="532" t="s">
        <v>315</v>
      </c>
      <c r="C651" s="532" t="s">
        <v>1997</v>
      </c>
      <c r="D651" s="532" t="s">
        <v>1998</v>
      </c>
      <c r="E651" s="532" t="s">
        <v>1277</v>
      </c>
      <c r="F651" s="533">
        <v>0</v>
      </c>
      <c r="G651" s="533">
        <v>105387</v>
      </c>
      <c r="H651" s="533">
        <v>825312998</v>
      </c>
      <c r="I651" s="533">
        <v>825312998</v>
      </c>
      <c r="J651" s="534" t="s">
        <v>75</v>
      </c>
      <c r="K651" s="534" t="s">
        <v>319</v>
      </c>
      <c r="L651" s="534" t="s">
        <v>260</v>
      </c>
      <c r="M651" s="535" t="s">
        <v>6540</v>
      </c>
      <c r="N651" s="482" t="s">
        <v>326</v>
      </c>
      <c r="O651" s="482" t="s">
        <v>6543</v>
      </c>
      <c r="S651" s="480" t="str">
        <f t="shared" si="32"/>
        <v>225</v>
      </c>
      <c r="T651" s="480" t="str">
        <f t="shared" si="33"/>
        <v>14</v>
      </c>
    </row>
    <row r="652" spans="1:20" x14ac:dyDescent="0.25">
      <c r="A652" s="480" t="str">
        <f t="shared" si="31"/>
        <v>CRÉDITOS VIGENTES POR INTERMEDIACIÓN FINANCIERA SECTOR NO FINANCIERO Deudores por productos financieros devengados</v>
      </c>
      <c r="B652" s="532" t="s">
        <v>315</v>
      </c>
      <c r="C652" s="532" t="s">
        <v>1999</v>
      </c>
      <c r="D652" s="532" t="s">
        <v>2000</v>
      </c>
      <c r="E652" s="532" t="s">
        <v>1091</v>
      </c>
      <c r="F652" s="533">
        <v>0</v>
      </c>
      <c r="G652" s="533">
        <v>273696.5</v>
      </c>
      <c r="H652" s="533">
        <v>2143388453</v>
      </c>
      <c r="I652" s="533">
        <v>2143388453</v>
      </c>
      <c r="J652" s="534" t="s">
        <v>75</v>
      </c>
      <c r="K652" s="534" t="s">
        <v>319</v>
      </c>
      <c r="L652" s="534" t="s">
        <v>260</v>
      </c>
      <c r="M652" s="535" t="s">
        <v>6540</v>
      </c>
      <c r="N652" s="482" t="s">
        <v>326</v>
      </c>
      <c r="O652" s="482" t="s">
        <v>6541</v>
      </c>
      <c r="S652" s="480" t="str">
        <f t="shared" si="32"/>
        <v>225</v>
      </c>
      <c r="T652" s="480" t="str">
        <f t="shared" si="33"/>
        <v>14</v>
      </c>
    </row>
    <row r="653" spans="1:20" x14ac:dyDescent="0.25">
      <c r="A653" s="480" t="str">
        <f t="shared" si="31"/>
        <v>CRÉDITOS VIGENTES POR INTERMEDIACIÓN FINANCIERA SECTOR NO FINANCIERO Deudores por productos financieros devengados</v>
      </c>
      <c r="B653" s="532" t="s">
        <v>315</v>
      </c>
      <c r="C653" s="532" t="s">
        <v>2001</v>
      </c>
      <c r="D653" s="532" t="s">
        <v>2002</v>
      </c>
      <c r="E653" s="532" t="s">
        <v>1282</v>
      </c>
      <c r="F653" s="533">
        <v>0</v>
      </c>
      <c r="G653" s="533">
        <v>1725364.98</v>
      </c>
      <c r="H653" s="533">
        <v>13511781753</v>
      </c>
      <c r="I653" s="533">
        <v>13511781753</v>
      </c>
      <c r="J653" s="534" t="s">
        <v>75</v>
      </c>
      <c r="K653" s="534" t="s">
        <v>319</v>
      </c>
      <c r="L653" s="534" t="s">
        <v>260</v>
      </c>
      <c r="M653" s="535" t="s">
        <v>6540</v>
      </c>
      <c r="N653" s="482" t="s">
        <v>326</v>
      </c>
      <c r="O653" s="482" t="s">
        <v>6542</v>
      </c>
      <c r="S653" s="480" t="str">
        <f t="shared" si="32"/>
        <v>225</v>
      </c>
      <c r="T653" s="480" t="str">
        <f t="shared" si="33"/>
        <v>14</v>
      </c>
    </row>
    <row r="654" spans="1:20" x14ac:dyDescent="0.25">
      <c r="A654" s="480" t="str">
        <f t="shared" si="31"/>
        <v>CRÉDITOS VIGENTES POR INTERMEDIACIÓN FINANCIERA SECTOR NO FINANCIERO Deudores por productos financieros devengados</v>
      </c>
      <c r="B654" s="532" t="s">
        <v>495</v>
      </c>
      <c r="C654" s="532" t="s">
        <v>8011</v>
      </c>
      <c r="D654" s="532" t="s">
        <v>8012</v>
      </c>
      <c r="E654" s="532" t="s">
        <v>8013</v>
      </c>
      <c r="F654" s="533">
        <v>1801290</v>
      </c>
      <c r="G654" s="533">
        <v>0</v>
      </c>
      <c r="H654" s="533">
        <v>0</v>
      </c>
      <c r="I654" s="533">
        <v>1801290</v>
      </c>
      <c r="J654" s="534" t="s">
        <v>75</v>
      </c>
      <c r="K654" s="534" t="s">
        <v>319</v>
      </c>
      <c r="L654" s="534" t="s">
        <v>260</v>
      </c>
      <c r="M654" s="535" t="s">
        <v>6540</v>
      </c>
      <c r="N654" s="482" t="s">
        <v>326</v>
      </c>
      <c r="O654" s="482" t="s">
        <v>6550</v>
      </c>
      <c r="S654" s="480" t="str">
        <f t="shared" si="32"/>
        <v>225</v>
      </c>
      <c r="T654" s="480" t="str">
        <f t="shared" si="33"/>
        <v>14</v>
      </c>
    </row>
    <row r="655" spans="1:20" x14ac:dyDescent="0.25">
      <c r="A655" s="480" t="str">
        <f t="shared" si="31"/>
        <v>CRÉDITOS VIGENTES POR INTERMEDIACIÓN FINANCIERA SECTOR NO FINANCIERO Deudores por productos financieros devengados</v>
      </c>
      <c r="B655" s="532" t="s">
        <v>495</v>
      </c>
      <c r="C655" s="532" t="s">
        <v>2003</v>
      </c>
      <c r="D655" s="532" t="s">
        <v>2004</v>
      </c>
      <c r="E655" s="532" t="s">
        <v>2005</v>
      </c>
      <c r="F655" s="533">
        <v>2506034</v>
      </c>
      <c r="G655" s="533">
        <v>0</v>
      </c>
      <c r="H655" s="533">
        <v>0</v>
      </c>
      <c r="I655" s="533">
        <v>2506034</v>
      </c>
      <c r="J655" s="534" t="s">
        <v>75</v>
      </c>
      <c r="K655" s="534" t="s">
        <v>319</v>
      </c>
      <c r="L655" s="534" t="s">
        <v>260</v>
      </c>
      <c r="M655" s="535" t="s">
        <v>6540</v>
      </c>
      <c r="N655" s="482" t="s">
        <v>326</v>
      </c>
      <c r="O655" s="482" t="s">
        <v>6546</v>
      </c>
      <c r="S655" s="480" t="str">
        <f t="shared" si="32"/>
        <v>225</v>
      </c>
      <c r="T655" s="480" t="str">
        <f t="shared" si="33"/>
        <v>14</v>
      </c>
    </row>
    <row r="656" spans="1:20" x14ac:dyDescent="0.25">
      <c r="A656" s="480" t="str">
        <f t="shared" si="31"/>
        <v>CRÉDITOS VIGENTES POR INTERMEDIACIÓN FINANCIERA SECTOR NO FINANCIERO Deudores por productos financieros devengados</v>
      </c>
      <c r="B656" s="532" t="s">
        <v>495</v>
      </c>
      <c r="C656" s="532" t="s">
        <v>2006</v>
      </c>
      <c r="D656" s="532" t="s">
        <v>2007</v>
      </c>
      <c r="E656" s="532" t="s">
        <v>2008</v>
      </c>
      <c r="F656" s="533">
        <v>40300695</v>
      </c>
      <c r="G656" s="533">
        <v>0</v>
      </c>
      <c r="H656" s="533">
        <v>0</v>
      </c>
      <c r="I656" s="533">
        <v>40300695</v>
      </c>
      <c r="J656" s="534" t="s">
        <v>75</v>
      </c>
      <c r="K656" s="534" t="s">
        <v>319</v>
      </c>
      <c r="L656" s="534" t="s">
        <v>260</v>
      </c>
      <c r="M656" s="535" t="s">
        <v>6540</v>
      </c>
      <c r="N656" s="482" t="s">
        <v>326</v>
      </c>
      <c r="O656" s="482" t="s">
        <v>6545</v>
      </c>
      <c r="S656" s="480" t="str">
        <f t="shared" si="32"/>
        <v>225</v>
      </c>
      <c r="T656" s="480" t="str">
        <f t="shared" si="33"/>
        <v>14</v>
      </c>
    </row>
    <row r="657" spans="1:20" x14ac:dyDescent="0.25">
      <c r="A657" s="480" t="str">
        <f t="shared" si="31"/>
        <v>CRÉDITOS VIGENTES POR INTERMEDIACIÓN FINANCIERA SECTOR NO FINANCIERO Deudores por productos financieros devengados</v>
      </c>
      <c r="B657" s="532" t="s">
        <v>495</v>
      </c>
      <c r="C657" s="532" t="s">
        <v>2009</v>
      </c>
      <c r="D657" s="532" t="s">
        <v>2010</v>
      </c>
      <c r="E657" s="532" t="s">
        <v>1092</v>
      </c>
      <c r="F657" s="533">
        <v>119033082</v>
      </c>
      <c r="G657" s="533">
        <v>0</v>
      </c>
      <c r="H657" s="533">
        <v>0</v>
      </c>
      <c r="I657" s="533">
        <v>119033082</v>
      </c>
      <c r="J657" s="534" t="s">
        <v>75</v>
      </c>
      <c r="K657" s="534" t="s">
        <v>319</v>
      </c>
      <c r="L657" s="534" t="s">
        <v>260</v>
      </c>
      <c r="M657" s="535" t="s">
        <v>6540</v>
      </c>
      <c r="N657" s="482" t="s">
        <v>326</v>
      </c>
      <c r="O657" s="482" t="s">
        <v>6544</v>
      </c>
      <c r="S657" s="480" t="str">
        <f t="shared" si="32"/>
        <v>225</v>
      </c>
      <c r="T657" s="480" t="str">
        <f t="shared" si="33"/>
        <v>14</v>
      </c>
    </row>
    <row r="658" spans="1:20" x14ac:dyDescent="0.25">
      <c r="A658" s="480" t="str">
        <f t="shared" si="31"/>
        <v>CRÉDITOS VIGENTES POR INTERMEDIACIÓN FINANCIERA SECTOR NO FINANCIERO Deudores por productos financieros devengados</v>
      </c>
      <c r="B658" s="532" t="s">
        <v>495</v>
      </c>
      <c r="C658" s="532" t="s">
        <v>2011</v>
      </c>
      <c r="D658" s="532" t="s">
        <v>2012</v>
      </c>
      <c r="E658" s="532" t="s">
        <v>1287</v>
      </c>
      <c r="F658" s="533">
        <v>157953290</v>
      </c>
      <c r="G658" s="533">
        <v>0</v>
      </c>
      <c r="H658" s="533">
        <v>0</v>
      </c>
      <c r="I658" s="533">
        <v>157953290</v>
      </c>
      <c r="J658" s="534" t="s">
        <v>75</v>
      </c>
      <c r="K658" s="534" t="s">
        <v>319</v>
      </c>
      <c r="L658" s="534" t="s">
        <v>260</v>
      </c>
      <c r="M658" s="535" t="s">
        <v>6540</v>
      </c>
      <c r="N658" s="482" t="s">
        <v>326</v>
      </c>
      <c r="O658" s="482" t="s">
        <v>6543</v>
      </c>
      <c r="S658" s="480" t="str">
        <f t="shared" si="32"/>
        <v>225</v>
      </c>
      <c r="T658" s="480" t="str">
        <f t="shared" si="33"/>
        <v>14</v>
      </c>
    </row>
    <row r="659" spans="1:20" x14ac:dyDescent="0.25">
      <c r="A659" s="480" t="str">
        <f t="shared" si="31"/>
        <v>CRÉDITOS VIGENTES POR INTERMEDIACIÓN FINANCIERA SECTOR NO FINANCIERO Deudores por productos financieros devengados</v>
      </c>
      <c r="B659" s="532" t="s">
        <v>495</v>
      </c>
      <c r="C659" s="532" t="s">
        <v>2013</v>
      </c>
      <c r="D659" s="532" t="s">
        <v>2014</v>
      </c>
      <c r="E659" s="532" t="s">
        <v>1177</v>
      </c>
      <c r="F659" s="533">
        <v>6427712298</v>
      </c>
      <c r="G659" s="533">
        <v>0</v>
      </c>
      <c r="H659" s="533">
        <v>0</v>
      </c>
      <c r="I659" s="533">
        <v>6427712298</v>
      </c>
      <c r="J659" s="534" t="s">
        <v>75</v>
      </c>
      <c r="K659" s="534" t="s">
        <v>319</v>
      </c>
      <c r="L659" s="534" t="s">
        <v>260</v>
      </c>
      <c r="M659" s="535" t="s">
        <v>6540</v>
      </c>
      <c r="N659" s="482" t="s">
        <v>326</v>
      </c>
      <c r="O659" s="482" t="s">
        <v>6541</v>
      </c>
      <c r="S659" s="480" t="str">
        <f t="shared" si="32"/>
        <v>225</v>
      </c>
      <c r="T659" s="480" t="str">
        <f t="shared" si="33"/>
        <v>14</v>
      </c>
    </row>
    <row r="660" spans="1:20" x14ac:dyDescent="0.25">
      <c r="A660" s="480" t="str">
        <f t="shared" si="31"/>
        <v>CRÉDITOS VIGENTES POR INTERMEDIACIÓN FINANCIERA SECTOR NO FINANCIERO Deudores por productos financieros devengados</v>
      </c>
      <c r="B660" s="532" t="s">
        <v>495</v>
      </c>
      <c r="C660" s="532" t="s">
        <v>2015</v>
      </c>
      <c r="D660" s="532" t="s">
        <v>2016</v>
      </c>
      <c r="E660" s="532" t="s">
        <v>1292</v>
      </c>
      <c r="F660" s="533">
        <v>10297933817</v>
      </c>
      <c r="G660" s="533">
        <v>0</v>
      </c>
      <c r="H660" s="533">
        <v>0</v>
      </c>
      <c r="I660" s="533">
        <v>10297933817</v>
      </c>
      <c r="J660" s="534" t="s">
        <v>75</v>
      </c>
      <c r="K660" s="534" t="s">
        <v>319</v>
      </c>
      <c r="L660" s="534" t="s">
        <v>260</v>
      </c>
      <c r="M660" s="535" t="s">
        <v>6540</v>
      </c>
      <c r="N660" s="482" t="s">
        <v>326</v>
      </c>
      <c r="O660" s="482" t="s">
        <v>6542</v>
      </c>
      <c r="S660" s="480" t="str">
        <f t="shared" si="32"/>
        <v>225</v>
      </c>
      <c r="T660" s="480" t="str">
        <f t="shared" si="33"/>
        <v>14</v>
      </c>
    </row>
    <row r="661" spans="1:20" x14ac:dyDescent="0.25">
      <c r="A661" s="480" t="str">
        <f t="shared" si="31"/>
        <v>CRÉDITOS VIGENTES POR INTERMEDIACIÓN FINANCIERA SECTOR NO FINANCIERO Deudores por productos financieros devengados</v>
      </c>
      <c r="B661" s="532" t="s">
        <v>315</v>
      </c>
      <c r="C661" s="532" t="s">
        <v>2017</v>
      </c>
      <c r="D661" s="532" t="s">
        <v>2018</v>
      </c>
      <c r="E661" s="532" t="s">
        <v>2019</v>
      </c>
      <c r="F661" s="533">
        <v>0</v>
      </c>
      <c r="G661" s="533">
        <v>828.5</v>
      </c>
      <c r="H661" s="533">
        <v>6488199</v>
      </c>
      <c r="I661" s="533">
        <v>6488199</v>
      </c>
      <c r="J661" s="534" t="s">
        <v>75</v>
      </c>
      <c r="K661" s="534" t="s">
        <v>319</v>
      </c>
      <c r="L661" s="534" t="s">
        <v>260</v>
      </c>
      <c r="M661" s="535" t="s">
        <v>6540</v>
      </c>
      <c r="N661" s="482" t="s">
        <v>326</v>
      </c>
      <c r="O661" s="482" t="s">
        <v>6544</v>
      </c>
      <c r="S661" s="480" t="str">
        <f t="shared" si="32"/>
        <v>225</v>
      </c>
      <c r="T661" s="480" t="str">
        <f t="shared" si="33"/>
        <v>14</v>
      </c>
    </row>
    <row r="662" spans="1:20" x14ac:dyDescent="0.25">
      <c r="A662" s="480" t="str">
        <f t="shared" si="31"/>
        <v>CRÉDITOS VIGENTES POR INTERMEDIACIÓN FINANCIERA SECTOR NO FINANCIERO Deudores por productos financieros devengados</v>
      </c>
      <c r="B662" s="532" t="s">
        <v>315</v>
      </c>
      <c r="C662" s="532" t="s">
        <v>2020</v>
      </c>
      <c r="D662" s="532" t="s">
        <v>2021</v>
      </c>
      <c r="E662" s="532" t="s">
        <v>1295</v>
      </c>
      <c r="F662" s="533">
        <v>0</v>
      </c>
      <c r="G662" s="533">
        <v>2342.15</v>
      </c>
      <c r="H662" s="533">
        <v>18341986</v>
      </c>
      <c r="I662" s="533">
        <v>18341986</v>
      </c>
      <c r="J662" s="534" t="s">
        <v>75</v>
      </c>
      <c r="K662" s="534" t="s">
        <v>319</v>
      </c>
      <c r="L662" s="534" t="s">
        <v>260</v>
      </c>
      <c r="M662" s="535" t="s">
        <v>6540</v>
      </c>
      <c r="N662" s="482" t="s">
        <v>326</v>
      </c>
      <c r="O662" s="482" t="s">
        <v>6541</v>
      </c>
      <c r="S662" s="480" t="str">
        <f t="shared" si="32"/>
        <v>225</v>
      </c>
      <c r="T662" s="480" t="str">
        <f t="shared" si="33"/>
        <v>14</v>
      </c>
    </row>
    <row r="663" spans="1:20" x14ac:dyDescent="0.25">
      <c r="A663" s="480" t="str">
        <f t="shared" si="31"/>
        <v>CRÉDITOS VIGENTES POR INTERMEDIACIÓN FINANCIERA SECTOR NO FINANCIERO Deudores por productos financieros devengados</v>
      </c>
      <c r="B663" s="532" t="s">
        <v>315</v>
      </c>
      <c r="C663" s="532" t="s">
        <v>2022</v>
      </c>
      <c r="D663" s="532" t="s">
        <v>2023</v>
      </c>
      <c r="E663" s="532" t="s">
        <v>1298</v>
      </c>
      <c r="F663" s="533">
        <v>0</v>
      </c>
      <c r="G663" s="533">
        <v>18271.98</v>
      </c>
      <c r="H663" s="533">
        <v>143092626</v>
      </c>
      <c r="I663" s="533">
        <v>143092626</v>
      </c>
      <c r="J663" s="534" t="s">
        <v>75</v>
      </c>
      <c r="K663" s="534" t="s">
        <v>319</v>
      </c>
      <c r="L663" s="534" t="s">
        <v>260</v>
      </c>
      <c r="M663" s="535" t="s">
        <v>6540</v>
      </c>
      <c r="N663" s="482" t="s">
        <v>326</v>
      </c>
      <c r="O663" s="482" t="s">
        <v>6542</v>
      </c>
      <c r="S663" s="480" t="str">
        <f t="shared" si="32"/>
        <v>225</v>
      </c>
      <c r="T663" s="480" t="str">
        <f t="shared" si="33"/>
        <v>14</v>
      </c>
    </row>
    <row r="664" spans="1:20" x14ac:dyDescent="0.25">
      <c r="A664" s="480" t="str">
        <f t="shared" si="31"/>
        <v>CRÉDITOS VIGENTES POR INTERMEDIACIÓN FINANCIERA SECTOR NO FINANCIERO Deudores por productos financieros devengados</v>
      </c>
      <c r="B664" s="532" t="s">
        <v>495</v>
      </c>
      <c r="C664" s="532" t="s">
        <v>2024</v>
      </c>
      <c r="D664" s="532" t="s">
        <v>2025</v>
      </c>
      <c r="E664" s="532" t="s">
        <v>2026</v>
      </c>
      <c r="F664" s="533">
        <v>14407077</v>
      </c>
      <c r="G664" s="533">
        <v>0</v>
      </c>
      <c r="H664" s="533">
        <v>0</v>
      </c>
      <c r="I664" s="533">
        <v>14407077</v>
      </c>
      <c r="J664" s="534" t="s">
        <v>75</v>
      </c>
      <c r="K664" s="534" t="s">
        <v>319</v>
      </c>
      <c r="L664" s="534" t="s">
        <v>260</v>
      </c>
      <c r="M664" s="535" t="s">
        <v>6540</v>
      </c>
      <c r="N664" s="482" t="s">
        <v>326</v>
      </c>
      <c r="O664" s="482" t="s">
        <v>6545</v>
      </c>
      <c r="S664" s="480" t="str">
        <f t="shared" si="32"/>
        <v>225</v>
      </c>
      <c r="T664" s="480" t="str">
        <f t="shared" si="33"/>
        <v>14</v>
      </c>
    </row>
    <row r="665" spans="1:20" x14ac:dyDescent="0.25">
      <c r="A665" s="480" t="str">
        <f t="shared" si="31"/>
        <v>CRÉDITOS VIGENTES POR INTERMEDIACIÓN FINANCIERA SECTOR NO FINANCIERO Deudores por productos financieros devengados</v>
      </c>
      <c r="B665" s="532" t="s">
        <v>495</v>
      </c>
      <c r="C665" s="532" t="s">
        <v>2027</v>
      </c>
      <c r="D665" s="532" t="s">
        <v>2028</v>
      </c>
      <c r="E665" s="532" t="s">
        <v>1093</v>
      </c>
      <c r="F665" s="533">
        <v>5047065</v>
      </c>
      <c r="G665" s="533">
        <v>0</v>
      </c>
      <c r="H665" s="533">
        <v>0</v>
      </c>
      <c r="I665" s="533">
        <v>5047065</v>
      </c>
      <c r="J665" s="534" t="s">
        <v>75</v>
      </c>
      <c r="K665" s="534" t="s">
        <v>319</v>
      </c>
      <c r="L665" s="534" t="s">
        <v>260</v>
      </c>
      <c r="M665" s="535" t="s">
        <v>6540</v>
      </c>
      <c r="N665" s="482" t="s">
        <v>326</v>
      </c>
      <c r="O665" s="482" t="s">
        <v>6544</v>
      </c>
      <c r="S665" s="480" t="str">
        <f t="shared" si="32"/>
        <v>225</v>
      </c>
      <c r="T665" s="480" t="str">
        <f t="shared" si="33"/>
        <v>14</v>
      </c>
    </row>
    <row r="666" spans="1:20" x14ac:dyDescent="0.25">
      <c r="A666" s="480" t="str">
        <f t="shared" si="31"/>
        <v>CRÉDITOS VIGENTES POR INTERMEDIACIÓN FINANCIERA SECTOR NO FINANCIERO Deudores por productos financieros devengados</v>
      </c>
      <c r="B666" s="532" t="s">
        <v>495</v>
      </c>
      <c r="C666" s="532" t="s">
        <v>2029</v>
      </c>
      <c r="D666" s="532" t="s">
        <v>2030</v>
      </c>
      <c r="E666" s="532" t="s">
        <v>1094</v>
      </c>
      <c r="F666" s="533">
        <v>111390227</v>
      </c>
      <c r="G666" s="533">
        <v>0</v>
      </c>
      <c r="H666" s="533">
        <v>0</v>
      </c>
      <c r="I666" s="533">
        <v>111390227</v>
      </c>
      <c r="J666" s="534" t="s">
        <v>75</v>
      </c>
      <c r="K666" s="534" t="s">
        <v>319</v>
      </c>
      <c r="L666" s="534" t="s">
        <v>260</v>
      </c>
      <c r="M666" s="535" t="s">
        <v>6540</v>
      </c>
      <c r="N666" s="482" t="s">
        <v>326</v>
      </c>
      <c r="O666" s="482" t="s">
        <v>6543</v>
      </c>
      <c r="S666" s="480" t="str">
        <f t="shared" si="32"/>
        <v>225</v>
      </c>
      <c r="T666" s="480" t="str">
        <f t="shared" si="33"/>
        <v>14</v>
      </c>
    </row>
    <row r="667" spans="1:20" x14ac:dyDescent="0.25">
      <c r="A667" s="480" t="str">
        <f t="shared" si="31"/>
        <v>CRÉDITOS VIGENTES POR INTERMEDIACIÓN FINANCIERA SECTOR NO FINANCIERO Deudores por productos financieros devengados</v>
      </c>
      <c r="B667" s="532" t="s">
        <v>495</v>
      </c>
      <c r="C667" s="532" t="s">
        <v>2031</v>
      </c>
      <c r="D667" s="532" t="s">
        <v>2032</v>
      </c>
      <c r="E667" s="532" t="s">
        <v>1303</v>
      </c>
      <c r="F667" s="533">
        <v>1711822080</v>
      </c>
      <c r="G667" s="533">
        <v>0</v>
      </c>
      <c r="H667" s="533">
        <v>0</v>
      </c>
      <c r="I667" s="533">
        <v>1711822080</v>
      </c>
      <c r="J667" s="534" t="s">
        <v>75</v>
      </c>
      <c r="K667" s="534" t="s">
        <v>319</v>
      </c>
      <c r="L667" s="534" t="s">
        <v>260</v>
      </c>
      <c r="M667" s="535" t="s">
        <v>6540</v>
      </c>
      <c r="N667" s="482" t="s">
        <v>326</v>
      </c>
      <c r="O667" s="482" t="s">
        <v>6541</v>
      </c>
      <c r="S667" s="480" t="str">
        <f t="shared" si="32"/>
        <v>225</v>
      </c>
      <c r="T667" s="480" t="str">
        <f t="shared" si="33"/>
        <v>14</v>
      </c>
    </row>
    <row r="668" spans="1:20" x14ac:dyDescent="0.25">
      <c r="A668" s="480" t="str">
        <f t="shared" si="31"/>
        <v>CRÉDITOS VIGENTES POR INTERMEDIACIÓN FINANCIERA SECTOR NO FINANCIERO Deudores por productos financieros devengados</v>
      </c>
      <c r="B668" s="532" t="s">
        <v>495</v>
      </c>
      <c r="C668" s="532" t="s">
        <v>2033</v>
      </c>
      <c r="D668" s="532" t="s">
        <v>2034</v>
      </c>
      <c r="E668" s="532" t="s">
        <v>1306</v>
      </c>
      <c r="F668" s="533">
        <v>1973261827</v>
      </c>
      <c r="G668" s="533">
        <v>0</v>
      </c>
      <c r="H668" s="533">
        <v>0</v>
      </c>
      <c r="I668" s="533">
        <v>1973261827</v>
      </c>
      <c r="J668" s="534" t="s">
        <v>75</v>
      </c>
      <c r="K668" s="534" t="s">
        <v>319</v>
      </c>
      <c r="L668" s="534" t="s">
        <v>260</v>
      </c>
      <c r="M668" s="535" t="s">
        <v>6540</v>
      </c>
      <c r="N668" s="482" t="s">
        <v>326</v>
      </c>
      <c r="O668" s="482" t="s">
        <v>6542</v>
      </c>
      <c r="S668" s="480" t="str">
        <f t="shared" si="32"/>
        <v>225</v>
      </c>
      <c r="T668" s="480" t="str">
        <f t="shared" si="33"/>
        <v>14</v>
      </c>
    </row>
    <row r="669" spans="1:20" x14ac:dyDescent="0.25">
      <c r="A669" s="480" t="str">
        <f t="shared" si="31"/>
        <v>CRÉDITOS VIGENTES POR INTERMEDIACIÓN FINANCIERA SECTOR NO FINANCIERO Deudores por productos financieros devengados</v>
      </c>
      <c r="B669" s="532" t="s">
        <v>315</v>
      </c>
      <c r="C669" s="532" t="s">
        <v>6547</v>
      </c>
      <c r="D669" s="532" t="s">
        <v>6548</v>
      </c>
      <c r="E669" s="532" t="s">
        <v>6549</v>
      </c>
      <c r="F669" s="533">
        <v>0</v>
      </c>
      <c r="G669" s="533">
        <v>21.47</v>
      </c>
      <c r="H669" s="533">
        <v>168137</v>
      </c>
      <c r="I669" s="533">
        <v>168137</v>
      </c>
      <c r="J669" s="534" t="s">
        <v>75</v>
      </c>
      <c r="K669" s="534" t="s">
        <v>319</v>
      </c>
      <c r="L669" s="534" t="s">
        <v>260</v>
      </c>
      <c r="M669" s="535" t="s">
        <v>6540</v>
      </c>
      <c r="N669" s="482" t="s">
        <v>326</v>
      </c>
      <c r="O669" s="482" t="s">
        <v>6550</v>
      </c>
      <c r="S669" s="480" t="str">
        <f t="shared" si="32"/>
        <v>225</v>
      </c>
      <c r="T669" s="480" t="str">
        <f t="shared" si="33"/>
        <v>14</v>
      </c>
    </row>
    <row r="670" spans="1:20" x14ac:dyDescent="0.25">
      <c r="A670" s="480" t="str">
        <f t="shared" si="31"/>
        <v>CRÉDITOS VIGENTES POR INTERMEDIACIÓN FINANCIERA SECTOR NO FINANCIERO Deudores por productos financieros devengados</v>
      </c>
      <c r="B670" s="532" t="s">
        <v>315</v>
      </c>
      <c r="C670" s="532" t="s">
        <v>6551</v>
      </c>
      <c r="D670" s="532" t="s">
        <v>6552</v>
      </c>
      <c r="E670" s="532" t="s">
        <v>6553</v>
      </c>
      <c r="F670" s="533">
        <v>0</v>
      </c>
      <c r="G670" s="533">
        <v>6183</v>
      </c>
      <c r="H670" s="533">
        <v>48420681</v>
      </c>
      <c r="I670" s="533">
        <v>48420681</v>
      </c>
      <c r="J670" s="534" t="s">
        <v>75</v>
      </c>
      <c r="K670" s="534" t="s">
        <v>319</v>
      </c>
      <c r="L670" s="534" t="s">
        <v>260</v>
      </c>
      <c r="M670" s="535" t="s">
        <v>6540</v>
      </c>
      <c r="N670" s="482" t="s">
        <v>326</v>
      </c>
      <c r="O670" s="482" t="s">
        <v>6546</v>
      </c>
      <c r="S670" s="480" t="str">
        <f t="shared" si="32"/>
        <v>225</v>
      </c>
      <c r="T670" s="480" t="str">
        <f t="shared" si="33"/>
        <v>14</v>
      </c>
    </row>
    <row r="671" spans="1:20" x14ac:dyDescent="0.25">
      <c r="A671" s="480" t="str">
        <f t="shared" si="31"/>
        <v>CRÉDITOS VIGENTES POR INTERMEDIACIÓN FINANCIERA SECTOR NO FINANCIERO Deudores por productos financieros devengados</v>
      </c>
      <c r="B671" s="532" t="s">
        <v>315</v>
      </c>
      <c r="C671" s="532" t="s">
        <v>2035</v>
      </c>
      <c r="D671" s="532" t="s">
        <v>2036</v>
      </c>
      <c r="E671" s="532" t="s">
        <v>1097</v>
      </c>
      <c r="F671" s="533">
        <v>0</v>
      </c>
      <c r="G671" s="533">
        <v>58245.18</v>
      </c>
      <c r="H671" s="533">
        <v>456133148</v>
      </c>
      <c r="I671" s="533">
        <v>456133148</v>
      </c>
      <c r="J671" s="534" t="s">
        <v>75</v>
      </c>
      <c r="K671" s="534" t="s">
        <v>319</v>
      </c>
      <c r="L671" s="534" t="s">
        <v>260</v>
      </c>
      <c r="M671" s="535" t="s">
        <v>6540</v>
      </c>
      <c r="N671" s="482" t="s">
        <v>326</v>
      </c>
      <c r="O671" s="482" t="s">
        <v>6545</v>
      </c>
      <c r="S671" s="480" t="str">
        <f t="shared" si="32"/>
        <v>225</v>
      </c>
      <c r="T671" s="480" t="str">
        <f t="shared" si="33"/>
        <v>14</v>
      </c>
    </row>
    <row r="672" spans="1:20" x14ac:dyDescent="0.25">
      <c r="A672" s="480" t="str">
        <f t="shared" si="31"/>
        <v>CRÉDITOS VIGENTES POR INTERMEDIACIÓN FINANCIERA SECTOR NO FINANCIERO Deudores por productos financieros devengados</v>
      </c>
      <c r="B672" s="532" t="s">
        <v>315</v>
      </c>
      <c r="C672" s="532" t="s">
        <v>2037</v>
      </c>
      <c r="D672" s="532" t="s">
        <v>2038</v>
      </c>
      <c r="E672" s="532" t="s">
        <v>1100</v>
      </c>
      <c r="F672" s="533">
        <v>0</v>
      </c>
      <c r="G672" s="533">
        <v>75558.05</v>
      </c>
      <c r="H672" s="533">
        <v>591714735</v>
      </c>
      <c r="I672" s="533">
        <v>591714735</v>
      </c>
      <c r="J672" s="534" t="s">
        <v>75</v>
      </c>
      <c r="K672" s="534" t="s">
        <v>319</v>
      </c>
      <c r="L672" s="534" t="s">
        <v>260</v>
      </c>
      <c r="M672" s="535" t="s">
        <v>6540</v>
      </c>
      <c r="N672" s="482" t="s">
        <v>326</v>
      </c>
      <c r="O672" s="482" t="s">
        <v>6544</v>
      </c>
      <c r="S672" s="480" t="str">
        <f t="shared" si="32"/>
        <v>225</v>
      </c>
      <c r="T672" s="480" t="str">
        <f t="shared" si="33"/>
        <v>14</v>
      </c>
    </row>
    <row r="673" spans="1:20" x14ac:dyDescent="0.25">
      <c r="A673" s="480" t="str">
        <f t="shared" si="31"/>
        <v>CRÉDITOS VIGENTES POR INTERMEDIACIÓN FINANCIERA SECTOR NO FINANCIERO Deudores por productos financieros devengados</v>
      </c>
      <c r="B673" s="532" t="s">
        <v>315</v>
      </c>
      <c r="C673" s="532" t="s">
        <v>2039</v>
      </c>
      <c r="D673" s="532" t="s">
        <v>2040</v>
      </c>
      <c r="E673" s="532" t="s">
        <v>1103</v>
      </c>
      <c r="F673" s="533">
        <v>0</v>
      </c>
      <c r="G673" s="533">
        <v>1282336.8899999999</v>
      </c>
      <c r="H673" s="533">
        <v>10042313593</v>
      </c>
      <c r="I673" s="533">
        <v>10042313593</v>
      </c>
      <c r="J673" s="534" t="s">
        <v>75</v>
      </c>
      <c r="K673" s="534" t="s">
        <v>319</v>
      </c>
      <c r="L673" s="534" t="s">
        <v>260</v>
      </c>
      <c r="M673" s="535" t="s">
        <v>6540</v>
      </c>
      <c r="N673" s="482" t="s">
        <v>326</v>
      </c>
      <c r="O673" s="482" t="s">
        <v>6543</v>
      </c>
      <c r="S673" s="480" t="str">
        <f t="shared" si="32"/>
        <v>225</v>
      </c>
      <c r="T673" s="480" t="str">
        <f t="shared" si="33"/>
        <v>14</v>
      </c>
    </row>
    <row r="674" spans="1:20" x14ac:dyDescent="0.25">
      <c r="A674" s="480" t="str">
        <f t="shared" si="31"/>
        <v>CRÉDITOS VIGENTES POR INTERMEDIACIÓN FINANCIERA SECTOR NO FINANCIERO Deudores por productos financieros devengados</v>
      </c>
      <c r="B674" s="532" t="s">
        <v>315</v>
      </c>
      <c r="C674" s="532" t="s">
        <v>2041</v>
      </c>
      <c r="D674" s="532" t="s">
        <v>2042</v>
      </c>
      <c r="E674" s="532" t="s">
        <v>1033</v>
      </c>
      <c r="F674" s="533">
        <v>0</v>
      </c>
      <c r="G674" s="533">
        <v>6625406.0499999998</v>
      </c>
      <c r="H674" s="533">
        <v>51885277383</v>
      </c>
      <c r="I674" s="533">
        <v>51885277383</v>
      </c>
      <c r="J674" s="534" t="s">
        <v>75</v>
      </c>
      <c r="K674" s="534" t="s">
        <v>319</v>
      </c>
      <c r="L674" s="534" t="s">
        <v>260</v>
      </c>
      <c r="M674" s="535" t="s">
        <v>6540</v>
      </c>
      <c r="N674" s="482" t="s">
        <v>326</v>
      </c>
      <c r="O674" s="482" t="s">
        <v>6541</v>
      </c>
      <c r="S674" s="480" t="str">
        <f t="shared" si="32"/>
        <v>225</v>
      </c>
      <c r="T674" s="480" t="str">
        <f t="shared" si="33"/>
        <v>14</v>
      </c>
    </row>
    <row r="675" spans="1:20" x14ac:dyDescent="0.25">
      <c r="A675" s="480" t="str">
        <f t="shared" si="31"/>
        <v>CRÉDITOS VIGENTES POR INTERMEDIACIÓN FINANCIERA SECTOR NO FINANCIERO Deudores por productos financieros devengados</v>
      </c>
      <c r="B675" s="532" t="s">
        <v>315</v>
      </c>
      <c r="C675" s="532" t="s">
        <v>2043</v>
      </c>
      <c r="D675" s="532" t="s">
        <v>2044</v>
      </c>
      <c r="E675" s="532" t="s">
        <v>1036</v>
      </c>
      <c r="F675" s="533">
        <v>0</v>
      </c>
      <c r="G675" s="533">
        <v>9886926.1600000001</v>
      </c>
      <c r="H675" s="533">
        <v>77427089360</v>
      </c>
      <c r="I675" s="533">
        <v>77427089360</v>
      </c>
      <c r="J675" s="534" t="s">
        <v>75</v>
      </c>
      <c r="K675" s="534" t="s">
        <v>319</v>
      </c>
      <c r="L675" s="534" t="s">
        <v>260</v>
      </c>
      <c r="M675" s="535" t="s">
        <v>6540</v>
      </c>
      <c r="N675" s="482" t="s">
        <v>326</v>
      </c>
      <c r="O675" s="482" t="s">
        <v>6542</v>
      </c>
      <c r="S675" s="480" t="str">
        <f t="shared" si="32"/>
        <v>225</v>
      </c>
      <c r="T675" s="480" t="str">
        <f t="shared" si="33"/>
        <v>14</v>
      </c>
    </row>
    <row r="676" spans="1:20" x14ac:dyDescent="0.25">
      <c r="A676" s="480" t="str">
        <f t="shared" si="31"/>
        <v>CRÉDITOS VIGENTES POR INTERMEDIACIÓN FINANCIERA SECTOR NO FINANCIERO Deudores por productos financieros devengados</v>
      </c>
      <c r="B676" s="532" t="s">
        <v>495</v>
      </c>
      <c r="C676" s="532" t="s">
        <v>2045</v>
      </c>
      <c r="D676" s="532" t="s">
        <v>2046</v>
      </c>
      <c r="E676" s="532" t="s">
        <v>2047</v>
      </c>
      <c r="F676" s="533">
        <v>1137157</v>
      </c>
      <c r="G676" s="533">
        <v>0</v>
      </c>
      <c r="H676" s="533">
        <v>0</v>
      </c>
      <c r="I676" s="533">
        <v>1137157</v>
      </c>
      <c r="J676" s="534" t="s">
        <v>75</v>
      </c>
      <c r="K676" s="534" t="s">
        <v>319</v>
      </c>
      <c r="L676" s="534" t="s">
        <v>260</v>
      </c>
      <c r="M676" s="535" t="s">
        <v>6540</v>
      </c>
      <c r="N676" s="482" t="s">
        <v>326</v>
      </c>
      <c r="O676" s="482" t="s">
        <v>6550</v>
      </c>
      <c r="S676" s="480" t="str">
        <f t="shared" si="32"/>
        <v>225</v>
      </c>
      <c r="T676" s="480" t="str">
        <f t="shared" si="33"/>
        <v>14</v>
      </c>
    </row>
    <row r="677" spans="1:20" x14ac:dyDescent="0.25">
      <c r="A677" s="480" t="str">
        <f t="shared" si="31"/>
        <v>CRÉDITOS VIGENTES POR INTERMEDIACIÓN FINANCIERA SECTOR NO FINANCIERO Deudores por productos financieros devengados</v>
      </c>
      <c r="B677" s="532" t="s">
        <v>495</v>
      </c>
      <c r="C677" s="532" t="s">
        <v>2048</v>
      </c>
      <c r="D677" s="532" t="s">
        <v>2049</v>
      </c>
      <c r="E677" s="532" t="s">
        <v>1108</v>
      </c>
      <c r="F677" s="533">
        <v>1099327893</v>
      </c>
      <c r="G677" s="533">
        <v>0</v>
      </c>
      <c r="H677" s="533">
        <v>0</v>
      </c>
      <c r="I677" s="533">
        <v>1099327893</v>
      </c>
      <c r="J677" s="534" t="s">
        <v>75</v>
      </c>
      <c r="K677" s="534" t="s">
        <v>319</v>
      </c>
      <c r="L677" s="534" t="s">
        <v>260</v>
      </c>
      <c r="M677" s="535" t="s">
        <v>6540</v>
      </c>
      <c r="N677" s="482" t="s">
        <v>326</v>
      </c>
      <c r="O677" s="482" t="s">
        <v>6546</v>
      </c>
      <c r="S677" s="480" t="str">
        <f t="shared" si="32"/>
        <v>225</v>
      </c>
      <c r="T677" s="480" t="str">
        <f t="shared" si="33"/>
        <v>14</v>
      </c>
    </row>
    <row r="678" spans="1:20" x14ac:dyDescent="0.25">
      <c r="A678" s="480" t="str">
        <f t="shared" si="31"/>
        <v>CRÉDITOS VIGENTES POR INTERMEDIACIÓN FINANCIERA SECTOR NO FINANCIERO Deudores por productos financieros devengados</v>
      </c>
      <c r="B678" s="532" t="s">
        <v>495</v>
      </c>
      <c r="C678" s="532" t="s">
        <v>2050</v>
      </c>
      <c r="D678" s="532" t="s">
        <v>2051</v>
      </c>
      <c r="E678" s="532" t="s">
        <v>1037</v>
      </c>
      <c r="F678" s="533">
        <v>72361706</v>
      </c>
      <c r="G678" s="533">
        <v>0</v>
      </c>
      <c r="H678" s="533">
        <v>0</v>
      </c>
      <c r="I678" s="533">
        <v>72361706</v>
      </c>
      <c r="J678" s="534" t="s">
        <v>75</v>
      </c>
      <c r="K678" s="534" t="s">
        <v>319</v>
      </c>
      <c r="L678" s="534" t="s">
        <v>260</v>
      </c>
      <c r="M678" s="535" t="s">
        <v>6540</v>
      </c>
      <c r="N678" s="482" t="s">
        <v>326</v>
      </c>
      <c r="O678" s="482" t="s">
        <v>6545</v>
      </c>
      <c r="S678" s="480" t="str">
        <f t="shared" si="32"/>
        <v>225</v>
      </c>
      <c r="T678" s="480" t="str">
        <f t="shared" si="33"/>
        <v>14</v>
      </c>
    </row>
    <row r="679" spans="1:20" x14ac:dyDescent="0.25">
      <c r="A679" s="480" t="str">
        <f t="shared" si="31"/>
        <v>CRÉDITOS VIGENTES POR INTERMEDIACIÓN FINANCIERA SECTOR NO FINANCIERO Deudores por productos financieros devengados</v>
      </c>
      <c r="B679" s="532" t="s">
        <v>495</v>
      </c>
      <c r="C679" s="532" t="s">
        <v>2052</v>
      </c>
      <c r="D679" s="532" t="s">
        <v>2053</v>
      </c>
      <c r="E679" s="532" t="s">
        <v>1113</v>
      </c>
      <c r="F679" s="533">
        <v>1336615291</v>
      </c>
      <c r="G679" s="533">
        <v>0</v>
      </c>
      <c r="H679" s="533">
        <v>0</v>
      </c>
      <c r="I679" s="533">
        <v>1336615291</v>
      </c>
      <c r="J679" s="534" t="s">
        <v>75</v>
      </c>
      <c r="K679" s="534" t="s">
        <v>319</v>
      </c>
      <c r="L679" s="534" t="s">
        <v>260</v>
      </c>
      <c r="M679" s="535" t="s">
        <v>6540</v>
      </c>
      <c r="N679" s="482" t="s">
        <v>326</v>
      </c>
      <c r="O679" s="482" t="s">
        <v>6544</v>
      </c>
      <c r="S679" s="480" t="str">
        <f t="shared" si="32"/>
        <v>225</v>
      </c>
      <c r="T679" s="480" t="str">
        <f t="shared" si="33"/>
        <v>14</v>
      </c>
    </row>
    <row r="680" spans="1:20" x14ac:dyDescent="0.25">
      <c r="A680" s="480" t="str">
        <f t="shared" si="31"/>
        <v>CRÉDITOS VIGENTES POR INTERMEDIACIÓN FINANCIERA SECTOR NO FINANCIERO Deudores por productos financieros devengados</v>
      </c>
      <c r="B680" s="532" t="s">
        <v>495</v>
      </c>
      <c r="C680" s="532" t="s">
        <v>2054</v>
      </c>
      <c r="D680" s="532" t="s">
        <v>2055</v>
      </c>
      <c r="E680" s="532" t="s">
        <v>1040</v>
      </c>
      <c r="F680" s="533">
        <v>7087791488</v>
      </c>
      <c r="G680" s="533">
        <v>0</v>
      </c>
      <c r="H680" s="533">
        <v>0</v>
      </c>
      <c r="I680" s="533">
        <v>7087791488</v>
      </c>
      <c r="J680" s="534" t="s">
        <v>75</v>
      </c>
      <c r="K680" s="534" t="s">
        <v>319</v>
      </c>
      <c r="L680" s="534" t="s">
        <v>260</v>
      </c>
      <c r="M680" s="535" t="s">
        <v>6540</v>
      </c>
      <c r="N680" s="482" t="s">
        <v>326</v>
      </c>
      <c r="O680" s="482" t="s">
        <v>6543</v>
      </c>
      <c r="S680" s="480" t="str">
        <f t="shared" si="32"/>
        <v>225</v>
      </c>
      <c r="T680" s="480" t="str">
        <f t="shared" si="33"/>
        <v>14</v>
      </c>
    </row>
    <row r="681" spans="1:20" x14ac:dyDescent="0.25">
      <c r="A681" s="480" t="str">
        <f t="shared" si="31"/>
        <v>CRÉDITOS VIGENTES POR INTERMEDIACIÓN FINANCIERA SECTOR NO FINANCIERO Deudores por productos financieros devengados</v>
      </c>
      <c r="B681" s="532" t="s">
        <v>495</v>
      </c>
      <c r="C681" s="532" t="s">
        <v>2056</v>
      </c>
      <c r="D681" s="532" t="s">
        <v>2057</v>
      </c>
      <c r="E681" s="532" t="s">
        <v>1041</v>
      </c>
      <c r="F681" s="533">
        <v>72492365638</v>
      </c>
      <c r="G681" s="533">
        <v>0</v>
      </c>
      <c r="H681" s="533">
        <v>0</v>
      </c>
      <c r="I681" s="533">
        <v>72492365638</v>
      </c>
      <c r="J681" s="534" t="s">
        <v>75</v>
      </c>
      <c r="K681" s="534" t="s">
        <v>319</v>
      </c>
      <c r="L681" s="534" t="s">
        <v>260</v>
      </c>
      <c r="M681" s="535" t="s">
        <v>6540</v>
      </c>
      <c r="N681" s="482" t="s">
        <v>326</v>
      </c>
      <c r="O681" s="482" t="s">
        <v>6541</v>
      </c>
      <c r="S681" s="480" t="str">
        <f t="shared" si="32"/>
        <v>225</v>
      </c>
      <c r="T681" s="480" t="str">
        <f t="shared" si="33"/>
        <v>14</v>
      </c>
    </row>
    <row r="682" spans="1:20" x14ac:dyDescent="0.25">
      <c r="A682" s="480" t="str">
        <f t="shared" si="31"/>
        <v>CRÉDITOS VIGENTES POR INTERMEDIACIÓN FINANCIERA SECTOR NO FINANCIERO Deudores por productos financieros devengados</v>
      </c>
      <c r="B682" s="532" t="s">
        <v>495</v>
      </c>
      <c r="C682" s="532" t="s">
        <v>2058</v>
      </c>
      <c r="D682" s="532" t="s">
        <v>2059</v>
      </c>
      <c r="E682" s="532" t="s">
        <v>1001</v>
      </c>
      <c r="F682" s="533">
        <v>90068545834</v>
      </c>
      <c r="G682" s="533">
        <v>0</v>
      </c>
      <c r="H682" s="533">
        <v>0</v>
      </c>
      <c r="I682" s="533">
        <v>90068545834</v>
      </c>
      <c r="J682" s="534" t="s">
        <v>75</v>
      </c>
      <c r="K682" s="534" t="s">
        <v>319</v>
      </c>
      <c r="L682" s="534" t="s">
        <v>260</v>
      </c>
      <c r="M682" s="535" t="s">
        <v>6540</v>
      </c>
      <c r="N682" s="482" t="s">
        <v>326</v>
      </c>
      <c r="O682" s="482" t="s">
        <v>6542</v>
      </c>
      <c r="S682" s="480" t="str">
        <f t="shared" si="32"/>
        <v>225</v>
      </c>
      <c r="T682" s="480" t="str">
        <f t="shared" si="33"/>
        <v>14</v>
      </c>
    </row>
    <row r="683" spans="1:20" x14ac:dyDescent="0.25">
      <c r="A683" s="480" t="str">
        <f t="shared" si="31"/>
        <v>CRÉDITOS VIGENTES POR INTERMEDIACIÓN FINANCIERA SECTOR NO FINANCIERO Deudores por productos financieros devengados</v>
      </c>
      <c r="B683" s="532" t="s">
        <v>315</v>
      </c>
      <c r="C683" s="532" t="s">
        <v>2060</v>
      </c>
      <c r="D683" s="532" t="s">
        <v>2061</v>
      </c>
      <c r="E683" s="532" t="s">
        <v>1120</v>
      </c>
      <c r="F683" s="533">
        <v>0</v>
      </c>
      <c r="G683" s="533">
        <v>643.36</v>
      </c>
      <c r="H683" s="533">
        <v>5038319</v>
      </c>
      <c r="I683" s="533">
        <v>5038319</v>
      </c>
      <c r="J683" s="534" t="s">
        <v>75</v>
      </c>
      <c r="K683" s="534" t="s">
        <v>319</v>
      </c>
      <c r="L683" s="534" t="s">
        <v>260</v>
      </c>
      <c r="M683" s="535" t="s">
        <v>6540</v>
      </c>
      <c r="N683" s="482" t="s">
        <v>326</v>
      </c>
      <c r="O683" s="482" t="s">
        <v>6546</v>
      </c>
      <c r="S683" s="480" t="str">
        <f t="shared" si="32"/>
        <v>225</v>
      </c>
      <c r="T683" s="480" t="str">
        <f t="shared" si="33"/>
        <v>14</v>
      </c>
    </row>
    <row r="684" spans="1:20" x14ac:dyDescent="0.25">
      <c r="A684" s="480" t="str">
        <f t="shared" si="31"/>
        <v>CRÉDITOS VIGENTES POR INTERMEDIACIÓN FINANCIERA SECTOR NO FINANCIERO Deudores por productos financieros devengados</v>
      </c>
      <c r="B684" s="532" t="s">
        <v>315</v>
      </c>
      <c r="C684" s="532" t="s">
        <v>6554</v>
      </c>
      <c r="D684" s="532" t="s">
        <v>6555</v>
      </c>
      <c r="E684" s="532" t="s">
        <v>6556</v>
      </c>
      <c r="F684" s="533">
        <v>0</v>
      </c>
      <c r="G684" s="533">
        <v>548</v>
      </c>
      <c r="H684" s="533">
        <v>4291530</v>
      </c>
      <c r="I684" s="533">
        <v>4291530</v>
      </c>
      <c r="J684" s="534" t="s">
        <v>75</v>
      </c>
      <c r="K684" s="534" t="s">
        <v>319</v>
      </c>
      <c r="L684" s="534" t="s">
        <v>260</v>
      </c>
      <c r="M684" s="535" t="s">
        <v>6540</v>
      </c>
      <c r="N684" s="482" t="s">
        <v>326</v>
      </c>
      <c r="O684" s="482" t="s">
        <v>6544</v>
      </c>
      <c r="S684" s="480" t="str">
        <f t="shared" si="32"/>
        <v>225</v>
      </c>
      <c r="T684" s="480" t="str">
        <f t="shared" si="33"/>
        <v>14</v>
      </c>
    </row>
    <row r="685" spans="1:20" x14ac:dyDescent="0.25">
      <c r="A685" s="480" t="str">
        <f t="shared" si="31"/>
        <v>CRÉDITOS VIGENTES POR INTERMEDIACIÓN FINANCIERA SECTOR NO FINANCIERO Deudores por productos financieros devengados</v>
      </c>
      <c r="B685" s="532" t="s">
        <v>315</v>
      </c>
      <c r="C685" s="532" t="s">
        <v>2062</v>
      </c>
      <c r="D685" s="532" t="s">
        <v>2063</v>
      </c>
      <c r="E685" s="532" t="s">
        <v>1123</v>
      </c>
      <c r="F685" s="533">
        <v>0</v>
      </c>
      <c r="G685" s="533">
        <v>8771.4500000000007</v>
      </c>
      <c r="H685" s="533">
        <v>68691506</v>
      </c>
      <c r="I685" s="533">
        <v>68691506</v>
      </c>
      <c r="J685" s="534" t="s">
        <v>75</v>
      </c>
      <c r="K685" s="534" t="s">
        <v>319</v>
      </c>
      <c r="L685" s="534" t="s">
        <v>260</v>
      </c>
      <c r="M685" s="535" t="s">
        <v>6540</v>
      </c>
      <c r="N685" s="482" t="s">
        <v>326</v>
      </c>
      <c r="O685" s="482" t="s">
        <v>6543</v>
      </c>
      <c r="S685" s="480" t="str">
        <f t="shared" si="32"/>
        <v>225</v>
      </c>
      <c r="T685" s="480" t="str">
        <f t="shared" si="33"/>
        <v>14</v>
      </c>
    </row>
    <row r="686" spans="1:20" x14ac:dyDescent="0.25">
      <c r="A686" s="480" t="str">
        <f t="shared" si="31"/>
        <v>CRÉDITOS VIGENTES POR INTERMEDIACIÓN FINANCIERA SECTOR NO FINANCIERO Deudores por productos financieros devengados</v>
      </c>
      <c r="B686" s="532" t="s">
        <v>315</v>
      </c>
      <c r="C686" s="532" t="s">
        <v>2064</v>
      </c>
      <c r="D686" s="532" t="s">
        <v>2065</v>
      </c>
      <c r="E686" s="532" t="s">
        <v>1327</v>
      </c>
      <c r="F686" s="533">
        <v>0</v>
      </c>
      <c r="G686" s="533">
        <v>100130.72</v>
      </c>
      <c r="H686" s="533">
        <v>784149702</v>
      </c>
      <c r="I686" s="533">
        <v>784149702</v>
      </c>
      <c r="J686" s="534" t="s">
        <v>75</v>
      </c>
      <c r="K686" s="534" t="s">
        <v>319</v>
      </c>
      <c r="L686" s="534" t="s">
        <v>260</v>
      </c>
      <c r="M686" s="535" t="s">
        <v>6540</v>
      </c>
      <c r="N686" s="482" t="s">
        <v>326</v>
      </c>
      <c r="O686" s="482" t="s">
        <v>6541</v>
      </c>
      <c r="S686" s="480" t="str">
        <f t="shared" si="32"/>
        <v>225</v>
      </c>
      <c r="T686" s="480" t="str">
        <f t="shared" si="33"/>
        <v>14</v>
      </c>
    </row>
    <row r="687" spans="1:20" x14ac:dyDescent="0.25">
      <c r="A687" s="480" t="str">
        <f t="shared" si="31"/>
        <v>CRÉDITOS VIGENTES POR INTERMEDIACIÓN FINANCIERA SECTOR NO FINANCIERO Deudores por productos financieros devengados</v>
      </c>
      <c r="B687" s="532" t="s">
        <v>315</v>
      </c>
      <c r="C687" s="532" t="s">
        <v>2066</v>
      </c>
      <c r="D687" s="532" t="s">
        <v>2067</v>
      </c>
      <c r="E687" s="532" t="s">
        <v>1330</v>
      </c>
      <c r="F687" s="533">
        <v>0</v>
      </c>
      <c r="G687" s="533">
        <v>1204385.1000000001</v>
      </c>
      <c r="H687" s="533">
        <v>9431852858</v>
      </c>
      <c r="I687" s="533">
        <v>9431852858</v>
      </c>
      <c r="J687" s="534" t="s">
        <v>75</v>
      </c>
      <c r="K687" s="534" t="s">
        <v>319</v>
      </c>
      <c r="L687" s="534" t="s">
        <v>260</v>
      </c>
      <c r="M687" s="535" t="s">
        <v>6540</v>
      </c>
      <c r="N687" s="482" t="s">
        <v>326</v>
      </c>
      <c r="O687" s="482" t="s">
        <v>6542</v>
      </c>
      <c r="S687" s="480" t="str">
        <f t="shared" si="32"/>
        <v>225</v>
      </c>
      <c r="T687" s="480" t="str">
        <f t="shared" si="33"/>
        <v>14</v>
      </c>
    </row>
    <row r="688" spans="1:20" x14ac:dyDescent="0.25">
      <c r="A688" s="480" t="str">
        <f t="shared" si="31"/>
        <v>CRÉDITOS VIGENTES POR INTERMEDIACIÓN FINANCIERA SECTOR NO FINANCIERO Deudores por productos financieros devengados</v>
      </c>
      <c r="B688" s="532" t="s">
        <v>495</v>
      </c>
      <c r="C688" s="532" t="s">
        <v>2068</v>
      </c>
      <c r="D688" s="532" t="s">
        <v>2069</v>
      </c>
      <c r="E688" s="532" t="s">
        <v>1333</v>
      </c>
      <c r="F688" s="533">
        <v>41551</v>
      </c>
      <c r="G688" s="533">
        <v>0</v>
      </c>
      <c r="H688" s="533">
        <v>0</v>
      </c>
      <c r="I688" s="533">
        <v>41551</v>
      </c>
      <c r="J688" s="534" t="s">
        <v>75</v>
      </c>
      <c r="K688" s="534" t="s">
        <v>319</v>
      </c>
      <c r="L688" s="534" t="s">
        <v>260</v>
      </c>
      <c r="M688" s="535" t="s">
        <v>6540</v>
      </c>
      <c r="N688" s="482" t="s">
        <v>326</v>
      </c>
      <c r="O688" s="482" t="s">
        <v>6550</v>
      </c>
      <c r="S688" s="480" t="str">
        <f t="shared" si="32"/>
        <v>225</v>
      </c>
      <c r="T688" s="480" t="str">
        <f t="shared" si="33"/>
        <v>14</v>
      </c>
    </row>
    <row r="689" spans="1:20" x14ac:dyDescent="0.25">
      <c r="A689" s="480" t="str">
        <f t="shared" si="31"/>
        <v>CRÉDITOS VIGENTES POR INTERMEDIACIÓN FINANCIERA SECTOR NO FINANCIERO Deudores por productos financieros devengados</v>
      </c>
      <c r="B689" s="532" t="s">
        <v>495</v>
      </c>
      <c r="C689" s="532" t="s">
        <v>2070</v>
      </c>
      <c r="D689" s="532" t="s">
        <v>2071</v>
      </c>
      <c r="E689" s="532" t="s">
        <v>1126</v>
      </c>
      <c r="F689" s="533">
        <v>13592689</v>
      </c>
      <c r="G689" s="533">
        <v>0</v>
      </c>
      <c r="H689" s="533">
        <v>0</v>
      </c>
      <c r="I689" s="533">
        <v>13592689</v>
      </c>
      <c r="J689" s="534" t="s">
        <v>75</v>
      </c>
      <c r="K689" s="534" t="s">
        <v>319</v>
      </c>
      <c r="L689" s="534" t="s">
        <v>260</v>
      </c>
      <c r="M689" s="535" t="s">
        <v>6540</v>
      </c>
      <c r="N689" s="482" t="s">
        <v>326</v>
      </c>
      <c r="O689" s="482" t="s">
        <v>6546</v>
      </c>
      <c r="S689" s="480" t="str">
        <f t="shared" si="32"/>
        <v>225</v>
      </c>
      <c r="T689" s="480" t="str">
        <f t="shared" si="33"/>
        <v>14</v>
      </c>
    </row>
    <row r="690" spans="1:20" x14ac:dyDescent="0.25">
      <c r="A690" s="480" t="str">
        <f t="shared" si="31"/>
        <v>CRÉDITOS VIGENTES POR INTERMEDIACIÓN FINANCIERA SECTOR NO FINANCIERO Deudores por productos financieros devengados</v>
      </c>
      <c r="B690" s="532" t="s">
        <v>495</v>
      </c>
      <c r="C690" s="532" t="s">
        <v>2072</v>
      </c>
      <c r="D690" s="532" t="s">
        <v>2073</v>
      </c>
      <c r="E690" s="532" t="s">
        <v>1129</v>
      </c>
      <c r="F690" s="533">
        <v>9045007</v>
      </c>
      <c r="G690" s="533">
        <v>0</v>
      </c>
      <c r="H690" s="533">
        <v>0</v>
      </c>
      <c r="I690" s="533">
        <v>9045007</v>
      </c>
      <c r="J690" s="534" t="s">
        <v>75</v>
      </c>
      <c r="K690" s="534" t="s">
        <v>319</v>
      </c>
      <c r="L690" s="534" t="s">
        <v>260</v>
      </c>
      <c r="M690" s="535" t="s">
        <v>6540</v>
      </c>
      <c r="N690" s="482" t="s">
        <v>326</v>
      </c>
      <c r="O690" s="482" t="s">
        <v>6545</v>
      </c>
      <c r="S690" s="480" t="str">
        <f t="shared" si="32"/>
        <v>225</v>
      </c>
      <c r="T690" s="480" t="str">
        <f t="shared" si="33"/>
        <v>14</v>
      </c>
    </row>
    <row r="691" spans="1:20" x14ac:dyDescent="0.25">
      <c r="A691" s="480" t="str">
        <f t="shared" si="31"/>
        <v>CRÉDITOS VIGENTES POR INTERMEDIACIÓN FINANCIERA SECTOR NO FINANCIERO Deudores por productos financieros devengados</v>
      </c>
      <c r="B691" s="532" t="s">
        <v>495</v>
      </c>
      <c r="C691" s="532" t="s">
        <v>2074</v>
      </c>
      <c r="D691" s="532" t="s">
        <v>2075</v>
      </c>
      <c r="E691" s="532" t="s">
        <v>1132</v>
      </c>
      <c r="F691" s="533">
        <v>86789689</v>
      </c>
      <c r="G691" s="533">
        <v>0</v>
      </c>
      <c r="H691" s="533">
        <v>0</v>
      </c>
      <c r="I691" s="533">
        <v>86789689</v>
      </c>
      <c r="J691" s="534" t="s">
        <v>75</v>
      </c>
      <c r="K691" s="534" t="s">
        <v>319</v>
      </c>
      <c r="L691" s="534" t="s">
        <v>260</v>
      </c>
      <c r="M691" s="535" t="s">
        <v>6540</v>
      </c>
      <c r="N691" s="482" t="s">
        <v>326</v>
      </c>
      <c r="O691" s="482" t="s">
        <v>6544</v>
      </c>
      <c r="S691" s="480" t="str">
        <f t="shared" si="32"/>
        <v>225</v>
      </c>
      <c r="T691" s="480" t="str">
        <f t="shared" si="33"/>
        <v>14</v>
      </c>
    </row>
    <row r="692" spans="1:20" x14ac:dyDescent="0.25">
      <c r="A692" s="480" t="str">
        <f t="shared" si="31"/>
        <v>CRÉDITOS VIGENTES POR INTERMEDIACIÓN FINANCIERA SECTOR NO FINANCIERO Deudores por productos financieros devengados</v>
      </c>
      <c r="B692" s="532" t="s">
        <v>495</v>
      </c>
      <c r="C692" s="532" t="s">
        <v>2076</v>
      </c>
      <c r="D692" s="532" t="s">
        <v>2077</v>
      </c>
      <c r="E692" s="532" t="s">
        <v>1135</v>
      </c>
      <c r="F692" s="533">
        <v>802982728</v>
      </c>
      <c r="G692" s="533">
        <v>0</v>
      </c>
      <c r="H692" s="533">
        <v>0</v>
      </c>
      <c r="I692" s="533">
        <v>802982728</v>
      </c>
      <c r="J692" s="534" t="s">
        <v>75</v>
      </c>
      <c r="K692" s="534" t="s">
        <v>319</v>
      </c>
      <c r="L692" s="534" t="s">
        <v>260</v>
      </c>
      <c r="M692" s="535" t="s">
        <v>6540</v>
      </c>
      <c r="N692" s="482" t="s">
        <v>326</v>
      </c>
      <c r="O692" s="482" t="s">
        <v>6543</v>
      </c>
      <c r="S692" s="480" t="str">
        <f t="shared" si="32"/>
        <v>225</v>
      </c>
      <c r="T692" s="480" t="str">
        <f t="shared" si="33"/>
        <v>14</v>
      </c>
    </row>
    <row r="693" spans="1:20" x14ac:dyDescent="0.25">
      <c r="A693" s="480" t="str">
        <f t="shared" si="31"/>
        <v>CRÉDITOS VIGENTES POR INTERMEDIACIÓN FINANCIERA SECTOR NO FINANCIERO Deudores por productos financieros devengados</v>
      </c>
      <c r="B693" s="532" t="s">
        <v>495</v>
      </c>
      <c r="C693" s="532" t="s">
        <v>2078</v>
      </c>
      <c r="D693" s="532" t="s">
        <v>2079</v>
      </c>
      <c r="E693" s="532" t="s">
        <v>1138</v>
      </c>
      <c r="F693" s="533">
        <v>24827431902</v>
      </c>
      <c r="G693" s="533">
        <v>0</v>
      </c>
      <c r="H693" s="533">
        <v>0</v>
      </c>
      <c r="I693" s="533">
        <v>24827431902</v>
      </c>
      <c r="J693" s="534" t="s">
        <v>75</v>
      </c>
      <c r="K693" s="534" t="s">
        <v>319</v>
      </c>
      <c r="L693" s="534" t="s">
        <v>260</v>
      </c>
      <c r="M693" s="535" t="s">
        <v>6540</v>
      </c>
      <c r="N693" s="482" t="s">
        <v>326</v>
      </c>
      <c r="O693" s="482" t="s">
        <v>6541</v>
      </c>
      <c r="S693" s="480" t="str">
        <f t="shared" si="32"/>
        <v>225</v>
      </c>
      <c r="T693" s="480" t="str">
        <f t="shared" si="33"/>
        <v>14</v>
      </c>
    </row>
    <row r="694" spans="1:20" x14ac:dyDescent="0.25">
      <c r="A694" s="480" t="str">
        <f t="shared" si="31"/>
        <v>CRÉDITOS VIGENTES POR INTERMEDIACIÓN FINANCIERA SECTOR NO FINANCIERO Deudores por productos financieros devengados</v>
      </c>
      <c r="B694" s="532" t="s">
        <v>495</v>
      </c>
      <c r="C694" s="532" t="s">
        <v>2080</v>
      </c>
      <c r="D694" s="532" t="s">
        <v>2081</v>
      </c>
      <c r="E694" s="532" t="s">
        <v>1141</v>
      </c>
      <c r="F694" s="533">
        <v>50260033173</v>
      </c>
      <c r="G694" s="533">
        <v>0</v>
      </c>
      <c r="H694" s="533">
        <v>0</v>
      </c>
      <c r="I694" s="533">
        <v>50260033173</v>
      </c>
      <c r="J694" s="534" t="s">
        <v>75</v>
      </c>
      <c r="K694" s="534" t="s">
        <v>319</v>
      </c>
      <c r="L694" s="534" t="s">
        <v>260</v>
      </c>
      <c r="M694" s="535" t="s">
        <v>6540</v>
      </c>
      <c r="N694" s="482" t="s">
        <v>326</v>
      </c>
      <c r="O694" s="482" t="s">
        <v>6542</v>
      </c>
      <c r="S694" s="480" t="str">
        <f t="shared" si="32"/>
        <v>225</v>
      </c>
      <c r="T694" s="480" t="str">
        <f t="shared" si="33"/>
        <v>14</v>
      </c>
    </row>
    <row r="695" spans="1:20" x14ac:dyDescent="0.25">
      <c r="A695" s="480" t="str">
        <f t="shared" si="31"/>
        <v>CRÉDITOS VIGENTES POR INTERMEDIACIÓN FINANCIERA SECTOR NO FINANCIERO Deudores por productos financieros devengados</v>
      </c>
      <c r="B695" s="532" t="s">
        <v>315</v>
      </c>
      <c r="C695" s="532" t="s">
        <v>2082</v>
      </c>
      <c r="D695" s="532" t="s">
        <v>2083</v>
      </c>
      <c r="E695" s="532" t="s">
        <v>2084</v>
      </c>
      <c r="F695" s="533">
        <v>0</v>
      </c>
      <c r="G695" s="533">
        <v>3120.98</v>
      </c>
      <c r="H695" s="533">
        <v>24441206</v>
      </c>
      <c r="I695" s="533">
        <v>24441206</v>
      </c>
      <c r="J695" s="534" t="s">
        <v>75</v>
      </c>
      <c r="K695" s="534" t="s">
        <v>319</v>
      </c>
      <c r="L695" s="534" t="s">
        <v>260</v>
      </c>
      <c r="M695" s="535" t="s">
        <v>6540</v>
      </c>
      <c r="N695" s="482" t="s">
        <v>326</v>
      </c>
      <c r="O695" s="482" t="s">
        <v>6543</v>
      </c>
      <c r="S695" s="480" t="str">
        <f t="shared" si="32"/>
        <v>225</v>
      </c>
      <c r="T695" s="480" t="str">
        <f t="shared" si="33"/>
        <v>14</v>
      </c>
    </row>
    <row r="696" spans="1:20" x14ac:dyDescent="0.25">
      <c r="A696" s="480" t="str">
        <f t="shared" si="31"/>
        <v>CRÉDITOS VIGENTES POR INTERMEDIACIÓN FINANCIERA SECTOR NO FINANCIERO Deudores por productos financieros devengados</v>
      </c>
      <c r="B696" s="532" t="s">
        <v>315</v>
      </c>
      <c r="C696" s="532" t="s">
        <v>2085</v>
      </c>
      <c r="D696" s="532" t="s">
        <v>2086</v>
      </c>
      <c r="E696" s="532" t="s">
        <v>2087</v>
      </c>
      <c r="F696" s="533">
        <v>0</v>
      </c>
      <c r="G696" s="533">
        <v>83699.740000000005</v>
      </c>
      <c r="H696" s="533">
        <v>655474426</v>
      </c>
      <c r="I696" s="533">
        <v>655474426</v>
      </c>
      <c r="J696" s="534" t="s">
        <v>75</v>
      </c>
      <c r="K696" s="534" t="s">
        <v>319</v>
      </c>
      <c r="L696" s="534" t="s">
        <v>260</v>
      </c>
      <c r="M696" s="535" t="s">
        <v>6540</v>
      </c>
      <c r="N696" s="482" t="s">
        <v>326</v>
      </c>
      <c r="O696" s="482" t="s">
        <v>6541</v>
      </c>
      <c r="S696" s="480" t="str">
        <f t="shared" si="32"/>
        <v>225</v>
      </c>
      <c r="T696" s="480" t="str">
        <f t="shared" si="33"/>
        <v>14</v>
      </c>
    </row>
    <row r="697" spans="1:20" x14ac:dyDescent="0.25">
      <c r="A697" s="480" t="str">
        <f t="shared" si="31"/>
        <v>CRÉDITOS VIGENTES POR INTERMEDIACIÓN FINANCIERA SECTOR NO FINANCIERO Deudores por productos financieros devengados</v>
      </c>
      <c r="B697" s="532" t="s">
        <v>315</v>
      </c>
      <c r="C697" s="532" t="s">
        <v>2088</v>
      </c>
      <c r="D697" s="532" t="s">
        <v>2089</v>
      </c>
      <c r="E697" s="532" t="s">
        <v>2090</v>
      </c>
      <c r="F697" s="533">
        <v>0</v>
      </c>
      <c r="G697" s="533">
        <v>941315.75</v>
      </c>
      <c r="H697" s="533">
        <v>7371688380</v>
      </c>
      <c r="I697" s="533">
        <v>7371688380</v>
      </c>
      <c r="J697" s="534" t="s">
        <v>75</v>
      </c>
      <c r="K697" s="534" t="s">
        <v>319</v>
      </c>
      <c r="L697" s="534" t="s">
        <v>260</v>
      </c>
      <c r="M697" s="535" t="s">
        <v>6540</v>
      </c>
      <c r="N697" s="482" t="s">
        <v>326</v>
      </c>
      <c r="O697" s="482" t="s">
        <v>6542</v>
      </c>
      <c r="S697" s="480" t="str">
        <f t="shared" si="32"/>
        <v>225</v>
      </c>
      <c r="T697" s="480" t="str">
        <f t="shared" si="33"/>
        <v>14</v>
      </c>
    </row>
    <row r="698" spans="1:20" x14ac:dyDescent="0.25">
      <c r="A698" s="480" t="str">
        <f t="shared" si="31"/>
        <v>CRÉDITOS VIGENTES POR INTERMEDIACIÓN FINANCIERA SECTOR NO FINANCIERO Deudores por productos financieros devengados</v>
      </c>
      <c r="B698" s="532" t="s">
        <v>495</v>
      </c>
      <c r="C698" s="532" t="s">
        <v>2091</v>
      </c>
      <c r="D698" s="532" t="s">
        <v>2092</v>
      </c>
      <c r="E698" s="532" t="s">
        <v>2093</v>
      </c>
      <c r="F698" s="533">
        <v>53391</v>
      </c>
      <c r="G698" s="533">
        <v>0</v>
      </c>
      <c r="H698" s="533">
        <v>0</v>
      </c>
      <c r="I698" s="533">
        <v>53391</v>
      </c>
      <c r="J698" s="534" t="s">
        <v>75</v>
      </c>
      <c r="K698" s="534" t="s">
        <v>319</v>
      </c>
      <c r="L698" s="534" t="s">
        <v>260</v>
      </c>
      <c r="M698" s="535" t="s">
        <v>6540</v>
      </c>
      <c r="N698" s="482" t="s">
        <v>326</v>
      </c>
      <c r="O698" s="482" t="s">
        <v>6544</v>
      </c>
      <c r="S698" s="480" t="str">
        <f t="shared" si="32"/>
        <v>225</v>
      </c>
      <c r="T698" s="480" t="str">
        <f t="shared" si="33"/>
        <v>14</v>
      </c>
    </row>
    <row r="699" spans="1:20" x14ac:dyDescent="0.25">
      <c r="A699" s="480" t="str">
        <f t="shared" si="31"/>
        <v>CRÉDITOS VIGENTES POR INTERMEDIACIÓN FINANCIERA SECTOR NO FINANCIERO Deudores por productos financieros devengados</v>
      </c>
      <c r="B699" s="532" t="s">
        <v>495</v>
      </c>
      <c r="C699" s="532" t="s">
        <v>2094</v>
      </c>
      <c r="D699" s="532" t="s">
        <v>2095</v>
      </c>
      <c r="E699" s="532" t="s">
        <v>2096</v>
      </c>
      <c r="F699" s="533">
        <v>27550141</v>
      </c>
      <c r="G699" s="533">
        <v>0</v>
      </c>
      <c r="H699" s="533">
        <v>0</v>
      </c>
      <c r="I699" s="533">
        <v>27550141</v>
      </c>
      <c r="J699" s="534" t="s">
        <v>75</v>
      </c>
      <c r="K699" s="534" t="s">
        <v>319</v>
      </c>
      <c r="L699" s="534" t="s">
        <v>260</v>
      </c>
      <c r="M699" s="535" t="s">
        <v>6540</v>
      </c>
      <c r="N699" s="482" t="s">
        <v>326</v>
      </c>
      <c r="O699" s="482" t="s">
        <v>6543</v>
      </c>
      <c r="S699" s="480" t="str">
        <f t="shared" si="32"/>
        <v>225</v>
      </c>
      <c r="T699" s="480" t="str">
        <f t="shared" si="33"/>
        <v>14</v>
      </c>
    </row>
    <row r="700" spans="1:20" x14ac:dyDescent="0.25">
      <c r="A700" s="480" t="str">
        <f t="shared" si="31"/>
        <v>CRÉDITOS VIGENTES POR INTERMEDIACIÓN FINANCIERA SECTOR NO FINANCIERO Deudores por productos financieros devengados</v>
      </c>
      <c r="B700" s="532" t="s">
        <v>495</v>
      </c>
      <c r="C700" s="532" t="s">
        <v>2097</v>
      </c>
      <c r="D700" s="532" t="s">
        <v>2098</v>
      </c>
      <c r="E700" s="532" t="s">
        <v>2099</v>
      </c>
      <c r="F700" s="533">
        <v>808072112</v>
      </c>
      <c r="G700" s="533">
        <v>0</v>
      </c>
      <c r="H700" s="533">
        <v>0</v>
      </c>
      <c r="I700" s="533">
        <v>808072112</v>
      </c>
      <c r="J700" s="534" t="s">
        <v>75</v>
      </c>
      <c r="K700" s="534" t="s">
        <v>319</v>
      </c>
      <c r="L700" s="534" t="s">
        <v>260</v>
      </c>
      <c r="M700" s="535" t="s">
        <v>6540</v>
      </c>
      <c r="N700" s="482" t="s">
        <v>326</v>
      </c>
      <c r="O700" s="482" t="s">
        <v>6541</v>
      </c>
      <c r="S700" s="480" t="str">
        <f t="shared" si="32"/>
        <v>225</v>
      </c>
      <c r="T700" s="480" t="str">
        <f t="shared" si="33"/>
        <v>14</v>
      </c>
    </row>
    <row r="701" spans="1:20" x14ac:dyDescent="0.25">
      <c r="A701" s="480" t="str">
        <f t="shared" si="31"/>
        <v>CRÉDITOS VIGENTES POR INTERMEDIACIÓN FINANCIERA SECTOR NO FINANCIERO Deudores por productos financieros devengados</v>
      </c>
      <c r="B701" s="532" t="s">
        <v>495</v>
      </c>
      <c r="C701" s="532" t="s">
        <v>2100</v>
      </c>
      <c r="D701" s="532" t="s">
        <v>2101</v>
      </c>
      <c r="E701" s="532" t="s">
        <v>2102</v>
      </c>
      <c r="F701" s="533">
        <v>16028951617</v>
      </c>
      <c r="G701" s="533">
        <v>0</v>
      </c>
      <c r="H701" s="533">
        <v>0</v>
      </c>
      <c r="I701" s="533">
        <v>16028951617</v>
      </c>
      <c r="J701" s="534" t="s">
        <v>75</v>
      </c>
      <c r="K701" s="534" t="s">
        <v>319</v>
      </c>
      <c r="L701" s="534" t="s">
        <v>260</v>
      </c>
      <c r="M701" s="535" t="s">
        <v>6540</v>
      </c>
      <c r="N701" s="482" t="s">
        <v>326</v>
      </c>
      <c r="O701" s="482" t="s">
        <v>6542</v>
      </c>
      <c r="S701" s="480" t="str">
        <f t="shared" si="32"/>
        <v>225</v>
      </c>
      <c r="T701" s="480" t="str">
        <f t="shared" si="33"/>
        <v>14</v>
      </c>
    </row>
    <row r="702" spans="1:20" x14ac:dyDescent="0.25">
      <c r="A702" s="480" t="str">
        <f t="shared" si="31"/>
        <v>CRÉDITOS VIGENTES POR INTERMEDIACIÓN FINANCIERA SECTOR NO FINANCIERO Deudores por productos financieros devengados</v>
      </c>
      <c r="B702" s="532" t="s">
        <v>315</v>
      </c>
      <c r="C702" s="532" t="s">
        <v>2103</v>
      </c>
      <c r="D702" s="532" t="s">
        <v>2104</v>
      </c>
      <c r="E702" s="532" t="s">
        <v>2105</v>
      </c>
      <c r="F702" s="533">
        <v>0</v>
      </c>
      <c r="G702" s="533">
        <v>445.75</v>
      </c>
      <c r="H702" s="533">
        <v>3490784</v>
      </c>
      <c r="I702" s="533">
        <v>3490784</v>
      </c>
      <c r="J702" s="534" t="s">
        <v>75</v>
      </c>
      <c r="K702" s="534" t="s">
        <v>319</v>
      </c>
      <c r="L702" s="534" t="s">
        <v>260</v>
      </c>
      <c r="M702" s="535" t="s">
        <v>6540</v>
      </c>
      <c r="N702" s="482" t="s">
        <v>326</v>
      </c>
      <c r="O702" s="482" t="s">
        <v>6543</v>
      </c>
      <c r="S702" s="480" t="str">
        <f t="shared" si="32"/>
        <v>225</v>
      </c>
      <c r="T702" s="480" t="str">
        <f t="shared" si="33"/>
        <v>14</v>
      </c>
    </row>
    <row r="703" spans="1:20" x14ac:dyDescent="0.25">
      <c r="A703" s="480" t="str">
        <f t="shared" si="31"/>
        <v>CRÉDITOS VIGENTES POR INTERMEDIACIÓN FINANCIERA SECTOR NO FINANCIERO Deudores por productos financieros devengados</v>
      </c>
      <c r="B703" s="532" t="s">
        <v>315</v>
      </c>
      <c r="C703" s="532" t="s">
        <v>2106</v>
      </c>
      <c r="D703" s="532" t="s">
        <v>2107</v>
      </c>
      <c r="E703" s="532" t="s">
        <v>1363</v>
      </c>
      <c r="F703" s="533">
        <v>0</v>
      </c>
      <c r="G703" s="533">
        <v>5346374.66</v>
      </c>
      <c r="H703" s="533">
        <v>41868850020</v>
      </c>
      <c r="I703" s="533">
        <v>41868850020</v>
      </c>
      <c r="J703" s="534" t="s">
        <v>75</v>
      </c>
      <c r="K703" s="534" t="s">
        <v>319</v>
      </c>
      <c r="L703" s="534" t="s">
        <v>260</v>
      </c>
      <c r="M703" s="535" t="s">
        <v>6540</v>
      </c>
      <c r="N703" s="482" t="s">
        <v>326</v>
      </c>
      <c r="O703" s="482" t="s">
        <v>6542</v>
      </c>
      <c r="S703" s="480" t="str">
        <f t="shared" si="32"/>
        <v>225</v>
      </c>
      <c r="T703" s="480" t="str">
        <f t="shared" si="33"/>
        <v>14</v>
      </c>
    </row>
    <row r="704" spans="1:20" x14ac:dyDescent="0.25">
      <c r="A704" s="480" t="str">
        <f t="shared" si="31"/>
        <v>CRÉDITOS VIGENTES POR INTERMEDIACIÓN FINANCIERA SECTOR NO FINANCIERO Deudores por productos financieros devengados</v>
      </c>
      <c r="B704" s="532" t="s">
        <v>495</v>
      </c>
      <c r="C704" s="532" t="s">
        <v>2108</v>
      </c>
      <c r="D704" s="532" t="s">
        <v>2109</v>
      </c>
      <c r="E704" s="532" t="s">
        <v>2110</v>
      </c>
      <c r="F704" s="533">
        <v>42344761</v>
      </c>
      <c r="G704" s="533">
        <v>0</v>
      </c>
      <c r="H704" s="533">
        <v>0</v>
      </c>
      <c r="I704" s="533">
        <v>42344761</v>
      </c>
      <c r="J704" s="534" t="s">
        <v>75</v>
      </c>
      <c r="K704" s="534" t="s">
        <v>319</v>
      </c>
      <c r="L704" s="534" t="s">
        <v>260</v>
      </c>
      <c r="M704" s="535" t="s">
        <v>6540</v>
      </c>
      <c r="N704" s="482" t="s">
        <v>326</v>
      </c>
      <c r="O704" s="482" t="s">
        <v>6546</v>
      </c>
      <c r="S704" s="480" t="str">
        <f t="shared" si="32"/>
        <v>225</v>
      </c>
      <c r="T704" s="480" t="str">
        <f t="shared" si="33"/>
        <v>14</v>
      </c>
    </row>
    <row r="705" spans="1:20" x14ac:dyDescent="0.25">
      <c r="A705" s="480" t="str">
        <f t="shared" si="31"/>
        <v>CRÉDITOS VIGENTES POR INTERMEDIACIÓN FINANCIERA SECTOR NO FINANCIERO Deudores por productos financieros devengados</v>
      </c>
      <c r="B705" s="532" t="s">
        <v>495</v>
      </c>
      <c r="C705" s="532" t="s">
        <v>2111</v>
      </c>
      <c r="D705" s="532" t="s">
        <v>2112</v>
      </c>
      <c r="E705" s="532" t="s">
        <v>2113</v>
      </c>
      <c r="F705" s="533">
        <v>36873088</v>
      </c>
      <c r="G705" s="533">
        <v>0</v>
      </c>
      <c r="H705" s="533">
        <v>0</v>
      </c>
      <c r="I705" s="533">
        <v>36873088</v>
      </c>
      <c r="J705" s="534" t="s">
        <v>75</v>
      </c>
      <c r="K705" s="534" t="s">
        <v>319</v>
      </c>
      <c r="L705" s="534" t="s">
        <v>260</v>
      </c>
      <c r="M705" s="535" t="s">
        <v>6540</v>
      </c>
      <c r="N705" s="482" t="s">
        <v>326</v>
      </c>
      <c r="O705" s="482" t="s">
        <v>6545</v>
      </c>
      <c r="S705" s="480" t="str">
        <f t="shared" si="32"/>
        <v>225</v>
      </c>
      <c r="T705" s="480" t="str">
        <f t="shared" si="33"/>
        <v>14</v>
      </c>
    </row>
    <row r="706" spans="1:20" x14ac:dyDescent="0.25">
      <c r="A706" s="480" t="str">
        <f t="shared" si="31"/>
        <v>CRÉDITOS VIGENTES POR INTERMEDIACIÓN FINANCIERA SECTOR NO FINANCIERO Deudores por productos financieros devengados</v>
      </c>
      <c r="B706" s="532" t="s">
        <v>495</v>
      </c>
      <c r="C706" s="532" t="s">
        <v>2114</v>
      </c>
      <c r="D706" s="532" t="s">
        <v>2115</v>
      </c>
      <c r="E706" s="532" t="s">
        <v>2116</v>
      </c>
      <c r="F706" s="533">
        <v>1627450111</v>
      </c>
      <c r="G706" s="533">
        <v>0</v>
      </c>
      <c r="H706" s="533">
        <v>0</v>
      </c>
      <c r="I706" s="533">
        <v>1627450111</v>
      </c>
      <c r="J706" s="534" t="s">
        <v>75</v>
      </c>
      <c r="K706" s="534" t="s">
        <v>319</v>
      </c>
      <c r="L706" s="534" t="s">
        <v>260</v>
      </c>
      <c r="M706" s="535" t="s">
        <v>6540</v>
      </c>
      <c r="N706" s="482" t="s">
        <v>326</v>
      </c>
      <c r="O706" s="482" t="s">
        <v>6544</v>
      </c>
      <c r="S706" s="480" t="str">
        <f t="shared" si="32"/>
        <v>225</v>
      </c>
      <c r="T706" s="480" t="str">
        <f t="shared" si="33"/>
        <v>14</v>
      </c>
    </row>
    <row r="707" spans="1:20" x14ac:dyDescent="0.25">
      <c r="A707" s="480" t="str">
        <f t="shared" ref="A707:A770" si="34">CONCATENATE(K707,L707)</f>
        <v>CRÉDITOS VIGENTES POR INTERMEDIACIÓN FINANCIERA SECTOR NO FINANCIERO Deudores por productos financieros devengados</v>
      </c>
      <c r="B707" s="532" t="s">
        <v>495</v>
      </c>
      <c r="C707" s="532" t="s">
        <v>2117</v>
      </c>
      <c r="D707" s="532" t="s">
        <v>2118</v>
      </c>
      <c r="E707" s="532" t="s">
        <v>1366</v>
      </c>
      <c r="F707" s="533">
        <v>7174347</v>
      </c>
      <c r="G707" s="533">
        <v>0</v>
      </c>
      <c r="H707" s="533">
        <v>0</v>
      </c>
      <c r="I707" s="533">
        <v>7174347</v>
      </c>
      <c r="J707" s="534" t="s">
        <v>75</v>
      </c>
      <c r="K707" s="534" t="s">
        <v>319</v>
      </c>
      <c r="L707" s="534" t="s">
        <v>260</v>
      </c>
      <c r="M707" s="535" t="s">
        <v>6540</v>
      </c>
      <c r="N707" s="482" t="s">
        <v>326</v>
      </c>
      <c r="O707" s="482" t="s">
        <v>6543</v>
      </c>
      <c r="S707" s="480" t="str">
        <f t="shared" si="32"/>
        <v>225</v>
      </c>
      <c r="T707" s="480" t="str">
        <f t="shared" si="33"/>
        <v>14</v>
      </c>
    </row>
    <row r="708" spans="1:20" x14ac:dyDescent="0.25">
      <c r="A708" s="480" t="str">
        <f t="shared" si="34"/>
        <v>CRÉDITOS VIGENTES POR INTERMEDIACIÓN FINANCIERA SECTOR NO FINANCIERO Deudores por productos financieros devengados</v>
      </c>
      <c r="B708" s="532" t="s">
        <v>495</v>
      </c>
      <c r="C708" s="532" t="s">
        <v>2119</v>
      </c>
      <c r="D708" s="532" t="s">
        <v>2120</v>
      </c>
      <c r="E708" s="532" t="s">
        <v>1369</v>
      </c>
      <c r="F708" s="533">
        <v>1255839816</v>
      </c>
      <c r="G708" s="533">
        <v>0</v>
      </c>
      <c r="H708" s="533">
        <v>0</v>
      </c>
      <c r="I708" s="533">
        <v>1255839816</v>
      </c>
      <c r="J708" s="534" t="s">
        <v>75</v>
      </c>
      <c r="K708" s="534" t="s">
        <v>319</v>
      </c>
      <c r="L708" s="534" t="s">
        <v>260</v>
      </c>
      <c r="M708" s="535" t="s">
        <v>6540</v>
      </c>
      <c r="N708" s="482" t="s">
        <v>326</v>
      </c>
      <c r="O708" s="482" t="s">
        <v>6541</v>
      </c>
      <c r="S708" s="480" t="str">
        <f t="shared" ref="S708:S771" si="35">MID(D708,6,3)</f>
        <v>225</v>
      </c>
      <c r="T708" s="480" t="str">
        <f t="shared" ref="T708:T771" si="36">MID(D708,1,2)</f>
        <v>14</v>
      </c>
    </row>
    <row r="709" spans="1:20" x14ac:dyDescent="0.25">
      <c r="A709" s="480" t="str">
        <f t="shared" si="34"/>
        <v>CRÉDITOS VIGENTES POR INTERMEDIACIÓN FINANCIERA SECTOR NO FINANCIERO Deudores por productos financieros devengados</v>
      </c>
      <c r="B709" s="532" t="s">
        <v>495</v>
      </c>
      <c r="C709" s="532" t="s">
        <v>2121</v>
      </c>
      <c r="D709" s="532" t="s">
        <v>2122</v>
      </c>
      <c r="E709" s="532" t="s">
        <v>1372</v>
      </c>
      <c r="F709" s="533">
        <v>154949165237</v>
      </c>
      <c r="G709" s="533">
        <v>0</v>
      </c>
      <c r="H709" s="533">
        <v>0</v>
      </c>
      <c r="I709" s="533">
        <v>154949165237</v>
      </c>
      <c r="J709" s="534" t="s">
        <v>75</v>
      </c>
      <c r="K709" s="534" t="s">
        <v>319</v>
      </c>
      <c r="L709" s="534" t="s">
        <v>260</v>
      </c>
      <c r="M709" s="535" t="s">
        <v>6540</v>
      </c>
      <c r="N709" s="482" t="s">
        <v>326</v>
      </c>
      <c r="O709" s="482" t="s">
        <v>6542</v>
      </c>
      <c r="S709" s="480" t="str">
        <f t="shared" si="35"/>
        <v>225</v>
      </c>
      <c r="T709" s="480" t="str">
        <f t="shared" si="36"/>
        <v>14</v>
      </c>
    </row>
    <row r="710" spans="1:20" x14ac:dyDescent="0.25">
      <c r="A710" s="480" t="str">
        <f t="shared" si="34"/>
        <v>CRÉDITOS VIGENTES POR INTERMEDIACIÓN FINANCIERA SECTOR NO FINANCIERO Deudores por productos financieros devengados</v>
      </c>
      <c r="B710" s="532" t="s">
        <v>315</v>
      </c>
      <c r="C710" s="532" t="s">
        <v>6560</v>
      </c>
      <c r="D710" s="532" t="s">
        <v>6561</v>
      </c>
      <c r="E710" s="532" t="s">
        <v>6562</v>
      </c>
      <c r="F710" s="533">
        <v>0</v>
      </c>
      <c r="G710" s="533">
        <v>1235.07</v>
      </c>
      <c r="H710" s="533">
        <v>9672154</v>
      </c>
      <c r="I710" s="533">
        <v>9672154</v>
      </c>
      <c r="J710" s="534" t="s">
        <v>75</v>
      </c>
      <c r="K710" s="534" t="s">
        <v>319</v>
      </c>
      <c r="L710" s="534" t="s">
        <v>260</v>
      </c>
      <c r="M710" s="535" t="s">
        <v>6540</v>
      </c>
      <c r="N710" s="482" t="s">
        <v>326</v>
      </c>
      <c r="O710" s="482" t="s">
        <v>6544</v>
      </c>
      <c r="S710" s="480" t="str">
        <f t="shared" si="35"/>
        <v>225</v>
      </c>
      <c r="T710" s="480" t="str">
        <f t="shared" si="36"/>
        <v>14</v>
      </c>
    </row>
    <row r="711" spans="1:20" x14ac:dyDescent="0.25">
      <c r="A711" s="480" t="str">
        <f t="shared" si="34"/>
        <v>CRÉDITOS VIGENTES POR INTERMEDIACIÓN FINANCIERA SECTOR NO FINANCIERO Deudores por productos financieros devengados</v>
      </c>
      <c r="B711" s="532" t="s">
        <v>315</v>
      </c>
      <c r="C711" s="532" t="s">
        <v>2123</v>
      </c>
      <c r="D711" s="532" t="s">
        <v>2124</v>
      </c>
      <c r="E711" s="532" t="s">
        <v>2125</v>
      </c>
      <c r="F711" s="533">
        <v>0</v>
      </c>
      <c r="G711" s="533">
        <v>800.02</v>
      </c>
      <c r="H711" s="533">
        <v>6265165</v>
      </c>
      <c r="I711" s="533">
        <v>6265165</v>
      </c>
      <c r="J711" s="534" t="s">
        <v>75</v>
      </c>
      <c r="K711" s="534" t="s">
        <v>319</v>
      </c>
      <c r="L711" s="534" t="s">
        <v>260</v>
      </c>
      <c r="M711" s="535" t="s">
        <v>6540</v>
      </c>
      <c r="N711" s="482" t="s">
        <v>326</v>
      </c>
      <c r="O711" s="482" t="s">
        <v>6541</v>
      </c>
      <c r="S711" s="480" t="str">
        <f t="shared" si="35"/>
        <v>225</v>
      </c>
      <c r="T711" s="480" t="str">
        <f t="shared" si="36"/>
        <v>14</v>
      </c>
    </row>
    <row r="712" spans="1:20" x14ac:dyDescent="0.25">
      <c r="A712" s="480" t="str">
        <f t="shared" si="34"/>
        <v>CRÉDITOS VIGENTES POR INTERMEDIACIÓN FINANCIERA SECTOR NO FINANCIERO Deudores por productos financieros devengados</v>
      </c>
      <c r="B712" s="532" t="s">
        <v>315</v>
      </c>
      <c r="C712" s="532" t="s">
        <v>2126</v>
      </c>
      <c r="D712" s="532" t="s">
        <v>2127</v>
      </c>
      <c r="E712" s="532" t="s">
        <v>2128</v>
      </c>
      <c r="F712" s="533">
        <v>0</v>
      </c>
      <c r="G712" s="533">
        <v>82529.490000000005</v>
      </c>
      <c r="H712" s="533">
        <v>646309894</v>
      </c>
      <c r="I712" s="533">
        <v>646309894</v>
      </c>
      <c r="J712" s="534" t="s">
        <v>75</v>
      </c>
      <c r="K712" s="534" t="s">
        <v>319</v>
      </c>
      <c r="L712" s="534" t="s">
        <v>260</v>
      </c>
      <c r="M712" s="535" t="s">
        <v>6540</v>
      </c>
      <c r="N712" s="482" t="s">
        <v>326</v>
      </c>
      <c r="O712" s="482" t="s">
        <v>6542</v>
      </c>
      <c r="S712" s="480" t="str">
        <f t="shared" si="35"/>
        <v>225</v>
      </c>
      <c r="T712" s="480" t="str">
        <f t="shared" si="36"/>
        <v>14</v>
      </c>
    </row>
    <row r="713" spans="1:20" x14ac:dyDescent="0.25">
      <c r="A713" s="480" t="str">
        <f t="shared" si="34"/>
        <v>CRÉDITOS VIGENTES POR INTERMEDIACIÓN FINANCIERA SECTOR NO FINANCIERO Deudores por productos financieros devengados</v>
      </c>
      <c r="B713" s="532" t="s">
        <v>495</v>
      </c>
      <c r="C713" s="532" t="s">
        <v>8014</v>
      </c>
      <c r="D713" s="532" t="s">
        <v>8015</v>
      </c>
      <c r="E713" s="532" t="s">
        <v>1044</v>
      </c>
      <c r="F713" s="533">
        <v>35081909</v>
      </c>
      <c r="G713" s="533">
        <v>0</v>
      </c>
      <c r="H713" s="533">
        <v>0</v>
      </c>
      <c r="I713" s="533">
        <v>35081909</v>
      </c>
      <c r="J713" s="534" t="s">
        <v>75</v>
      </c>
      <c r="K713" s="534" t="s">
        <v>319</v>
      </c>
      <c r="L713" s="534" t="s">
        <v>260</v>
      </c>
      <c r="M713" s="535" t="s">
        <v>6540</v>
      </c>
      <c r="N713" s="482" t="s">
        <v>326</v>
      </c>
      <c r="O713" s="482" t="s">
        <v>6544</v>
      </c>
      <c r="S713" s="480" t="str">
        <f t="shared" si="35"/>
        <v>225</v>
      </c>
      <c r="T713" s="480" t="str">
        <f t="shared" si="36"/>
        <v>14</v>
      </c>
    </row>
    <row r="714" spans="1:20" x14ac:dyDescent="0.25">
      <c r="A714" s="480" t="str">
        <f t="shared" si="34"/>
        <v>CRÉDITOS VIGENTES POR INTERMEDIACIÓN FINANCIERA SECTOR NO FINANCIERO Deudores por productos financieros devengados</v>
      </c>
      <c r="B714" s="532" t="s">
        <v>495</v>
      </c>
      <c r="C714" s="532" t="s">
        <v>2133</v>
      </c>
      <c r="D714" s="532" t="s">
        <v>2134</v>
      </c>
      <c r="E714" s="532" t="s">
        <v>1044</v>
      </c>
      <c r="F714" s="533">
        <v>1094664998</v>
      </c>
      <c r="G714" s="533">
        <v>0</v>
      </c>
      <c r="H714" s="533">
        <v>0</v>
      </c>
      <c r="I714" s="533">
        <v>1094664998</v>
      </c>
      <c r="J714" s="534" t="s">
        <v>75</v>
      </c>
      <c r="K714" s="534" t="s">
        <v>319</v>
      </c>
      <c r="L714" s="534" t="s">
        <v>260</v>
      </c>
      <c r="M714" s="535" t="s">
        <v>6540</v>
      </c>
      <c r="N714" s="482" t="s">
        <v>326</v>
      </c>
      <c r="O714" s="482" t="s">
        <v>6541</v>
      </c>
      <c r="S714" s="480" t="str">
        <f t="shared" si="35"/>
        <v>225</v>
      </c>
      <c r="T714" s="480" t="str">
        <f t="shared" si="36"/>
        <v>14</v>
      </c>
    </row>
    <row r="715" spans="1:20" x14ac:dyDescent="0.25">
      <c r="A715" s="480" t="str">
        <f t="shared" si="34"/>
        <v>CRÉDITOS VIGENTES POR INTERMEDIACIÓN FINANCIERA SECTOR NO FINANCIERO Deudores por productos financieros devengados</v>
      </c>
      <c r="B715" s="532" t="s">
        <v>495</v>
      </c>
      <c r="C715" s="532" t="s">
        <v>2135</v>
      </c>
      <c r="D715" s="532" t="s">
        <v>2136</v>
      </c>
      <c r="E715" s="532" t="s">
        <v>1044</v>
      </c>
      <c r="F715" s="533">
        <v>3222651355</v>
      </c>
      <c r="G715" s="533">
        <v>0</v>
      </c>
      <c r="H715" s="533">
        <v>0</v>
      </c>
      <c r="I715" s="533">
        <v>3222651355</v>
      </c>
      <c r="J715" s="534" t="s">
        <v>75</v>
      </c>
      <c r="K715" s="534" t="s">
        <v>319</v>
      </c>
      <c r="L715" s="534" t="s">
        <v>260</v>
      </c>
      <c r="M715" s="535" t="s">
        <v>6540</v>
      </c>
      <c r="N715" s="482" t="s">
        <v>326</v>
      </c>
      <c r="O715" s="482" t="s">
        <v>6542</v>
      </c>
      <c r="S715" s="480" t="str">
        <f t="shared" si="35"/>
        <v>225</v>
      </c>
      <c r="T715" s="480" t="str">
        <f t="shared" si="36"/>
        <v>14</v>
      </c>
    </row>
    <row r="716" spans="1:20" x14ac:dyDescent="0.25">
      <c r="A716" s="480" t="str">
        <f t="shared" si="34"/>
        <v>CRÉDITOS VIGENTES POR INTERMEDIACIÓN FINANCIERA SECTOR NO FINANCIERO Deudores por productos financieros devengados</v>
      </c>
      <c r="B716" s="532" t="s">
        <v>315</v>
      </c>
      <c r="C716" s="532" t="s">
        <v>8016</v>
      </c>
      <c r="D716" s="532" t="s">
        <v>8017</v>
      </c>
      <c r="E716" s="532" t="s">
        <v>8018</v>
      </c>
      <c r="F716" s="533">
        <v>0</v>
      </c>
      <c r="G716" s="533">
        <v>-4.91</v>
      </c>
      <c r="H716" s="533">
        <v>-38451</v>
      </c>
      <c r="I716" s="533">
        <v>-38451</v>
      </c>
      <c r="J716" s="534" t="s">
        <v>75</v>
      </c>
      <c r="K716" s="534" t="s">
        <v>319</v>
      </c>
      <c r="L716" s="534" t="s">
        <v>260</v>
      </c>
      <c r="M716" s="535" t="s">
        <v>6563</v>
      </c>
      <c r="N716" s="482" t="s">
        <v>326</v>
      </c>
      <c r="O716" s="482" t="s">
        <v>6545</v>
      </c>
      <c r="S716" s="480" t="str">
        <f t="shared" si="35"/>
        <v>225</v>
      </c>
      <c r="T716" s="480" t="str">
        <f t="shared" si="36"/>
        <v>14</v>
      </c>
    </row>
    <row r="717" spans="1:20" x14ac:dyDescent="0.25">
      <c r="A717" s="480" t="str">
        <f t="shared" si="34"/>
        <v>CRÉDITOS VIGENTES POR INTERMEDIACIÓN FINANCIERA SECTOR NO FINANCIERO Deudores por productos financieros devengados</v>
      </c>
      <c r="B717" s="532" t="s">
        <v>315</v>
      </c>
      <c r="C717" s="532" t="s">
        <v>8019</v>
      </c>
      <c r="D717" s="532" t="s">
        <v>8020</v>
      </c>
      <c r="E717" s="532" t="s">
        <v>8021</v>
      </c>
      <c r="F717" s="533">
        <v>0</v>
      </c>
      <c r="G717" s="533">
        <v>-1.32</v>
      </c>
      <c r="H717" s="533">
        <v>-10337</v>
      </c>
      <c r="I717" s="533">
        <v>-10337</v>
      </c>
      <c r="J717" s="534" t="s">
        <v>75</v>
      </c>
      <c r="K717" s="534" t="s">
        <v>319</v>
      </c>
      <c r="L717" s="534" t="s">
        <v>260</v>
      </c>
      <c r="M717" s="535" t="s">
        <v>6563</v>
      </c>
      <c r="N717" s="482" t="s">
        <v>326</v>
      </c>
      <c r="O717" s="482" t="s">
        <v>6544</v>
      </c>
      <c r="S717" s="480" t="str">
        <f t="shared" si="35"/>
        <v>225</v>
      </c>
      <c r="T717" s="480" t="str">
        <f t="shared" si="36"/>
        <v>14</v>
      </c>
    </row>
    <row r="718" spans="1:20" x14ac:dyDescent="0.25">
      <c r="A718" s="480" t="str">
        <f t="shared" si="34"/>
        <v>CRÉDITOS VIGENTES POR INTERMEDIACIÓN FINANCIERA SECTOR NO FINANCIERO Deudores por productos financieros devengados</v>
      </c>
      <c r="B718" s="532" t="s">
        <v>315</v>
      </c>
      <c r="C718" s="532" t="s">
        <v>8022</v>
      </c>
      <c r="D718" s="532" t="s">
        <v>8023</v>
      </c>
      <c r="E718" s="532" t="s">
        <v>8024</v>
      </c>
      <c r="F718" s="533">
        <v>0</v>
      </c>
      <c r="G718" s="533">
        <v>-0.1</v>
      </c>
      <c r="H718" s="533">
        <v>-783</v>
      </c>
      <c r="I718" s="533">
        <v>-783</v>
      </c>
      <c r="J718" s="534" t="s">
        <v>75</v>
      </c>
      <c r="K718" s="534" t="s">
        <v>319</v>
      </c>
      <c r="L718" s="534" t="s">
        <v>260</v>
      </c>
      <c r="M718" s="535" t="s">
        <v>6563</v>
      </c>
      <c r="N718" s="482" t="s">
        <v>326</v>
      </c>
      <c r="O718" s="482" t="s">
        <v>6543</v>
      </c>
      <c r="S718" s="480" t="str">
        <f t="shared" si="35"/>
        <v>225</v>
      </c>
      <c r="T718" s="480" t="str">
        <f t="shared" si="36"/>
        <v>14</v>
      </c>
    </row>
    <row r="719" spans="1:20" x14ac:dyDescent="0.25">
      <c r="A719" s="480" t="str">
        <f t="shared" si="34"/>
        <v>CRÉDITOS VIGENTES POR INTERMEDIACIÓN FINANCIERA SECTOR NO FINANCIERO Deudores por productos financieros devengados</v>
      </c>
      <c r="B719" s="532" t="s">
        <v>315</v>
      </c>
      <c r="C719" s="532" t="s">
        <v>2137</v>
      </c>
      <c r="D719" s="532" t="s">
        <v>2138</v>
      </c>
      <c r="E719" s="532" t="s">
        <v>2139</v>
      </c>
      <c r="F719" s="533">
        <v>0</v>
      </c>
      <c r="G719" s="533">
        <v>-1203.99</v>
      </c>
      <c r="H719" s="533">
        <v>-9428759</v>
      </c>
      <c r="I719" s="533">
        <v>-9428759</v>
      </c>
      <c r="J719" s="534" t="s">
        <v>75</v>
      </c>
      <c r="K719" s="534" t="s">
        <v>319</v>
      </c>
      <c r="L719" s="534" t="s">
        <v>260</v>
      </c>
      <c r="M719" s="535" t="s">
        <v>6563</v>
      </c>
      <c r="N719" s="482" t="s">
        <v>326</v>
      </c>
      <c r="O719" s="482" t="s">
        <v>6541</v>
      </c>
      <c r="S719" s="480" t="str">
        <f t="shared" si="35"/>
        <v>225</v>
      </c>
      <c r="T719" s="480" t="str">
        <f t="shared" si="36"/>
        <v>14</v>
      </c>
    </row>
    <row r="720" spans="1:20" x14ac:dyDescent="0.25">
      <c r="A720" s="480" t="str">
        <f t="shared" si="34"/>
        <v>CRÉDITOS VIGENTES POR INTERMEDIACIÓN FINANCIERA SECTOR NO FINANCIERO Deudores por productos financieros devengados</v>
      </c>
      <c r="B720" s="532" t="s">
        <v>315</v>
      </c>
      <c r="C720" s="532" t="s">
        <v>2140</v>
      </c>
      <c r="D720" s="532" t="s">
        <v>2141</v>
      </c>
      <c r="E720" s="532" t="s">
        <v>2142</v>
      </c>
      <c r="F720" s="533">
        <v>0</v>
      </c>
      <c r="G720" s="533">
        <v>-613.79</v>
      </c>
      <c r="H720" s="533">
        <v>-4806749</v>
      </c>
      <c r="I720" s="533">
        <v>-4806749</v>
      </c>
      <c r="J720" s="534" t="s">
        <v>75</v>
      </c>
      <c r="K720" s="534" t="s">
        <v>319</v>
      </c>
      <c r="L720" s="534" t="s">
        <v>260</v>
      </c>
      <c r="M720" s="535" t="s">
        <v>6563</v>
      </c>
      <c r="N720" s="482" t="s">
        <v>326</v>
      </c>
      <c r="O720" s="482" t="s">
        <v>6542</v>
      </c>
      <c r="S720" s="480" t="str">
        <f t="shared" si="35"/>
        <v>225</v>
      </c>
      <c r="T720" s="480" t="str">
        <f t="shared" si="36"/>
        <v>14</v>
      </c>
    </row>
    <row r="721" spans="1:20" x14ac:dyDescent="0.25">
      <c r="A721" s="480" t="str">
        <f t="shared" si="34"/>
        <v>CRÉDITOS VIGENTES POR INTERMEDIACIÓN FINANCIERA SECTOR NO FINANCIERO Deudores por productos financieros devengados</v>
      </c>
      <c r="B721" s="532" t="s">
        <v>495</v>
      </c>
      <c r="C721" s="532" t="s">
        <v>2143</v>
      </c>
      <c r="D721" s="532" t="s">
        <v>2144</v>
      </c>
      <c r="E721" s="532" t="s">
        <v>2145</v>
      </c>
      <c r="F721" s="533">
        <v>-130137</v>
      </c>
      <c r="G721" s="533">
        <v>0</v>
      </c>
      <c r="H721" s="533">
        <v>0</v>
      </c>
      <c r="I721" s="533">
        <v>-130137</v>
      </c>
      <c r="J721" s="534" t="s">
        <v>75</v>
      </c>
      <c r="K721" s="534" t="s">
        <v>319</v>
      </c>
      <c r="L721" s="534" t="s">
        <v>260</v>
      </c>
      <c r="M721" s="535" t="s">
        <v>6563</v>
      </c>
      <c r="N721" s="482" t="s">
        <v>326</v>
      </c>
      <c r="O721" s="482" t="s">
        <v>6546</v>
      </c>
      <c r="S721" s="480" t="str">
        <f t="shared" si="35"/>
        <v>225</v>
      </c>
      <c r="T721" s="480" t="str">
        <f t="shared" si="36"/>
        <v>14</v>
      </c>
    </row>
    <row r="722" spans="1:20" x14ac:dyDescent="0.25">
      <c r="A722" s="480" t="str">
        <f t="shared" si="34"/>
        <v>CRÉDITOS VIGENTES POR INTERMEDIACIÓN FINANCIERA SECTOR NO FINANCIERO Deudores por productos financieros devengados</v>
      </c>
      <c r="B722" s="532" t="s">
        <v>495</v>
      </c>
      <c r="C722" s="532" t="s">
        <v>6564</v>
      </c>
      <c r="D722" s="532" t="s">
        <v>6565</v>
      </c>
      <c r="E722" s="532" t="s">
        <v>6566</v>
      </c>
      <c r="F722" s="533">
        <v>-171287</v>
      </c>
      <c r="G722" s="533">
        <v>0</v>
      </c>
      <c r="H722" s="533">
        <v>0</v>
      </c>
      <c r="I722" s="533">
        <v>-171287</v>
      </c>
      <c r="J722" s="534" t="s">
        <v>75</v>
      </c>
      <c r="K722" s="534" t="s">
        <v>319</v>
      </c>
      <c r="L722" s="534" t="s">
        <v>260</v>
      </c>
      <c r="M722" s="535" t="s">
        <v>6563</v>
      </c>
      <c r="N722" s="482" t="s">
        <v>326</v>
      </c>
      <c r="O722" s="482" t="s">
        <v>6545</v>
      </c>
      <c r="S722" s="480" t="str">
        <f t="shared" si="35"/>
        <v>225</v>
      </c>
      <c r="T722" s="480" t="str">
        <f t="shared" si="36"/>
        <v>14</v>
      </c>
    </row>
    <row r="723" spans="1:20" x14ac:dyDescent="0.25">
      <c r="A723" s="480" t="str">
        <f t="shared" si="34"/>
        <v>CRÉDITOS VIGENTES POR INTERMEDIACIÓN FINANCIERA SECTOR NO FINANCIERO Deudores por productos financieros devengados</v>
      </c>
      <c r="B723" s="532" t="s">
        <v>495</v>
      </c>
      <c r="C723" s="532" t="s">
        <v>2146</v>
      </c>
      <c r="D723" s="532" t="s">
        <v>2147</v>
      </c>
      <c r="E723" s="532" t="s">
        <v>2148</v>
      </c>
      <c r="F723" s="533">
        <v>-692025</v>
      </c>
      <c r="G723" s="533">
        <v>0</v>
      </c>
      <c r="H723" s="533">
        <v>0</v>
      </c>
      <c r="I723" s="533">
        <v>-692025</v>
      </c>
      <c r="J723" s="534" t="s">
        <v>75</v>
      </c>
      <c r="K723" s="534" t="s">
        <v>319</v>
      </c>
      <c r="L723" s="534" t="s">
        <v>260</v>
      </c>
      <c r="M723" s="535" t="s">
        <v>6563</v>
      </c>
      <c r="N723" s="482" t="s">
        <v>326</v>
      </c>
      <c r="O723" s="482" t="s">
        <v>6544</v>
      </c>
      <c r="S723" s="480" t="str">
        <f t="shared" si="35"/>
        <v>225</v>
      </c>
      <c r="T723" s="480" t="str">
        <f t="shared" si="36"/>
        <v>14</v>
      </c>
    </row>
    <row r="724" spans="1:20" x14ac:dyDescent="0.25">
      <c r="A724" s="480" t="str">
        <f t="shared" si="34"/>
        <v>CRÉDITOS VIGENTES POR INTERMEDIACIÓN FINANCIERA SECTOR NO FINANCIERO Deudores por productos financieros devengados</v>
      </c>
      <c r="B724" s="532" t="s">
        <v>495</v>
      </c>
      <c r="C724" s="532" t="s">
        <v>2149</v>
      </c>
      <c r="D724" s="532" t="s">
        <v>2150</v>
      </c>
      <c r="E724" s="532" t="s">
        <v>2151</v>
      </c>
      <c r="F724" s="533">
        <v>-178879</v>
      </c>
      <c r="G724" s="533">
        <v>0</v>
      </c>
      <c r="H724" s="533">
        <v>0</v>
      </c>
      <c r="I724" s="533">
        <v>-178879</v>
      </c>
      <c r="J724" s="534" t="s">
        <v>75</v>
      </c>
      <c r="K724" s="534" t="s">
        <v>319</v>
      </c>
      <c r="L724" s="534" t="s">
        <v>260</v>
      </c>
      <c r="M724" s="535" t="s">
        <v>6563</v>
      </c>
      <c r="N724" s="482" t="s">
        <v>326</v>
      </c>
      <c r="O724" s="482" t="s">
        <v>6543</v>
      </c>
      <c r="S724" s="480" t="str">
        <f t="shared" si="35"/>
        <v>225</v>
      </c>
      <c r="T724" s="480" t="str">
        <f t="shared" si="36"/>
        <v>14</v>
      </c>
    </row>
    <row r="725" spans="1:20" x14ac:dyDescent="0.25">
      <c r="A725" s="480" t="str">
        <f t="shared" si="34"/>
        <v>CRÉDITOS VIGENTES POR INTERMEDIACIÓN FINANCIERA SECTOR NO FINANCIERO Deudores por productos financieros devengados</v>
      </c>
      <c r="B725" s="532" t="s">
        <v>495</v>
      </c>
      <c r="C725" s="532" t="s">
        <v>2152</v>
      </c>
      <c r="D725" s="532" t="s">
        <v>2153</v>
      </c>
      <c r="E725" s="532" t="s">
        <v>2154</v>
      </c>
      <c r="F725" s="533">
        <v>-79683100</v>
      </c>
      <c r="G725" s="533">
        <v>0</v>
      </c>
      <c r="H725" s="533">
        <v>0</v>
      </c>
      <c r="I725" s="533">
        <v>-79683100</v>
      </c>
      <c r="J725" s="534" t="s">
        <v>75</v>
      </c>
      <c r="K725" s="534" t="s">
        <v>319</v>
      </c>
      <c r="L725" s="534" t="s">
        <v>260</v>
      </c>
      <c r="M725" s="535" t="s">
        <v>6563</v>
      </c>
      <c r="N725" s="482" t="s">
        <v>326</v>
      </c>
      <c r="O725" s="482" t="s">
        <v>6541</v>
      </c>
      <c r="S725" s="480" t="str">
        <f t="shared" si="35"/>
        <v>225</v>
      </c>
      <c r="T725" s="480" t="str">
        <f t="shared" si="36"/>
        <v>14</v>
      </c>
    </row>
    <row r="726" spans="1:20" x14ac:dyDescent="0.25">
      <c r="A726" s="480" t="str">
        <f t="shared" si="34"/>
        <v>CRÉDITOS VIGENTES POR INTERMEDIACIÓN FINANCIERA SECTOR NO FINANCIERO Deudores por productos financieros devengados</v>
      </c>
      <c r="B726" s="532" t="s">
        <v>495</v>
      </c>
      <c r="C726" s="532" t="s">
        <v>2155</v>
      </c>
      <c r="D726" s="532" t="s">
        <v>2156</v>
      </c>
      <c r="E726" s="532" t="s">
        <v>2157</v>
      </c>
      <c r="F726" s="533">
        <v>-94267516</v>
      </c>
      <c r="G726" s="533">
        <v>0</v>
      </c>
      <c r="H726" s="533">
        <v>0</v>
      </c>
      <c r="I726" s="533">
        <v>-94267516</v>
      </c>
      <c r="J726" s="534" t="s">
        <v>75</v>
      </c>
      <c r="K726" s="534" t="s">
        <v>319</v>
      </c>
      <c r="L726" s="534" t="s">
        <v>260</v>
      </c>
      <c r="M726" s="535" t="s">
        <v>6563</v>
      </c>
      <c r="N726" s="482" t="s">
        <v>326</v>
      </c>
      <c r="O726" s="482" t="s">
        <v>6542</v>
      </c>
      <c r="S726" s="480" t="str">
        <f t="shared" si="35"/>
        <v>225</v>
      </c>
      <c r="T726" s="480" t="str">
        <f t="shared" si="36"/>
        <v>14</v>
      </c>
    </row>
    <row r="727" spans="1:20" x14ac:dyDescent="0.25">
      <c r="A727" s="480" t="str">
        <f t="shared" si="34"/>
        <v>CRÉDITOS VIGENTES POR INTERMEDIACIÓN FINANCIERA SECTOR NO FINANCIERO Deudores por productos financieros devengados</v>
      </c>
      <c r="B727" s="532" t="s">
        <v>315</v>
      </c>
      <c r="C727" s="532" t="s">
        <v>2158</v>
      </c>
      <c r="D727" s="532" t="s">
        <v>2159</v>
      </c>
      <c r="E727" s="532" t="s">
        <v>2160</v>
      </c>
      <c r="F727" s="533">
        <v>0</v>
      </c>
      <c r="G727" s="533">
        <v>-4955.6099999999997</v>
      </c>
      <c r="H727" s="533">
        <v>-38808670</v>
      </c>
      <c r="I727" s="533">
        <v>-38808670</v>
      </c>
      <c r="J727" s="534" t="s">
        <v>75</v>
      </c>
      <c r="K727" s="534" t="s">
        <v>319</v>
      </c>
      <c r="L727" s="534" t="s">
        <v>260</v>
      </c>
      <c r="M727" s="535" t="s">
        <v>6563</v>
      </c>
      <c r="N727" s="482" t="s">
        <v>326</v>
      </c>
      <c r="O727" s="482" t="s">
        <v>6542</v>
      </c>
      <c r="S727" s="480" t="str">
        <f t="shared" si="35"/>
        <v>225</v>
      </c>
      <c r="T727" s="480" t="str">
        <f t="shared" si="36"/>
        <v>14</v>
      </c>
    </row>
    <row r="728" spans="1:20" x14ac:dyDescent="0.25">
      <c r="A728" s="480" t="str">
        <f t="shared" si="34"/>
        <v>CRÉDITOS VIGENTES POR INTERMEDIACIÓN FINANCIERA SECTOR NO FINANCIERO Deudores por productos financieros devengados</v>
      </c>
      <c r="B728" s="532" t="s">
        <v>495</v>
      </c>
      <c r="C728" s="532" t="s">
        <v>2161</v>
      </c>
      <c r="D728" s="532" t="s">
        <v>2162</v>
      </c>
      <c r="E728" s="532" t="s">
        <v>2163</v>
      </c>
      <c r="F728" s="533">
        <v>-148608</v>
      </c>
      <c r="G728" s="533">
        <v>0</v>
      </c>
      <c r="H728" s="533">
        <v>0</v>
      </c>
      <c r="I728" s="533">
        <v>-148608</v>
      </c>
      <c r="J728" s="534" t="s">
        <v>75</v>
      </c>
      <c r="K728" s="534" t="s">
        <v>319</v>
      </c>
      <c r="L728" s="534" t="s">
        <v>260</v>
      </c>
      <c r="M728" s="535" t="s">
        <v>6563</v>
      </c>
      <c r="N728" s="482" t="s">
        <v>326</v>
      </c>
      <c r="O728" s="482" t="s">
        <v>6541</v>
      </c>
      <c r="S728" s="480" t="str">
        <f t="shared" si="35"/>
        <v>225</v>
      </c>
      <c r="T728" s="480" t="str">
        <f t="shared" si="36"/>
        <v>14</v>
      </c>
    </row>
    <row r="729" spans="1:20" x14ac:dyDescent="0.25">
      <c r="A729" s="480" t="str">
        <f t="shared" si="34"/>
        <v>CRÉDITOS VIGENTES POR INTERMEDIACIÓN FINANCIERA SECTOR NO FINANCIERO Deudores por productos financieros devengados</v>
      </c>
      <c r="B729" s="532" t="s">
        <v>495</v>
      </c>
      <c r="C729" s="532" t="s">
        <v>2164</v>
      </c>
      <c r="D729" s="532" t="s">
        <v>2165</v>
      </c>
      <c r="E729" s="532" t="s">
        <v>2163</v>
      </c>
      <c r="F729" s="533">
        <v>-178834</v>
      </c>
      <c r="G729" s="533">
        <v>0</v>
      </c>
      <c r="H729" s="533">
        <v>0</v>
      </c>
      <c r="I729" s="533">
        <v>-178834</v>
      </c>
      <c r="J729" s="534" t="s">
        <v>75</v>
      </c>
      <c r="K729" s="534" t="s">
        <v>319</v>
      </c>
      <c r="L729" s="534" t="s">
        <v>260</v>
      </c>
      <c r="M729" s="535" t="s">
        <v>6563</v>
      </c>
      <c r="N729" s="482" t="s">
        <v>326</v>
      </c>
      <c r="O729" s="482" t="s">
        <v>6541</v>
      </c>
      <c r="S729" s="480" t="str">
        <f t="shared" si="35"/>
        <v>225</v>
      </c>
      <c r="T729" s="480" t="str">
        <f t="shared" si="36"/>
        <v>14</v>
      </c>
    </row>
    <row r="730" spans="1:20" x14ac:dyDescent="0.25">
      <c r="A730" s="480" t="str">
        <f t="shared" si="34"/>
        <v>CRÉDITOS VIGENTES POR INTERMEDIACIÓN FINANCIERA SECTOR NO FINANCIERO Deudores por productos financieros devengados</v>
      </c>
      <c r="B730" s="532" t="s">
        <v>315</v>
      </c>
      <c r="C730" s="532" t="s">
        <v>2166</v>
      </c>
      <c r="D730" s="532" t="s">
        <v>2167</v>
      </c>
      <c r="E730" s="532" t="s">
        <v>1919</v>
      </c>
      <c r="F730" s="533">
        <v>0</v>
      </c>
      <c r="G730" s="533">
        <v>-164.4</v>
      </c>
      <c r="H730" s="533">
        <v>-1287459</v>
      </c>
      <c r="I730" s="533">
        <v>-1287459</v>
      </c>
      <c r="J730" s="534" t="s">
        <v>75</v>
      </c>
      <c r="K730" s="534" t="s">
        <v>319</v>
      </c>
      <c r="L730" s="534" t="s">
        <v>260</v>
      </c>
      <c r="M730" s="535" t="s">
        <v>6567</v>
      </c>
      <c r="N730" s="482" t="s">
        <v>326</v>
      </c>
      <c r="O730" s="482" t="s">
        <v>6546</v>
      </c>
      <c r="S730" s="480" t="str">
        <f t="shared" si="35"/>
        <v>225</v>
      </c>
      <c r="T730" s="480" t="str">
        <f t="shared" si="36"/>
        <v>14</v>
      </c>
    </row>
    <row r="731" spans="1:20" x14ac:dyDescent="0.25">
      <c r="A731" s="480" t="str">
        <f t="shared" si="34"/>
        <v>CRÉDITOS VIGENTES POR INTERMEDIACIÓN FINANCIERA SECTOR NO FINANCIERO Deudores por productos financieros devengados</v>
      </c>
      <c r="B731" s="532" t="s">
        <v>315</v>
      </c>
      <c r="C731" s="532" t="s">
        <v>8025</v>
      </c>
      <c r="D731" s="532" t="s">
        <v>8026</v>
      </c>
      <c r="E731" s="532" t="s">
        <v>8004</v>
      </c>
      <c r="F731" s="533">
        <v>0</v>
      </c>
      <c r="G731" s="533">
        <v>-201.32</v>
      </c>
      <c r="H731" s="533">
        <v>-1576589</v>
      </c>
      <c r="I731" s="533">
        <v>-1576589</v>
      </c>
      <c r="J731" s="534" t="s">
        <v>75</v>
      </c>
      <c r="K731" s="534" t="s">
        <v>319</v>
      </c>
      <c r="L731" s="534" t="s">
        <v>260</v>
      </c>
      <c r="M731" s="535" t="s">
        <v>6567</v>
      </c>
      <c r="N731" s="482" t="s">
        <v>326</v>
      </c>
      <c r="O731" s="482" t="s">
        <v>6545</v>
      </c>
      <c r="S731" s="480" t="str">
        <f t="shared" si="35"/>
        <v>225</v>
      </c>
      <c r="T731" s="480" t="str">
        <f t="shared" si="36"/>
        <v>14</v>
      </c>
    </row>
    <row r="732" spans="1:20" x14ac:dyDescent="0.25">
      <c r="A732" s="480" t="str">
        <f t="shared" si="34"/>
        <v>CRÉDITOS VIGENTES POR INTERMEDIACIÓN FINANCIERA SECTOR NO FINANCIERO Deudores por productos financieros devengados</v>
      </c>
      <c r="B732" s="532" t="s">
        <v>315</v>
      </c>
      <c r="C732" s="532" t="s">
        <v>2168</v>
      </c>
      <c r="D732" s="532" t="s">
        <v>2169</v>
      </c>
      <c r="E732" s="532" t="s">
        <v>1067</v>
      </c>
      <c r="F732" s="533">
        <v>0</v>
      </c>
      <c r="G732" s="533">
        <v>-9048.2000000000007</v>
      </c>
      <c r="H732" s="533">
        <v>-70858807</v>
      </c>
      <c r="I732" s="533">
        <v>-70858807</v>
      </c>
      <c r="J732" s="534" t="s">
        <v>75</v>
      </c>
      <c r="K732" s="534" t="s">
        <v>319</v>
      </c>
      <c r="L732" s="534" t="s">
        <v>260</v>
      </c>
      <c r="M732" s="535" t="s">
        <v>6567</v>
      </c>
      <c r="N732" s="482" t="s">
        <v>326</v>
      </c>
      <c r="O732" s="482" t="s">
        <v>6544</v>
      </c>
      <c r="S732" s="480" t="str">
        <f t="shared" si="35"/>
        <v>225</v>
      </c>
      <c r="T732" s="480" t="str">
        <f t="shared" si="36"/>
        <v>14</v>
      </c>
    </row>
    <row r="733" spans="1:20" x14ac:dyDescent="0.25">
      <c r="A733" s="480" t="str">
        <f t="shared" si="34"/>
        <v>CRÉDITOS VIGENTES POR INTERMEDIACIÓN FINANCIERA SECTOR NO FINANCIERO Deudores por productos financieros devengados</v>
      </c>
      <c r="B733" s="532" t="s">
        <v>315</v>
      </c>
      <c r="C733" s="532" t="s">
        <v>2170</v>
      </c>
      <c r="D733" s="532" t="s">
        <v>2171</v>
      </c>
      <c r="E733" s="532" t="s">
        <v>1070</v>
      </c>
      <c r="F733" s="533">
        <v>0</v>
      </c>
      <c r="G733" s="533">
        <v>-118559.82</v>
      </c>
      <c r="H733" s="533">
        <v>-928472776</v>
      </c>
      <c r="I733" s="533">
        <v>-928472776</v>
      </c>
      <c r="J733" s="534" t="s">
        <v>75</v>
      </c>
      <c r="K733" s="534" t="s">
        <v>319</v>
      </c>
      <c r="L733" s="534" t="s">
        <v>260</v>
      </c>
      <c r="M733" s="535" t="s">
        <v>6567</v>
      </c>
      <c r="N733" s="482" t="s">
        <v>326</v>
      </c>
      <c r="O733" s="482" t="s">
        <v>6543</v>
      </c>
      <c r="S733" s="480" t="str">
        <f t="shared" si="35"/>
        <v>225</v>
      </c>
      <c r="T733" s="480" t="str">
        <f t="shared" si="36"/>
        <v>14</v>
      </c>
    </row>
    <row r="734" spans="1:20" x14ac:dyDescent="0.25">
      <c r="A734" s="480" t="str">
        <f t="shared" si="34"/>
        <v>CRÉDITOS VIGENTES POR INTERMEDIACIÓN FINANCIERA SECTOR NO FINANCIERO Deudores por productos financieros devengados</v>
      </c>
      <c r="B734" s="532" t="s">
        <v>315</v>
      </c>
      <c r="C734" s="532" t="s">
        <v>2172</v>
      </c>
      <c r="D734" s="532" t="s">
        <v>2173</v>
      </c>
      <c r="E734" s="532" t="s">
        <v>1156</v>
      </c>
      <c r="F734" s="533">
        <v>0</v>
      </c>
      <c r="G734" s="533">
        <v>-532353.4</v>
      </c>
      <c r="H734" s="533">
        <v>-4168997887</v>
      </c>
      <c r="I734" s="533">
        <v>-4168997887</v>
      </c>
      <c r="J734" s="534" t="s">
        <v>75</v>
      </c>
      <c r="K734" s="534" t="s">
        <v>319</v>
      </c>
      <c r="L734" s="534" t="s">
        <v>260</v>
      </c>
      <c r="M734" s="535" t="s">
        <v>6567</v>
      </c>
      <c r="N734" s="482" t="s">
        <v>326</v>
      </c>
      <c r="O734" s="482" t="s">
        <v>6541</v>
      </c>
      <c r="S734" s="480" t="str">
        <f t="shared" si="35"/>
        <v>225</v>
      </c>
      <c r="T734" s="480" t="str">
        <f t="shared" si="36"/>
        <v>14</v>
      </c>
    </row>
    <row r="735" spans="1:20" x14ac:dyDescent="0.25">
      <c r="A735" s="480" t="str">
        <f t="shared" si="34"/>
        <v>CRÉDITOS VIGENTES POR INTERMEDIACIÓN FINANCIERA SECTOR NO FINANCIERO Deudores por productos financieros devengados</v>
      </c>
      <c r="B735" s="532" t="s">
        <v>315</v>
      </c>
      <c r="C735" s="532" t="s">
        <v>2174</v>
      </c>
      <c r="D735" s="532" t="s">
        <v>2175</v>
      </c>
      <c r="E735" s="532" t="s">
        <v>1232</v>
      </c>
      <c r="F735" s="533">
        <v>0</v>
      </c>
      <c r="G735" s="533">
        <v>-2463514.64</v>
      </c>
      <c r="H735" s="533">
        <v>-19292423660</v>
      </c>
      <c r="I735" s="533">
        <v>-19292423660</v>
      </c>
      <c r="J735" s="534" t="s">
        <v>75</v>
      </c>
      <c r="K735" s="534" t="s">
        <v>319</v>
      </c>
      <c r="L735" s="534" t="s">
        <v>260</v>
      </c>
      <c r="M735" s="535" t="s">
        <v>6567</v>
      </c>
      <c r="N735" s="482" t="s">
        <v>326</v>
      </c>
      <c r="O735" s="482" t="s">
        <v>6542</v>
      </c>
      <c r="S735" s="480" t="str">
        <f t="shared" si="35"/>
        <v>225</v>
      </c>
      <c r="T735" s="480" t="str">
        <f t="shared" si="36"/>
        <v>14</v>
      </c>
    </row>
    <row r="736" spans="1:20" x14ac:dyDescent="0.25">
      <c r="A736" s="480" t="str">
        <f t="shared" si="34"/>
        <v>CRÉDITOS VIGENTES POR INTERMEDIACIÓN FINANCIERA SECTOR NO FINANCIERO Deudores por productos financieros devengados</v>
      </c>
      <c r="B736" s="532" t="s">
        <v>495</v>
      </c>
      <c r="C736" s="532" t="s">
        <v>2176</v>
      </c>
      <c r="D736" s="532" t="s">
        <v>2177</v>
      </c>
      <c r="E736" s="532" t="s">
        <v>1930</v>
      </c>
      <c r="F736" s="533">
        <v>-2121703</v>
      </c>
      <c r="G736" s="533">
        <v>0</v>
      </c>
      <c r="H736" s="533">
        <v>0</v>
      </c>
      <c r="I736" s="533">
        <v>-2121703</v>
      </c>
      <c r="J736" s="534" t="s">
        <v>75</v>
      </c>
      <c r="K736" s="534" t="s">
        <v>319</v>
      </c>
      <c r="L736" s="534" t="s">
        <v>260</v>
      </c>
      <c r="M736" s="535" t="s">
        <v>6567</v>
      </c>
      <c r="N736" s="482" t="s">
        <v>326</v>
      </c>
      <c r="O736" s="482" t="s">
        <v>6546</v>
      </c>
      <c r="S736" s="480" t="str">
        <f t="shared" si="35"/>
        <v>225</v>
      </c>
      <c r="T736" s="480" t="str">
        <f t="shared" si="36"/>
        <v>14</v>
      </c>
    </row>
    <row r="737" spans="1:20" x14ac:dyDescent="0.25">
      <c r="A737" s="480" t="str">
        <f t="shared" si="34"/>
        <v>CRÉDITOS VIGENTES POR INTERMEDIACIÓN FINANCIERA SECTOR NO FINANCIERO Deudores por productos financieros devengados</v>
      </c>
      <c r="B737" s="532" t="s">
        <v>495</v>
      </c>
      <c r="C737" s="532" t="s">
        <v>8027</v>
      </c>
      <c r="D737" s="532" t="s">
        <v>8028</v>
      </c>
      <c r="E737" s="532" t="s">
        <v>8007</v>
      </c>
      <c r="F737" s="533">
        <v>-2186026</v>
      </c>
      <c r="G737" s="533">
        <v>0</v>
      </c>
      <c r="H737" s="533">
        <v>0</v>
      </c>
      <c r="I737" s="533">
        <v>-2186026</v>
      </c>
      <c r="J737" s="534" t="s">
        <v>75</v>
      </c>
      <c r="K737" s="534" t="s">
        <v>319</v>
      </c>
      <c r="L737" s="534" t="s">
        <v>260</v>
      </c>
      <c r="M737" s="535" t="s">
        <v>6567</v>
      </c>
      <c r="N737" s="482" t="s">
        <v>326</v>
      </c>
      <c r="O737" s="482" t="s">
        <v>6545</v>
      </c>
      <c r="S737" s="480" t="str">
        <f t="shared" si="35"/>
        <v>225</v>
      </c>
      <c r="T737" s="480" t="str">
        <f t="shared" si="36"/>
        <v>14</v>
      </c>
    </row>
    <row r="738" spans="1:20" x14ac:dyDescent="0.25">
      <c r="A738" s="480" t="str">
        <f t="shared" si="34"/>
        <v>CRÉDITOS VIGENTES POR INTERMEDIACIÓN FINANCIERA SECTOR NO FINANCIERO Deudores por productos financieros devengados</v>
      </c>
      <c r="B738" s="532" t="s">
        <v>495</v>
      </c>
      <c r="C738" s="532" t="s">
        <v>2178</v>
      </c>
      <c r="D738" s="532" t="s">
        <v>2179</v>
      </c>
      <c r="E738" s="532" t="s">
        <v>1933</v>
      </c>
      <c r="F738" s="533">
        <v>-64927414</v>
      </c>
      <c r="G738" s="533">
        <v>0</v>
      </c>
      <c r="H738" s="533">
        <v>0</v>
      </c>
      <c r="I738" s="533">
        <v>-64927414</v>
      </c>
      <c r="J738" s="534" t="s">
        <v>75</v>
      </c>
      <c r="K738" s="534" t="s">
        <v>319</v>
      </c>
      <c r="L738" s="534" t="s">
        <v>260</v>
      </c>
      <c r="M738" s="535" t="s">
        <v>6567</v>
      </c>
      <c r="N738" s="482" t="s">
        <v>326</v>
      </c>
      <c r="O738" s="482" t="s">
        <v>6544</v>
      </c>
      <c r="S738" s="480" t="str">
        <f t="shared" si="35"/>
        <v>225</v>
      </c>
      <c r="T738" s="480" t="str">
        <f t="shared" si="36"/>
        <v>14</v>
      </c>
    </row>
    <row r="739" spans="1:20" x14ac:dyDescent="0.25">
      <c r="A739" s="480" t="str">
        <f t="shared" si="34"/>
        <v>CRÉDITOS VIGENTES POR INTERMEDIACIÓN FINANCIERA SECTOR NO FINANCIERO Deudores por productos financieros devengados</v>
      </c>
      <c r="B739" s="532" t="s">
        <v>495</v>
      </c>
      <c r="C739" s="532" t="s">
        <v>2180</v>
      </c>
      <c r="D739" s="532" t="s">
        <v>2181</v>
      </c>
      <c r="E739" s="532" t="s">
        <v>1936</v>
      </c>
      <c r="F739" s="533">
        <v>-64559961</v>
      </c>
      <c r="G739" s="533">
        <v>0</v>
      </c>
      <c r="H739" s="533">
        <v>0</v>
      </c>
      <c r="I739" s="533">
        <v>-64559961</v>
      </c>
      <c r="J739" s="534" t="s">
        <v>75</v>
      </c>
      <c r="K739" s="534" t="s">
        <v>319</v>
      </c>
      <c r="L739" s="534" t="s">
        <v>260</v>
      </c>
      <c r="M739" s="535" t="s">
        <v>6567</v>
      </c>
      <c r="N739" s="482" t="s">
        <v>326</v>
      </c>
      <c r="O739" s="482" t="s">
        <v>6543</v>
      </c>
      <c r="S739" s="480" t="str">
        <f t="shared" si="35"/>
        <v>225</v>
      </c>
      <c r="T739" s="480" t="str">
        <f t="shared" si="36"/>
        <v>14</v>
      </c>
    </row>
    <row r="740" spans="1:20" x14ac:dyDescent="0.25">
      <c r="A740" s="480" t="str">
        <f t="shared" si="34"/>
        <v>CRÉDITOS VIGENTES POR INTERMEDIACIÓN FINANCIERA SECTOR NO FINANCIERO Deudores por productos financieros devengados</v>
      </c>
      <c r="B740" s="532" t="s">
        <v>495</v>
      </c>
      <c r="C740" s="532" t="s">
        <v>2182</v>
      </c>
      <c r="D740" s="532" t="s">
        <v>2183</v>
      </c>
      <c r="E740" s="532" t="s">
        <v>1939</v>
      </c>
      <c r="F740" s="533">
        <v>-2461768898</v>
      </c>
      <c r="G740" s="533">
        <v>0</v>
      </c>
      <c r="H740" s="533">
        <v>0</v>
      </c>
      <c r="I740" s="533">
        <v>-2461768898</v>
      </c>
      <c r="J740" s="534" t="s">
        <v>75</v>
      </c>
      <c r="K740" s="534" t="s">
        <v>319</v>
      </c>
      <c r="L740" s="534" t="s">
        <v>260</v>
      </c>
      <c r="M740" s="535" t="s">
        <v>6567</v>
      </c>
      <c r="N740" s="482" t="s">
        <v>326</v>
      </c>
      <c r="O740" s="482" t="s">
        <v>6541</v>
      </c>
      <c r="S740" s="480" t="str">
        <f t="shared" si="35"/>
        <v>225</v>
      </c>
      <c r="T740" s="480" t="str">
        <f t="shared" si="36"/>
        <v>14</v>
      </c>
    </row>
    <row r="741" spans="1:20" x14ac:dyDescent="0.25">
      <c r="A741" s="480" t="str">
        <f t="shared" si="34"/>
        <v>CRÉDITOS VIGENTES POR INTERMEDIACIÓN FINANCIERA SECTOR NO FINANCIERO Deudores por productos financieros devengados</v>
      </c>
      <c r="B741" s="532" t="s">
        <v>495</v>
      </c>
      <c r="C741" s="532" t="s">
        <v>2184</v>
      </c>
      <c r="D741" s="532" t="s">
        <v>2185</v>
      </c>
      <c r="E741" s="532" t="s">
        <v>1942</v>
      </c>
      <c r="F741" s="533">
        <v>-3309805172</v>
      </c>
      <c r="G741" s="533">
        <v>0</v>
      </c>
      <c r="H741" s="533">
        <v>0</v>
      </c>
      <c r="I741" s="533">
        <v>-3309805172</v>
      </c>
      <c r="J741" s="534" t="s">
        <v>75</v>
      </c>
      <c r="K741" s="534" t="s">
        <v>319</v>
      </c>
      <c r="L741" s="534" t="s">
        <v>260</v>
      </c>
      <c r="M741" s="535" t="s">
        <v>6567</v>
      </c>
      <c r="N741" s="482" t="s">
        <v>326</v>
      </c>
      <c r="O741" s="482" t="s">
        <v>6542</v>
      </c>
      <c r="S741" s="480" t="str">
        <f t="shared" si="35"/>
        <v>225</v>
      </c>
      <c r="T741" s="480" t="str">
        <f t="shared" si="36"/>
        <v>14</v>
      </c>
    </row>
    <row r="742" spans="1:20" x14ac:dyDescent="0.25">
      <c r="A742" s="480" t="str">
        <f t="shared" si="34"/>
        <v>CRÉDITOS VIGENTES POR INTERMEDIACIÓN FINANCIERA SECTOR NO FINANCIERO Deudores por productos financieros devengados</v>
      </c>
      <c r="B742" s="532" t="s">
        <v>315</v>
      </c>
      <c r="C742" s="532" t="s">
        <v>2186</v>
      </c>
      <c r="D742" s="532" t="s">
        <v>2187</v>
      </c>
      <c r="E742" s="532" t="s">
        <v>1945</v>
      </c>
      <c r="F742" s="533">
        <v>0</v>
      </c>
      <c r="G742" s="533">
        <v>-4057.07</v>
      </c>
      <c r="H742" s="533">
        <v>-31771970</v>
      </c>
      <c r="I742" s="533">
        <v>-31771970</v>
      </c>
      <c r="J742" s="534" t="s">
        <v>75</v>
      </c>
      <c r="K742" s="534" t="s">
        <v>319</v>
      </c>
      <c r="L742" s="534" t="s">
        <v>260</v>
      </c>
      <c r="M742" s="535" t="s">
        <v>6567</v>
      </c>
      <c r="N742" s="482" t="s">
        <v>326</v>
      </c>
      <c r="O742" s="482" t="s">
        <v>6545</v>
      </c>
      <c r="S742" s="480" t="str">
        <f t="shared" si="35"/>
        <v>225</v>
      </c>
      <c r="T742" s="480" t="str">
        <f t="shared" si="36"/>
        <v>14</v>
      </c>
    </row>
    <row r="743" spans="1:20" x14ac:dyDescent="0.25">
      <c r="A743" s="480" t="str">
        <f t="shared" si="34"/>
        <v>CRÉDITOS VIGENTES POR INTERMEDIACIÓN FINANCIERA SECTOR NO FINANCIERO Deudores por productos financieros devengados</v>
      </c>
      <c r="B743" s="532" t="s">
        <v>315</v>
      </c>
      <c r="C743" s="532" t="s">
        <v>2188</v>
      </c>
      <c r="D743" s="532" t="s">
        <v>2189</v>
      </c>
      <c r="E743" s="532" t="s">
        <v>1948</v>
      </c>
      <c r="F743" s="533">
        <v>0</v>
      </c>
      <c r="G743" s="533">
        <v>-1968.45</v>
      </c>
      <c r="H743" s="533">
        <v>-15415444</v>
      </c>
      <c r="I743" s="533">
        <v>-15415444</v>
      </c>
      <c r="J743" s="534" t="s">
        <v>75</v>
      </c>
      <c r="K743" s="534" t="s">
        <v>319</v>
      </c>
      <c r="L743" s="534" t="s">
        <v>260</v>
      </c>
      <c r="M743" s="535" t="s">
        <v>6567</v>
      </c>
      <c r="N743" s="482" t="s">
        <v>326</v>
      </c>
      <c r="O743" s="482" t="s">
        <v>6544</v>
      </c>
      <c r="S743" s="480" t="str">
        <f t="shared" si="35"/>
        <v>225</v>
      </c>
      <c r="T743" s="480" t="str">
        <f t="shared" si="36"/>
        <v>14</v>
      </c>
    </row>
    <row r="744" spans="1:20" x14ac:dyDescent="0.25">
      <c r="A744" s="480" t="str">
        <f t="shared" si="34"/>
        <v>CRÉDITOS VIGENTES POR INTERMEDIACIÓN FINANCIERA SECTOR NO FINANCIERO Deudores por productos financieros devengados</v>
      </c>
      <c r="B744" s="532" t="s">
        <v>315</v>
      </c>
      <c r="C744" s="532" t="s">
        <v>2190</v>
      </c>
      <c r="D744" s="532" t="s">
        <v>2191</v>
      </c>
      <c r="E744" s="532" t="s">
        <v>1077</v>
      </c>
      <c r="F744" s="533">
        <v>0</v>
      </c>
      <c r="G744" s="533">
        <v>-138261.48000000001</v>
      </c>
      <c r="H744" s="533">
        <v>-1082761598</v>
      </c>
      <c r="I744" s="533">
        <v>-1082761598</v>
      </c>
      <c r="J744" s="534" t="s">
        <v>75</v>
      </c>
      <c r="K744" s="534" t="s">
        <v>319</v>
      </c>
      <c r="L744" s="534" t="s">
        <v>260</v>
      </c>
      <c r="M744" s="535" t="s">
        <v>6567</v>
      </c>
      <c r="N744" s="482" t="s">
        <v>326</v>
      </c>
      <c r="O744" s="482" t="s">
        <v>6543</v>
      </c>
      <c r="S744" s="480" t="str">
        <f t="shared" si="35"/>
        <v>225</v>
      </c>
      <c r="T744" s="480" t="str">
        <f t="shared" si="36"/>
        <v>14</v>
      </c>
    </row>
    <row r="745" spans="1:20" x14ac:dyDescent="0.25">
      <c r="A745" s="480" t="str">
        <f t="shared" si="34"/>
        <v>CRÉDITOS VIGENTES POR INTERMEDIACIÓN FINANCIERA SECTOR NO FINANCIERO Deudores por productos financieros devengados</v>
      </c>
      <c r="B745" s="532" t="s">
        <v>315</v>
      </c>
      <c r="C745" s="532" t="s">
        <v>2192</v>
      </c>
      <c r="D745" s="532" t="s">
        <v>2193</v>
      </c>
      <c r="E745" s="532" t="s">
        <v>1246</v>
      </c>
      <c r="F745" s="533">
        <v>0</v>
      </c>
      <c r="G745" s="533">
        <v>-18595.05</v>
      </c>
      <c r="H745" s="533">
        <v>-145622671</v>
      </c>
      <c r="I745" s="533">
        <v>-145622671</v>
      </c>
      <c r="J745" s="534" t="s">
        <v>75</v>
      </c>
      <c r="K745" s="534" t="s">
        <v>319</v>
      </c>
      <c r="L745" s="534" t="s">
        <v>260</v>
      </c>
      <c r="M745" s="535" t="s">
        <v>6567</v>
      </c>
      <c r="N745" s="482" t="s">
        <v>326</v>
      </c>
      <c r="O745" s="482" t="s">
        <v>6541</v>
      </c>
      <c r="S745" s="480" t="str">
        <f t="shared" si="35"/>
        <v>225</v>
      </c>
      <c r="T745" s="480" t="str">
        <f t="shared" si="36"/>
        <v>14</v>
      </c>
    </row>
    <row r="746" spans="1:20" x14ac:dyDescent="0.25">
      <c r="A746" s="480" t="str">
        <f t="shared" si="34"/>
        <v>CRÉDITOS VIGENTES POR INTERMEDIACIÓN FINANCIERA SECTOR NO FINANCIERO Deudores por productos financieros devengados</v>
      </c>
      <c r="B746" s="532" t="s">
        <v>315</v>
      </c>
      <c r="C746" s="532" t="s">
        <v>2194</v>
      </c>
      <c r="D746" s="532" t="s">
        <v>2195</v>
      </c>
      <c r="E746" s="532" t="s">
        <v>1249</v>
      </c>
      <c r="F746" s="533">
        <v>0</v>
      </c>
      <c r="G746" s="533">
        <v>-80277.679999999993</v>
      </c>
      <c r="H746" s="533">
        <v>-628675384</v>
      </c>
      <c r="I746" s="533">
        <v>-628675384</v>
      </c>
      <c r="J746" s="534" t="s">
        <v>75</v>
      </c>
      <c r="K746" s="534" t="s">
        <v>319</v>
      </c>
      <c r="L746" s="534" t="s">
        <v>260</v>
      </c>
      <c r="M746" s="535" t="s">
        <v>6567</v>
      </c>
      <c r="N746" s="482" t="s">
        <v>326</v>
      </c>
      <c r="O746" s="482" t="s">
        <v>6542</v>
      </c>
      <c r="S746" s="480" t="str">
        <f t="shared" si="35"/>
        <v>225</v>
      </c>
      <c r="T746" s="480" t="str">
        <f t="shared" si="36"/>
        <v>14</v>
      </c>
    </row>
    <row r="747" spans="1:20" x14ac:dyDescent="0.25">
      <c r="A747" s="480" t="str">
        <f t="shared" si="34"/>
        <v>CRÉDITOS VIGENTES POR INTERMEDIACIÓN FINANCIERA SECTOR NO FINANCIERO Deudores por productos financieros devengados</v>
      </c>
      <c r="B747" s="532" t="s">
        <v>495</v>
      </c>
      <c r="C747" s="532" t="s">
        <v>8029</v>
      </c>
      <c r="D747" s="532" t="s">
        <v>8030</v>
      </c>
      <c r="E747" s="532" t="s">
        <v>1957</v>
      </c>
      <c r="F747" s="533">
        <v>-40271755</v>
      </c>
      <c r="G747" s="533">
        <v>0</v>
      </c>
      <c r="H747" s="533">
        <v>0</v>
      </c>
      <c r="I747" s="533">
        <v>-40271755</v>
      </c>
      <c r="J747" s="534" t="s">
        <v>75</v>
      </c>
      <c r="K747" s="534" t="s">
        <v>319</v>
      </c>
      <c r="L747" s="534" t="s">
        <v>260</v>
      </c>
      <c r="M747" s="535" t="s">
        <v>6567</v>
      </c>
      <c r="N747" s="482" t="s">
        <v>326</v>
      </c>
      <c r="O747" s="482" t="s">
        <v>6546</v>
      </c>
      <c r="S747" s="480" t="str">
        <f t="shared" si="35"/>
        <v>225</v>
      </c>
      <c r="T747" s="480" t="str">
        <f t="shared" si="36"/>
        <v>14</v>
      </c>
    </row>
    <row r="748" spans="1:20" x14ac:dyDescent="0.25">
      <c r="A748" s="480" t="str">
        <f t="shared" si="34"/>
        <v>CRÉDITOS VIGENTES POR INTERMEDIACIÓN FINANCIERA SECTOR NO FINANCIERO Deudores por productos financieros devengados</v>
      </c>
      <c r="B748" s="532" t="s">
        <v>495</v>
      </c>
      <c r="C748" s="532" t="s">
        <v>2196</v>
      </c>
      <c r="D748" s="532" t="s">
        <v>2197</v>
      </c>
      <c r="E748" s="532" t="s">
        <v>1960</v>
      </c>
      <c r="F748" s="533">
        <v>-34803796</v>
      </c>
      <c r="G748" s="533">
        <v>0</v>
      </c>
      <c r="H748" s="533">
        <v>0</v>
      </c>
      <c r="I748" s="533">
        <v>-34803796</v>
      </c>
      <c r="J748" s="534" t="s">
        <v>75</v>
      </c>
      <c r="K748" s="534" t="s">
        <v>319</v>
      </c>
      <c r="L748" s="534" t="s">
        <v>260</v>
      </c>
      <c r="M748" s="535" t="s">
        <v>6567</v>
      </c>
      <c r="N748" s="482" t="s">
        <v>326</v>
      </c>
      <c r="O748" s="482" t="s">
        <v>6545</v>
      </c>
      <c r="S748" s="480" t="str">
        <f t="shared" si="35"/>
        <v>225</v>
      </c>
      <c r="T748" s="480" t="str">
        <f t="shared" si="36"/>
        <v>14</v>
      </c>
    </row>
    <row r="749" spans="1:20" x14ac:dyDescent="0.25">
      <c r="A749" s="480" t="str">
        <f t="shared" si="34"/>
        <v>CRÉDITOS VIGENTES POR INTERMEDIACIÓN FINANCIERA SECTOR NO FINANCIERO Deudores por productos financieros devengados</v>
      </c>
      <c r="B749" s="532" t="s">
        <v>495</v>
      </c>
      <c r="C749" s="532" t="s">
        <v>2198</v>
      </c>
      <c r="D749" s="532" t="s">
        <v>2199</v>
      </c>
      <c r="E749" s="532" t="s">
        <v>1080</v>
      </c>
      <c r="F749" s="533">
        <v>-31515074</v>
      </c>
      <c r="G749" s="533">
        <v>0</v>
      </c>
      <c r="H749" s="533">
        <v>0</v>
      </c>
      <c r="I749" s="533">
        <v>-31515074</v>
      </c>
      <c r="J749" s="534" t="s">
        <v>75</v>
      </c>
      <c r="K749" s="534" t="s">
        <v>319</v>
      </c>
      <c r="L749" s="534" t="s">
        <v>260</v>
      </c>
      <c r="M749" s="535" t="s">
        <v>6567</v>
      </c>
      <c r="N749" s="482" t="s">
        <v>326</v>
      </c>
      <c r="O749" s="482" t="s">
        <v>6544</v>
      </c>
      <c r="S749" s="480" t="str">
        <f t="shared" si="35"/>
        <v>225</v>
      </c>
      <c r="T749" s="480" t="str">
        <f t="shared" si="36"/>
        <v>14</v>
      </c>
    </row>
    <row r="750" spans="1:20" x14ac:dyDescent="0.25">
      <c r="A750" s="480" t="str">
        <f t="shared" si="34"/>
        <v>CRÉDITOS VIGENTES POR INTERMEDIACIÓN FINANCIERA SECTOR NO FINANCIERO Deudores por productos financieros devengados</v>
      </c>
      <c r="B750" s="532" t="s">
        <v>495</v>
      </c>
      <c r="C750" s="532" t="s">
        <v>2200</v>
      </c>
      <c r="D750" s="532" t="s">
        <v>2201</v>
      </c>
      <c r="E750" s="532" t="s">
        <v>1083</v>
      </c>
      <c r="F750" s="533">
        <v>-529150663</v>
      </c>
      <c r="G750" s="533">
        <v>0</v>
      </c>
      <c r="H750" s="533">
        <v>0</v>
      </c>
      <c r="I750" s="533">
        <v>-529150663</v>
      </c>
      <c r="J750" s="534" t="s">
        <v>75</v>
      </c>
      <c r="K750" s="534" t="s">
        <v>319</v>
      </c>
      <c r="L750" s="534" t="s">
        <v>260</v>
      </c>
      <c r="M750" s="535" t="s">
        <v>6567</v>
      </c>
      <c r="N750" s="482" t="s">
        <v>326</v>
      </c>
      <c r="O750" s="482" t="s">
        <v>6543</v>
      </c>
      <c r="S750" s="480" t="str">
        <f t="shared" si="35"/>
        <v>225</v>
      </c>
      <c r="T750" s="480" t="str">
        <f t="shared" si="36"/>
        <v>14</v>
      </c>
    </row>
    <row r="751" spans="1:20" x14ac:dyDescent="0.25">
      <c r="A751" s="480" t="str">
        <f t="shared" si="34"/>
        <v>CRÉDITOS VIGENTES POR INTERMEDIACIÓN FINANCIERA SECTOR NO FINANCIERO Deudores por productos financieros devengados</v>
      </c>
      <c r="B751" s="532" t="s">
        <v>495</v>
      </c>
      <c r="C751" s="532" t="s">
        <v>2202</v>
      </c>
      <c r="D751" s="532" t="s">
        <v>2203</v>
      </c>
      <c r="E751" s="532" t="s">
        <v>1168</v>
      </c>
      <c r="F751" s="533">
        <v>-4360198586</v>
      </c>
      <c r="G751" s="533">
        <v>0</v>
      </c>
      <c r="H751" s="533">
        <v>0</v>
      </c>
      <c r="I751" s="533">
        <v>-4360198586</v>
      </c>
      <c r="J751" s="534" t="s">
        <v>75</v>
      </c>
      <c r="K751" s="534" t="s">
        <v>319</v>
      </c>
      <c r="L751" s="534" t="s">
        <v>260</v>
      </c>
      <c r="M751" s="535" t="s">
        <v>6567</v>
      </c>
      <c r="N751" s="482" t="s">
        <v>326</v>
      </c>
      <c r="O751" s="482" t="s">
        <v>6541</v>
      </c>
      <c r="S751" s="480" t="str">
        <f t="shared" si="35"/>
        <v>225</v>
      </c>
      <c r="T751" s="480" t="str">
        <f t="shared" si="36"/>
        <v>14</v>
      </c>
    </row>
    <row r="752" spans="1:20" x14ac:dyDescent="0.25">
      <c r="A752" s="480" t="str">
        <f t="shared" si="34"/>
        <v>CRÉDITOS VIGENTES POR INTERMEDIACIÓN FINANCIERA SECTOR NO FINANCIERO Deudores por productos financieros devengados</v>
      </c>
      <c r="B752" s="532" t="s">
        <v>495</v>
      </c>
      <c r="C752" s="532" t="s">
        <v>2204</v>
      </c>
      <c r="D752" s="532" t="s">
        <v>2205</v>
      </c>
      <c r="E752" s="532" t="s">
        <v>1256</v>
      </c>
      <c r="F752" s="533">
        <v>-12924425896</v>
      </c>
      <c r="G752" s="533">
        <v>0</v>
      </c>
      <c r="H752" s="533">
        <v>0</v>
      </c>
      <c r="I752" s="533">
        <v>-12924425896</v>
      </c>
      <c r="J752" s="534" t="s">
        <v>75</v>
      </c>
      <c r="K752" s="534" t="s">
        <v>319</v>
      </c>
      <c r="L752" s="534" t="s">
        <v>260</v>
      </c>
      <c r="M752" s="535" t="s">
        <v>6567</v>
      </c>
      <c r="N752" s="482" t="s">
        <v>326</v>
      </c>
      <c r="O752" s="482" t="s">
        <v>6542</v>
      </c>
      <c r="S752" s="480" t="str">
        <f t="shared" si="35"/>
        <v>225</v>
      </c>
      <c r="T752" s="480" t="str">
        <f t="shared" si="36"/>
        <v>14</v>
      </c>
    </row>
    <row r="753" spans="1:20" x14ac:dyDescent="0.25">
      <c r="A753" s="480" t="str">
        <f t="shared" si="34"/>
        <v>CRÉDITOS VIGENTES POR INTERMEDIACIÓN FINANCIERA SECTOR NO FINANCIERO Deudores por productos financieros devengados</v>
      </c>
      <c r="B753" s="532" t="s">
        <v>315</v>
      </c>
      <c r="C753" s="532" t="s">
        <v>2206</v>
      </c>
      <c r="D753" s="532" t="s">
        <v>2207</v>
      </c>
      <c r="E753" s="532" t="s">
        <v>2208</v>
      </c>
      <c r="F753" s="533">
        <v>0</v>
      </c>
      <c r="G753" s="533">
        <v>-25455.81</v>
      </c>
      <c r="H753" s="533">
        <v>-199351067</v>
      </c>
      <c r="I753" s="533">
        <v>-199351067</v>
      </c>
      <c r="J753" s="534" t="s">
        <v>75</v>
      </c>
      <c r="K753" s="534" t="s">
        <v>319</v>
      </c>
      <c r="L753" s="534" t="s">
        <v>260</v>
      </c>
      <c r="M753" s="535" t="s">
        <v>6567</v>
      </c>
      <c r="N753" s="482" t="s">
        <v>326</v>
      </c>
      <c r="O753" s="482" t="s">
        <v>6544</v>
      </c>
      <c r="S753" s="480" t="str">
        <f t="shared" si="35"/>
        <v>225</v>
      </c>
      <c r="T753" s="480" t="str">
        <f t="shared" si="36"/>
        <v>14</v>
      </c>
    </row>
    <row r="754" spans="1:20" x14ac:dyDescent="0.25">
      <c r="A754" s="480" t="str">
        <f t="shared" si="34"/>
        <v>CRÉDITOS VIGENTES POR INTERMEDIACIÓN FINANCIERA SECTOR NO FINANCIERO Deudores por productos financieros devengados</v>
      </c>
      <c r="B754" s="532" t="s">
        <v>315</v>
      </c>
      <c r="C754" s="532" t="s">
        <v>2209</v>
      </c>
      <c r="D754" s="532" t="s">
        <v>2210</v>
      </c>
      <c r="E754" s="532" t="s">
        <v>2211</v>
      </c>
      <c r="F754" s="533">
        <v>0</v>
      </c>
      <c r="G754" s="533">
        <v>-41085.769999999997</v>
      </c>
      <c r="H754" s="533">
        <v>-321753347</v>
      </c>
      <c r="I754" s="533">
        <v>-321753347</v>
      </c>
      <c r="J754" s="534" t="s">
        <v>75</v>
      </c>
      <c r="K754" s="534" t="s">
        <v>319</v>
      </c>
      <c r="L754" s="534" t="s">
        <v>260</v>
      </c>
      <c r="M754" s="535" t="s">
        <v>6567</v>
      </c>
      <c r="N754" s="482" t="s">
        <v>326</v>
      </c>
      <c r="O754" s="482" t="s">
        <v>6543</v>
      </c>
      <c r="S754" s="480" t="str">
        <f t="shared" si="35"/>
        <v>225</v>
      </c>
      <c r="T754" s="480" t="str">
        <f t="shared" si="36"/>
        <v>14</v>
      </c>
    </row>
    <row r="755" spans="1:20" x14ac:dyDescent="0.25">
      <c r="A755" s="480" t="str">
        <f t="shared" si="34"/>
        <v>CRÉDITOS VIGENTES POR INTERMEDIACIÓN FINANCIERA SECTOR NO FINANCIERO Deudores por productos financieros devengados</v>
      </c>
      <c r="B755" s="532" t="s">
        <v>315</v>
      </c>
      <c r="C755" s="532" t="s">
        <v>2212</v>
      </c>
      <c r="D755" s="532" t="s">
        <v>2213</v>
      </c>
      <c r="E755" s="532" t="s">
        <v>2214</v>
      </c>
      <c r="F755" s="533">
        <v>0</v>
      </c>
      <c r="G755" s="533">
        <v>-145716.74</v>
      </c>
      <c r="H755" s="533">
        <v>-1141145677</v>
      </c>
      <c r="I755" s="533">
        <v>-1141145677</v>
      </c>
      <c r="J755" s="534" t="s">
        <v>75</v>
      </c>
      <c r="K755" s="534" t="s">
        <v>319</v>
      </c>
      <c r="L755" s="534" t="s">
        <v>260</v>
      </c>
      <c r="M755" s="535" t="s">
        <v>6567</v>
      </c>
      <c r="N755" s="482" t="s">
        <v>326</v>
      </c>
      <c r="O755" s="482" t="s">
        <v>6541</v>
      </c>
      <c r="S755" s="480" t="str">
        <f t="shared" si="35"/>
        <v>225</v>
      </c>
      <c r="T755" s="480" t="str">
        <f t="shared" si="36"/>
        <v>14</v>
      </c>
    </row>
    <row r="756" spans="1:20" x14ac:dyDescent="0.25">
      <c r="A756" s="480" t="str">
        <f t="shared" si="34"/>
        <v>CRÉDITOS VIGENTES POR INTERMEDIACIÓN FINANCIERA SECTOR NO FINANCIERO Deudores por productos financieros devengados</v>
      </c>
      <c r="B756" s="532" t="s">
        <v>315</v>
      </c>
      <c r="C756" s="532" t="s">
        <v>2215</v>
      </c>
      <c r="D756" s="532" t="s">
        <v>2216</v>
      </c>
      <c r="E756" s="532" t="s">
        <v>2217</v>
      </c>
      <c r="F756" s="533">
        <v>0</v>
      </c>
      <c r="G756" s="533">
        <v>-8090192.0300000003</v>
      </c>
      <c r="H756" s="533">
        <v>-63356397237</v>
      </c>
      <c r="I756" s="533">
        <v>-63356397237</v>
      </c>
      <c r="J756" s="534" t="s">
        <v>75</v>
      </c>
      <c r="K756" s="534" t="s">
        <v>319</v>
      </c>
      <c r="L756" s="534" t="s">
        <v>260</v>
      </c>
      <c r="M756" s="535" t="s">
        <v>6567</v>
      </c>
      <c r="N756" s="482" t="s">
        <v>326</v>
      </c>
      <c r="O756" s="482" t="s">
        <v>6542</v>
      </c>
      <c r="S756" s="480" t="str">
        <f t="shared" si="35"/>
        <v>225</v>
      </c>
      <c r="T756" s="480" t="str">
        <f t="shared" si="36"/>
        <v>14</v>
      </c>
    </row>
    <row r="757" spans="1:20" x14ac:dyDescent="0.25">
      <c r="A757" s="480" t="str">
        <f t="shared" si="34"/>
        <v>CRÉDITOS VIGENTES POR INTERMEDIACIÓN FINANCIERA SECTOR NO FINANCIERO Deudores por productos financieros devengados</v>
      </c>
      <c r="B757" s="532" t="s">
        <v>495</v>
      </c>
      <c r="C757" s="532" t="s">
        <v>2218</v>
      </c>
      <c r="D757" s="532" t="s">
        <v>2219</v>
      </c>
      <c r="E757" s="532" t="s">
        <v>1979</v>
      </c>
      <c r="F757" s="533">
        <v>-460274</v>
      </c>
      <c r="G757" s="533">
        <v>0</v>
      </c>
      <c r="H757" s="533">
        <v>0</v>
      </c>
      <c r="I757" s="533">
        <v>-460274</v>
      </c>
      <c r="J757" s="534" t="s">
        <v>75</v>
      </c>
      <c r="K757" s="534" t="s">
        <v>319</v>
      </c>
      <c r="L757" s="534" t="s">
        <v>260</v>
      </c>
      <c r="M757" s="535" t="s">
        <v>6567</v>
      </c>
      <c r="N757" s="482" t="s">
        <v>326</v>
      </c>
      <c r="O757" s="482" t="s">
        <v>6546</v>
      </c>
      <c r="S757" s="480" t="str">
        <f t="shared" si="35"/>
        <v>225</v>
      </c>
      <c r="T757" s="480" t="str">
        <f t="shared" si="36"/>
        <v>14</v>
      </c>
    </row>
    <row r="758" spans="1:20" x14ac:dyDescent="0.25">
      <c r="A758" s="480" t="str">
        <f t="shared" si="34"/>
        <v>CRÉDITOS VIGENTES POR INTERMEDIACIÓN FINANCIERA SECTOR NO FINANCIERO Deudores por productos financieros devengados</v>
      </c>
      <c r="B758" s="532" t="s">
        <v>495</v>
      </c>
      <c r="C758" s="532" t="s">
        <v>2220</v>
      </c>
      <c r="D758" s="532" t="s">
        <v>2221</v>
      </c>
      <c r="E758" s="532" t="s">
        <v>1982</v>
      </c>
      <c r="F758" s="533">
        <v>-4095298</v>
      </c>
      <c r="G758" s="533">
        <v>0</v>
      </c>
      <c r="H758" s="533">
        <v>0</v>
      </c>
      <c r="I758" s="533">
        <v>-4095298</v>
      </c>
      <c r="J758" s="534" t="s">
        <v>75</v>
      </c>
      <c r="K758" s="534" t="s">
        <v>319</v>
      </c>
      <c r="L758" s="534" t="s">
        <v>260</v>
      </c>
      <c r="M758" s="535" t="s">
        <v>6567</v>
      </c>
      <c r="N758" s="482" t="s">
        <v>326</v>
      </c>
      <c r="O758" s="482" t="s">
        <v>6545</v>
      </c>
      <c r="S758" s="480" t="str">
        <f t="shared" si="35"/>
        <v>225</v>
      </c>
      <c r="T758" s="480" t="str">
        <f t="shared" si="36"/>
        <v>14</v>
      </c>
    </row>
    <row r="759" spans="1:20" x14ac:dyDescent="0.25">
      <c r="A759" s="480" t="str">
        <f t="shared" si="34"/>
        <v>CRÉDITOS VIGENTES POR INTERMEDIACIÓN FINANCIERA SECTOR NO FINANCIERO Deudores por productos financieros devengados</v>
      </c>
      <c r="B759" s="532" t="s">
        <v>495</v>
      </c>
      <c r="C759" s="532" t="s">
        <v>2222</v>
      </c>
      <c r="D759" s="532" t="s">
        <v>2223</v>
      </c>
      <c r="E759" s="532" t="s">
        <v>1985</v>
      </c>
      <c r="F759" s="533">
        <v>-752329906</v>
      </c>
      <c r="G759" s="533">
        <v>0</v>
      </c>
      <c r="H759" s="533">
        <v>0</v>
      </c>
      <c r="I759" s="533">
        <v>-752329906</v>
      </c>
      <c r="J759" s="534" t="s">
        <v>75</v>
      </c>
      <c r="K759" s="534" t="s">
        <v>319</v>
      </c>
      <c r="L759" s="534" t="s">
        <v>260</v>
      </c>
      <c r="M759" s="535" t="s">
        <v>6567</v>
      </c>
      <c r="N759" s="482" t="s">
        <v>326</v>
      </c>
      <c r="O759" s="482" t="s">
        <v>6544</v>
      </c>
      <c r="S759" s="480" t="str">
        <f t="shared" si="35"/>
        <v>225</v>
      </c>
      <c r="T759" s="480" t="str">
        <f t="shared" si="36"/>
        <v>14</v>
      </c>
    </row>
    <row r="760" spans="1:20" x14ac:dyDescent="0.25">
      <c r="A760" s="480" t="str">
        <f t="shared" si="34"/>
        <v>CRÉDITOS VIGENTES POR INTERMEDIACIÓN FINANCIERA SECTOR NO FINANCIERO Deudores por productos financieros devengados</v>
      </c>
      <c r="B760" s="532" t="s">
        <v>495</v>
      </c>
      <c r="C760" s="532" t="s">
        <v>2224</v>
      </c>
      <c r="D760" s="532" t="s">
        <v>2225</v>
      </c>
      <c r="E760" s="532" t="s">
        <v>1988</v>
      </c>
      <c r="F760" s="533">
        <v>-67018967</v>
      </c>
      <c r="G760" s="533">
        <v>0</v>
      </c>
      <c r="H760" s="533">
        <v>0</v>
      </c>
      <c r="I760" s="533">
        <v>-67018967</v>
      </c>
      <c r="J760" s="534" t="s">
        <v>75</v>
      </c>
      <c r="K760" s="534" t="s">
        <v>319</v>
      </c>
      <c r="L760" s="534" t="s">
        <v>260</v>
      </c>
      <c r="M760" s="535" t="s">
        <v>6567</v>
      </c>
      <c r="N760" s="482" t="s">
        <v>326</v>
      </c>
      <c r="O760" s="482" t="s">
        <v>6543</v>
      </c>
      <c r="S760" s="480" t="str">
        <f t="shared" si="35"/>
        <v>225</v>
      </c>
      <c r="T760" s="480" t="str">
        <f t="shared" si="36"/>
        <v>14</v>
      </c>
    </row>
    <row r="761" spans="1:20" x14ac:dyDescent="0.25">
      <c r="A761" s="480" t="str">
        <f t="shared" si="34"/>
        <v>CRÉDITOS VIGENTES POR INTERMEDIACIÓN FINANCIERA SECTOR NO FINANCIERO Deudores por productos financieros devengados</v>
      </c>
      <c r="B761" s="532" t="s">
        <v>495</v>
      </c>
      <c r="C761" s="532" t="s">
        <v>2226</v>
      </c>
      <c r="D761" s="532" t="s">
        <v>2227</v>
      </c>
      <c r="E761" s="532" t="s">
        <v>1991</v>
      </c>
      <c r="F761" s="533">
        <v>-1935188621</v>
      </c>
      <c r="G761" s="533">
        <v>0</v>
      </c>
      <c r="H761" s="533">
        <v>0</v>
      </c>
      <c r="I761" s="533">
        <v>-1935188621</v>
      </c>
      <c r="J761" s="534" t="s">
        <v>75</v>
      </c>
      <c r="K761" s="534" t="s">
        <v>319</v>
      </c>
      <c r="L761" s="534" t="s">
        <v>260</v>
      </c>
      <c r="M761" s="535" t="s">
        <v>6567</v>
      </c>
      <c r="N761" s="482" t="s">
        <v>326</v>
      </c>
      <c r="O761" s="482" t="s">
        <v>6541</v>
      </c>
      <c r="S761" s="480" t="str">
        <f t="shared" si="35"/>
        <v>225</v>
      </c>
      <c r="T761" s="480" t="str">
        <f t="shared" si="36"/>
        <v>14</v>
      </c>
    </row>
    <row r="762" spans="1:20" x14ac:dyDescent="0.25">
      <c r="A762" s="480" t="str">
        <f t="shared" si="34"/>
        <v>CRÉDITOS VIGENTES POR INTERMEDIACIÓN FINANCIERA SECTOR NO FINANCIERO Deudores por productos financieros devengados</v>
      </c>
      <c r="B762" s="532" t="s">
        <v>495</v>
      </c>
      <c r="C762" s="532" t="s">
        <v>2228</v>
      </c>
      <c r="D762" s="532" t="s">
        <v>2229</v>
      </c>
      <c r="E762" s="532" t="s">
        <v>1994</v>
      </c>
      <c r="F762" s="533">
        <v>-17185009599</v>
      </c>
      <c r="G762" s="533">
        <v>0</v>
      </c>
      <c r="H762" s="533">
        <v>0</v>
      </c>
      <c r="I762" s="533">
        <v>-17185009599</v>
      </c>
      <c r="J762" s="534" t="s">
        <v>75</v>
      </c>
      <c r="K762" s="534" t="s">
        <v>319</v>
      </c>
      <c r="L762" s="534" t="s">
        <v>260</v>
      </c>
      <c r="M762" s="535" t="s">
        <v>6567</v>
      </c>
      <c r="N762" s="482" t="s">
        <v>326</v>
      </c>
      <c r="O762" s="482" t="s">
        <v>6542</v>
      </c>
      <c r="S762" s="480" t="str">
        <f t="shared" si="35"/>
        <v>225</v>
      </c>
      <c r="T762" s="480" t="str">
        <f t="shared" si="36"/>
        <v>14</v>
      </c>
    </row>
    <row r="763" spans="1:20" x14ac:dyDescent="0.25">
      <c r="A763" s="480" t="str">
        <f t="shared" si="34"/>
        <v>CRÉDITOS VIGENTES POR INTERMEDIACIÓN FINANCIERA SECTOR NO FINANCIERO Deudores por productos financieros devengados</v>
      </c>
      <c r="B763" s="532" t="s">
        <v>315</v>
      </c>
      <c r="C763" s="532" t="s">
        <v>2230</v>
      </c>
      <c r="D763" s="532" t="s">
        <v>2231</v>
      </c>
      <c r="E763" s="532" t="s">
        <v>1088</v>
      </c>
      <c r="F763" s="533">
        <v>0</v>
      </c>
      <c r="G763" s="533">
        <v>-3133.79</v>
      </c>
      <c r="H763" s="533">
        <v>-24541524</v>
      </c>
      <c r="I763" s="533">
        <v>-24541524</v>
      </c>
      <c r="J763" s="534" t="s">
        <v>75</v>
      </c>
      <c r="K763" s="534" t="s">
        <v>319</v>
      </c>
      <c r="L763" s="534" t="s">
        <v>260</v>
      </c>
      <c r="M763" s="535" t="s">
        <v>6567</v>
      </c>
      <c r="N763" s="482" t="s">
        <v>326</v>
      </c>
      <c r="O763" s="482" t="s">
        <v>6544</v>
      </c>
      <c r="S763" s="480" t="str">
        <f t="shared" si="35"/>
        <v>225</v>
      </c>
      <c r="T763" s="480" t="str">
        <f t="shared" si="36"/>
        <v>14</v>
      </c>
    </row>
    <row r="764" spans="1:20" x14ac:dyDescent="0.25">
      <c r="A764" s="480" t="str">
        <f t="shared" si="34"/>
        <v>CRÉDITOS VIGENTES POR INTERMEDIACIÓN FINANCIERA SECTOR NO FINANCIERO Deudores por productos financieros devengados</v>
      </c>
      <c r="B764" s="532" t="s">
        <v>315</v>
      </c>
      <c r="C764" s="532" t="s">
        <v>2232</v>
      </c>
      <c r="D764" s="532" t="s">
        <v>2233</v>
      </c>
      <c r="E764" s="532" t="s">
        <v>2234</v>
      </c>
      <c r="F764" s="533">
        <v>0</v>
      </c>
      <c r="G764" s="533">
        <v>-59562.78</v>
      </c>
      <c r="H764" s="533">
        <v>-466451617</v>
      </c>
      <c r="I764" s="533">
        <v>-466451617</v>
      </c>
      <c r="J764" s="534" t="s">
        <v>75</v>
      </c>
      <c r="K764" s="534" t="s">
        <v>319</v>
      </c>
      <c r="L764" s="534" t="s">
        <v>260</v>
      </c>
      <c r="M764" s="535" t="s">
        <v>6567</v>
      </c>
      <c r="N764" s="482" t="s">
        <v>326</v>
      </c>
      <c r="O764" s="482" t="s">
        <v>6543</v>
      </c>
      <c r="S764" s="480" t="str">
        <f t="shared" si="35"/>
        <v>225</v>
      </c>
      <c r="T764" s="480" t="str">
        <f t="shared" si="36"/>
        <v>14</v>
      </c>
    </row>
    <row r="765" spans="1:20" x14ac:dyDescent="0.25">
      <c r="A765" s="480" t="str">
        <f t="shared" si="34"/>
        <v>CRÉDITOS VIGENTES POR INTERMEDIACIÓN FINANCIERA SECTOR NO FINANCIERO Deudores por productos financieros devengados</v>
      </c>
      <c r="B765" s="532" t="s">
        <v>315</v>
      </c>
      <c r="C765" s="532" t="s">
        <v>2235</v>
      </c>
      <c r="D765" s="532" t="s">
        <v>2236</v>
      </c>
      <c r="E765" s="532" t="s">
        <v>2237</v>
      </c>
      <c r="F765" s="533">
        <v>0</v>
      </c>
      <c r="G765" s="533">
        <v>-169425.74</v>
      </c>
      <c r="H765" s="533">
        <v>-1326817021</v>
      </c>
      <c r="I765" s="533">
        <v>-1326817021</v>
      </c>
      <c r="J765" s="534" t="s">
        <v>75</v>
      </c>
      <c r="K765" s="534" t="s">
        <v>319</v>
      </c>
      <c r="L765" s="534" t="s">
        <v>260</v>
      </c>
      <c r="M765" s="535" t="s">
        <v>6567</v>
      </c>
      <c r="N765" s="482" t="s">
        <v>326</v>
      </c>
      <c r="O765" s="482" t="s">
        <v>6541</v>
      </c>
      <c r="S765" s="480" t="str">
        <f t="shared" si="35"/>
        <v>225</v>
      </c>
      <c r="T765" s="480" t="str">
        <f t="shared" si="36"/>
        <v>14</v>
      </c>
    </row>
    <row r="766" spans="1:20" x14ac:dyDescent="0.25">
      <c r="A766" s="480" t="str">
        <f t="shared" si="34"/>
        <v>CRÉDITOS VIGENTES POR INTERMEDIACIÓN FINANCIERA SECTOR NO FINANCIERO Deudores por productos financieros devengados</v>
      </c>
      <c r="B766" s="532" t="s">
        <v>315</v>
      </c>
      <c r="C766" s="532" t="s">
        <v>2238</v>
      </c>
      <c r="D766" s="532" t="s">
        <v>2239</v>
      </c>
      <c r="E766" s="532" t="s">
        <v>2240</v>
      </c>
      <c r="F766" s="533">
        <v>0</v>
      </c>
      <c r="G766" s="533">
        <v>-1533042.19</v>
      </c>
      <c r="H766" s="533">
        <v>-12005651981</v>
      </c>
      <c r="I766" s="533">
        <v>-12005651981</v>
      </c>
      <c r="J766" s="534" t="s">
        <v>75</v>
      </c>
      <c r="K766" s="534" t="s">
        <v>319</v>
      </c>
      <c r="L766" s="534" t="s">
        <v>260</v>
      </c>
      <c r="M766" s="535" t="s">
        <v>6567</v>
      </c>
      <c r="N766" s="482" t="s">
        <v>326</v>
      </c>
      <c r="O766" s="482" t="s">
        <v>6542</v>
      </c>
      <c r="S766" s="480" t="str">
        <f t="shared" si="35"/>
        <v>225</v>
      </c>
      <c r="T766" s="480" t="str">
        <f t="shared" si="36"/>
        <v>14</v>
      </c>
    </row>
    <row r="767" spans="1:20" x14ac:dyDescent="0.25">
      <c r="A767" s="480" t="str">
        <f t="shared" si="34"/>
        <v>CRÉDITOS VIGENTES POR INTERMEDIACIÓN FINANCIERA SECTOR NO FINANCIERO Deudores por productos financieros devengados</v>
      </c>
      <c r="B767" s="532" t="s">
        <v>495</v>
      </c>
      <c r="C767" s="532" t="s">
        <v>8031</v>
      </c>
      <c r="D767" s="532" t="s">
        <v>8032</v>
      </c>
      <c r="E767" s="532" t="s">
        <v>8013</v>
      </c>
      <c r="F767" s="533">
        <v>-1008313</v>
      </c>
      <c r="G767" s="533">
        <v>0</v>
      </c>
      <c r="H767" s="533">
        <v>0</v>
      </c>
      <c r="I767" s="533">
        <v>-1008313</v>
      </c>
      <c r="J767" s="534" t="s">
        <v>75</v>
      </c>
      <c r="K767" s="534" t="s">
        <v>319</v>
      </c>
      <c r="L767" s="534" t="s">
        <v>260</v>
      </c>
      <c r="M767" s="535" t="s">
        <v>6567</v>
      </c>
      <c r="N767" s="482" t="s">
        <v>326</v>
      </c>
      <c r="O767" s="482" t="s">
        <v>6550</v>
      </c>
      <c r="S767" s="480" t="str">
        <f t="shared" si="35"/>
        <v>225</v>
      </c>
      <c r="T767" s="480" t="str">
        <f t="shared" si="36"/>
        <v>14</v>
      </c>
    </row>
    <row r="768" spans="1:20" x14ac:dyDescent="0.25">
      <c r="A768" s="480" t="str">
        <f t="shared" si="34"/>
        <v>CRÉDITOS VIGENTES POR INTERMEDIACIÓN FINANCIERA SECTOR NO FINANCIERO Deudores por productos financieros devengados</v>
      </c>
      <c r="B768" s="532" t="s">
        <v>495</v>
      </c>
      <c r="C768" s="532" t="s">
        <v>2241</v>
      </c>
      <c r="D768" s="532" t="s">
        <v>2242</v>
      </c>
      <c r="E768" s="532" t="s">
        <v>2005</v>
      </c>
      <c r="F768" s="533">
        <v>-883525</v>
      </c>
      <c r="G768" s="533">
        <v>0</v>
      </c>
      <c r="H768" s="533">
        <v>0</v>
      </c>
      <c r="I768" s="533">
        <v>-883525</v>
      </c>
      <c r="J768" s="534" t="s">
        <v>75</v>
      </c>
      <c r="K768" s="534" t="s">
        <v>319</v>
      </c>
      <c r="L768" s="534" t="s">
        <v>260</v>
      </c>
      <c r="M768" s="535" t="s">
        <v>6567</v>
      </c>
      <c r="N768" s="482" t="s">
        <v>326</v>
      </c>
      <c r="O768" s="482" t="s">
        <v>6546</v>
      </c>
      <c r="S768" s="480" t="str">
        <f t="shared" si="35"/>
        <v>225</v>
      </c>
      <c r="T768" s="480" t="str">
        <f t="shared" si="36"/>
        <v>14</v>
      </c>
    </row>
    <row r="769" spans="1:20" x14ac:dyDescent="0.25">
      <c r="A769" s="480" t="str">
        <f t="shared" si="34"/>
        <v>CRÉDITOS VIGENTES POR INTERMEDIACIÓN FINANCIERA SECTOR NO FINANCIERO Deudores por productos financieros devengados</v>
      </c>
      <c r="B769" s="532" t="s">
        <v>495</v>
      </c>
      <c r="C769" s="532" t="s">
        <v>2243</v>
      </c>
      <c r="D769" s="532" t="s">
        <v>2244</v>
      </c>
      <c r="E769" s="532" t="s">
        <v>2008</v>
      </c>
      <c r="F769" s="533">
        <v>-17177498</v>
      </c>
      <c r="G769" s="533">
        <v>0</v>
      </c>
      <c r="H769" s="533">
        <v>0</v>
      </c>
      <c r="I769" s="533">
        <v>-17177498</v>
      </c>
      <c r="J769" s="534" t="s">
        <v>75</v>
      </c>
      <c r="K769" s="534" t="s">
        <v>319</v>
      </c>
      <c r="L769" s="534" t="s">
        <v>260</v>
      </c>
      <c r="M769" s="535" t="s">
        <v>6567</v>
      </c>
      <c r="N769" s="482" t="s">
        <v>326</v>
      </c>
      <c r="O769" s="482" t="s">
        <v>6545</v>
      </c>
      <c r="S769" s="480" t="str">
        <f t="shared" si="35"/>
        <v>225</v>
      </c>
      <c r="T769" s="480" t="str">
        <f t="shared" si="36"/>
        <v>14</v>
      </c>
    </row>
    <row r="770" spans="1:20" x14ac:dyDescent="0.25">
      <c r="A770" s="480" t="str">
        <f t="shared" si="34"/>
        <v>CRÉDITOS VIGENTES POR INTERMEDIACIÓN FINANCIERA SECTOR NO FINANCIERO Deudores por productos financieros devengados</v>
      </c>
      <c r="B770" s="532" t="s">
        <v>495</v>
      </c>
      <c r="C770" s="532" t="s">
        <v>2245</v>
      </c>
      <c r="D770" s="532" t="s">
        <v>2246</v>
      </c>
      <c r="E770" s="532" t="s">
        <v>1092</v>
      </c>
      <c r="F770" s="533">
        <v>-64250004</v>
      </c>
      <c r="G770" s="533">
        <v>0</v>
      </c>
      <c r="H770" s="533">
        <v>0</v>
      </c>
      <c r="I770" s="533">
        <v>-64250004</v>
      </c>
      <c r="J770" s="534" t="s">
        <v>75</v>
      </c>
      <c r="K770" s="534" t="s">
        <v>319</v>
      </c>
      <c r="L770" s="534" t="s">
        <v>260</v>
      </c>
      <c r="M770" s="535" t="s">
        <v>6567</v>
      </c>
      <c r="N770" s="482" t="s">
        <v>326</v>
      </c>
      <c r="O770" s="482" t="s">
        <v>6544</v>
      </c>
      <c r="S770" s="480" t="str">
        <f t="shared" si="35"/>
        <v>225</v>
      </c>
      <c r="T770" s="480" t="str">
        <f t="shared" si="36"/>
        <v>14</v>
      </c>
    </row>
    <row r="771" spans="1:20" x14ac:dyDescent="0.25">
      <c r="A771" s="480" t="str">
        <f t="shared" ref="A771:A834" si="37">CONCATENATE(K771,L771)</f>
        <v>CRÉDITOS VIGENTES POR INTERMEDIACIÓN FINANCIERA SECTOR NO FINANCIERO Deudores por productos financieros devengados</v>
      </c>
      <c r="B771" s="532" t="s">
        <v>495</v>
      </c>
      <c r="C771" s="532" t="s">
        <v>2247</v>
      </c>
      <c r="D771" s="532" t="s">
        <v>2248</v>
      </c>
      <c r="E771" s="532" t="s">
        <v>2249</v>
      </c>
      <c r="F771" s="533">
        <v>-122871661</v>
      </c>
      <c r="G771" s="533">
        <v>0</v>
      </c>
      <c r="H771" s="533">
        <v>0</v>
      </c>
      <c r="I771" s="533">
        <v>-122871661</v>
      </c>
      <c r="J771" s="534" t="s">
        <v>75</v>
      </c>
      <c r="K771" s="534" t="s">
        <v>319</v>
      </c>
      <c r="L771" s="534" t="s">
        <v>260</v>
      </c>
      <c r="M771" s="535" t="s">
        <v>6567</v>
      </c>
      <c r="N771" s="482" t="s">
        <v>326</v>
      </c>
      <c r="O771" s="482" t="s">
        <v>6543</v>
      </c>
      <c r="S771" s="480" t="str">
        <f t="shared" si="35"/>
        <v>225</v>
      </c>
      <c r="T771" s="480" t="str">
        <f t="shared" si="36"/>
        <v>14</v>
      </c>
    </row>
    <row r="772" spans="1:20" x14ac:dyDescent="0.25">
      <c r="A772" s="480" t="str">
        <f t="shared" si="37"/>
        <v>CRÉDITOS VIGENTES POR INTERMEDIACIÓN FINANCIERA SECTOR NO FINANCIERO Deudores por productos financieros devengados</v>
      </c>
      <c r="B772" s="532" t="s">
        <v>495</v>
      </c>
      <c r="C772" s="532" t="s">
        <v>2250</v>
      </c>
      <c r="D772" s="532" t="s">
        <v>2251</v>
      </c>
      <c r="E772" s="532" t="s">
        <v>1623</v>
      </c>
      <c r="F772" s="533">
        <v>-5505008876</v>
      </c>
      <c r="G772" s="533">
        <v>0</v>
      </c>
      <c r="H772" s="533">
        <v>0</v>
      </c>
      <c r="I772" s="533">
        <v>-5505008876</v>
      </c>
      <c r="J772" s="534" t="s">
        <v>75</v>
      </c>
      <c r="K772" s="534" t="s">
        <v>319</v>
      </c>
      <c r="L772" s="534" t="s">
        <v>260</v>
      </c>
      <c r="M772" s="535" t="s">
        <v>6567</v>
      </c>
      <c r="N772" s="482" t="s">
        <v>326</v>
      </c>
      <c r="O772" s="482" t="s">
        <v>6541</v>
      </c>
      <c r="S772" s="480" t="str">
        <f t="shared" ref="S772:S835" si="38">MID(D772,6,3)</f>
        <v>225</v>
      </c>
      <c r="T772" s="480" t="str">
        <f t="shared" ref="T772:T835" si="39">MID(D772,1,2)</f>
        <v>14</v>
      </c>
    </row>
    <row r="773" spans="1:20" x14ac:dyDescent="0.25">
      <c r="A773" s="480" t="str">
        <f t="shared" si="37"/>
        <v>CRÉDITOS VIGENTES POR INTERMEDIACIÓN FINANCIERA SECTOR NO FINANCIERO Deudores por productos financieros devengados</v>
      </c>
      <c r="B773" s="532" t="s">
        <v>495</v>
      </c>
      <c r="C773" s="532" t="s">
        <v>2252</v>
      </c>
      <c r="D773" s="532" t="s">
        <v>2253</v>
      </c>
      <c r="E773" s="532" t="s">
        <v>1626</v>
      </c>
      <c r="F773" s="533">
        <v>-9559898574</v>
      </c>
      <c r="G773" s="533">
        <v>0</v>
      </c>
      <c r="H773" s="533">
        <v>0</v>
      </c>
      <c r="I773" s="533">
        <v>-9559898574</v>
      </c>
      <c r="J773" s="534" t="s">
        <v>75</v>
      </c>
      <c r="K773" s="534" t="s">
        <v>319</v>
      </c>
      <c r="L773" s="534" t="s">
        <v>260</v>
      </c>
      <c r="M773" s="535" t="s">
        <v>6567</v>
      </c>
      <c r="N773" s="482" t="s">
        <v>326</v>
      </c>
      <c r="O773" s="482" t="s">
        <v>6542</v>
      </c>
      <c r="S773" s="480" t="str">
        <f t="shared" si="38"/>
        <v>225</v>
      </c>
      <c r="T773" s="480" t="str">
        <f t="shared" si="39"/>
        <v>14</v>
      </c>
    </row>
    <row r="774" spans="1:20" x14ac:dyDescent="0.25">
      <c r="A774" s="480" t="str">
        <f t="shared" si="37"/>
        <v>CRÉDITOS VIGENTES POR INTERMEDIACIÓN FINANCIERA SECTOR NO FINANCIERO Deudores por productos financieros devengados</v>
      </c>
      <c r="B774" s="532" t="s">
        <v>315</v>
      </c>
      <c r="C774" s="532" t="s">
        <v>2254</v>
      </c>
      <c r="D774" s="532" t="s">
        <v>2255</v>
      </c>
      <c r="E774" s="532" t="s">
        <v>2019</v>
      </c>
      <c r="F774" s="533">
        <v>0</v>
      </c>
      <c r="G774" s="533">
        <v>-732.34</v>
      </c>
      <c r="H774" s="533">
        <v>-5735145</v>
      </c>
      <c r="I774" s="533">
        <v>-5735145</v>
      </c>
      <c r="J774" s="534" t="s">
        <v>75</v>
      </c>
      <c r="K774" s="534" t="s">
        <v>319</v>
      </c>
      <c r="L774" s="534" t="s">
        <v>260</v>
      </c>
      <c r="M774" s="535" t="s">
        <v>6567</v>
      </c>
      <c r="N774" s="482" t="s">
        <v>326</v>
      </c>
      <c r="O774" s="482" t="s">
        <v>6544</v>
      </c>
      <c r="S774" s="480" t="str">
        <f t="shared" si="38"/>
        <v>225</v>
      </c>
      <c r="T774" s="480" t="str">
        <f t="shared" si="39"/>
        <v>14</v>
      </c>
    </row>
    <row r="775" spans="1:20" x14ac:dyDescent="0.25">
      <c r="A775" s="480" t="str">
        <f t="shared" si="37"/>
        <v>CRÉDITOS VIGENTES POR INTERMEDIACIÓN FINANCIERA SECTOR NO FINANCIERO Deudores por productos financieros devengados</v>
      </c>
      <c r="B775" s="532" t="s">
        <v>315</v>
      </c>
      <c r="C775" s="532" t="s">
        <v>2256</v>
      </c>
      <c r="D775" s="532" t="s">
        <v>2257</v>
      </c>
      <c r="E775" s="532" t="s">
        <v>2258</v>
      </c>
      <c r="F775" s="533">
        <v>0</v>
      </c>
      <c r="G775" s="533">
        <v>-1621.4</v>
      </c>
      <c r="H775" s="533">
        <v>-12697605</v>
      </c>
      <c r="I775" s="533">
        <v>-12697605</v>
      </c>
      <c r="J775" s="534" t="s">
        <v>75</v>
      </c>
      <c r="K775" s="534" t="s">
        <v>319</v>
      </c>
      <c r="L775" s="534" t="s">
        <v>260</v>
      </c>
      <c r="M775" s="535" t="s">
        <v>6567</v>
      </c>
      <c r="N775" s="482" t="s">
        <v>326</v>
      </c>
      <c r="O775" s="482" t="s">
        <v>6541</v>
      </c>
      <c r="S775" s="480" t="str">
        <f t="shared" si="38"/>
        <v>225</v>
      </c>
      <c r="T775" s="480" t="str">
        <f t="shared" si="39"/>
        <v>14</v>
      </c>
    </row>
    <row r="776" spans="1:20" x14ac:dyDescent="0.25">
      <c r="A776" s="480" t="str">
        <f t="shared" si="37"/>
        <v>CRÉDITOS VIGENTES POR INTERMEDIACIÓN FINANCIERA SECTOR NO FINANCIERO Deudores por productos financieros devengados</v>
      </c>
      <c r="B776" s="532" t="s">
        <v>315</v>
      </c>
      <c r="C776" s="532" t="s">
        <v>2259</v>
      </c>
      <c r="D776" s="532" t="s">
        <v>2260</v>
      </c>
      <c r="E776" s="532" t="s">
        <v>2261</v>
      </c>
      <c r="F776" s="533">
        <v>0</v>
      </c>
      <c r="G776" s="533">
        <v>-16849.02</v>
      </c>
      <c r="H776" s="533">
        <v>-131949056</v>
      </c>
      <c r="I776" s="533">
        <v>-131949056</v>
      </c>
      <c r="J776" s="534" t="s">
        <v>75</v>
      </c>
      <c r="K776" s="534" t="s">
        <v>319</v>
      </c>
      <c r="L776" s="534" t="s">
        <v>260</v>
      </c>
      <c r="M776" s="535" t="s">
        <v>6567</v>
      </c>
      <c r="N776" s="482" t="s">
        <v>326</v>
      </c>
      <c r="O776" s="482" t="s">
        <v>6542</v>
      </c>
      <c r="S776" s="480" t="str">
        <f t="shared" si="38"/>
        <v>225</v>
      </c>
      <c r="T776" s="480" t="str">
        <f t="shared" si="39"/>
        <v>14</v>
      </c>
    </row>
    <row r="777" spans="1:20" x14ac:dyDescent="0.25">
      <c r="A777" s="480" t="str">
        <f t="shared" si="37"/>
        <v>CRÉDITOS VIGENTES POR INTERMEDIACIÓN FINANCIERA SECTOR NO FINANCIERO Deudores por productos financieros devengados</v>
      </c>
      <c r="B777" s="532" t="s">
        <v>495</v>
      </c>
      <c r="C777" s="532" t="s">
        <v>2262</v>
      </c>
      <c r="D777" s="532" t="s">
        <v>2263</v>
      </c>
      <c r="E777" s="532" t="s">
        <v>2026</v>
      </c>
      <c r="F777" s="533">
        <v>-15370</v>
      </c>
      <c r="G777" s="533">
        <v>0</v>
      </c>
      <c r="H777" s="533">
        <v>0</v>
      </c>
      <c r="I777" s="533">
        <v>-15370</v>
      </c>
      <c r="J777" s="534" t="s">
        <v>75</v>
      </c>
      <c r="K777" s="534" t="s">
        <v>319</v>
      </c>
      <c r="L777" s="534" t="s">
        <v>260</v>
      </c>
      <c r="M777" s="535" t="s">
        <v>6567</v>
      </c>
      <c r="N777" s="482" t="s">
        <v>326</v>
      </c>
      <c r="O777" s="482" t="s">
        <v>6545</v>
      </c>
      <c r="S777" s="480" t="str">
        <f t="shared" si="38"/>
        <v>225</v>
      </c>
      <c r="T777" s="480" t="str">
        <f t="shared" si="39"/>
        <v>14</v>
      </c>
    </row>
    <row r="778" spans="1:20" x14ac:dyDescent="0.25">
      <c r="A778" s="480" t="str">
        <f t="shared" si="37"/>
        <v>CRÉDITOS VIGENTES POR INTERMEDIACIÓN FINANCIERA SECTOR NO FINANCIERO Deudores por productos financieros devengados</v>
      </c>
      <c r="B778" s="532" t="s">
        <v>495</v>
      </c>
      <c r="C778" s="532" t="s">
        <v>2264</v>
      </c>
      <c r="D778" s="532" t="s">
        <v>2265</v>
      </c>
      <c r="E778" s="532" t="s">
        <v>1093</v>
      </c>
      <c r="F778" s="533">
        <v>-1878637</v>
      </c>
      <c r="G778" s="533">
        <v>0</v>
      </c>
      <c r="H778" s="533">
        <v>0</v>
      </c>
      <c r="I778" s="533">
        <v>-1878637</v>
      </c>
      <c r="J778" s="534" t="s">
        <v>75</v>
      </c>
      <c r="K778" s="534" t="s">
        <v>319</v>
      </c>
      <c r="L778" s="534" t="s">
        <v>260</v>
      </c>
      <c r="M778" s="535" t="s">
        <v>6567</v>
      </c>
      <c r="N778" s="482" t="s">
        <v>326</v>
      </c>
      <c r="O778" s="482" t="s">
        <v>6544</v>
      </c>
      <c r="S778" s="480" t="str">
        <f t="shared" si="38"/>
        <v>225</v>
      </c>
      <c r="T778" s="480" t="str">
        <f t="shared" si="39"/>
        <v>14</v>
      </c>
    </row>
    <row r="779" spans="1:20" x14ac:dyDescent="0.25">
      <c r="A779" s="480" t="str">
        <f t="shared" si="37"/>
        <v>CRÉDITOS VIGENTES POR INTERMEDIACIÓN FINANCIERA SECTOR NO FINANCIERO Deudores por productos financieros devengados</v>
      </c>
      <c r="B779" s="532" t="s">
        <v>495</v>
      </c>
      <c r="C779" s="532" t="s">
        <v>2266</v>
      </c>
      <c r="D779" s="532" t="s">
        <v>2267</v>
      </c>
      <c r="E779" s="532" t="s">
        <v>2268</v>
      </c>
      <c r="F779" s="533">
        <v>-69354432</v>
      </c>
      <c r="G779" s="533">
        <v>0</v>
      </c>
      <c r="H779" s="533">
        <v>0</v>
      </c>
      <c r="I779" s="533">
        <v>-69354432</v>
      </c>
      <c r="J779" s="534" t="s">
        <v>75</v>
      </c>
      <c r="K779" s="534" t="s">
        <v>319</v>
      </c>
      <c r="L779" s="534" t="s">
        <v>260</v>
      </c>
      <c r="M779" s="535" t="s">
        <v>6567</v>
      </c>
      <c r="N779" s="482" t="s">
        <v>326</v>
      </c>
      <c r="O779" s="482" t="s">
        <v>6543</v>
      </c>
      <c r="S779" s="480" t="str">
        <f t="shared" si="38"/>
        <v>225</v>
      </c>
      <c r="T779" s="480" t="str">
        <f t="shared" si="39"/>
        <v>14</v>
      </c>
    </row>
    <row r="780" spans="1:20" x14ac:dyDescent="0.25">
      <c r="A780" s="480" t="str">
        <f t="shared" si="37"/>
        <v>CRÉDITOS VIGENTES POR INTERMEDIACIÓN FINANCIERA SECTOR NO FINANCIERO Deudores por productos financieros devengados</v>
      </c>
      <c r="B780" s="532" t="s">
        <v>495</v>
      </c>
      <c r="C780" s="532" t="s">
        <v>2269</v>
      </c>
      <c r="D780" s="532" t="s">
        <v>2270</v>
      </c>
      <c r="E780" s="532" t="s">
        <v>1629</v>
      </c>
      <c r="F780" s="533">
        <v>-1303102413</v>
      </c>
      <c r="G780" s="533">
        <v>0</v>
      </c>
      <c r="H780" s="533">
        <v>0</v>
      </c>
      <c r="I780" s="533">
        <v>-1303102413</v>
      </c>
      <c r="J780" s="534" t="s">
        <v>75</v>
      </c>
      <c r="K780" s="534" t="s">
        <v>319</v>
      </c>
      <c r="L780" s="534" t="s">
        <v>260</v>
      </c>
      <c r="M780" s="535" t="s">
        <v>6567</v>
      </c>
      <c r="N780" s="482" t="s">
        <v>326</v>
      </c>
      <c r="O780" s="482" t="s">
        <v>6541</v>
      </c>
      <c r="S780" s="480" t="str">
        <f t="shared" si="38"/>
        <v>225</v>
      </c>
      <c r="T780" s="480" t="str">
        <f t="shared" si="39"/>
        <v>14</v>
      </c>
    </row>
    <row r="781" spans="1:20" x14ac:dyDescent="0.25">
      <c r="A781" s="480" t="str">
        <f t="shared" si="37"/>
        <v>CRÉDITOS VIGENTES POR INTERMEDIACIÓN FINANCIERA SECTOR NO FINANCIERO Deudores por productos financieros devengados</v>
      </c>
      <c r="B781" s="532" t="s">
        <v>495</v>
      </c>
      <c r="C781" s="532" t="s">
        <v>2271</v>
      </c>
      <c r="D781" s="532" t="s">
        <v>2272</v>
      </c>
      <c r="E781" s="532" t="s">
        <v>1632</v>
      </c>
      <c r="F781" s="533">
        <v>-1824929460</v>
      </c>
      <c r="G781" s="533">
        <v>0</v>
      </c>
      <c r="H781" s="533">
        <v>0</v>
      </c>
      <c r="I781" s="533">
        <v>-1824929460</v>
      </c>
      <c r="J781" s="534" t="s">
        <v>75</v>
      </c>
      <c r="K781" s="534" t="s">
        <v>319</v>
      </c>
      <c r="L781" s="534" t="s">
        <v>260</v>
      </c>
      <c r="M781" s="535" t="s">
        <v>6567</v>
      </c>
      <c r="N781" s="482" t="s">
        <v>326</v>
      </c>
      <c r="O781" s="482" t="s">
        <v>6542</v>
      </c>
      <c r="S781" s="480" t="str">
        <f t="shared" si="38"/>
        <v>225</v>
      </c>
      <c r="T781" s="480" t="str">
        <f t="shared" si="39"/>
        <v>14</v>
      </c>
    </row>
    <row r="782" spans="1:20" x14ac:dyDescent="0.25">
      <c r="A782" s="480" t="str">
        <f t="shared" si="37"/>
        <v>CRÉDITOS VIGENTES POR INTERMEDIACIÓN FINANCIERA SECTOR NO FINANCIERO Deudores por productos financieros devengados</v>
      </c>
      <c r="B782" s="532" t="s">
        <v>315</v>
      </c>
      <c r="C782" s="532" t="s">
        <v>8033</v>
      </c>
      <c r="D782" s="532" t="s">
        <v>8034</v>
      </c>
      <c r="E782" s="532" t="s">
        <v>6549</v>
      </c>
      <c r="F782" s="533">
        <v>0</v>
      </c>
      <c r="G782" s="533">
        <v>-19.52</v>
      </c>
      <c r="H782" s="533">
        <v>-152866</v>
      </c>
      <c r="I782" s="533">
        <v>-152866</v>
      </c>
      <c r="J782" s="534" t="s">
        <v>75</v>
      </c>
      <c r="K782" s="534" t="s">
        <v>319</v>
      </c>
      <c r="L782" s="534" t="s">
        <v>260</v>
      </c>
      <c r="M782" s="535" t="s">
        <v>6567</v>
      </c>
      <c r="N782" s="482" t="s">
        <v>326</v>
      </c>
      <c r="O782" s="482" t="s">
        <v>6550</v>
      </c>
      <c r="S782" s="480" t="str">
        <f t="shared" si="38"/>
        <v>225</v>
      </c>
      <c r="T782" s="480" t="str">
        <f t="shared" si="39"/>
        <v>14</v>
      </c>
    </row>
    <row r="783" spans="1:20" x14ac:dyDescent="0.25">
      <c r="A783" s="480" t="str">
        <f t="shared" si="37"/>
        <v>CRÉDITOS VIGENTES POR INTERMEDIACIÓN FINANCIERA SECTOR NO FINANCIERO Deudores por productos financieros devengados</v>
      </c>
      <c r="B783" s="532" t="s">
        <v>315</v>
      </c>
      <c r="C783" s="532" t="s">
        <v>6568</v>
      </c>
      <c r="D783" s="532" t="s">
        <v>6569</v>
      </c>
      <c r="E783" s="532" t="s">
        <v>6553</v>
      </c>
      <c r="F783" s="533">
        <v>0</v>
      </c>
      <c r="G783" s="533">
        <v>-4783.07</v>
      </c>
      <c r="H783" s="533">
        <v>-37457465</v>
      </c>
      <c r="I783" s="533">
        <v>-37457465</v>
      </c>
      <c r="J783" s="534" t="s">
        <v>75</v>
      </c>
      <c r="K783" s="534" t="s">
        <v>319</v>
      </c>
      <c r="L783" s="534" t="s">
        <v>260</v>
      </c>
      <c r="M783" s="535" t="s">
        <v>6567</v>
      </c>
      <c r="N783" s="482" t="s">
        <v>326</v>
      </c>
      <c r="O783" s="482" t="s">
        <v>6546</v>
      </c>
      <c r="S783" s="480" t="str">
        <f t="shared" si="38"/>
        <v>225</v>
      </c>
      <c r="T783" s="480" t="str">
        <f t="shared" si="39"/>
        <v>14</v>
      </c>
    </row>
    <row r="784" spans="1:20" x14ac:dyDescent="0.25">
      <c r="A784" s="480" t="str">
        <f t="shared" si="37"/>
        <v>CRÉDITOS VIGENTES POR INTERMEDIACIÓN FINANCIERA SECTOR NO FINANCIERO Deudores por productos financieros devengados</v>
      </c>
      <c r="B784" s="532" t="s">
        <v>315</v>
      </c>
      <c r="C784" s="532" t="s">
        <v>2273</v>
      </c>
      <c r="D784" s="532" t="s">
        <v>2274</v>
      </c>
      <c r="E784" s="532" t="s">
        <v>1097</v>
      </c>
      <c r="F784" s="533">
        <v>0</v>
      </c>
      <c r="G784" s="533">
        <v>-13356.21</v>
      </c>
      <c r="H784" s="533">
        <v>-104595953</v>
      </c>
      <c r="I784" s="533">
        <v>-104595953</v>
      </c>
      <c r="J784" s="534" t="s">
        <v>75</v>
      </c>
      <c r="K784" s="534" t="s">
        <v>319</v>
      </c>
      <c r="L784" s="534" t="s">
        <v>260</v>
      </c>
      <c r="M784" s="535" t="s">
        <v>6567</v>
      </c>
      <c r="N784" s="482" t="s">
        <v>326</v>
      </c>
      <c r="O784" s="482" t="s">
        <v>6545</v>
      </c>
      <c r="S784" s="480" t="str">
        <f t="shared" si="38"/>
        <v>225</v>
      </c>
      <c r="T784" s="480" t="str">
        <f t="shared" si="39"/>
        <v>14</v>
      </c>
    </row>
    <row r="785" spans="1:20" x14ac:dyDescent="0.25">
      <c r="A785" s="480" t="str">
        <f t="shared" si="37"/>
        <v>CRÉDITOS VIGENTES POR INTERMEDIACIÓN FINANCIERA SECTOR NO FINANCIERO Deudores por productos financieros devengados</v>
      </c>
      <c r="B785" s="532" t="s">
        <v>315</v>
      </c>
      <c r="C785" s="532" t="s">
        <v>2275</v>
      </c>
      <c r="D785" s="532" t="s">
        <v>2276</v>
      </c>
      <c r="E785" s="532" t="s">
        <v>1100</v>
      </c>
      <c r="F785" s="533">
        <v>0</v>
      </c>
      <c r="G785" s="533">
        <v>-48476.07</v>
      </c>
      <c r="H785" s="533">
        <v>-379628708</v>
      </c>
      <c r="I785" s="533">
        <v>-379628708</v>
      </c>
      <c r="J785" s="534" t="s">
        <v>75</v>
      </c>
      <c r="K785" s="534" t="s">
        <v>319</v>
      </c>
      <c r="L785" s="534" t="s">
        <v>260</v>
      </c>
      <c r="M785" s="535" t="s">
        <v>6567</v>
      </c>
      <c r="N785" s="482" t="s">
        <v>326</v>
      </c>
      <c r="O785" s="482" t="s">
        <v>6544</v>
      </c>
      <c r="S785" s="480" t="str">
        <f t="shared" si="38"/>
        <v>225</v>
      </c>
      <c r="T785" s="480" t="str">
        <f t="shared" si="39"/>
        <v>14</v>
      </c>
    </row>
    <row r="786" spans="1:20" x14ac:dyDescent="0.25">
      <c r="A786" s="480" t="str">
        <f t="shared" si="37"/>
        <v>CRÉDITOS VIGENTES POR INTERMEDIACIÓN FINANCIERA SECTOR NO FINANCIERO Deudores por productos financieros devengados</v>
      </c>
      <c r="B786" s="532" t="s">
        <v>315</v>
      </c>
      <c r="C786" s="532" t="s">
        <v>2277</v>
      </c>
      <c r="D786" s="532" t="s">
        <v>2278</v>
      </c>
      <c r="E786" s="532" t="s">
        <v>1103</v>
      </c>
      <c r="F786" s="533">
        <v>0</v>
      </c>
      <c r="G786" s="533">
        <v>-899710.05</v>
      </c>
      <c r="H786" s="533">
        <v>-7045863326</v>
      </c>
      <c r="I786" s="533">
        <v>-7045863326</v>
      </c>
      <c r="J786" s="534" t="s">
        <v>75</v>
      </c>
      <c r="K786" s="534" t="s">
        <v>319</v>
      </c>
      <c r="L786" s="534" t="s">
        <v>260</v>
      </c>
      <c r="M786" s="535" t="s">
        <v>6567</v>
      </c>
      <c r="N786" s="482" t="s">
        <v>326</v>
      </c>
      <c r="O786" s="482" t="s">
        <v>6543</v>
      </c>
      <c r="S786" s="480" t="str">
        <f t="shared" si="38"/>
        <v>225</v>
      </c>
      <c r="T786" s="480" t="str">
        <f t="shared" si="39"/>
        <v>14</v>
      </c>
    </row>
    <row r="787" spans="1:20" x14ac:dyDescent="0.25">
      <c r="A787" s="480" t="str">
        <f t="shared" si="37"/>
        <v>CRÉDITOS VIGENTES POR INTERMEDIACIÓN FINANCIERA SECTOR NO FINANCIERO Deudores por productos financieros devengados</v>
      </c>
      <c r="B787" s="532" t="s">
        <v>315</v>
      </c>
      <c r="C787" s="532" t="s">
        <v>2279</v>
      </c>
      <c r="D787" s="532" t="s">
        <v>2280</v>
      </c>
      <c r="E787" s="532" t="s">
        <v>1033</v>
      </c>
      <c r="F787" s="533">
        <v>0</v>
      </c>
      <c r="G787" s="533">
        <v>-5852208.7400000002</v>
      </c>
      <c r="H787" s="533">
        <v>-45830168217</v>
      </c>
      <c r="I787" s="533">
        <v>-45830168217</v>
      </c>
      <c r="J787" s="534" t="s">
        <v>75</v>
      </c>
      <c r="K787" s="534" t="s">
        <v>319</v>
      </c>
      <c r="L787" s="534" t="s">
        <v>260</v>
      </c>
      <c r="M787" s="535" t="s">
        <v>6567</v>
      </c>
      <c r="N787" s="482" t="s">
        <v>326</v>
      </c>
      <c r="O787" s="482" t="s">
        <v>6541</v>
      </c>
      <c r="S787" s="480" t="str">
        <f t="shared" si="38"/>
        <v>225</v>
      </c>
      <c r="T787" s="480" t="str">
        <f t="shared" si="39"/>
        <v>14</v>
      </c>
    </row>
    <row r="788" spans="1:20" x14ac:dyDescent="0.25">
      <c r="A788" s="480" t="str">
        <f t="shared" si="37"/>
        <v>CRÉDITOS VIGENTES POR INTERMEDIACIÓN FINANCIERA SECTOR NO FINANCIERO Deudores por productos financieros devengados</v>
      </c>
      <c r="B788" s="532" t="s">
        <v>315</v>
      </c>
      <c r="C788" s="532" t="s">
        <v>2281</v>
      </c>
      <c r="D788" s="532" t="s">
        <v>2282</v>
      </c>
      <c r="E788" s="532" t="s">
        <v>1036</v>
      </c>
      <c r="F788" s="533">
        <v>0</v>
      </c>
      <c r="G788" s="533">
        <v>-9302360.0800000001</v>
      </c>
      <c r="H788" s="533">
        <v>-72849200401</v>
      </c>
      <c r="I788" s="533">
        <v>-72849200401</v>
      </c>
      <c r="J788" s="534" t="s">
        <v>75</v>
      </c>
      <c r="K788" s="534" t="s">
        <v>319</v>
      </c>
      <c r="L788" s="534" t="s">
        <v>260</v>
      </c>
      <c r="M788" s="535" t="s">
        <v>6567</v>
      </c>
      <c r="N788" s="482" t="s">
        <v>326</v>
      </c>
      <c r="O788" s="482" t="s">
        <v>6542</v>
      </c>
      <c r="S788" s="480" t="str">
        <f t="shared" si="38"/>
        <v>225</v>
      </c>
      <c r="T788" s="480" t="str">
        <f t="shared" si="39"/>
        <v>14</v>
      </c>
    </row>
    <row r="789" spans="1:20" x14ac:dyDescent="0.25">
      <c r="A789" s="480" t="str">
        <f t="shared" si="37"/>
        <v>CRÉDITOS VIGENTES POR INTERMEDIACIÓN FINANCIERA SECTOR NO FINANCIERO Deudores por productos financieros devengados</v>
      </c>
      <c r="B789" s="532" t="s">
        <v>495</v>
      </c>
      <c r="C789" s="532" t="s">
        <v>2283</v>
      </c>
      <c r="D789" s="532" t="s">
        <v>2284</v>
      </c>
      <c r="E789" s="532" t="s">
        <v>2047</v>
      </c>
      <c r="F789" s="533">
        <v>-330322</v>
      </c>
      <c r="G789" s="533">
        <v>0</v>
      </c>
      <c r="H789" s="533">
        <v>0</v>
      </c>
      <c r="I789" s="533">
        <v>-330322</v>
      </c>
      <c r="J789" s="534" t="s">
        <v>75</v>
      </c>
      <c r="K789" s="534" t="s">
        <v>319</v>
      </c>
      <c r="L789" s="534" t="s">
        <v>260</v>
      </c>
      <c r="M789" s="535" t="s">
        <v>6567</v>
      </c>
      <c r="N789" s="482" t="s">
        <v>326</v>
      </c>
      <c r="O789" s="482" t="s">
        <v>6550</v>
      </c>
      <c r="S789" s="480" t="str">
        <f t="shared" si="38"/>
        <v>225</v>
      </c>
      <c r="T789" s="480" t="str">
        <f t="shared" si="39"/>
        <v>14</v>
      </c>
    </row>
    <row r="790" spans="1:20" x14ac:dyDescent="0.25">
      <c r="A790" s="480" t="str">
        <f t="shared" si="37"/>
        <v>CRÉDITOS VIGENTES POR INTERMEDIACIÓN FINANCIERA SECTOR NO FINANCIERO Deudores por productos financieros devengados</v>
      </c>
      <c r="B790" s="532" t="s">
        <v>495</v>
      </c>
      <c r="C790" s="532" t="s">
        <v>2285</v>
      </c>
      <c r="D790" s="532" t="s">
        <v>2286</v>
      </c>
      <c r="E790" s="532" t="s">
        <v>1108</v>
      </c>
      <c r="F790" s="533">
        <v>-1044319078</v>
      </c>
      <c r="G790" s="533">
        <v>0</v>
      </c>
      <c r="H790" s="533">
        <v>0</v>
      </c>
      <c r="I790" s="533">
        <v>-1044319078</v>
      </c>
      <c r="J790" s="534" t="s">
        <v>75</v>
      </c>
      <c r="K790" s="534" t="s">
        <v>319</v>
      </c>
      <c r="L790" s="534" t="s">
        <v>260</v>
      </c>
      <c r="M790" s="535" t="s">
        <v>6567</v>
      </c>
      <c r="N790" s="482" t="s">
        <v>326</v>
      </c>
      <c r="O790" s="482" t="s">
        <v>6546</v>
      </c>
      <c r="S790" s="480" t="str">
        <f t="shared" si="38"/>
        <v>225</v>
      </c>
      <c r="T790" s="480" t="str">
        <f t="shared" si="39"/>
        <v>14</v>
      </c>
    </row>
    <row r="791" spans="1:20" x14ac:dyDescent="0.25">
      <c r="A791" s="480" t="str">
        <f t="shared" si="37"/>
        <v>CRÉDITOS VIGENTES POR INTERMEDIACIÓN FINANCIERA SECTOR NO FINANCIERO Deudores por productos financieros devengados</v>
      </c>
      <c r="B791" s="532" t="s">
        <v>495</v>
      </c>
      <c r="C791" s="532" t="s">
        <v>2287</v>
      </c>
      <c r="D791" s="532" t="s">
        <v>2288</v>
      </c>
      <c r="E791" s="532" t="s">
        <v>1037</v>
      </c>
      <c r="F791" s="533">
        <v>-38628226</v>
      </c>
      <c r="G791" s="533">
        <v>0</v>
      </c>
      <c r="H791" s="533">
        <v>0</v>
      </c>
      <c r="I791" s="533">
        <v>-38628226</v>
      </c>
      <c r="J791" s="534" t="s">
        <v>75</v>
      </c>
      <c r="K791" s="534" t="s">
        <v>319</v>
      </c>
      <c r="L791" s="534" t="s">
        <v>260</v>
      </c>
      <c r="M791" s="535" t="s">
        <v>6567</v>
      </c>
      <c r="N791" s="482" t="s">
        <v>326</v>
      </c>
      <c r="O791" s="482" t="s">
        <v>6545</v>
      </c>
      <c r="S791" s="480" t="str">
        <f t="shared" si="38"/>
        <v>225</v>
      </c>
      <c r="T791" s="480" t="str">
        <f t="shared" si="39"/>
        <v>14</v>
      </c>
    </row>
    <row r="792" spans="1:20" x14ac:dyDescent="0.25">
      <c r="A792" s="480" t="str">
        <f t="shared" si="37"/>
        <v>CRÉDITOS VIGENTES POR INTERMEDIACIÓN FINANCIERA SECTOR NO FINANCIERO Deudores por productos financieros devengados</v>
      </c>
      <c r="B792" s="532" t="s">
        <v>495</v>
      </c>
      <c r="C792" s="532" t="s">
        <v>2289</v>
      </c>
      <c r="D792" s="532" t="s">
        <v>2290</v>
      </c>
      <c r="E792" s="532" t="s">
        <v>1113</v>
      </c>
      <c r="F792" s="533">
        <v>-904790902</v>
      </c>
      <c r="G792" s="533">
        <v>0</v>
      </c>
      <c r="H792" s="533">
        <v>0</v>
      </c>
      <c r="I792" s="533">
        <v>-904790902</v>
      </c>
      <c r="J792" s="534" t="s">
        <v>75</v>
      </c>
      <c r="K792" s="534" t="s">
        <v>319</v>
      </c>
      <c r="L792" s="534" t="s">
        <v>260</v>
      </c>
      <c r="M792" s="535" t="s">
        <v>6567</v>
      </c>
      <c r="N792" s="482" t="s">
        <v>326</v>
      </c>
      <c r="O792" s="482" t="s">
        <v>6544</v>
      </c>
      <c r="S792" s="480" t="str">
        <f t="shared" si="38"/>
        <v>225</v>
      </c>
      <c r="T792" s="480" t="str">
        <f t="shared" si="39"/>
        <v>14</v>
      </c>
    </row>
    <row r="793" spans="1:20" x14ac:dyDescent="0.25">
      <c r="A793" s="480" t="str">
        <f t="shared" si="37"/>
        <v>CRÉDITOS VIGENTES POR INTERMEDIACIÓN FINANCIERA SECTOR NO FINANCIERO Deudores por productos financieros devengados</v>
      </c>
      <c r="B793" s="532" t="s">
        <v>495</v>
      </c>
      <c r="C793" s="532" t="s">
        <v>2291</v>
      </c>
      <c r="D793" s="532" t="s">
        <v>2292</v>
      </c>
      <c r="E793" s="532" t="s">
        <v>1040</v>
      </c>
      <c r="F793" s="533">
        <v>-4943868820</v>
      </c>
      <c r="G793" s="533">
        <v>0</v>
      </c>
      <c r="H793" s="533">
        <v>0</v>
      </c>
      <c r="I793" s="533">
        <v>-4943868820</v>
      </c>
      <c r="J793" s="534" t="s">
        <v>75</v>
      </c>
      <c r="K793" s="534" t="s">
        <v>319</v>
      </c>
      <c r="L793" s="534" t="s">
        <v>260</v>
      </c>
      <c r="M793" s="535" t="s">
        <v>6567</v>
      </c>
      <c r="N793" s="482" t="s">
        <v>326</v>
      </c>
      <c r="O793" s="482" t="s">
        <v>6543</v>
      </c>
      <c r="S793" s="480" t="str">
        <f t="shared" si="38"/>
        <v>225</v>
      </c>
      <c r="T793" s="480" t="str">
        <f t="shared" si="39"/>
        <v>14</v>
      </c>
    </row>
    <row r="794" spans="1:20" x14ac:dyDescent="0.25">
      <c r="A794" s="480" t="str">
        <f t="shared" si="37"/>
        <v>CRÉDITOS VIGENTES POR INTERMEDIACIÓN FINANCIERA SECTOR NO FINANCIERO Deudores por productos financieros devengados</v>
      </c>
      <c r="B794" s="532" t="s">
        <v>495</v>
      </c>
      <c r="C794" s="532" t="s">
        <v>2293</v>
      </c>
      <c r="D794" s="532" t="s">
        <v>2294</v>
      </c>
      <c r="E794" s="532" t="s">
        <v>1041</v>
      </c>
      <c r="F794" s="533">
        <v>-63602455390</v>
      </c>
      <c r="G794" s="533">
        <v>0</v>
      </c>
      <c r="H794" s="533">
        <v>0</v>
      </c>
      <c r="I794" s="533">
        <v>-63602455390</v>
      </c>
      <c r="J794" s="534" t="s">
        <v>75</v>
      </c>
      <c r="K794" s="534" t="s">
        <v>319</v>
      </c>
      <c r="L794" s="534" t="s">
        <v>260</v>
      </c>
      <c r="M794" s="535" t="s">
        <v>6567</v>
      </c>
      <c r="N794" s="482" t="s">
        <v>326</v>
      </c>
      <c r="O794" s="482" t="s">
        <v>6541</v>
      </c>
      <c r="S794" s="480" t="str">
        <f t="shared" si="38"/>
        <v>225</v>
      </c>
      <c r="T794" s="480" t="str">
        <f t="shared" si="39"/>
        <v>14</v>
      </c>
    </row>
    <row r="795" spans="1:20" x14ac:dyDescent="0.25">
      <c r="A795" s="480" t="str">
        <f t="shared" si="37"/>
        <v>CRÉDITOS VIGENTES POR INTERMEDIACIÓN FINANCIERA SECTOR NO FINANCIERO Deudores por productos financieros devengados</v>
      </c>
      <c r="B795" s="532" t="s">
        <v>495</v>
      </c>
      <c r="C795" s="532" t="s">
        <v>2295</v>
      </c>
      <c r="D795" s="532" t="s">
        <v>2296</v>
      </c>
      <c r="E795" s="532" t="s">
        <v>1001</v>
      </c>
      <c r="F795" s="533">
        <v>-85752965579</v>
      </c>
      <c r="G795" s="533">
        <v>0</v>
      </c>
      <c r="H795" s="533">
        <v>0</v>
      </c>
      <c r="I795" s="533">
        <v>-85752965579</v>
      </c>
      <c r="J795" s="534" t="s">
        <v>75</v>
      </c>
      <c r="K795" s="534" t="s">
        <v>319</v>
      </c>
      <c r="L795" s="534" t="s">
        <v>260</v>
      </c>
      <c r="M795" s="535" t="s">
        <v>6567</v>
      </c>
      <c r="N795" s="482" t="s">
        <v>326</v>
      </c>
      <c r="O795" s="482" t="s">
        <v>6542</v>
      </c>
      <c r="S795" s="480" t="str">
        <f t="shared" si="38"/>
        <v>225</v>
      </c>
      <c r="T795" s="480" t="str">
        <f t="shared" si="39"/>
        <v>14</v>
      </c>
    </row>
    <row r="796" spans="1:20" x14ac:dyDescent="0.25">
      <c r="A796" s="480" t="str">
        <f t="shared" si="37"/>
        <v>CRÉDITOS VIGENTES POR INTERMEDIACIÓN FINANCIERA SECTOR NO FINANCIERO Deudores por productos financieros devengados</v>
      </c>
      <c r="B796" s="532" t="s">
        <v>315</v>
      </c>
      <c r="C796" s="532" t="s">
        <v>2297</v>
      </c>
      <c r="D796" s="532" t="s">
        <v>2298</v>
      </c>
      <c r="E796" s="532" t="s">
        <v>1120</v>
      </c>
      <c r="F796" s="533">
        <v>0</v>
      </c>
      <c r="G796" s="533">
        <v>-546.86</v>
      </c>
      <c r="H796" s="533">
        <v>-4282603</v>
      </c>
      <c r="I796" s="533">
        <v>-4282603</v>
      </c>
      <c r="J796" s="534" t="s">
        <v>75</v>
      </c>
      <c r="K796" s="534" t="s">
        <v>319</v>
      </c>
      <c r="L796" s="534" t="s">
        <v>260</v>
      </c>
      <c r="M796" s="535" t="s">
        <v>6567</v>
      </c>
      <c r="N796" s="482" t="s">
        <v>326</v>
      </c>
      <c r="O796" s="482" t="s">
        <v>6546</v>
      </c>
      <c r="S796" s="480" t="str">
        <f t="shared" si="38"/>
        <v>225</v>
      </c>
      <c r="T796" s="480" t="str">
        <f t="shared" si="39"/>
        <v>14</v>
      </c>
    </row>
    <row r="797" spans="1:20" x14ac:dyDescent="0.25">
      <c r="A797" s="480" t="str">
        <f t="shared" si="37"/>
        <v>CRÉDITOS VIGENTES POR INTERMEDIACIÓN FINANCIERA SECTOR NO FINANCIERO Deudores por productos financieros devengados</v>
      </c>
      <c r="B797" s="532" t="s">
        <v>315</v>
      </c>
      <c r="C797" s="532" t="s">
        <v>6570</v>
      </c>
      <c r="D797" s="532" t="s">
        <v>6571</v>
      </c>
      <c r="E797" s="532" t="s">
        <v>6556</v>
      </c>
      <c r="F797" s="533">
        <v>0</v>
      </c>
      <c r="G797" s="533">
        <v>-394.74</v>
      </c>
      <c r="H797" s="533">
        <v>-3091312</v>
      </c>
      <c r="I797" s="533">
        <v>-3091312</v>
      </c>
      <c r="J797" s="534" t="s">
        <v>75</v>
      </c>
      <c r="K797" s="534" t="s">
        <v>319</v>
      </c>
      <c r="L797" s="534" t="s">
        <v>260</v>
      </c>
      <c r="M797" s="535" t="s">
        <v>6567</v>
      </c>
      <c r="N797" s="482" t="s">
        <v>326</v>
      </c>
      <c r="O797" s="482" t="s">
        <v>6544</v>
      </c>
      <c r="S797" s="480" t="str">
        <f t="shared" si="38"/>
        <v>225</v>
      </c>
      <c r="T797" s="480" t="str">
        <f t="shared" si="39"/>
        <v>14</v>
      </c>
    </row>
    <row r="798" spans="1:20" x14ac:dyDescent="0.25">
      <c r="A798" s="480" t="str">
        <f t="shared" si="37"/>
        <v>CRÉDITOS VIGENTES POR INTERMEDIACIÓN FINANCIERA SECTOR NO FINANCIERO Deudores por productos financieros devengados</v>
      </c>
      <c r="B798" s="532" t="s">
        <v>315</v>
      </c>
      <c r="C798" s="532" t="s">
        <v>2299</v>
      </c>
      <c r="D798" s="532" t="s">
        <v>2300</v>
      </c>
      <c r="E798" s="532" t="s">
        <v>1123</v>
      </c>
      <c r="F798" s="533">
        <v>0</v>
      </c>
      <c r="G798" s="533">
        <v>-5853.85</v>
      </c>
      <c r="H798" s="533">
        <v>-45843021</v>
      </c>
      <c r="I798" s="533">
        <v>-45843021</v>
      </c>
      <c r="J798" s="534" t="s">
        <v>75</v>
      </c>
      <c r="K798" s="534" t="s">
        <v>319</v>
      </c>
      <c r="L798" s="534" t="s">
        <v>260</v>
      </c>
      <c r="M798" s="535" t="s">
        <v>6567</v>
      </c>
      <c r="N798" s="482" t="s">
        <v>326</v>
      </c>
      <c r="O798" s="482" t="s">
        <v>6543</v>
      </c>
      <c r="S798" s="480" t="str">
        <f t="shared" si="38"/>
        <v>225</v>
      </c>
      <c r="T798" s="480" t="str">
        <f t="shared" si="39"/>
        <v>14</v>
      </c>
    </row>
    <row r="799" spans="1:20" x14ac:dyDescent="0.25">
      <c r="A799" s="480" t="str">
        <f t="shared" si="37"/>
        <v>CRÉDITOS VIGENTES POR INTERMEDIACIÓN FINANCIERA SECTOR NO FINANCIERO Deudores por productos financieros devengados</v>
      </c>
      <c r="B799" s="532" t="s">
        <v>315</v>
      </c>
      <c r="C799" s="532" t="s">
        <v>2301</v>
      </c>
      <c r="D799" s="532" t="s">
        <v>2302</v>
      </c>
      <c r="E799" s="532" t="s">
        <v>1327</v>
      </c>
      <c r="F799" s="533">
        <v>0</v>
      </c>
      <c r="G799" s="533">
        <v>-83014.37</v>
      </c>
      <c r="H799" s="533">
        <v>-650107115</v>
      </c>
      <c r="I799" s="533">
        <v>-650107115</v>
      </c>
      <c r="J799" s="534" t="s">
        <v>75</v>
      </c>
      <c r="K799" s="534" t="s">
        <v>319</v>
      </c>
      <c r="L799" s="534" t="s">
        <v>260</v>
      </c>
      <c r="M799" s="535" t="s">
        <v>6567</v>
      </c>
      <c r="N799" s="482" t="s">
        <v>326</v>
      </c>
      <c r="O799" s="482" t="s">
        <v>6541</v>
      </c>
      <c r="S799" s="480" t="str">
        <f t="shared" si="38"/>
        <v>225</v>
      </c>
      <c r="T799" s="480" t="str">
        <f t="shared" si="39"/>
        <v>14</v>
      </c>
    </row>
    <row r="800" spans="1:20" x14ac:dyDescent="0.25">
      <c r="A800" s="480" t="str">
        <f t="shared" si="37"/>
        <v>CRÉDITOS VIGENTES POR INTERMEDIACIÓN FINANCIERA SECTOR NO FINANCIERO Deudores por productos financieros devengados</v>
      </c>
      <c r="B800" s="532" t="s">
        <v>315</v>
      </c>
      <c r="C800" s="532" t="s">
        <v>2303</v>
      </c>
      <c r="D800" s="532" t="s">
        <v>2304</v>
      </c>
      <c r="E800" s="532" t="s">
        <v>1330</v>
      </c>
      <c r="F800" s="533">
        <v>0</v>
      </c>
      <c r="G800" s="533">
        <v>-1120553.73</v>
      </c>
      <c r="H800" s="533">
        <v>-8775347604</v>
      </c>
      <c r="I800" s="533">
        <v>-8775347604</v>
      </c>
      <c r="J800" s="534" t="s">
        <v>75</v>
      </c>
      <c r="K800" s="534" t="s">
        <v>319</v>
      </c>
      <c r="L800" s="534" t="s">
        <v>260</v>
      </c>
      <c r="M800" s="535" t="s">
        <v>6567</v>
      </c>
      <c r="N800" s="482" t="s">
        <v>326</v>
      </c>
      <c r="O800" s="482" t="s">
        <v>6542</v>
      </c>
      <c r="S800" s="480" t="str">
        <f t="shared" si="38"/>
        <v>225</v>
      </c>
      <c r="T800" s="480" t="str">
        <f t="shared" si="39"/>
        <v>14</v>
      </c>
    </row>
    <row r="801" spans="1:20" x14ac:dyDescent="0.25">
      <c r="A801" s="480" t="str">
        <f t="shared" si="37"/>
        <v>CRÉDITOS VIGENTES POR INTERMEDIACIÓN FINANCIERA SECTOR NO FINANCIERO Deudores por productos financieros devengados</v>
      </c>
      <c r="B801" s="532" t="s">
        <v>495</v>
      </c>
      <c r="C801" s="532" t="s">
        <v>2305</v>
      </c>
      <c r="D801" s="532" t="s">
        <v>2306</v>
      </c>
      <c r="E801" s="532" t="s">
        <v>1333</v>
      </c>
      <c r="F801" s="533">
        <v>-31163</v>
      </c>
      <c r="G801" s="533">
        <v>0</v>
      </c>
      <c r="H801" s="533">
        <v>0</v>
      </c>
      <c r="I801" s="533">
        <v>-31163</v>
      </c>
      <c r="J801" s="534" t="s">
        <v>75</v>
      </c>
      <c r="K801" s="534" t="s">
        <v>319</v>
      </c>
      <c r="L801" s="534" t="s">
        <v>260</v>
      </c>
      <c r="M801" s="535" t="s">
        <v>6567</v>
      </c>
      <c r="N801" s="482" t="s">
        <v>326</v>
      </c>
      <c r="O801" s="482" t="s">
        <v>6550</v>
      </c>
      <c r="S801" s="480" t="str">
        <f t="shared" si="38"/>
        <v>225</v>
      </c>
      <c r="T801" s="480" t="str">
        <f t="shared" si="39"/>
        <v>14</v>
      </c>
    </row>
    <row r="802" spans="1:20" x14ac:dyDescent="0.25">
      <c r="A802" s="480" t="str">
        <f t="shared" si="37"/>
        <v>CRÉDITOS VIGENTES POR INTERMEDIACIÓN FINANCIERA SECTOR NO FINANCIERO Deudores por productos financieros devengados</v>
      </c>
      <c r="B802" s="532" t="s">
        <v>495</v>
      </c>
      <c r="C802" s="532" t="s">
        <v>2307</v>
      </c>
      <c r="D802" s="532" t="s">
        <v>2308</v>
      </c>
      <c r="E802" s="532" t="s">
        <v>1126</v>
      </c>
      <c r="F802" s="533">
        <v>-7225823</v>
      </c>
      <c r="G802" s="533">
        <v>0</v>
      </c>
      <c r="H802" s="533">
        <v>0</v>
      </c>
      <c r="I802" s="533">
        <v>-7225823</v>
      </c>
      <c r="J802" s="534" t="s">
        <v>75</v>
      </c>
      <c r="K802" s="534" t="s">
        <v>319</v>
      </c>
      <c r="L802" s="534" t="s">
        <v>260</v>
      </c>
      <c r="M802" s="535" t="s">
        <v>6567</v>
      </c>
      <c r="N802" s="482" t="s">
        <v>326</v>
      </c>
      <c r="O802" s="482" t="s">
        <v>6546</v>
      </c>
      <c r="S802" s="480" t="str">
        <f t="shared" si="38"/>
        <v>225</v>
      </c>
      <c r="T802" s="480" t="str">
        <f t="shared" si="39"/>
        <v>14</v>
      </c>
    </row>
    <row r="803" spans="1:20" x14ac:dyDescent="0.25">
      <c r="A803" s="480" t="str">
        <f t="shared" si="37"/>
        <v>CRÉDITOS VIGENTES POR INTERMEDIACIÓN FINANCIERA SECTOR NO FINANCIERO Deudores por productos financieros devengados</v>
      </c>
      <c r="B803" s="532" t="s">
        <v>495</v>
      </c>
      <c r="C803" s="532" t="s">
        <v>2309</v>
      </c>
      <c r="D803" s="532" t="s">
        <v>2310</v>
      </c>
      <c r="E803" s="532" t="s">
        <v>1129</v>
      </c>
      <c r="F803" s="533">
        <v>-3851539</v>
      </c>
      <c r="G803" s="533">
        <v>0</v>
      </c>
      <c r="H803" s="533">
        <v>0</v>
      </c>
      <c r="I803" s="533">
        <v>-3851539</v>
      </c>
      <c r="J803" s="534" t="s">
        <v>75</v>
      </c>
      <c r="K803" s="534" t="s">
        <v>319</v>
      </c>
      <c r="L803" s="534" t="s">
        <v>260</v>
      </c>
      <c r="M803" s="535" t="s">
        <v>6567</v>
      </c>
      <c r="N803" s="482" t="s">
        <v>326</v>
      </c>
      <c r="O803" s="482" t="s">
        <v>6545</v>
      </c>
      <c r="S803" s="480" t="str">
        <f t="shared" si="38"/>
        <v>225</v>
      </c>
      <c r="T803" s="480" t="str">
        <f t="shared" si="39"/>
        <v>14</v>
      </c>
    </row>
    <row r="804" spans="1:20" x14ac:dyDescent="0.25">
      <c r="A804" s="480" t="str">
        <f t="shared" si="37"/>
        <v>CRÉDITOS VIGENTES POR INTERMEDIACIÓN FINANCIERA SECTOR NO FINANCIERO Deudores por productos financieros devengados</v>
      </c>
      <c r="B804" s="532" t="s">
        <v>495</v>
      </c>
      <c r="C804" s="532" t="s">
        <v>2311</v>
      </c>
      <c r="D804" s="532" t="s">
        <v>2312</v>
      </c>
      <c r="E804" s="532" t="s">
        <v>1132</v>
      </c>
      <c r="F804" s="533">
        <v>-65518656</v>
      </c>
      <c r="G804" s="533">
        <v>0</v>
      </c>
      <c r="H804" s="533">
        <v>0</v>
      </c>
      <c r="I804" s="533">
        <v>-65518656</v>
      </c>
      <c r="J804" s="534" t="s">
        <v>75</v>
      </c>
      <c r="K804" s="534" t="s">
        <v>319</v>
      </c>
      <c r="L804" s="534" t="s">
        <v>260</v>
      </c>
      <c r="M804" s="535" t="s">
        <v>6567</v>
      </c>
      <c r="N804" s="482" t="s">
        <v>326</v>
      </c>
      <c r="O804" s="482" t="s">
        <v>6544</v>
      </c>
      <c r="S804" s="480" t="str">
        <f t="shared" si="38"/>
        <v>225</v>
      </c>
      <c r="T804" s="480" t="str">
        <f t="shared" si="39"/>
        <v>14</v>
      </c>
    </row>
    <row r="805" spans="1:20" x14ac:dyDescent="0.25">
      <c r="A805" s="480" t="str">
        <f t="shared" si="37"/>
        <v>CRÉDITOS VIGENTES POR INTERMEDIACIÓN FINANCIERA SECTOR NO FINANCIERO Deudores por productos financieros devengados</v>
      </c>
      <c r="B805" s="532" t="s">
        <v>495</v>
      </c>
      <c r="C805" s="532" t="s">
        <v>2313</v>
      </c>
      <c r="D805" s="532" t="s">
        <v>2314</v>
      </c>
      <c r="E805" s="532" t="s">
        <v>1135</v>
      </c>
      <c r="F805" s="533">
        <v>-585152433</v>
      </c>
      <c r="G805" s="533">
        <v>0</v>
      </c>
      <c r="H805" s="533">
        <v>0</v>
      </c>
      <c r="I805" s="533">
        <v>-585152433</v>
      </c>
      <c r="J805" s="534" t="s">
        <v>75</v>
      </c>
      <c r="K805" s="534" t="s">
        <v>319</v>
      </c>
      <c r="L805" s="534" t="s">
        <v>260</v>
      </c>
      <c r="M805" s="535" t="s">
        <v>6567</v>
      </c>
      <c r="N805" s="482" t="s">
        <v>326</v>
      </c>
      <c r="O805" s="482" t="s">
        <v>6543</v>
      </c>
      <c r="S805" s="480" t="str">
        <f t="shared" si="38"/>
        <v>225</v>
      </c>
      <c r="T805" s="480" t="str">
        <f t="shared" si="39"/>
        <v>14</v>
      </c>
    </row>
    <row r="806" spans="1:20" x14ac:dyDescent="0.25">
      <c r="A806" s="480" t="str">
        <f t="shared" si="37"/>
        <v>CRÉDITOS VIGENTES POR INTERMEDIACIÓN FINANCIERA SECTOR NO FINANCIERO Deudores por productos financieros devengados</v>
      </c>
      <c r="B806" s="532" t="s">
        <v>495</v>
      </c>
      <c r="C806" s="532" t="s">
        <v>2315</v>
      </c>
      <c r="D806" s="532" t="s">
        <v>2316</v>
      </c>
      <c r="E806" s="532" t="s">
        <v>1138</v>
      </c>
      <c r="F806" s="533">
        <v>-21207358335</v>
      </c>
      <c r="G806" s="533">
        <v>0</v>
      </c>
      <c r="H806" s="533">
        <v>0</v>
      </c>
      <c r="I806" s="533">
        <v>-21207358335</v>
      </c>
      <c r="J806" s="534" t="s">
        <v>75</v>
      </c>
      <c r="K806" s="534" t="s">
        <v>319</v>
      </c>
      <c r="L806" s="534" t="s">
        <v>260</v>
      </c>
      <c r="M806" s="535" t="s">
        <v>6567</v>
      </c>
      <c r="N806" s="482" t="s">
        <v>326</v>
      </c>
      <c r="O806" s="482" t="s">
        <v>6541</v>
      </c>
      <c r="S806" s="480" t="str">
        <f t="shared" si="38"/>
        <v>225</v>
      </c>
      <c r="T806" s="480" t="str">
        <f t="shared" si="39"/>
        <v>14</v>
      </c>
    </row>
    <row r="807" spans="1:20" x14ac:dyDescent="0.25">
      <c r="A807" s="480" t="str">
        <f t="shared" si="37"/>
        <v>CRÉDITOS VIGENTES POR INTERMEDIACIÓN FINANCIERA SECTOR NO FINANCIERO Deudores por productos financieros devengados</v>
      </c>
      <c r="B807" s="532" t="s">
        <v>495</v>
      </c>
      <c r="C807" s="532" t="s">
        <v>2317</v>
      </c>
      <c r="D807" s="532" t="s">
        <v>2318</v>
      </c>
      <c r="E807" s="532" t="s">
        <v>1141</v>
      </c>
      <c r="F807" s="533">
        <v>-47663251097</v>
      </c>
      <c r="G807" s="533">
        <v>0</v>
      </c>
      <c r="H807" s="533">
        <v>0</v>
      </c>
      <c r="I807" s="533">
        <v>-47663251097</v>
      </c>
      <c r="J807" s="534" t="s">
        <v>75</v>
      </c>
      <c r="K807" s="534" t="s">
        <v>319</v>
      </c>
      <c r="L807" s="534" t="s">
        <v>260</v>
      </c>
      <c r="M807" s="535" t="s">
        <v>6567</v>
      </c>
      <c r="N807" s="482" t="s">
        <v>326</v>
      </c>
      <c r="O807" s="482" t="s">
        <v>6542</v>
      </c>
      <c r="S807" s="480" t="str">
        <f t="shared" si="38"/>
        <v>225</v>
      </c>
      <c r="T807" s="480" t="str">
        <f t="shared" si="39"/>
        <v>14</v>
      </c>
    </row>
    <row r="808" spans="1:20" x14ac:dyDescent="0.25">
      <c r="A808" s="480" t="str">
        <f t="shared" si="37"/>
        <v>CRÉDITOS VIGENTES POR INTERMEDIACIÓN FINANCIERA SECTOR NO FINANCIERO Deudores por productos financieros devengados</v>
      </c>
      <c r="B808" s="532" t="s">
        <v>315</v>
      </c>
      <c r="C808" s="532" t="s">
        <v>2319</v>
      </c>
      <c r="D808" s="532" t="s">
        <v>2320</v>
      </c>
      <c r="E808" s="532" t="s">
        <v>2321</v>
      </c>
      <c r="F808" s="533">
        <v>0</v>
      </c>
      <c r="G808" s="533">
        <v>-1076.0899999999999</v>
      </c>
      <c r="H808" s="533">
        <v>-8427141</v>
      </c>
      <c r="I808" s="533">
        <v>-8427141</v>
      </c>
      <c r="J808" s="534" t="s">
        <v>75</v>
      </c>
      <c r="K808" s="534" t="s">
        <v>319</v>
      </c>
      <c r="L808" s="534" t="s">
        <v>260</v>
      </c>
      <c r="M808" s="535" t="s">
        <v>6567</v>
      </c>
      <c r="N808" s="482" t="s">
        <v>326</v>
      </c>
      <c r="O808" s="482" t="s">
        <v>6543</v>
      </c>
      <c r="S808" s="480" t="str">
        <f t="shared" si="38"/>
        <v>225</v>
      </c>
      <c r="T808" s="480" t="str">
        <f t="shared" si="39"/>
        <v>14</v>
      </c>
    </row>
    <row r="809" spans="1:20" x14ac:dyDescent="0.25">
      <c r="A809" s="480" t="str">
        <f t="shared" si="37"/>
        <v>CRÉDITOS VIGENTES POR INTERMEDIACIÓN FINANCIERA SECTOR NO FINANCIERO Deudores por productos financieros devengados</v>
      </c>
      <c r="B809" s="532" t="s">
        <v>315</v>
      </c>
      <c r="C809" s="532" t="s">
        <v>2322</v>
      </c>
      <c r="D809" s="532" t="s">
        <v>2323</v>
      </c>
      <c r="E809" s="532" t="s">
        <v>2324</v>
      </c>
      <c r="F809" s="533">
        <v>0</v>
      </c>
      <c r="G809" s="533">
        <v>-67426.33</v>
      </c>
      <c r="H809" s="533">
        <v>-528033121</v>
      </c>
      <c r="I809" s="533">
        <v>-528033121</v>
      </c>
      <c r="J809" s="534" t="s">
        <v>75</v>
      </c>
      <c r="K809" s="534" t="s">
        <v>319</v>
      </c>
      <c r="L809" s="534" t="s">
        <v>260</v>
      </c>
      <c r="M809" s="535" t="s">
        <v>6567</v>
      </c>
      <c r="N809" s="482" t="s">
        <v>326</v>
      </c>
      <c r="O809" s="482" t="s">
        <v>6541</v>
      </c>
      <c r="S809" s="480" t="str">
        <f t="shared" si="38"/>
        <v>225</v>
      </c>
      <c r="T809" s="480" t="str">
        <f t="shared" si="39"/>
        <v>14</v>
      </c>
    </row>
    <row r="810" spans="1:20" x14ac:dyDescent="0.25">
      <c r="A810" s="480" t="str">
        <f t="shared" si="37"/>
        <v>CRÉDITOS VIGENTES POR INTERMEDIACIÓN FINANCIERA SECTOR NO FINANCIERO Deudores por productos financieros devengados</v>
      </c>
      <c r="B810" s="532" t="s">
        <v>315</v>
      </c>
      <c r="C810" s="532" t="s">
        <v>2325</v>
      </c>
      <c r="D810" s="532" t="s">
        <v>2326</v>
      </c>
      <c r="E810" s="532" t="s">
        <v>2327</v>
      </c>
      <c r="F810" s="533">
        <v>0</v>
      </c>
      <c r="G810" s="533">
        <v>-875340.67</v>
      </c>
      <c r="H810" s="533">
        <v>-6855020376</v>
      </c>
      <c r="I810" s="533">
        <v>-6855020376</v>
      </c>
      <c r="J810" s="534" t="s">
        <v>75</v>
      </c>
      <c r="K810" s="534" t="s">
        <v>319</v>
      </c>
      <c r="L810" s="534" t="s">
        <v>260</v>
      </c>
      <c r="M810" s="535" t="s">
        <v>6567</v>
      </c>
      <c r="N810" s="482" t="s">
        <v>326</v>
      </c>
      <c r="O810" s="482" t="s">
        <v>6542</v>
      </c>
      <c r="S810" s="480" t="str">
        <f t="shared" si="38"/>
        <v>225</v>
      </c>
      <c r="T810" s="480" t="str">
        <f t="shared" si="39"/>
        <v>14</v>
      </c>
    </row>
    <row r="811" spans="1:20" x14ac:dyDescent="0.25">
      <c r="A811" s="480" t="str">
        <f t="shared" si="37"/>
        <v>CRÉDITOS VIGENTES POR INTERMEDIACIÓN FINANCIERA SECTOR NO FINANCIERO Deudores por productos financieros devengados</v>
      </c>
      <c r="B811" s="532" t="s">
        <v>495</v>
      </c>
      <c r="C811" s="532" t="s">
        <v>2328</v>
      </c>
      <c r="D811" s="532" t="s">
        <v>2329</v>
      </c>
      <c r="E811" s="532" t="s">
        <v>2330</v>
      </c>
      <c r="F811" s="533">
        <v>-41823</v>
      </c>
      <c r="G811" s="533">
        <v>0</v>
      </c>
      <c r="H811" s="533">
        <v>0</v>
      </c>
      <c r="I811" s="533">
        <v>-41823</v>
      </c>
      <c r="J811" s="534" t="s">
        <v>75</v>
      </c>
      <c r="K811" s="534" t="s">
        <v>319</v>
      </c>
      <c r="L811" s="534" t="s">
        <v>260</v>
      </c>
      <c r="M811" s="535" t="s">
        <v>6567</v>
      </c>
      <c r="N811" s="482" t="s">
        <v>326</v>
      </c>
      <c r="O811" s="482" t="s">
        <v>6544</v>
      </c>
      <c r="S811" s="480" t="str">
        <f t="shared" si="38"/>
        <v>225</v>
      </c>
      <c r="T811" s="480" t="str">
        <f t="shared" si="39"/>
        <v>14</v>
      </c>
    </row>
    <row r="812" spans="1:20" x14ac:dyDescent="0.25">
      <c r="A812" s="480" t="str">
        <f t="shared" si="37"/>
        <v>CRÉDITOS VIGENTES POR INTERMEDIACIÓN FINANCIERA SECTOR NO FINANCIERO Deudores por productos financieros devengados</v>
      </c>
      <c r="B812" s="532" t="s">
        <v>495</v>
      </c>
      <c r="C812" s="532" t="s">
        <v>2331</v>
      </c>
      <c r="D812" s="532" t="s">
        <v>2332</v>
      </c>
      <c r="E812" s="532" t="s">
        <v>2333</v>
      </c>
      <c r="F812" s="533">
        <v>-5661910</v>
      </c>
      <c r="G812" s="533">
        <v>0</v>
      </c>
      <c r="H812" s="533">
        <v>0</v>
      </c>
      <c r="I812" s="533">
        <v>-5661910</v>
      </c>
      <c r="J812" s="534" t="s">
        <v>75</v>
      </c>
      <c r="K812" s="534" t="s">
        <v>319</v>
      </c>
      <c r="L812" s="534" t="s">
        <v>260</v>
      </c>
      <c r="M812" s="535" t="s">
        <v>6567</v>
      </c>
      <c r="N812" s="482" t="s">
        <v>326</v>
      </c>
      <c r="O812" s="482" t="s">
        <v>6543</v>
      </c>
      <c r="S812" s="480" t="str">
        <f t="shared" si="38"/>
        <v>225</v>
      </c>
      <c r="T812" s="480" t="str">
        <f t="shared" si="39"/>
        <v>14</v>
      </c>
    </row>
    <row r="813" spans="1:20" x14ac:dyDescent="0.25">
      <c r="A813" s="480" t="str">
        <f t="shared" si="37"/>
        <v>CRÉDITOS VIGENTES POR INTERMEDIACIÓN FINANCIERA SECTOR NO FINANCIERO Deudores por productos financieros devengados</v>
      </c>
      <c r="B813" s="532" t="s">
        <v>495</v>
      </c>
      <c r="C813" s="532" t="s">
        <v>2334</v>
      </c>
      <c r="D813" s="532" t="s">
        <v>2335</v>
      </c>
      <c r="E813" s="532" t="s">
        <v>2336</v>
      </c>
      <c r="F813" s="533">
        <v>-714507896</v>
      </c>
      <c r="G813" s="533">
        <v>0</v>
      </c>
      <c r="H813" s="533">
        <v>0</v>
      </c>
      <c r="I813" s="533">
        <v>-714507896</v>
      </c>
      <c r="J813" s="534" t="s">
        <v>75</v>
      </c>
      <c r="K813" s="534" t="s">
        <v>319</v>
      </c>
      <c r="L813" s="534" t="s">
        <v>260</v>
      </c>
      <c r="M813" s="535" t="s">
        <v>6567</v>
      </c>
      <c r="N813" s="482" t="s">
        <v>326</v>
      </c>
      <c r="O813" s="482" t="s">
        <v>6541</v>
      </c>
      <c r="S813" s="480" t="str">
        <f t="shared" si="38"/>
        <v>225</v>
      </c>
      <c r="T813" s="480" t="str">
        <f t="shared" si="39"/>
        <v>14</v>
      </c>
    </row>
    <row r="814" spans="1:20" x14ac:dyDescent="0.25">
      <c r="A814" s="480" t="str">
        <f t="shared" si="37"/>
        <v>CRÉDITOS VIGENTES POR INTERMEDIACIÓN FINANCIERA SECTOR NO FINANCIERO Deudores por productos financieros devengados</v>
      </c>
      <c r="B814" s="532" t="s">
        <v>495</v>
      </c>
      <c r="C814" s="532" t="s">
        <v>2337</v>
      </c>
      <c r="D814" s="532" t="s">
        <v>2338</v>
      </c>
      <c r="E814" s="532" t="s">
        <v>2339</v>
      </c>
      <c r="F814" s="533">
        <v>-15265085585</v>
      </c>
      <c r="G814" s="533">
        <v>0</v>
      </c>
      <c r="H814" s="533">
        <v>0</v>
      </c>
      <c r="I814" s="533">
        <v>-15265085585</v>
      </c>
      <c r="J814" s="534" t="s">
        <v>75</v>
      </c>
      <c r="K814" s="534" t="s">
        <v>319</v>
      </c>
      <c r="L814" s="534" t="s">
        <v>260</v>
      </c>
      <c r="M814" s="535" t="s">
        <v>6567</v>
      </c>
      <c r="N814" s="482" t="s">
        <v>326</v>
      </c>
      <c r="O814" s="482" t="s">
        <v>6542</v>
      </c>
      <c r="S814" s="480" t="str">
        <f t="shared" si="38"/>
        <v>225</v>
      </c>
      <c r="T814" s="480" t="str">
        <f t="shared" si="39"/>
        <v>14</v>
      </c>
    </row>
    <row r="815" spans="1:20" x14ac:dyDescent="0.25">
      <c r="A815" s="480" t="str">
        <f t="shared" si="37"/>
        <v>CRÉDITOS VIGENTES POR INTERMEDIACIÓN FINANCIERA SECTOR NO FINANCIERO Deudores por productos financieros devengados</v>
      </c>
      <c r="B815" s="532" t="s">
        <v>315</v>
      </c>
      <c r="C815" s="532" t="s">
        <v>2340</v>
      </c>
      <c r="D815" s="532" t="s">
        <v>2341</v>
      </c>
      <c r="E815" s="532" t="s">
        <v>2105</v>
      </c>
      <c r="F815" s="533">
        <v>0</v>
      </c>
      <c r="G815" s="533">
        <v>-284.18</v>
      </c>
      <c r="H815" s="533">
        <v>-2225487</v>
      </c>
      <c r="I815" s="533">
        <v>-2225487</v>
      </c>
      <c r="J815" s="534" t="s">
        <v>75</v>
      </c>
      <c r="K815" s="534" t="s">
        <v>319</v>
      </c>
      <c r="L815" s="534" t="s">
        <v>260</v>
      </c>
      <c r="M815" s="535" t="s">
        <v>6567</v>
      </c>
      <c r="N815" s="482" t="s">
        <v>326</v>
      </c>
      <c r="O815" s="482" t="s">
        <v>6543</v>
      </c>
      <c r="S815" s="480" t="str">
        <f t="shared" si="38"/>
        <v>225</v>
      </c>
      <c r="T815" s="480" t="str">
        <f t="shared" si="39"/>
        <v>14</v>
      </c>
    </row>
    <row r="816" spans="1:20" x14ac:dyDescent="0.25">
      <c r="A816" s="480" t="str">
        <f t="shared" si="37"/>
        <v>CRÉDITOS VIGENTES POR INTERMEDIACIÓN FINANCIERA SECTOR NO FINANCIERO Deudores por productos financieros devengados</v>
      </c>
      <c r="B816" s="532" t="s">
        <v>315</v>
      </c>
      <c r="C816" s="532" t="s">
        <v>2342</v>
      </c>
      <c r="D816" s="532" t="s">
        <v>2343</v>
      </c>
      <c r="E816" s="532" t="s">
        <v>1363</v>
      </c>
      <c r="F816" s="533">
        <v>0</v>
      </c>
      <c r="G816" s="533">
        <v>-4255048.96</v>
      </c>
      <c r="H816" s="533">
        <v>-33322394718</v>
      </c>
      <c r="I816" s="533">
        <v>-33322394718</v>
      </c>
      <c r="J816" s="534" t="s">
        <v>75</v>
      </c>
      <c r="K816" s="534" t="s">
        <v>319</v>
      </c>
      <c r="L816" s="534" t="s">
        <v>260</v>
      </c>
      <c r="M816" s="535" t="s">
        <v>6567</v>
      </c>
      <c r="N816" s="482" t="s">
        <v>326</v>
      </c>
      <c r="O816" s="482" t="s">
        <v>6542</v>
      </c>
      <c r="S816" s="480" t="str">
        <f t="shared" si="38"/>
        <v>225</v>
      </c>
      <c r="T816" s="480" t="str">
        <f t="shared" si="39"/>
        <v>14</v>
      </c>
    </row>
    <row r="817" spans="1:20" x14ac:dyDescent="0.25">
      <c r="A817" s="480" t="str">
        <f t="shared" si="37"/>
        <v>CRÉDITOS VIGENTES POR INTERMEDIACIÓN FINANCIERA SECTOR NO FINANCIERO Deudores por productos financieros devengados</v>
      </c>
      <c r="B817" s="532" t="s">
        <v>495</v>
      </c>
      <c r="C817" s="532" t="s">
        <v>2344</v>
      </c>
      <c r="D817" s="532" t="s">
        <v>2345</v>
      </c>
      <c r="E817" s="532" t="s">
        <v>2110</v>
      </c>
      <c r="F817" s="533">
        <v>-21470659</v>
      </c>
      <c r="G817" s="533">
        <v>0</v>
      </c>
      <c r="H817" s="533">
        <v>0</v>
      </c>
      <c r="I817" s="533">
        <v>-21470659</v>
      </c>
      <c r="J817" s="534" t="s">
        <v>75</v>
      </c>
      <c r="K817" s="534" t="s">
        <v>319</v>
      </c>
      <c r="L817" s="534" t="s">
        <v>260</v>
      </c>
      <c r="M817" s="535" t="s">
        <v>6567</v>
      </c>
      <c r="N817" s="482" t="s">
        <v>326</v>
      </c>
      <c r="O817" s="482" t="s">
        <v>6546</v>
      </c>
      <c r="S817" s="480" t="str">
        <f t="shared" si="38"/>
        <v>225</v>
      </c>
      <c r="T817" s="480" t="str">
        <f t="shared" si="39"/>
        <v>14</v>
      </c>
    </row>
    <row r="818" spans="1:20" x14ac:dyDescent="0.25">
      <c r="A818" s="480" t="str">
        <f t="shared" si="37"/>
        <v>CRÉDITOS VIGENTES POR INTERMEDIACIÓN FINANCIERA SECTOR NO FINANCIERO Deudores por productos financieros devengados</v>
      </c>
      <c r="B818" s="532" t="s">
        <v>495</v>
      </c>
      <c r="C818" s="532" t="s">
        <v>2346</v>
      </c>
      <c r="D818" s="532" t="s">
        <v>2347</v>
      </c>
      <c r="E818" s="532" t="s">
        <v>2113</v>
      </c>
      <c r="F818" s="533">
        <v>-25808940</v>
      </c>
      <c r="G818" s="533">
        <v>0</v>
      </c>
      <c r="H818" s="533">
        <v>0</v>
      </c>
      <c r="I818" s="533">
        <v>-25808940</v>
      </c>
      <c r="J818" s="534" t="s">
        <v>75</v>
      </c>
      <c r="K818" s="534" t="s">
        <v>319</v>
      </c>
      <c r="L818" s="534" t="s">
        <v>260</v>
      </c>
      <c r="M818" s="535" t="s">
        <v>6567</v>
      </c>
      <c r="N818" s="482" t="s">
        <v>326</v>
      </c>
      <c r="O818" s="482" t="s">
        <v>6545</v>
      </c>
      <c r="S818" s="480" t="str">
        <f t="shared" si="38"/>
        <v>225</v>
      </c>
      <c r="T818" s="480" t="str">
        <f t="shared" si="39"/>
        <v>14</v>
      </c>
    </row>
    <row r="819" spans="1:20" x14ac:dyDescent="0.25">
      <c r="A819" s="480" t="str">
        <f t="shared" si="37"/>
        <v>CRÉDITOS VIGENTES POR INTERMEDIACIÓN FINANCIERA SECTOR NO FINANCIERO Deudores por productos financieros devengados</v>
      </c>
      <c r="B819" s="532" t="s">
        <v>495</v>
      </c>
      <c r="C819" s="532" t="s">
        <v>2348</v>
      </c>
      <c r="D819" s="532" t="s">
        <v>2349</v>
      </c>
      <c r="E819" s="532" t="s">
        <v>2116</v>
      </c>
      <c r="F819" s="533">
        <v>-818722930</v>
      </c>
      <c r="G819" s="533">
        <v>0</v>
      </c>
      <c r="H819" s="533">
        <v>0</v>
      </c>
      <c r="I819" s="533">
        <v>-818722930</v>
      </c>
      <c r="J819" s="534" t="s">
        <v>75</v>
      </c>
      <c r="K819" s="534" t="s">
        <v>319</v>
      </c>
      <c r="L819" s="534" t="s">
        <v>260</v>
      </c>
      <c r="M819" s="535" t="s">
        <v>6567</v>
      </c>
      <c r="N819" s="482" t="s">
        <v>326</v>
      </c>
      <c r="O819" s="482" t="s">
        <v>6544</v>
      </c>
      <c r="S819" s="480" t="str">
        <f t="shared" si="38"/>
        <v>225</v>
      </c>
      <c r="T819" s="480" t="str">
        <f t="shared" si="39"/>
        <v>14</v>
      </c>
    </row>
    <row r="820" spans="1:20" x14ac:dyDescent="0.25">
      <c r="A820" s="480" t="str">
        <f t="shared" si="37"/>
        <v>CRÉDITOS VIGENTES POR INTERMEDIACIÓN FINANCIERA SECTOR NO FINANCIERO Deudores por productos financieros devengados</v>
      </c>
      <c r="B820" s="532" t="s">
        <v>495</v>
      </c>
      <c r="C820" s="532" t="s">
        <v>2350</v>
      </c>
      <c r="D820" s="532" t="s">
        <v>2351</v>
      </c>
      <c r="E820" s="532" t="s">
        <v>1366</v>
      </c>
      <c r="F820" s="533">
        <v>-2821277</v>
      </c>
      <c r="G820" s="533">
        <v>0</v>
      </c>
      <c r="H820" s="533">
        <v>0</v>
      </c>
      <c r="I820" s="533">
        <v>-2821277</v>
      </c>
      <c r="J820" s="534" t="s">
        <v>75</v>
      </c>
      <c r="K820" s="534" t="s">
        <v>319</v>
      </c>
      <c r="L820" s="534" t="s">
        <v>260</v>
      </c>
      <c r="M820" s="535" t="s">
        <v>6567</v>
      </c>
      <c r="N820" s="482" t="s">
        <v>326</v>
      </c>
      <c r="O820" s="482" t="s">
        <v>6543</v>
      </c>
      <c r="S820" s="480" t="str">
        <f t="shared" si="38"/>
        <v>225</v>
      </c>
      <c r="T820" s="480" t="str">
        <f t="shared" si="39"/>
        <v>14</v>
      </c>
    </row>
    <row r="821" spans="1:20" x14ac:dyDescent="0.25">
      <c r="A821" s="480" t="str">
        <f t="shared" si="37"/>
        <v>CRÉDITOS VIGENTES POR INTERMEDIACIÓN FINANCIERA SECTOR NO FINANCIERO Deudores por productos financieros devengados</v>
      </c>
      <c r="B821" s="532" t="s">
        <v>495</v>
      </c>
      <c r="C821" s="532" t="s">
        <v>2352</v>
      </c>
      <c r="D821" s="532" t="s">
        <v>2353</v>
      </c>
      <c r="E821" s="532" t="s">
        <v>1369</v>
      </c>
      <c r="F821" s="533">
        <v>-1088454603</v>
      </c>
      <c r="G821" s="533">
        <v>0</v>
      </c>
      <c r="H821" s="533">
        <v>0</v>
      </c>
      <c r="I821" s="533">
        <v>-1088454603</v>
      </c>
      <c r="J821" s="534" t="s">
        <v>75</v>
      </c>
      <c r="K821" s="534" t="s">
        <v>319</v>
      </c>
      <c r="L821" s="534" t="s">
        <v>260</v>
      </c>
      <c r="M821" s="535" t="s">
        <v>6567</v>
      </c>
      <c r="N821" s="482" t="s">
        <v>326</v>
      </c>
      <c r="O821" s="482" t="s">
        <v>6541</v>
      </c>
      <c r="S821" s="480" t="str">
        <f t="shared" si="38"/>
        <v>225</v>
      </c>
      <c r="T821" s="480" t="str">
        <f t="shared" si="39"/>
        <v>14</v>
      </c>
    </row>
    <row r="822" spans="1:20" x14ac:dyDescent="0.25">
      <c r="A822" s="480" t="str">
        <f t="shared" si="37"/>
        <v>CRÉDITOS VIGENTES POR INTERMEDIACIÓN FINANCIERA SECTOR NO FINANCIERO Deudores por productos financieros devengados</v>
      </c>
      <c r="B822" s="532" t="s">
        <v>495</v>
      </c>
      <c r="C822" s="532" t="s">
        <v>2354</v>
      </c>
      <c r="D822" s="532" t="s">
        <v>2355</v>
      </c>
      <c r="E822" s="532" t="s">
        <v>1372</v>
      </c>
      <c r="F822" s="533">
        <v>-166739848134</v>
      </c>
      <c r="G822" s="533">
        <v>0</v>
      </c>
      <c r="H822" s="533">
        <v>0</v>
      </c>
      <c r="I822" s="533">
        <v>-166739848134</v>
      </c>
      <c r="J822" s="534" t="s">
        <v>75</v>
      </c>
      <c r="K822" s="534" t="s">
        <v>319</v>
      </c>
      <c r="L822" s="534" t="s">
        <v>260</v>
      </c>
      <c r="M822" s="535" t="s">
        <v>6567</v>
      </c>
      <c r="N822" s="482" t="s">
        <v>326</v>
      </c>
      <c r="O822" s="482" t="s">
        <v>6542</v>
      </c>
      <c r="S822" s="480" t="str">
        <f t="shared" si="38"/>
        <v>225</v>
      </c>
      <c r="T822" s="480" t="str">
        <f t="shared" si="39"/>
        <v>14</v>
      </c>
    </row>
    <row r="823" spans="1:20" x14ac:dyDescent="0.25">
      <c r="A823" s="480" t="str">
        <f t="shared" si="37"/>
        <v>CRÉDITOS VIGENTES POR INTERMEDIACIÓN FINANCIERA SECTOR NO FINANCIERO Deudores por productos financieros devengados</v>
      </c>
      <c r="B823" s="532" t="s">
        <v>315</v>
      </c>
      <c r="C823" s="532" t="s">
        <v>6575</v>
      </c>
      <c r="D823" s="532" t="s">
        <v>6576</v>
      </c>
      <c r="E823" s="532" t="s">
        <v>6577</v>
      </c>
      <c r="F823" s="533">
        <v>0</v>
      </c>
      <c r="G823" s="533">
        <v>-851.51</v>
      </c>
      <c r="H823" s="533">
        <v>-6668396</v>
      </c>
      <c r="I823" s="533">
        <v>-6668396</v>
      </c>
      <c r="J823" s="534" t="s">
        <v>75</v>
      </c>
      <c r="K823" s="534" t="s">
        <v>319</v>
      </c>
      <c r="L823" s="534" t="s">
        <v>260</v>
      </c>
      <c r="M823" s="535" t="s">
        <v>6567</v>
      </c>
      <c r="N823" s="482" t="s">
        <v>326</v>
      </c>
      <c r="O823" s="482" t="s">
        <v>6544</v>
      </c>
      <c r="S823" s="480" t="str">
        <f t="shared" si="38"/>
        <v>225</v>
      </c>
      <c r="T823" s="480" t="str">
        <f t="shared" si="39"/>
        <v>14</v>
      </c>
    </row>
    <row r="824" spans="1:20" x14ac:dyDescent="0.25">
      <c r="A824" s="480" t="str">
        <f t="shared" si="37"/>
        <v>CRÉDITOS VIGENTES POR INTERMEDIACIÓN FINANCIERA SECTOR NO FINANCIERO Deudores por productos financieros devengados</v>
      </c>
      <c r="B824" s="532" t="s">
        <v>315</v>
      </c>
      <c r="C824" s="532" t="s">
        <v>2356</v>
      </c>
      <c r="D824" s="532" t="s">
        <v>2357</v>
      </c>
      <c r="E824" s="532" t="s">
        <v>2125</v>
      </c>
      <c r="F824" s="533">
        <v>0</v>
      </c>
      <c r="G824" s="533">
        <v>-704.3</v>
      </c>
      <c r="H824" s="533">
        <v>-5515556</v>
      </c>
      <c r="I824" s="533">
        <v>-5515556</v>
      </c>
      <c r="J824" s="534" t="s">
        <v>75</v>
      </c>
      <c r="K824" s="534" t="s">
        <v>319</v>
      </c>
      <c r="L824" s="534" t="s">
        <v>260</v>
      </c>
      <c r="M824" s="535" t="s">
        <v>6567</v>
      </c>
      <c r="N824" s="482" t="s">
        <v>326</v>
      </c>
      <c r="O824" s="482" t="s">
        <v>6541</v>
      </c>
      <c r="S824" s="480" t="str">
        <f t="shared" si="38"/>
        <v>225</v>
      </c>
      <c r="T824" s="480" t="str">
        <f t="shared" si="39"/>
        <v>14</v>
      </c>
    </row>
    <row r="825" spans="1:20" x14ac:dyDescent="0.25">
      <c r="A825" s="480" t="str">
        <f t="shared" si="37"/>
        <v>CRÉDITOS VIGENTES POR INTERMEDIACIÓN FINANCIERA SECTOR NO FINANCIERO Deudores por productos financieros devengados</v>
      </c>
      <c r="B825" s="532" t="s">
        <v>315</v>
      </c>
      <c r="C825" s="532" t="s">
        <v>2358</v>
      </c>
      <c r="D825" s="532" t="s">
        <v>2359</v>
      </c>
      <c r="E825" s="532" t="s">
        <v>2360</v>
      </c>
      <c r="F825" s="533">
        <v>0</v>
      </c>
      <c r="G825" s="533">
        <v>-80365.34</v>
      </c>
      <c r="H825" s="533">
        <v>-629361873</v>
      </c>
      <c r="I825" s="533">
        <v>-629361873</v>
      </c>
      <c r="J825" s="534" t="s">
        <v>75</v>
      </c>
      <c r="K825" s="534" t="s">
        <v>319</v>
      </c>
      <c r="L825" s="534" t="s">
        <v>260</v>
      </c>
      <c r="M825" s="535" t="s">
        <v>6567</v>
      </c>
      <c r="N825" s="482" t="s">
        <v>326</v>
      </c>
      <c r="O825" s="482" t="s">
        <v>6542</v>
      </c>
      <c r="S825" s="480" t="str">
        <f t="shared" si="38"/>
        <v>225</v>
      </c>
      <c r="T825" s="480" t="str">
        <f t="shared" si="39"/>
        <v>14</v>
      </c>
    </row>
    <row r="826" spans="1:20" x14ac:dyDescent="0.25">
      <c r="A826" s="480" t="str">
        <f t="shared" si="37"/>
        <v>CRÉDITOS VIGENTES POR INTERMEDIACIÓN FINANCIERA SECTOR NO FINANCIERO Deudores por productos financieros devengados</v>
      </c>
      <c r="B826" s="532" t="s">
        <v>495</v>
      </c>
      <c r="C826" s="532" t="s">
        <v>8035</v>
      </c>
      <c r="D826" s="532" t="s">
        <v>8036</v>
      </c>
      <c r="E826" s="532" t="s">
        <v>2363</v>
      </c>
      <c r="F826" s="533">
        <v>-20220330</v>
      </c>
      <c r="G826" s="533">
        <v>0</v>
      </c>
      <c r="H826" s="533">
        <v>0</v>
      </c>
      <c r="I826" s="533">
        <v>-20220330</v>
      </c>
      <c r="J826" s="534" t="s">
        <v>75</v>
      </c>
      <c r="K826" s="534" t="s">
        <v>319</v>
      </c>
      <c r="L826" s="534" t="s">
        <v>260</v>
      </c>
      <c r="M826" s="535" t="s">
        <v>6567</v>
      </c>
      <c r="N826" s="482" t="s">
        <v>326</v>
      </c>
      <c r="O826" s="482" t="s">
        <v>6544</v>
      </c>
      <c r="S826" s="480" t="str">
        <f t="shared" si="38"/>
        <v>225</v>
      </c>
      <c r="T826" s="480" t="str">
        <f t="shared" si="39"/>
        <v>14</v>
      </c>
    </row>
    <row r="827" spans="1:20" x14ac:dyDescent="0.25">
      <c r="A827" s="480" t="str">
        <f t="shared" si="37"/>
        <v>CRÉDITOS VIGENTES POR INTERMEDIACIÓN FINANCIERA SECTOR NO FINANCIERO Deudores por productos financieros devengados</v>
      </c>
      <c r="B827" s="532" t="s">
        <v>495</v>
      </c>
      <c r="C827" s="532" t="s">
        <v>2366</v>
      </c>
      <c r="D827" s="532" t="s">
        <v>2367</v>
      </c>
      <c r="E827" s="532" t="s">
        <v>2363</v>
      </c>
      <c r="F827" s="533">
        <v>-910527455</v>
      </c>
      <c r="G827" s="533">
        <v>0</v>
      </c>
      <c r="H827" s="533">
        <v>0</v>
      </c>
      <c r="I827" s="533">
        <v>-910527455</v>
      </c>
      <c r="J827" s="534" t="s">
        <v>75</v>
      </c>
      <c r="K827" s="534" t="s">
        <v>319</v>
      </c>
      <c r="L827" s="534" t="s">
        <v>260</v>
      </c>
      <c r="M827" s="535" t="s">
        <v>6567</v>
      </c>
      <c r="N827" s="482" t="s">
        <v>326</v>
      </c>
      <c r="O827" s="482" t="s">
        <v>6541</v>
      </c>
      <c r="S827" s="480" t="str">
        <f t="shared" si="38"/>
        <v>225</v>
      </c>
      <c r="T827" s="480" t="str">
        <f t="shared" si="39"/>
        <v>14</v>
      </c>
    </row>
    <row r="828" spans="1:20" x14ac:dyDescent="0.25">
      <c r="A828" s="480" t="str">
        <f t="shared" si="37"/>
        <v>CRÉDITOS VIGENTES POR INTERMEDIACIÓN FINANCIERA SECTOR NO FINANCIERO Deudores por productos financieros devengados</v>
      </c>
      <c r="B828" s="532" t="s">
        <v>495</v>
      </c>
      <c r="C828" s="532" t="s">
        <v>2368</v>
      </c>
      <c r="D828" s="532" t="s">
        <v>2369</v>
      </c>
      <c r="E828" s="532" t="s">
        <v>2363</v>
      </c>
      <c r="F828" s="533">
        <v>-3120783053</v>
      </c>
      <c r="G828" s="533">
        <v>0</v>
      </c>
      <c r="H828" s="533">
        <v>0</v>
      </c>
      <c r="I828" s="533">
        <v>-3120783053</v>
      </c>
      <c r="J828" s="534" t="s">
        <v>75</v>
      </c>
      <c r="K828" s="534" t="s">
        <v>319</v>
      </c>
      <c r="L828" s="534" t="s">
        <v>260</v>
      </c>
      <c r="M828" s="535" t="s">
        <v>6567</v>
      </c>
      <c r="N828" s="482" t="s">
        <v>326</v>
      </c>
      <c r="O828" s="482" t="s">
        <v>6542</v>
      </c>
      <c r="S828" s="480" t="str">
        <f t="shared" si="38"/>
        <v>225</v>
      </c>
      <c r="T828" s="480" t="str">
        <f t="shared" si="39"/>
        <v>14</v>
      </c>
    </row>
    <row r="829" spans="1:20" x14ac:dyDescent="0.25">
      <c r="A829" s="480" t="str">
        <f t="shared" si="37"/>
        <v>CRÉDITOS VIGENTES POR INTERMEDIACIÓN FINANCIERA SECTOR NO FINANCIERO Deudores por productos financieros devengados</v>
      </c>
      <c r="B829" s="532" t="s">
        <v>495</v>
      </c>
      <c r="C829" s="532" t="s">
        <v>8037</v>
      </c>
      <c r="D829" s="532" t="s">
        <v>8038</v>
      </c>
      <c r="E829" s="532" t="s">
        <v>8039</v>
      </c>
      <c r="F829" s="533">
        <v>2187090577</v>
      </c>
      <c r="G829" s="533">
        <v>0</v>
      </c>
      <c r="H829" s="533">
        <v>0</v>
      </c>
      <c r="I829" s="533">
        <v>2187090577</v>
      </c>
      <c r="J829" s="534" t="s">
        <v>75</v>
      </c>
      <c r="K829" s="534" t="s">
        <v>319</v>
      </c>
      <c r="L829" s="534" t="s">
        <v>260</v>
      </c>
      <c r="M829" s="535" t="s">
        <v>8040</v>
      </c>
      <c r="N829" s="482" t="s">
        <v>326</v>
      </c>
      <c r="O829" s="482" t="s">
        <v>6541</v>
      </c>
      <c r="S829" s="480" t="str">
        <f t="shared" si="38"/>
        <v>229</v>
      </c>
      <c r="T829" s="480" t="str">
        <f t="shared" si="39"/>
        <v>14</v>
      </c>
    </row>
    <row r="830" spans="1:20" x14ac:dyDescent="0.25">
      <c r="A830" s="480" t="str">
        <f t="shared" si="37"/>
        <v>CRÉDITOS VIGENTES POR INTERMEDIACIÓN FINANCIERA SECTOR NO FINANCIERO Deudores por productos financieros devengados</v>
      </c>
      <c r="B830" s="532" t="s">
        <v>495</v>
      </c>
      <c r="C830" s="532" t="s">
        <v>8041</v>
      </c>
      <c r="D830" s="532" t="s">
        <v>8042</v>
      </c>
      <c r="E830" s="532" t="s">
        <v>8043</v>
      </c>
      <c r="F830" s="533">
        <v>53532025354</v>
      </c>
      <c r="G830" s="533">
        <v>0</v>
      </c>
      <c r="H830" s="533">
        <v>0</v>
      </c>
      <c r="I830" s="533">
        <v>53532025354</v>
      </c>
      <c r="J830" s="534" t="s">
        <v>75</v>
      </c>
      <c r="K830" s="534" t="s">
        <v>319</v>
      </c>
      <c r="L830" s="534" t="s">
        <v>260</v>
      </c>
      <c r="M830" s="535" t="s">
        <v>8040</v>
      </c>
      <c r="N830" s="482" t="s">
        <v>326</v>
      </c>
      <c r="O830" s="482" t="s">
        <v>6542</v>
      </c>
      <c r="S830" s="480" t="str">
        <f t="shared" si="38"/>
        <v>229</v>
      </c>
      <c r="T830" s="480" t="str">
        <f t="shared" si="39"/>
        <v>14</v>
      </c>
    </row>
    <row r="831" spans="1:20" x14ac:dyDescent="0.25">
      <c r="A831" s="480" t="str">
        <f t="shared" si="37"/>
        <v>CRÉDITOS VIGENTES POR INTERMEDIACIÓN FINANCIERA SECTOR NO FINANCIERO Deudores por productos financieros devengados</v>
      </c>
      <c r="B831" s="532" t="s">
        <v>495</v>
      </c>
      <c r="C831" s="532" t="s">
        <v>8044</v>
      </c>
      <c r="D831" s="532" t="s">
        <v>8045</v>
      </c>
      <c r="E831" s="532" t="s">
        <v>8039</v>
      </c>
      <c r="F831" s="533">
        <v>-2166083512</v>
      </c>
      <c r="G831" s="533">
        <v>0</v>
      </c>
      <c r="H831" s="533">
        <v>0</v>
      </c>
      <c r="I831" s="533">
        <v>-2166083512</v>
      </c>
      <c r="J831" s="534" t="s">
        <v>75</v>
      </c>
      <c r="K831" s="534" t="s">
        <v>319</v>
      </c>
      <c r="L831" s="534" t="s">
        <v>260</v>
      </c>
      <c r="M831" s="535" t="s">
        <v>8046</v>
      </c>
      <c r="N831" s="482" t="s">
        <v>326</v>
      </c>
      <c r="O831" s="482" t="s">
        <v>6541</v>
      </c>
      <c r="S831" s="480" t="str">
        <f t="shared" si="38"/>
        <v>229</v>
      </c>
      <c r="T831" s="480" t="str">
        <f t="shared" si="39"/>
        <v>14</v>
      </c>
    </row>
    <row r="832" spans="1:20" x14ac:dyDescent="0.25">
      <c r="A832" s="480" t="str">
        <f t="shared" si="37"/>
        <v>CRÉDITOS VIGENTES POR INTERMEDIACIÓN FINANCIERA SECTOR NO FINANCIERO Deudores por productos financieros devengados</v>
      </c>
      <c r="B832" s="532" t="s">
        <v>495</v>
      </c>
      <c r="C832" s="532" t="s">
        <v>8047</v>
      </c>
      <c r="D832" s="532" t="s">
        <v>8048</v>
      </c>
      <c r="E832" s="532" t="s">
        <v>8043</v>
      </c>
      <c r="F832" s="533">
        <v>-52690843847</v>
      </c>
      <c r="G832" s="533">
        <v>0</v>
      </c>
      <c r="H832" s="533">
        <v>0</v>
      </c>
      <c r="I832" s="533">
        <v>-52690843847</v>
      </c>
      <c r="J832" s="534" t="s">
        <v>75</v>
      </c>
      <c r="K832" s="534" t="s">
        <v>319</v>
      </c>
      <c r="L832" s="534" t="s">
        <v>260</v>
      </c>
      <c r="M832" s="535" t="s">
        <v>8046</v>
      </c>
      <c r="N832" s="482" t="s">
        <v>326</v>
      </c>
      <c r="O832" s="482" t="s">
        <v>6542</v>
      </c>
      <c r="S832" s="480" t="str">
        <f t="shared" si="38"/>
        <v>229</v>
      </c>
      <c r="T832" s="480" t="str">
        <f t="shared" si="39"/>
        <v>14</v>
      </c>
    </row>
    <row r="833" spans="1:20" x14ac:dyDescent="0.25">
      <c r="A833" s="480" t="str">
        <f t="shared" si="37"/>
        <v>CRÉDITOS VIGENTES POR INTERMEDIACIÓN FINANCIERA SECTOR NO FINANCIERO Deudores por productos financieros devengados</v>
      </c>
      <c r="B833" s="532" t="s">
        <v>315</v>
      </c>
      <c r="C833" s="532" t="s">
        <v>2370</v>
      </c>
      <c r="D833" s="532" t="s">
        <v>2371</v>
      </c>
      <c r="E833" s="532" t="s">
        <v>1208</v>
      </c>
      <c r="F833" s="533">
        <v>0</v>
      </c>
      <c r="G833" s="533">
        <v>1051.99</v>
      </c>
      <c r="H833" s="533">
        <v>8238407</v>
      </c>
      <c r="I833" s="533">
        <v>8238407</v>
      </c>
      <c r="J833" s="534" t="s">
        <v>75</v>
      </c>
      <c r="K833" s="534" t="s">
        <v>319</v>
      </c>
      <c r="L833" s="534" t="s">
        <v>260</v>
      </c>
      <c r="M833" s="535" t="s">
        <v>6580</v>
      </c>
      <c r="N833" s="482" t="s">
        <v>326</v>
      </c>
      <c r="O833" s="482" t="s">
        <v>6542</v>
      </c>
      <c r="S833" s="480" t="str">
        <f t="shared" si="38"/>
        <v>447</v>
      </c>
      <c r="T833" s="480" t="str">
        <f t="shared" si="39"/>
        <v>14</v>
      </c>
    </row>
    <row r="834" spans="1:20" x14ac:dyDescent="0.25">
      <c r="A834" s="480" t="str">
        <f t="shared" si="37"/>
        <v>CRÉDITOS VIGENTES POR INTERMEDIACIÓN FINANCIERA SECTOR NO FINANCIERO Deudores por productos financieros devengados</v>
      </c>
      <c r="B834" s="532" t="s">
        <v>495</v>
      </c>
      <c r="C834" s="532" t="s">
        <v>2372</v>
      </c>
      <c r="D834" s="532" t="s">
        <v>2373</v>
      </c>
      <c r="E834" s="532" t="s">
        <v>1208</v>
      </c>
      <c r="F834" s="533">
        <v>20771177</v>
      </c>
      <c r="G834" s="533">
        <v>0</v>
      </c>
      <c r="H834" s="533">
        <v>0</v>
      </c>
      <c r="I834" s="533">
        <v>20771177</v>
      </c>
      <c r="J834" s="534" t="s">
        <v>75</v>
      </c>
      <c r="K834" s="534" t="s">
        <v>319</v>
      </c>
      <c r="L834" s="534" t="s">
        <v>260</v>
      </c>
      <c r="M834" s="535" t="s">
        <v>6580</v>
      </c>
      <c r="N834" s="482" t="s">
        <v>326</v>
      </c>
      <c r="O834" s="482" t="s">
        <v>6542</v>
      </c>
      <c r="S834" s="480" t="str">
        <f t="shared" si="38"/>
        <v>447</v>
      </c>
      <c r="T834" s="480" t="str">
        <f t="shared" si="39"/>
        <v>14</v>
      </c>
    </row>
    <row r="835" spans="1:20" x14ac:dyDescent="0.25">
      <c r="A835" s="480" t="str">
        <f t="shared" ref="A835:A898" si="40">CONCATENATE(K835,L835)</f>
        <v>CRÉDITOS VIGENTES POR INTERMEDIACIÓN FINANCIERA SECTOR NO FINANCIERO Deudores por productos financieros devengados</v>
      </c>
      <c r="B835" s="532" t="s">
        <v>495</v>
      </c>
      <c r="C835" s="532" t="s">
        <v>2374</v>
      </c>
      <c r="D835" s="532" t="s">
        <v>2375</v>
      </c>
      <c r="E835" s="532" t="s">
        <v>1857</v>
      </c>
      <c r="F835" s="533">
        <v>11336475</v>
      </c>
      <c r="G835" s="533">
        <v>0</v>
      </c>
      <c r="H835" s="533">
        <v>0</v>
      </c>
      <c r="I835" s="533">
        <v>11336475</v>
      </c>
      <c r="J835" s="534" t="s">
        <v>75</v>
      </c>
      <c r="K835" s="534" t="s">
        <v>319</v>
      </c>
      <c r="L835" s="534" t="s">
        <v>260</v>
      </c>
      <c r="M835" s="535" t="s">
        <v>6580</v>
      </c>
      <c r="N835" s="482" t="s">
        <v>326</v>
      </c>
      <c r="O835" s="482" t="s">
        <v>6542</v>
      </c>
      <c r="S835" s="480" t="str">
        <f t="shared" si="38"/>
        <v>447</v>
      </c>
      <c r="T835" s="480" t="str">
        <f t="shared" si="39"/>
        <v>14</v>
      </c>
    </row>
    <row r="836" spans="1:20" x14ac:dyDescent="0.25">
      <c r="A836" s="480" t="str">
        <f t="shared" si="40"/>
        <v>CRÉDITOS VIGENTES POR INTERMEDIACIÓN FINANCIERA SECTOR NO FINANCIERO Deudores por productos financieros devengados</v>
      </c>
      <c r="B836" s="532" t="s">
        <v>315</v>
      </c>
      <c r="C836" s="532" t="s">
        <v>2376</v>
      </c>
      <c r="D836" s="532" t="s">
        <v>2377</v>
      </c>
      <c r="E836" s="532" t="s">
        <v>1830</v>
      </c>
      <c r="F836" s="533">
        <v>0</v>
      </c>
      <c r="G836" s="533">
        <v>75.540000000000006</v>
      </c>
      <c r="H836" s="533">
        <v>591573</v>
      </c>
      <c r="I836" s="533">
        <v>591573</v>
      </c>
      <c r="J836" s="534" t="s">
        <v>75</v>
      </c>
      <c r="K836" s="534" t="s">
        <v>319</v>
      </c>
      <c r="L836" s="534" t="s">
        <v>260</v>
      </c>
      <c r="M836" s="535" t="s">
        <v>6580</v>
      </c>
      <c r="N836" s="482" t="s">
        <v>326</v>
      </c>
      <c r="O836" s="482" t="s">
        <v>6542</v>
      </c>
      <c r="S836" s="480" t="str">
        <f t="shared" ref="S836:S899" si="41">MID(D836,6,3)</f>
        <v>447</v>
      </c>
      <c r="T836" s="480" t="str">
        <f t="shared" ref="T836:T899" si="42">MID(D836,1,2)</f>
        <v>14</v>
      </c>
    </row>
    <row r="837" spans="1:20" x14ac:dyDescent="0.25">
      <c r="A837" s="480" t="str">
        <f t="shared" si="40"/>
        <v>CRÉDITOS VIGENTES POR INTERMEDIACIÓN FINANCIERA SECTOR NO FINANCIERO Deudores por productos financieros devengados</v>
      </c>
      <c r="B837" s="532" t="s">
        <v>495</v>
      </c>
      <c r="C837" s="532" t="s">
        <v>2378</v>
      </c>
      <c r="D837" s="532" t="s">
        <v>2379</v>
      </c>
      <c r="E837" s="532" t="s">
        <v>1830</v>
      </c>
      <c r="F837" s="533">
        <v>130183577</v>
      </c>
      <c r="G837" s="533">
        <v>0</v>
      </c>
      <c r="H837" s="533">
        <v>0</v>
      </c>
      <c r="I837" s="533">
        <v>130183577</v>
      </c>
      <c r="J837" s="534" t="s">
        <v>75</v>
      </c>
      <c r="K837" s="534" t="s">
        <v>319</v>
      </c>
      <c r="L837" s="534" t="s">
        <v>260</v>
      </c>
      <c r="M837" s="535" t="s">
        <v>6580</v>
      </c>
      <c r="N837" s="482" t="s">
        <v>326</v>
      </c>
      <c r="O837" s="482" t="s">
        <v>6542</v>
      </c>
      <c r="S837" s="480" t="str">
        <f t="shared" si="41"/>
        <v>447</v>
      </c>
      <c r="T837" s="480" t="str">
        <f t="shared" si="42"/>
        <v>14</v>
      </c>
    </row>
    <row r="838" spans="1:20" x14ac:dyDescent="0.25">
      <c r="A838" s="480" t="str">
        <f t="shared" si="40"/>
        <v>CRÉDITOS VIGENTES POR INTERMEDIACIÓN FINANCIERA SECTOR NO FINANCIERO Deudores por productos financieros devengados</v>
      </c>
      <c r="B838" s="532" t="s">
        <v>315</v>
      </c>
      <c r="C838" s="532" t="s">
        <v>2380</v>
      </c>
      <c r="D838" s="532" t="s">
        <v>2381</v>
      </c>
      <c r="E838" s="532" t="s">
        <v>1835</v>
      </c>
      <c r="F838" s="533">
        <v>0</v>
      </c>
      <c r="G838" s="533">
        <v>1350.47</v>
      </c>
      <c r="H838" s="533">
        <v>10575882</v>
      </c>
      <c r="I838" s="533">
        <v>10575882</v>
      </c>
      <c r="J838" s="534" t="s">
        <v>75</v>
      </c>
      <c r="K838" s="534" t="s">
        <v>319</v>
      </c>
      <c r="L838" s="534" t="s">
        <v>260</v>
      </c>
      <c r="M838" s="535" t="s">
        <v>6580</v>
      </c>
      <c r="N838" s="482" t="s">
        <v>326</v>
      </c>
      <c r="O838" s="482" t="s">
        <v>6542</v>
      </c>
      <c r="S838" s="480" t="str">
        <f t="shared" si="41"/>
        <v>447</v>
      </c>
      <c r="T838" s="480" t="str">
        <f t="shared" si="42"/>
        <v>14</v>
      </c>
    </row>
    <row r="839" spans="1:20" x14ac:dyDescent="0.25">
      <c r="A839" s="480" t="str">
        <f t="shared" si="40"/>
        <v>CRÉDITOS VIGENTES POR INTERMEDIACIÓN FINANCIERA SECTOR NO FINANCIERO Deudores por productos financieros devengados</v>
      </c>
      <c r="B839" s="532" t="s">
        <v>495</v>
      </c>
      <c r="C839" s="532" t="s">
        <v>2382</v>
      </c>
      <c r="D839" s="532" t="s">
        <v>2383</v>
      </c>
      <c r="E839" s="532" t="s">
        <v>1835</v>
      </c>
      <c r="F839" s="533">
        <v>13540727</v>
      </c>
      <c r="G839" s="533">
        <v>0</v>
      </c>
      <c r="H839" s="533">
        <v>0</v>
      </c>
      <c r="I839" s="533">
        <v>13540727</v>
      </c>
      <c r="J839" s="534" t="s">
        <v>75</v>
      </c>
      <c r="K839" s="534" t="s">
        <v>319</v>
      </c>
      <c r="L839" s="534" t="s">
        <v>260</v>
      </c>
      <c r="M839" s="535" t="s">
        <v>6580</v>
      </c>
      <c r="N839" s="482" t="s">
        <v>326</v>
      </c>
      <c r="O839" s="482" t="s">
        <v>6542</v>
      </c>
      <c r="S839" s="480" t="str">
        <f t="shared" si="41"/>
        <v>447</v>
      </c>
      <c r="T839" s="480" t="str">
        <f t="shared" si="42"/>
        <v>14</v>
      </c>
    </row>
    <row r="840" spans="1:20" x14ac:dyDescent="0.25">
      <c r="A840" s="480" t="str">
        <f t="shared" si="40"/>
        <v>CRÉDITOS VIGENTES POR INTERMEDIACIÓN FINANCIERA SECTOR NO FINANCIERO Deudores por productos financieros devengados</v>
      </c>
      <c r="B840" s="532" t="s">
        <v>315</v>
      </c>
      <c r="C840" s="532" t="s">
        <v>2384</v>
      </c>
      <c r="D840" s="532" t="s">
        <v>2385</v>
      </c>
      <c r="E840" s="532" t="s">
        <v>1840</v>
      </c>
      <c r="F840" s="533">
        <v>0</v>
      </c>
      <c r="G840" s="533">
        <v>11.1</v>
      </c>
      <c r="H840" s="533">
        <v>86927</v>
      </c>
      <c r="I840" s="533">
        <v>86927</v>
      </c>
      <c r="J840" s="534" t="s">
        <v>75</v>
      </c>
      <c r="K840" s="534" t="s">
        <v>319</v>
      </c>
      <c r="L840" s="534" t="s">
        <v>260</v>
      </c>
      <c r="M840" s="535" t="s">
        <v>6580</v>
      </c>
      <c r="N840" s="482" t="s">
        <v>326</v>
      </c>
      <c r="O840" s="482" t="s">
        <v>6541</v>
      </c>
      <c r="S840" s="480" t="str">
        <f t="shared" si="41"/>
        <v>447</v>
      </c>
      <c r="T840" s="480" t="str">
        <f t="shared" si="42"/>
        <v>14</v>
      </c>
    </row>
    <row r="841" spans="1:20" x14ac:dyDescent="0.25">
      <c r="A841" s="480" t="str">
        <f t="shared" si="40"/>
        <v>CRÉDITOS VIGENTES POR INTERMEDIACIÓN FINANCIERA SECTOR NO FINANCIERO Deudores por productos financieros devengados</v>
      </c>
      <c r="B841" s="532" t="s">
        <v>315</v>
      </c>
      <c r="C841" s="532" t="s">
        <v>2386</v>
      </c>
      <c r="D841" s="532" t="s">
        <v>2387</v>
      </c>
      <c r="E841" s="532" t="s">
        <v>1840</v>
      </c>
      <c r="F841" s="533">
        <v>0</v>
      </c>
      <c r="G841" s="533">
        <v>1885.1</v>
      </c>
      <c r="H841" s="533">
        <v>14762708</v>
      </c>
      <c r="I841" s="533">
        <v>14762708</v>
      </c>
      <c r="J841" s="534" t="s">
        <v>75</v>
      </c>
      <c r="K841" s="534" t="s">
        <v>319</v>
      </c>
      <c r="L841" s="534" t="s">
        <v>260</v>
      </c>
      <c r="M841" s="535" t="s">
        <v>6580</v>
      </c>
      <c r="N841" s="482" t="s">
        <v>326</v>
      </c>
      <c r="O841" s="482" t="s">
        <v>6542</v>
      </c>
      <c r="S841" s="480" t="str">
        <f t="shared" si="41"/>
        <v>447</v>
      </c>
      <c r="T841" s="480" t="str">
        <f t="shared" si="42"/>
        <v>14</v>
      </c>
    </row>
    <row r="842" spans="1:20" x14ac:dyDescent="0.25">
      <c r="A842" s="480" t="str">
        <f t="shared" si="40"/>
        <v>CRÉDITOS VIGENTES POR INTERMEDIACIÓN FINANCIERA SECTOR NO FINANCIERO Deudores por productos financieros devengados</v>
      </c>
      <c r="B842" s="532" t="s">
        <v>495</v>
      </c>
      <c r="C842" s="532" t="s">
        <v>2388</v>
      </c>
      <c r="D842" s="532" t="s">
        <v>2389</v>
      </c>
      <c r="E842" s="532" t="s">
        <v>1840</v>
      </c>
      <c r="F842" s="533">
        <v>689080453</v>
      </c>
      <c r="G842" s="533">
        <v>0</v>
      </c>
      <c r="H842" s="533">
        <v>0</v>
      </c>
      <c r="I842" s="533">
        <v>689080453</v>
      </c>
      <c r="J842" s="534" t="s">
        <v>75</v>
      </c>
      <c r="K842" s="534" t="s">
        <v>319</v>
      </c>
      <c r="L842" s="534" t="s">
        <v>260</v>
      </c>
      <c r="M842" s="535" t="s">
        <v>6580</v>
      </c>
      <c r="N842" s="482" t="s">
        <v>326</v>
      </c>
      <c r="O842" s="482" t="s">
        <v>6542</v>
      </c>
      <c r="S842" s="480" t="str">
        <f t="shared" si="41"/>
        <v>447</v>
      </c>
      <c r="T842" s="480" t="str">
        <f t="shared" si="42"/>
        <v>14</v>
      </c>
    </row>
    <row r="843" spans="1:20" x14ac:dyDescent="0.25">
      <c r="A843" s="480" t="str">
        <f t="shared" si="40"/>
        <v>CRÉDITOS VIGENTES POR INTERMEDIACIÓN FINANCIERA SECTOR NO FINANCIERO Deudores por productos financieros devengados</v>
      </c>
      <c r="B843" s="532" t="s">
        <v>315</v>
      </c>
      <c r="C843" s="532" t="s">
        <v>2390</v>
      </c>
      <c r="D843" s="532" t="s">
        <v>2391</v>
      </c>
      <c r="E843" s="532" t="s">
        <v>2392</v>
      </c>
      <c r="F843" s="533">
        <v>0</v>
      </c>
      <c r="G843" s="533">
        <v>1287.57</v>
      </c>
      <c r="H843" s="533">
        <v>10083295</v>
      </c>
      <c r="I843" s="533">
        <v>10083295</v>
      </c>
      <c r="J843" s="534" t="s">
        <v>75</v>
      </c>
      <c r="K843" s="534" t="s">
        <v>319</v>
      </c>
      <c r="L843" s="534" t="s">
        <v>260</v>
      </c>
      <c r="M843" s="535" t="s">
        <v>6580</v>
      </c>
      <c r="N843" s="482" t="s">
        <v>326</v>
      </c>
      <c r="O843" s="482" t="s">
        <v>6542</v>
      </c>
      <c r="S843" s="480" t="str">
        <f t="shared" si="41"/>
        <v>447</v>
      </c>
      <c r="T843" s="480" t="str">
        <f t="shared" si="42"/>
        <v>14</v>
      </c>
    </row>
    <row r="844" spans="1:20" x14ac:dyDescent="0.25">
      <c r="A844" s="480" t="str">
        <f t="shared" si="40"/>
        <v>CRÉDITOS VIGENTES POR INTERMEDIACIÓN FINANCIERA SECTOR NO FINANCIERO Deudores por productos financieros devengados</v>
      </c>
      <c r="B844" s="532" t="s">
        <v>495</v>
      </c>
      <c r="C844" s="532" t="s">
        <v>2396</v>
      </c>
      <c r="D844" s="532" t="s">
        <v>2397</v>
      </c>
      <c r="E844" s="532" t="s">
        <v>2395</v>
      </c>
      <c r="F844" s="533">
        <v>283495768</v>
      </c>
      <c r="G844" s="533">
        <v>0</v>
      </c>
      <c r="H844" s="533">
        <v>0</v>
      </c>
      <c r="I844" s="533">
        <v>283495768</v>
      </c>
      <c r="J844" s="534" t="s">
        <v>75</v>
      </c>
      <c r="K844" s="534" t="s">
        <v>319</v>
      </c>
      <c r="L844" s="534" t="s">
        <v>260</v>
      </c>
      <c r="M844" s="535" t="s">
        <v>6580</v>
      </c>
      <c r="N844" s="482" t="s">
        <v>326</v>
      </c>
      <c r="O844" s="482" t="s">
        <v>6542</v>
      </c>
      <c r="S844" s="480" t="str">
        <f t="shared" si="41"/>
        <v>447</v>
      </c>
      <c r="T844" s="480" t="str">
        <f t="shared" si="42"/>
        <v>14</v>
      </c>
    </row>
    <row r="845" spans="1:20" x14ac:dyDescent="0.25">
      <c r="A845" s="480" t="str">
        <f t="shared" si="40"/>
        <v>CRÉDITOS VIGENTES POR INTERMEDIACIÓN FINANCIERA SECTOR NO FINANCIERO Deudores por productos financieros devengados</v>
      </c>
      <c r="B845" s="532" t="s">
        <v>495</v>
      </c>
      <c r="C845" s="532" t="s">
        <v>2398</v>
      </c>
      <c r="D845" s="532" t="s">
        <v>2399</v>
      </c>
      <c r="E845" s="532" t="s">
        <v>2400</v>
      </c>
      <c r="F845" s="533">
        <v>4014749894</v>
      </c>
      <c r="G845" s="533">
        <v>0</v>
      </c>
      <c r="H845" s="533">
        <v>0</v>
      </c>
      <c r="I845" s="533">
        <v>4014749894</v>
      </c>
      <c r="J845" s="534" t="s">
        <v>75</v>
      </c>
      <c r="K845" s="534" t="s">
        <v>319</v>
      </c>
      <c r="L845" s="534" t="s">
        <v>260</v>
      </c>
      <c r="M845" s="535" t="s">
        <v>6580</v>
      </c>
      <c r="N845" s="482" t="s">
        <v>326</v>
      </c>
      <c r="O845" s="482" t="s">
        <v>6542</v>
      </c>
      <c r="S845" s="480" t="str">
        <f t="shared" si="41"/>
        <v>447</v>
      </c>
      <c r="T845" s="480" t="str">
        <f t="shared" si="42"/>
        <v>14</v>
      </c>
    </row>
    <row r="846" spans="1:20" x14ac:dyDescent="0.25">
      <c r="A846" s="480" t="str">
        <f t="shared" si="40"/>
        <v>CRÉDITOS VIGENTES POR INTERMEDIACIÓN FINANCIERA SECTOR NO FINANCIERO Deudores por productos financieros devengados</v>
      </c>
      <c r="B846" s="532" t="s">
        <v>315</v>
      </c>
      <c r="C846" s="532" t="s">
        <v>2401</v>
      </c>
      <c r="D846" s="532" t="s">
        <v>2402</v>
      </c>
      <c r="E846" s="532" t="s">
        <v>1208</v>
      </c>
      <c r="F846" s="533">
        <v>0</v>
      </c>
      <c r="G846" s="533">
        <v>-550.41999999999996</v>
      </c>
      <c r="H846" s="533">
        <v>-4310482</v>
      </c>
      <c r="I846" s="533">
        <v>-4310482</v>
      </c>
      <c r="J846" s="534" t="s">
        <v>75</v>
      </c>
      <c r="K846" s="534" t="s">
        <v>319</v>
      </c>
      <c r="L846" s="534" t="s">
        <v>260</v>
      </c>
      <c r="M846" s="535" t="s">
        <v>6583</v>
      </c>
      <c r="N846" s="482" t="s">
        <v>326</v>
      </c>
      <c r="O846" s="482" t="s">
        <v>6542</v>
      </c>
      <c r="S846" s="480" t="str">
        <f t="shared" si="41"/>
        <v>447</v>
      </c>
      <c r="T846" s="480" t="str">
        <f t="shared" si="42"/>
        <v>14</v>
      </c>
    </row>
    <row r="847" spans="1:20" x14ac:dyDescent="0.25">
      <c r="A847" s="480" t="str">
        <f t="shared" si="40"/>
        <v>CRÉDITOS VIGENTES POR INTERMEDIACIÓN FINANCIERA SECTOR NO FINANCIERO Deudores por productos financieros devengados</v>
      </c>
      <c r="B847" s="532" t="s">
        <v>495</v>
      </c>
      <c r="C847" s="532" t="s">
        <v>2403</v>
      </c>
      <c r="D847" s="532" t="s">
        <v>2404</v>
      </c>
      <c r="E847" s="532" t="s">
        <v>1208</v>
      </c>
      <c r="F847" s="533">
        <v>-13781626</v>
      </c>
      <c r="G847" s="533">
        <v>0</v>
      </c>
      <c r="H847" s="533">
        <v>0</v>
      </c>
      <c r="I847" s="533">
        <v>-13781626</v>
      </c>
      <c r="J847" s="534" t="s">
        <v>75</v>
      </c>
      <c r="K847" s="534" t="s">
        <v>319</v>
      </c>
      <c r="L847" s="534" t="s">
        <v>260</v>
      </c>
      <c r="M847" s="535" t="s">
        <v>6583</v>
      </c>
      <c r="N847" s="482" t="s">
        <v>326</v>
      </c>
      <c r="O847" s="482" t="s">
        <v>6542</v>
      </c>
      <c r="S847" s="480" t="str">
        <f t="shared" si="41"/>
        <v>447</v>
      </c>
      <c r="T847" s="480" t="str">
        <f t="shared" si="42"/>
        <v>14</v>
      </c>
    </row>
    <row r="848" spans="1:20" x14ac:dyDescent="0.25">
      <c r="A848" s="480" t="str">
        <f t="shared" si="40"/>
        <v>CRÉDITOS VIGENTES POR INTERMEDIACIÓN FINANCIERA SECTOR NO FINANCIERO Deudores por productos financieros devengados</v>
      </c>
      <c r="B848" s="532" t="s">
        <v>495</v>
      </c>
      <c r="C848" s="532" t="s">
        <v>2405</v>
      </c>
      <c r="D848" s="532" t="s">
        <v>2406</v>
      </c>
      <c r="E848" s="532" t="s">
        <v>1857</v>
      </c>
      <c r="F848" s="533">
        <v>-10313957</v>
      </c>
      <c r="G848" s="533">
        <v>0</v>
      </c>
      <c r="H848" s="533">
        <v>0</v>
      </c>
      <c r="I848" s="533">
        <v>-10313957</v>
      </c>
      <c r="J848" s="534" t="s">
        <v>75</v>
      </c>
      <c r="K848" s="534" t="s">
        <v>319</v>
      </c>
      <c r="L848" s="534" t="s">
        <v>260</v>
      </c>
      <c r="M848" s="535" t="s">
        <v>6583</v>
      </c>
      <c r="N848" s="482" t="s">
        <v>326</v>
      </c>
      <c r="O848" s="482" t="s">
        <v>6542</v>
      </c>
      <c r="S848" s="480" t="str">
        <f t="shared" si="41"/>
        <v>447</v>
      </c>
      <c r="T848" s="480" t="str">
        <f t="shared" si="42"/>
        <v>14</v>
      </c>
    </row>
    <row r="849" spans="1:20" x14ac:dyDescent="0.25">
      <c r="A849" s="480" t="str">
        <f t="shared" si="40"/>
        <v>CRÉDITOS VIGENTES POR INTERMEDIACIÓN FINANCIERA SECTOR NO FINANCIERO Deudores por productos financieros devengados</v>
      </c>
      <c r="B849" s="532" t="s">
        <v>315</v>
      </c>
      <c r="C849" s="532" t="s">
        <v>2407</v>
      </c>
      <c r="D849" s="532" t="s">
        <v>2408</v>
      </c>
      <c r="E849" s="532" t="s">
        <v>1830</v>
      </c>
      <c r="F849" s="533">
        <v>0</v>
      </c>
      <c r="G849" s="533">
        <v>-0.84</v>
      </c>
      <c r="H849" s="533">
        <v>-6578</v>
      </c>
      <c r="I849" s="533">
        <v>-6578</v>
      </c>
      <c r="J849" s="534" t="s">
        <v>75</v>
      </c>
      <c r="K849" s="534" t="s">
        <v>319</v>
      </c>
      <c r="L849" s="534" t="s">
        <v>260</v>
      </c>
      <c r="M849" s="535" t="s">
        <v>6583</v>
      </c>
      <c r="N849" s="482" t="s">
        <v>326</v>
      </c>
      <c r="O849" s="482" t="s">
        <v>6542</v>
      </c>
      <c r="S849" s="480" t="str">
        <f t="shared" si="41"/>
        <v>447</v>
      </c>
      <c r="T849" s="480" t="str">
        <f t="shared" si="42"/>
        <v>14</v>
      </c>
    </row>
    <row r="850" spans="1:20" x14ac:dyDescent="0.25">
      <c r="A850" s="480" t="str">
        <f t="shared" si="40"/>
        <v>CRÉDITOS VIGENTES POR INTERMEDIACIÓN FINANCIERA SECTOR NO FINANCIERO Deudores por productos financieros devengados</v>
      </c>
      <c r="B850" s="532" t="s">
        <v>495</v>
      </c>
      <c r="C850" s="532" t="s">
        <v>2409</v>
      </c>
      <c r="D850" s="532" t="s">
        <v>2410</v>
      </c>
      <c r="E850" s="532" t="s">
        <v>1830</v>
      </c>
      <c r="F850" s="533">
        <v>-106715237</v>
      </c>
      <c r="G850" s="533">
        <v>0</v>
      </c>
      <c r="H850" s="533">
        <v>0</v>
      </c>
      <c r="I850" s="533">
        <v>-106715237</v>
      </c>
      <c r="J850" s="534" t="s">
        <v>75</v>
      </c>
      <c r="K850" s="534" t="s">
        <v>319</v>
      </c>
      <c r="L850" s="534" t="s">
        <v>260</v>
      </c>
      <c r="M850" s="535" t="s">
        <v>6583</v>
      </c>
      <c r="N850" s="482" t="s">
        <v>326</v>
      </c>
      <c r="O850" s="482" t="s">
        <v>6542</v>
      </c>
      <c r="S850" s="480" t="str">
        <f t="shared" si="41"/>
        <v>447</v>
      </c>
      <c r="T850" s="480" t="str">
        <f t="shared" si="42"/>
        <v>14</v>
      </c>
    </row>
    <row r="851" spans="1:20" x14ac:dyDescent="0.25">
      <c r="A851" s="480" t="str">
        <f t="shared" si="40"/>
        <v>CRÉDITOS VIGENTES POR INTERMEDIACIÓN FINANCIERA SECTOR NO FINANCIERO Deudores por productos financieros devengados</v>
      </c>
      <c r="B851" s="532" t="s">
        <v>315</v>
      </c>
      <c r="C851" s="532" t="s">
        <v>2411</v>
      </c>
      <c r="D851" s="532" t="s">
        <v>2412</v>
      </c>
      <c r="E851" s="532" t="s">
        <v>1835</v>
      </c>
      <c r="F851" s="533">
        <v>0</v>
      </c>
      <c r="G851" s="533">
        <v>-1350.47</v>
      </c>
      <c r="H851" s="533">
        <v>-10575882</v>
      </c>
      <c r="I851" s="533">
        <v>-10575882</v>
      </c>
      <c r="J851" s="534" t="s">
        <v>75</v>
      </c>
      <c r="K851" s="534" t="s">
        <v>319</v>
      </c>
      <c r="L851" s="534" t="s">
        <v>260</v>
      </c>
      <c r="M851" s="535" t="s">
        <v>6583</v>
      </c>
      <c r="N851" s="482" t="s">
        <v>326</v>
      </c>
      <c r="O851" s="482" t="s">
        <v>6542</v>
      </c>
      <c r="S851" s="480" t="str">
        <f t="shared" si="41"/>
        <v>447</v>
      </c>
      <c r="T851" s="480" t="str">
        <f t="shared" si="42"/>
        <v>14</v>
      </c>
    </row>
    <row r="852" spans="1:20" x14ac:dyDescent="0.25">
      <c r="A852" s="480" t="str">
        <f t="shared" si="40"/>
        <v>CRÉDITOS VIGENTES POR INTERMEDIACIÓN FINANCIERA SECTOR NO FINANCIERO Deudores por productos financieros devengados</v>
      </c>
      <c r="B852" s="532" t="s">
        <v>495</v>
      </c>
      <c r="C852" s="532" t="s">
        <v>2413</v>
      </c>
      <c r="D852" s="532" t="s">
        <v>2414</v>
      </c>
      <c r="E852" s="532" t="s">
        <v>1835</v>
      </c>
      <c r="F852" s="533">
        <v>-11198223</v>
      </c>
      <c r="G852" s="533">
        <v>0</v>
      </c>
      <c r="H852" s="533">
        <v>0</v>
      </c>
      <c r="I852" s="533">
        <v>-11198223</v>
      </c>
      <c r="J852" s="534" t="s">
        <v>75</v>
      </c>
      <c r="K852" s="534" t="s">
        <v>319</v>
      </c>
      <c r="L852" s="534" t="s">
        <v>260</v>
      </c>
      <c r="M852" s="535" t="s">
        <v>6583</v>
      </c>
      <c r="N852" s="482" t="s">
        <v>326</v>
      </c>
      <c r="O852" s="482" t="s">
        <v>6542</v>
      </c>
      <c r="S852" s="480" t="str">
        <f t="shared" si="41"/>
        <v>447</v>
      </c>
      <c r="T852" s="480" t="str">
        <f t="shared" si="42"/>
        <v>14</v>
      </c>
    </row>
    <row r="853" spans="1:20" x14ac:dyDescent="0.25">
      <c r="A853" s="480" t="str">
        <f t="shared" si="40"/>
        <v>CRÉDITOS VIGENTES POR INTERMEDIACIÓN FINANCIERA SECTOR NO FINANCIERO Deudores por productos financieros devengados</v>
      </c>
      <c r="B853" s="532" t="s">
        <v>315</v>
      </c>
      <c r="C853" s="532" t="s">
        <v>2417</v>
      </c>
      <c r="D853" s="532" t="s">
        <v>2418</v>
      </c>
      <c r="E853" s="532" t="s">
        <v>1840</v>
      </c>
      <c r="F853" s="533">
        <v>0</v>
      </c>
      <c r="G853" s="533">
        <v>-1440.62</v>
      </c>
      <c r="H853" s="533">
        <v>-11281870</v>
      </c>
      <c r="I853" s="533">
        <v>-11281870</v>
      </c>
      <c r="J853" s="534" t="s">
        <v>75</v>
      </c>
      <c r="K853" s="534" t="s">
        <v>319</v>
      </c>
      <c r="L853" s="534" t="s">
        <v>260</v>
      </c>
      <c r="M853" s="535" t="s">
        <v>6583</v>
      </c>
      <c r="N853" s="482" t="s">
        <v>326</v>
      </c>
      <c r="O853" s="482" t="s">
        <v>6542</v>
      </c>
      <c r="S853" s="480" t="str">
        <f t="shared" si="41"/>
        <v>447</v>
      </c>
      <c r="T853" s="480" t="str">
        <f t="shared" si="42"/>
        <v>14</v>
      </c>
    </row>
    <row r="854" spans="1:20" x14ac:dyDescent="0.25">
      <c r="A854" s="480" t="str">
        <f t="shared" si="40"/>
        <v>CRÉDITOS VIGENTES POR INTERMEDIACIÓN FINANCIERA SECTOR NO FINANCIERO Deudores por productos financieros devengados</v>
      </c>
      <c r="B854" s="532" t="s">
        <v>495</v>
      </c>
      <c r="C854" s="532" t="s">
        <v>2419</v>
      </c>
      <c r="D854" s="532" t="s">
        <v>2420</v>
      </c>
      <c r="E854" s="532" t="s">
        <v>1840</v>
      </c>
      <c r="F854" s="533">
        <v>-613452376</v>
      </c>
      <c r="G854" s="533">
        <v>0</v>
      </c>
      <c r="H854" s="533">
        <v>0</v>
      </c>
      <c r="I854" s="533">
        <v>-613452376</v>
      </c>
      <c r="J854" s="534" t="s">
        <v>75</v>
      </c>
      <c r="K854" s="534" t="s">
        <v>319</v>
      </c>
      <c r="L854" s="534" t="s">
        <v>260</v>
      </c>
      <c r="M854" s="535" t="s">
        <v>6583</v>
      </c>
      <c r="N854" s="482" t="s">
        <v>326</v>
      </c>
      <c r="O854" s="482" t="s">
        <v>6542</v>
      </c>
      <c r="S854" s="480" t="str">
        <f t="shared" si="41"/>
        <v>447</v>
      </c>
      <c r="T854" s="480" t="str">
        <f t="shared" si="42"/>
        <v>14</v>
      </c>
    </row>
    <row r="855" spans="1:20" x14ac:dyDescent="0.25">
      <c r="A855" s="480" t="str">
        <f t="shared" si="40"/>
        <v>CRÉDITOS VIGENTES POR INTERMEDIACIÓN FINANCIERA SECTOR NO FINANCIERO Deudores por productos financieros devengados</v>
      </c>
      <c r="B855" s="532" t="s">
        <v>315</v>
      </c>
      <c r="C855" s="532" t="s">
        <v>2421</v>
      </c>
      <c r="D855" s="532" t="s">
        <v>2422</v>
      </c>
      <c r="E855" s="532" t="s">
        <v>2395</v>
      </c>
      <c r="F855" s="533">
        <v>0</v>
      </c>
      <c r="G855" s="533">
        <v>-1200.9000000000001</v>
      </c>
      <c r="H855" s="533">
        <v>-9404560</v>
      </c>
      <c r="I855" s="533">
        <v>-9404560</v>
      </c>
      <c r="J855" s="534" t="s">
        <v>75</v>
      </c>
      <c r="K855" s="534" t="s">
        <v>319</v>
      </c>
      <c r="L855" s="534" t="s">
        <v>260</v>
      </c>
      <c r="M855" s="535" t="s">
        <v>6583</v>
      </c>
      <c r="N855" s="482" t="s">
        <v>326</v>
      </c>
      <c r="O855" s="482" t="s">
        <v>6542</v>
      </c>
      <c r="S855" s="480" t="str">
        <f t="shared" si="41"/>
        <v>447</v>
      </c>
      <c r="T855" s="480" t="str">
        <f t="shared" si="42"/>
        <v>14</v>
      </c>
    </row>
    <row r="856" spans="1:20" x14ac:dyDescent="0.25">
      <c r="A856" s="480" t="str">
        <f t="shared" si="40"/>
        <v>CRÉDITOS VIGENTES POR INTERMEDIACIÓN FINANCIERA SECTOR NO FINANCIERO Deudores por productos financieros devengados</v>
      </c>
      <c r="B856" s="532" t="s">
        <v>495</v>
      </c>
      <c r="C856" s="532" t="s">
        <v>2423</v>
      </c>
      <c r="D856" s="532" t="s">
        <v>2424</v>
      </c>
      <c r="E856" s="532" t="s">
        <v>2395</v>
      </c>
      <c r="F856" s="533">
        <v>-249509263</v>
      </c>
      <c r="G856" s="533">
        <v>0</v>
      </c>
      <c r="H856" s="533">
        <v>0</v>
      </c>
      <c r="I856" s="533">
        <v>-249509263</v>
      </c>
      <c r="J856" s="534" t="s">
        <v>75</v>
      </c>
      <c r="K856" s="534" t="s">
        <v>319</v>
      </c>
      <c r="L856" s="534" t="s">
        <v>260</v>
      </c>
      <c r="M856" s="535" t="s">
        <v>6583</v>
      </c>
      <c r="N856" s="482" t="s">
        <v>326</v>
      </c>
      <c r="O856" s="482" t="s">
        <v>6542</v>
      </c>
      <c r="S856" s="480" t="str">
        <f t="shared" si="41"/>
        <v>447</v>
      </c>
      <c r="T856" s="480" t="str">
        <f t="shared" si="42"/>
        <v>14</v>
      </c>
    </row>
    <row r="857" spans="1:20" x14ac:dyDescent="0.25">
      <c r="A857" s="480" t="str">
        <f t="shared" si="40"/>
        <v>CRÉDITOS VIGENTES POR INTERMEDIACIÓN FINANCIERA SECTOR NO FINANCIERO Deudores por productos financieros devengados</v>
      </c>
      <c r="B857" s="532" t="s">
        <v>495</v>
      </c>
      <c r="C857" s="532" t="s">
        <v>2425</v>
      </c>
      <c r="D857" s="532" t="s">
        <v>2426</v>
      </c>
      <c r="E857" s="532" t="s">
        <v>2427</v>
      </c>
      <c r="F857" s="533">
        <v>-3828791067</v>
      </c>
      <c r="G857" s="533">
        <v>0</v>
      </c>
      <c r="H857" s="533">
        <v>0</v>
      </c>
      <c r="I857" s="533">
        <v>-3828791067</v>
      </c>
      <c r="J857" s="534" t="s">
        <v>75</v>
      </c>
      <c r="K857" s="534" t="s">
        <v>319</v>
      </c>
      <c r="L857" s="534" t="s">
        <v>260</v>
      </c>
      <c r="M857" s="535" t="s">
        <v>6583</v>
      </c>
      <c r="N857" s="482" t="s">
        <v>326</v>
      </c>
      <c r="O857" s="482" t="s">
        <v>6542</v>
      </c>
      <c r="S857" s="480" t="str">
        <f t="shared" si="41"/>
        <v>447</v>
      </c>
      <c r="T857" s="480" t="str">
        <f t="shared" si="42"/>
        <v>14</v>
      </c>
    </row>
    <row r="858" spans="1:20" x14ac:dyDescent="0.25">
      <c r="A858" s="480" t="str">
        <f t="shared" si="40"/>
        <v>CRÉDITOS VIGENTES POR INTERMEDIACIÓN FINANCIERA SECTOR NO FINANCIERO Deudores por productos financieros devengados</v>
      </c>
      <c r="B858" s="532" t="s">
        <v>495</v>
      </c>
      <c r="C858" s="532" t="s">
        <v>2428</v>
      </c>
      <c r="D858" s="532" t="s">
        <v>2429</v>
      </c>
      <c r="E858" s="532" t="s">
        <v>1857</v>
      </c>
      <c r="F858" s="533">
        <v>5624434998</v>
      </c>
      <c r="G858" s="533">
        <v>0</v>
      </c>
      <c r="H858" s="533">
        <v>0</v>
      </c>
      <c r="I858" s="533">
        <v>5624434998</v>
      </c>
      <c r="J858" s="534" t="s">
        <v>75</v>
      </c>
      <c r="K858" s="534" t="s">
        <v>319</v>
      </c>
      <c r="L858" s="534" t="s">
        <v>260</v>
      </c>
      <c r="M858" s="535" t="s">
        <v>6594</v>
      </c>
      <c r="N858" s="482" t="s">
        <v>326</v>
      </c>
      <c r="O858" s="482" t="s">
        <v>6542</v>
      </c>
      <c r="S858" s="480" t="str">
        <f t="shared" si="41"/>
        <v>451</v>
      </c>
      <c r="T858" s="480" t="str">
        <f t="shared" si="42"/>
        <v>14</v>
      </c>
    </row>
    <row r="859" spans="1:20" x14ac:dyDescent="0.25">
      <c r="A859" s="480" t="str">
        <f t="shared" si="40"/>
        <v>CRÉDITOS VIGENTES POR INTERMEDIACIÓN FINANCIERA SECTOR NO FINANCIERO Deudores por productos financieros devengados</v>
      </c>
      <c r="B859" s="532" t="s">
        <v>315</v>
      </c>
      <c r="C859" s="532" t="s">
        <v>2430</v>
      </c>
      <c r="D859" s="532" t="s">
        <v>2431</v>
      </c>
      <c r="E859" s="532" t="s">
        <v>1835</v>
      </c>
      <c r="F859" s="533">
        <v>0</v>
      </c>
      <c r="G859" s="533">
        <v>2398.86</v>
      </c>
      <c r="H859" s="533">
        <v>18786096</v>
      </c>
      <c r="I859" s="533">
        <v>18786096</v>
      </c>
      <c r="J859" s="534" t="s">
        <v>75</v>
      </c>
      <c r="K859" s="534" t="s">
        <v>319</v>
      </c>
      <c r="L859" s="534" t="s">
        <v>260</v>
      </c>
      <c r="M859" s="535" t="s">
        <v>6594</v>
      </c>
      <c r="N859" s="482" t="s">
        <v>326</v>
      </c>
      <c r="O859" s="482" t="s">
        <v>6542</v>
      </c>
      <c r="S859" s="480" t="str">
        <f t="shared" si="41"/>
        <v>451</v>
      </c>
      <c r="T859" s="480" t="str">
        <f t="shared" si="42"/>
        <v>14</v>
      </c>
    </row>
    <row r="860" spans="1:20" x14ac:dyDescent="0.25">
      <c r="A860" s="480" t="str">
        <f t="shared" si="40"/>
        <v>CRÉDITOS VIGENTES POR INTERMEDIACIÓN FINANCIERA SECTOR NO FINANCIERO Deudores por productos financieros devengados</v>
      </c>
      <c r="B860" s="532" t="s">
        <v>495</v>
      </c>
      <c r="C860" s="532" t="s">
        <v>2432</v>
      </c>
      <c r="D860" s="532" t="s">
        <v>2433</v>
      </c>
      <c r="E860" s="532" t="s">
        <v>1857</v>
      </c>
      <c r="F860" s="533">
        <v>-5551914231</v>
      </c>
      <c r="G860" s="533">
        <v>0</v>
      </c>
      <c r="H860" s="533">
        <v>0</v>
      </c>
      <c r="I860" s="533">
        <v>-5551914231</v>
      </c>
      <c r="J860" s="534" t="s">
        <v>75</v>
      </c>
      <c r="K860" s="534" t="s">
        <v>319</v>
      </c>
      <c r="L860" s="534" t="s">
        <v>260</v>
      </c>
      <c r="M860" s="535" t="s">
        <v>6601</v>
      </c>
      <c r="N860" s="482" t="s">
        <v>326</v>
      </c>
      <c r="O860" s="482" t="s">
        <v>6542</v>
      </c>
      <c r="S860" s="480" t="str">
        <f t="shared" si="41"/>
        <v>451</v>
      </c>
      <c r="T860" s="480" t="str">
        <f t="shared" si="42"/>
        <v>14</v>
      </c>
    </row>
    <row r="861" spans="1:20" x14ac:dyDescent="0.25">
      <c r="A861" s="480" t="str">
        <f t="shared" si="40"/>
        <v>CRÉDITOS VIGENTES POR INTERMEDIACIÓN FINANCIERA SECTOR NO FINANCIERO Deudores por productos financieros devengados</v>
      </c>
      <c r="B861" s="532" t="s">
        <v>315</v>
      </c>
      <c r="C861" s="532" t="s">
        <v>8049</v>
      </c>
      <c r="D861" s="532" t="s">
        <v>8050</v>
      </c>
      <c r="E861" s="532" t="s">
        <v>1835</v>
      </c>
      <c r="F861" s="533">
        <v>0</v>
      </c>
      <c r="G861" s="533">
        <v>-2032.57</v>
      </c>
      <c r="H861" s="533">
        <v>-15917584</v>
      </c>
      <c r="I861" s="533">
        <v>-15917584</v>
      </c>
      <c r="J861" s="534" t="s">
        <v>75</v>
      </c>
      <c r="K861" s="534" t="s">
        <v>319</v>
      </c>
      <c r="L861" s="534" t="s">
        <v>260</v>
      </c>
      <c r="M861" s="535" t="s">
        <v>6601</v>
      </c>
      <c r="N861" s="482" t="s">
        <v>326</v>
      </c>
      <c r="O861" s="482" t="s">
        <v>6542</v>
      </c>
      <c r="S861" s="480" t="str">
        <f t="shared" si="41"/>
        <v>451</v>
      </c>
      <c r="T861" s="480" t="str">
        <f t="shared" si="42"/>
        <v>14</v>
      </c>
    </row>
    <row r="862" spans="1:20" x14ac:dyDescent="0.25">
      <c r="A862" s="480" t="str">
        <f t="shared" si="40"/>
        <v>CRÉDITOS VIGENTES POR INTERMEDIACIÓN FINANCIERA SECTOR NO FINANCIERO Deudores por productos financieros devengados</v>
      </c>
      <c r="B862" s="532" t="s">
        <v>315</v>
      </c>
      <c r="C862" s="532" t="s">
        <v>2434</v>
      </c>
      <c r="D862" s="532" t="s">
        <v>2435</v>
      </c>
      <c r="E862" s="532" t="s">
        <v>162</v>
      </c>
      <c r="F862" s="533">
        <v>0</v>
      </c>
      <c r="G862" s="533">
        <v>150</v>
      </c>
      <c r="H862" s="533">
        <v>1174689</v>
      </c>
      <c r="I862" s="533">
        <v>1174689</v>
      </c>
      <c r="J862" s="534" t="s">
        <v>75</v>
      </c>
      <c r="K862" s="534" t="s">
        <v>319</v>
      </c>
      <c r="L862" s="534" t="s">
        <v>260</v>
      </c>
      <c r="M862" s="535" t="s">
        <v>8051</v>
      </c>
      <c r="N862" s="482" t="s">
        <v>326</v>
      </c>
      <c r="O862" s="482" t="s">
        <v>6550</v>
      </c>
      <c r="S862" s="480" t="str">
        <f t="shared" si="41"/>
        <v>455</v>
      </c>
      <c r="T862" s="480" t="str">
        <f t="shared" si="42"/>
        <v>14</v>
      </c>
    </row>
    <row r="863" spans="1:20" x14ac:dyDescent="0.25">
      <c r="A863" s="480" t="str">
        <f t="shared" si="40"/>
        <v>CRÉDITOS VIGENTES POR INTERMEDIACIÓN FINANCIERA SECTOR NO FINANCIERO Deudores por productos financieros devengados</v>
      </c>
      <c r="B863" s="532" t="s">
        <v>315</v>
      </c>
      <c r="C863" s="532" t="s">
        <v>2436</v>
      </c>
      <c r="D863" s="532" t="s">
        <v>2437</v>
      </c>
      <c r="E863" s="532" t="s">
        <v>162</v>
      </c>
      <c r="F863" s="533">
        <v>0</v>
      </c>
      <c r="G863" s="533">
        <v>1576</v>
      </c>
      <c r="H863" s="533">
        <v>12342066</v>
      </c>
      <c r="I863" s="533">
        <v>12342066</v>
      </c>
      <c r="J863" s="534" t="s">
        <v>75</v>
      </c>
      <c r="K863" s="534" t="s">
        <v>319</v>
      </c>
      <c r="L863" s="534" t="s">
        <v>260</v>
      </c>
      <c r="M863" s="535" t="s">
        <v>8051</v>
      </c>
      <c r="N863" s="482" t="s">
        <v>326</v>
      </c>
      <c r="O863" s="482" t="s">
        <v>6546</v>
      </c>
      <c r="S863" s="480" t="str">
        <f t="shared" si="41"/>
        <v>455</v>
      </c>
      <c r="T863" s="480" t="str">
        <f t="shared" si="42"/>
        <v>14</v>
      </c>
    </row>
    <row r="864" spans="1:20" x14ac:dyDescent="0.25">
      <c r="A864" s="480" t="str">
        <f t="shared" si="40"/>
        <v>CRÉDITOS VIGENTES POR INTERMEDIACIÓN FINANCIERA SECTOR NO FINANCIERO Deudores por productos financieros devengados</v>
      </c>
      <c r="B864" s="532" t="s">
        <v>315</v>
      </c>
      <c r="C864" s="532" t="s">
        <v>2438</v>
      </c>
      <c r="D864" s="532" t="s">
        <v>2439</v>
      </c>
      <c r="E864" s="532" t="s">
        <v>162</v>
      </c>
      <c r="F864" s="533">
        <v>0</v>
      </c>
      <c r="G864" s="533">
        <v>3531.45</v>
      </c>
      <c r="H864" s="533">
        <v>27655703</v>
      </c>
      <c r="I864" s="533">
        <v>27655703</v>
      </c>
      <c r="J864" s="534" t="s">
        <v>75</v>
      </c>
      <c r="K864" s="534" t="s">
        <v>319</v>
      </c>
      <c r="L864" s="534" t="s">
        <v>260</v>
      </c>
      <c r="M864" s="535" t="s">
        <v>8051</v>
      </c>
      <c r="N864" s="482" t="s">
        <v>326</v>
      </c>
      <c r="O864" s="482" t="s">
        <v>6545</v>
      </c>
      <c r="S864" s="480" t="str">
        <f t="shared" si="41"/>
        <v>455</v>
      </c>
      <c r="T864" s="480" t="str">
        <f t="shared" si="42"/>
        <v>14</v>
      </c>
    </row>
    <row r="865" spans="1:20" x14ac:dyDescent="0.25">
      <c r="A865" s="480" t="str">
        <f t="shared" si="40"/>
        <v>CRÉDITOS VIGENTES POR INTERMEDIACIÓN FINANCIERA SECTOR NO FINANCIERO Deudores por productos financieros devengados</v>
      </c>
      <c r="B865" s="532" t="s">
        <v>315</v>
      </c>
      <c r="C865" s="532" t="s">
        <v>2440</v>
      </c>
      <c r="D865" s="532" t="s">
        <v>2441</v>
      </c>
      <c r="E865" s="532" t="s">
        <v>162</v>
      </c>
      <c r="F865" s="533">
        <v>0</v>
      </c>
      <c r="G865" s="533">
        <v>117372.49</v>
      </c>
      <c r="H865" s="533">
        <v>919174486</v>
      </c>
      <c r="I865" s="533">
        <v>919174486</v>
      </c>
      <c r="J865" s="534" t="s">
        <v>75</v>
      </c>
      <c r="K865" s="534" t="s">
        <v>319</v>
      </c>
      <c r="L865" s="534" t="s">
        <v>260</v>
      </c>
      <c r="M865" s="535" t="s">
        <v>8051</v>
      </c>
      <c r="N865" s="482" t="s">
        <v>326</v>
      </c>
      <c r="O865" s="482" t="s">
        <v>6544</v>
      </c>
      <c r="S865" s="480" t="str">
        <f t="shared" si="41"/>
        <v>455</v>
      </c>
      <c r="T865" s="480" t="str">
        <f t="shared" si="42"/>
        <v>14</v>
      </c>
    </row>
    <row r="866" spans="1:20" x14ac:dyDescent="0.25">
      <c r="A866" s="480" t="str">
        <f t="shared" si="40"/>
        <v>CRÉDITOS VIGENTES POR INTERMEDIACIÓN FINANCIERA SECTOR NO FINANCIERO Deudores por productos financieros devengados</v>
      </c>
      <c r="B866" s="532" t="s">
        <v>315</v>
      </c>
      <c r="C866" s="532" t="s">
        <v>2442</v>
      </c>
      <c r="D866" s="532" t="s">
        <v>2443</v>
      </c>
      <c r="E866" s="532" t="s">
        <v>162</v>
      </c>
      <c r="F866" s="533">
        <v>0</v>
      </c>
      <c r="G866" s="533">
        <v>799983.24</v>
      </c>
      <c r="H866" s="533">
        <v>6264876748</v>
      </c>
      <c r="I866" s="533">
        <v>6264876748</v>
      </c>
      <c r="J866" s="534" t="s">
        <v>75</v>
      </c>
      <c r="K866" s="534" t="s">
        <v>319</v>
      </c>
      <c r="L866" s="534" t="s">
        <v>260</v>
      </c>
      <c r="M866" s="535" t="s">
        <v>8051</v>
      </c>
      <c r="N866" s="482" t="s">
        <v>326</v>
      </c>
      <c r="O866" s="482" t="s">
        <v>6543</v>
      </c>
      <c r="S866" s="480" t="str">
        <f t="shared" si="41"/>
        <v>455</v>
      </c>
      <c r="T866" s="480" t="str">
        <f t="shared" si="42"/>
        <v>14</v>
      </c>
    </row>
    <row r="867" spans="1:20" x14ac:dyDescent="0.25">
      <c r="A867" s="480" t="str">
        <f t="shared" si="40"/>
        <v>CRÉDITOS VIGENTES POR INTERMEDIACIÓN FINANCIERA SECTOR NO FINANCIERO Deudores por productos financieros devengados</v>
      </c>
      <c r="B867" s="532" t="s">
        <v>315</v>
      </c>
      <c r="C867" s="532" t="s">
        <v>2444</v>
      </c>
      <c r="D867" s="532" t="s">
        <v>2445</v>
      </c>
      <c r="E867" s="532" t="s">
        <v>162</v>
      </c>
      <c r="F867" s="533">
        <v>0</v>
      </c>
      <c r="G867" s="533">
        <v>1484508.74</v>
      </c>
      <c r="H867" s="533">
        <v>11625573915</v>
      </c>
      <c r="I867" s="533">
        <v>11625573915</v>
      </c>
      <c r="J867" s="534" t="s">
        <v>75</v>
      </c>
      <c r="K867" s="534" t="s">
        <v>319</v>
      </c>
      <c r="L867" s="534" t="s">
        <v>260</v>
      </c>
      <c r="M867" s="535" t="s">
        <v>8051</v>
      </c>
      <c r="N867" s="482" t="s">
        <v>326</v>
      </c>
      <c r="O867" s="482" t="s">
        <v>6541</v>
      </c>
      <c r="S867" s="480" t="str">
        <f t="shared" si="41"/>
        <v>455</v>
      </c>
      <c r="T867" s="480" t="str">
        <f t="shared" si="42"/>
        <v>14</v>
      </c>
    </row>
    <row r="868" spans="1:20" x14ac:dyDescent="0.25">
      <c r="A868" s="480" t="str">
        <f t="shared" si="40"/>
        <v>CRÉDITOS VIGENTES POR INTERMEDIACIÓN FINANCIERA SECTOR NO FINANCIERO Deudores por productos financieros devengados</v>
      </c>
      <c r="B868" s="532" t="s">
        <v>315</v>
      </c>
      <c r="C868" s="532" t="s">
        <v>2446</v>
      </c>
      <c r="D868" s="532" t="s">
        <v>2447</v>
      </c>
      <c r="E868" s="532" t="s">
        <v>1044</v>
      </c>
      <c r="F868" s="533">
        <v>0</v>
      </c>
      <c r="G868" s="533">
        <v>18461066.309999999</v>
      </c>
      <c r="H868" s="533">
        <v>144573410151</v>
      </c>
      <c r="I868" s="533">
        <v>144573410151</v>
      </c>
      <c r="J868" s="534" t="s">
        <v>75</v>
      </c>
      <c r="K868" s="534" t="s">
        <v>319</v>
      </c>
      <c r="L868" s="534" t="s">
        <v>260</v>
      </c>
      <c r="M868" s="535" t="s">
        <v>8051</v>
      </c>
      <c r="N868" s="482" t="s">
        <v>326</v>
      </c>
      <c r="O868" s="482" t="s">
        <v>6542</v>
      </c>
      <c r="S868" s="480" t="str">
        <f t="shared" si="41"/>
        <v>455</v>
      </c>
      <c r="T868" s="480" t="str">
        <f t="shared" si="42"/>
        <v>14</v>
      </c>
    </row>
    <row r="869" spans="1:20" x14ac:dyDescent="0.25">
      <c r="A869" s="480" t="str">
        <f t="shared" si="40"/>
        <v>CRÉDITOS VIGENTES POR INTERMEDIACIÓN FINANCIERA SECTOR NO FINANCIERO Deudores por productos financieros devengados</v>
      </c>
      <c r="B869" s="532" t="s">
        <v>495</v>
      </c>
      <c r="C869" s="532" t="s">
        <v>2448</v>
      </c>
      <c r="D869" s="532" t="s">
        <v>2449</v>
      </c>
      <c r="E869" s="532" t="s">
        <v>162</v>
      </c>
      <c r="F869" s="533">
        <v>41315474</v>
      </c>
      <c r="G869" s="533">
        <v>0</v>
      </c>
      <c r="H869" s="533">
        <v>0</v>
      </c>
      <c r="I869" s="533">
        <v>41315474</v>
      </c>
      <c r="J869" s="534" t="s">
        <v>75</v>
      </c>
      <c r="K869" s="534" t="s">
        <v>319</v>
      </c>
      <c r="L869" s="534" t="s">
        <v>260</v>
      </c>
      <c r="M869" s="535" t="s">
        <v>8051</v>
      </c>
      <c r="N869" s="482" t="s">
        <v>326</v>
      </c>
      <c r="O869" s="482" t="s">
        <v>6550</v>
      </c>
      <c r="S869" s="480" t="str">
        <f t="shared" si="41"/>
        <v>455</v>
      </c>
      <c r="T869" s="480" t="str">
        <f t="shared" si="42"/>
        <v>14</v>
      </c>
    </row>
    <row r="870" spans="1:20" x14ac:dyDescent="0.25">
      <c r="A870" s="480" t="str">
        <f t="shared" si="40"/>
        <v>CRÉDITOS VIGENTES POR INTERMEDIACIÓN FINANCIERA SECTOR NO FINANCIERO Deudores por productos financieros devengados</v>
      </c>
      <c r="B870" s="532" t="s">
        <v>495</v>
      </c>
      <c r="C870" s="532" t="s">
        <v>2450</v>
      </c>
      <c r="D870" s="532" t="s">
        <v>2451</v>
      </c>
      <c r="E870" s="532" t="s">
        <v>162</v>
      </c>
      <c r="F870" s="533">
        <v>67005248</v>
      </c>
      <c r="G870" s="533">
        <v>0</v>
      </c>
      <c r="H870" s="533">
        <v>0</v>
      </c>
      <c r="I870" s="533">
        <v>67005248</v>
      </c>
      <c r="J870" s="534" t="s">
        <v>75</v>
      </c>
      <c r="K870" s="534" t="s">
        <v>319</v>
      </c>
      <c r="L870" s="534" t="s">
        <v>260</v>
      </c>
      <c r="M870" s="535" t="s">
        <v>8051</v>
      </c>
      <c r="N870" s="482" t="s">
        <v>326</v>
      </c>
      <c r="O870" s="482" t="s">
        <v>6546</v>
      </c>
      <c r="S870" s="480" t="str">
        <f t="shared" si="41"/>
        <v>455</v>
      </c>
      <c r="T870" s="480" t="str">
        <f t="shared" si="42"/>
        <v>14</v>
      </c>
    </row>
    <row r="871" spans="1:20" x14ac:dyDescent="0.25">
      <c r="A871" s="480" t="str">
        <f t="shared" si="40"/>
        <v>CRÉDITOS VIGENTES POR INTERMEDIACIÓN FINANCIERA SECTOR NO FINANCIERO Deudores por productos financieros devengados</v>
      </c>
      <c r="B871" s="532" t="s">
        <v>495</v>
      </c>
      <c r="C871" s="532" t="s">
        <v>2452</v>
      </c>
      <c r="D871" s="532" t="s">
        <v>2453</v>
      </c>
      <c r="E871" s="532" t="s">
        <v>162</v>
      </c>
      <c r="F871" s="533">
        <v>279032906</v>
      </c>
      <c r="G871" s="533">
        <v>0</v>
      </c>
      <c r="H871" s="533">
        <v>0</v>
      </c>
      <c r="I871" s="533">
        <v>279032906</v>
      </c>
      <c r="J871" s="534" t="s">
        <v>75</v>
      </c>
      <c r="K871" s="534" t="s">
        <v>319</v>
      </c>
      <c r="L871" s="534" t="s">
        <v>260</v>
      </c>
      <c r="M871" s="535" t="s">
        <v>8051</v>
      </c>
      <c r="N871" s="482" t="s">
        <v>326</v>
      </c>
      <c r="O871" s="482" t="s">
        <v>6545</v>
      </c>
      <c r="S871" s="480" t="str">
        <f t="shared" si="41"/>
        <v>455</v>
      </c>
      <c r="T871" s="480" t="str">
        <f t="shared" si="42"/>
        <v>14</v>
      </c>
    </row>
    <row r="872" spans="1:20" x14ac:dyDescent="0.25">
      <c r="A872" s="480" t="str">
        <f t="shared" si="40"/>
        <v>CRÉDITOS VIGENTES POR INTERMEDIACIÓN FINANCIERA SECTOR NO FINANCIERO Deudores por productos financieros devengados</v>
      </c>
      <c r="B872" s="532" t="s">
        <v>495</v>
      </c>
      <c r="C872" s="532" t="s">
        <v>2454</v>
      </c>
      <c r="D872" s="532" t="s">
        <v>2455</v>
      </c>
      <c r="E872" s="532" t="s">
        <v>162</v>
      </c>
      <c r="F872" s="533">
        <v>3061924361</v>
      </c>
      <c r="G872" s="533">
        <v>0</v>
      </c>
      <c r="H872" s="533">
        <v>0</v>
      </c>
      <c r="I872" s="533">
        <v>3061924361</v>
      </c>
      <c r="J872" s="534" t="s">
        <v>75</v>
      </c>
      <c r="K872" s="534" t="s">
        <v>319</v>
      </c>
      <c r="L872" s="534" t="s">
        <v>260</v>
      </c>
      <c r="M872" s="535" t="s">
        <v>8051</v>
      </c>
      <c r="N872" s="482" t="s">
        <v>326</v>
      </c>
      <c r="O872" s="482" t="s">
        <v>6544</v>
      </c>
      <c r="S872" s="480" t="str">
        <f t="shared" si="41"/>
        <v>455</v>
      </c>
      <c r="T872" s="480" t="str">
        <f t="shared" si="42"/>
        <v>14</v>
      </c>
    </row>
    <row r="873" spans="1:20" x14ac:dyDescent="0.25">
      <c r="A873" s="480" t="str">
        <f t="shared" si="40"/>
        <v>CRÉDITOS VIGENTES POR INTERMEDIACIÓN FINANCIERA SECTOR NO FINANCIERO Deudores por productos financieros devengados</v>
      </c>
      <c r="B873" s="532" t="s">
        <v>495</v>
      </c>
      <c r="C873" s="532" t="s">
        <v>2456</v>
      </c>
      <c r="D873" s="532" t="s">
        <v>2457</v>
      </c>
      <c r="E873" s="532" t="s">
        <v>162</v>
      </c>
      <c r="F873" s="533">
        <v>18693758326</v>
      </c>
      <c r="G873" s="533">
        <v>0</v>
      </c>
      <c r="H873" s="533">
        <v>0</v>
      </c>
      <c r="I873" s="533">
        <v>18693758326</v>
      </c>
      <c r="J873" s="534" t="s">
        <v>75</v>
      </c>
      <c r="K873" s="534" t="s">
        <v>319</v>
      </c>
      <c r="L873" s="534" t="s">
        <v>260</v>
      </c>
      <c r="M873" s="535" t="s">
        <v>8051</v>
      </c>
      <c r="N873" s="482" t="s">
        <v>326</v>
      </c>
      <c r="O873" s="482" t="s">
        <v>6543</v>
      </c>
      <c r="S873" s="480" t="str">
        <f t="shared" si="41"/>
        <v>455</v>
      </c>
      <c r="T873" s="480" t="str">
        <f t="shared" si="42"/>
        <v>14</v>
      </c>
    </row>
    <row r="874" spans="1:20" x14ac:dyDescent="0.25">
      <c r="A874" s="480" t="str">
        <f t="shared" si="40"/>
        <v>CRÉDITOS VIGENTES POR INTERMEDIACIÓN FINANCIERA SECTOR NO FINANCIERO Deudores por productos financieros devengados</v>
      </c>
      <c r="B874" s="532" t="s">
        <v>495</v>
      </c>
      <c r="C874" s="532" t="s">
        <v>2458</v>
      </c>
      <c r="D874" s="532" t="s">
        <v>2459</v>
      </c>
      <c r="E874" s="532" t="s">
        <v>162</v>
      </c>
      <c r="F874" s="533">
        <v>61700110486</v>
      </c>
      <c r="G874" s="533">
        <v>0</v>
      </c>
      <c r="H874" s="533">
        <v>0</v>
      </c>
      <c r="I874" s="533">
        <v>61700110486</v>
      </c>
      <c r="J874" s="534" t="s">
        <v>75</v>
      </c>
      <c r="K874" s="534" t="s">
        <v>319</v>
      </c>
      <c r="L874" s="534" t="s">
        <v>260</v>
      </c>
      <c r="M874" s="535" t="s">
        <v>8051</v>
      </c>
      <c r="N874" s="482" t="s">
        <v>326</v>
      </c>
      <c r="O874" s="482" t="s">
        <v>6541</v>
      </c>
      <c r="S874" s="480" t="str">
        <f t="shared" si="41"/>
        <v>455</v>
      </c>
      <c r="T874" s="480" t="str">
        <f t="shared" si="42"/>
        <v>14</v>
      </c>
    </row>
    <row r="875" spans="1:20" x14ac:dyDescent="0.25">
      <c r="A875" s="480" t="str">
        <f t="shared" si="40"/>
        <v>CRÉDITOS VIGENTES POR INTERMEDIACIÓN FINANCIERA SECTOR NO FINANCIERO Deudores por productos financieros devengados</v>
      </c>
      <c r="B875" s="532" t="s">
        <v>495</v>
      </c>
      <c r="C875" s="532" t="s">
        <v>2460</v>
      </c>
      <c r="D875" s="532" t="s">
        <v>2461</v>
      </c>
      <c r="E875" s="532" t="s">
        <v>1044</v>
      </c>
      <c r="F875" s="533">
        <v>411027455681</v>
      </c>
      <c r="G875" s="533">
        <v>0</v>
      </c>
      <c r="H875" s="533">
        <v>0</v>
      </c>
      <c r="I875" s="533">
        <v>411027455681</v>
      </c>
      <c r="J875" s="534" t="s">
        <v>75</v>
      </c>
      <c r="K875" s="534" t="s">
        <v>319</v>
      </c>
      <c r="L875" s="534" t="s">
        <v>260</v>
      </c>
      <c r="M875" s="535" t="s">
        <v>8051</v>
      </c>
      <c r="N875" s="482" t="s">
        <v>326</v>
      </c>
      <c r="O875" s="482" t="s">
        <v>6542</v>
      </c>
      <c r="S875" s="480" t="str">
        <f t="shared" si="41"/>
        <v>455</v>
      </c>
      <c r="T875" s="480" t="str">
        <f t="shared" si="42"/>
        <v>14</v>
      </c>
    </row>
    <row r="876" spans="1:20" x14ac:dyDescent="0.25">
      <c r="A876" s="480" t="str">
        <f t="shared" si="40"/>
        <v>CRÉDITOS VIGENTES POR INTERMEDIACIÓN FINANCIERA SECTOR NO FINANCIERO Deudores por productos financieros devengados</v>
      </c>
      <c r="B876" s="532" t="s">
        <v>495</v>
      </c>
      <c r="C876" s="532" t="s">
        <v>2462</v>
      </c>
      <c r="D876" s="532" t="s">
        <v>2463</v>
      </c>
      <c r="E876" s="532" t="s">
        <v>2464</v>
      </c>
      <c r="F876" s="533">
        <v>233844</v>
      </c>
      <c r="G876" s="533">
        <v>0</v>
      </c>
      <c r="H876" s="533">
        <v>0</v>
      </c>
      <c r="I876" s="533">
        <v>233844</v>
      </c>
      <c r="J876" s="534" t="s">
        <v>75</v>
      </c>
      <c r="K876" s="534" t="s">
        <v>319</v>
      </c>
      <c r="L876" s="534" t="s">
        <v>260</v>
      </c>
      <c r="M876" s="535" t="s">
        <v>8052</v>
      </c>
      <c r="N876" s="482" t="s">
        <v>326</v>
      </c>
      <c r="O876" s="482" t="s">
        <v>6542</v>
      </c>
      <c r="S876" s="480" t="str">
        <f t="shared" si="41"/>
        <v>455</v>
      </c>
      <c r="T876" s="480" t="str">
        <f t="shared" si="42"/>
        <v>14</v>
      </c>
    </row>
    <row r="877" spans="1:20" x14ac:dyDescent="0.25">
      <c r="A877" s="480" t="str">
        <f t="shared" si="40"/>
        <v>CRÉDITOS VIGENTES POR INTERMEDIACIÓN FINANCIERA SECTOR NO FINANCIERO Deudores por productos financieros devengados</v>
      </c>
      <c r="B877" s="532" t="s">
        <v>315</v>
      </c>
      <c r="C877" s="532" t="s">
        <v>2465</v>
      </c>
      <c r="D877" s="532" t="s">
        <v>2466</v>
      </c>
      <c r="E877" s="532" t="s">
        <v>2467</v>
      </c>
      <c r="F877" s="533">
        <v>0</v>
      </c>
      <c r="G877" s="533">
        <v>-3</v>
      </c>
      <c r="H877" s="533">
        <v>-23494</v>
      </c>
      <c r="I877" s="533">
        <v>-23494</v>
      </c>
      <c r="J877" s="534" t="s">
        <v>75</v>
      </c>
      <c r="K877" s="534" t="s">
        <v>319</v>
      </c>
      <c r="L877" s="534" t="s">
        <v>260</v>
      </c>
      <c r="M877" s="535" t="s">
        <v>8053</v>
      </c>
      <c r="N877" s="482" t="s">
        <v>326</v>
      </c>
      <c r="O877" s="482" t="s">
        <v>6546</v>
      </c>
      <c r="S877" s="480" t="str">
        <f t="shared" si="41"/>
        <v>455</v>
      </c>
      <c r="T877" s="480" t="str">
        <f t="shared" si="42"/>
        <v>14</v>
      </c>
    </row>
    <row r="878" spans="1:20" x14ac:dyDescent="0.25">
      <c r="A878" s="480" t="str">
        <f t="shared" si="40"/>
        <v>CRÉDITOS VIGENTES POR INTERMEDIACIÓN FINANCIERA SECTOR NO FINANCIERO Deudores por productos financieros devengados</v>
      </c>
      <c r="B878" s="532" t="s">
        <v>315</v>
      </c>
      <c r="C878" s="532" t="s">
        <v>2468</v>
      </c>
      <c r="D878" s="532" t="s">
        <v>2469</v>
      </c>
      <c r="E878" s="532" t="s">
        <v>2467</v>
      </c>
      <c r="F878" s="533">
        <v>0</v>
      </c>
      <c r="G878" s="533">
        <v>-120.36</v>
      </c>
      <c r="H878" s="533">
        <v>-942570</v>
      </c>
      <c r="I878" s="533">
        <v>-942570</v>
      </c>
      <c r="J878" s="534" t="s">
        <v>75</v>
      </c>
      <c r="K878" s="534" t="s">
        <v>319</v>
      </c>
      <c r="L878" s="534" t="s">
        <v>260</v>
      </c>
      <c r="M878" s="535" t="s">
        <v>8053</v>
      </c>
      <c r="N878" s="482" t="s">
        <v>326</v>
      </c>
      <c r="O878" s="482" t="s">
        <v>6545</v>
      </c>
      <c r="S878" s="480" t="str">
        <f t="shared" si="41"/>
        <v>455</v>
      </c>
      <c r="T878" s="480" t="str">
        <f t="shared" si="42"/>
        <v>14</v>
      </c>
    </row>
    <row r="879" spans="1:20" x14ac:dyDescent="0.25">
      <c r="A879" s="480" t="str">
        <f t="shared" si="40"/>
        <v>CRÉDITOS VIGENTES POR INTERMEDIACIÓN FINANCIERA SECTOR NO FINANCIERO Deudores por productos financieros devengados</v>
      </c>
      <c r="B879" s="532" t="s">
        <v>315</v>
      </c>
      <c r="C879" s="532" t="s">
        <v>2470</v>
      </c>
      <c r="D879" s="532" t="s">
        <v>2471</v>
      </c>
      <c r="E879" s="532" t="s">
        <v>2467</v>
      </c>
      <c r="F879" s="533">
        <v>0</v>
      </c>
      <c r="G879" s="533">
        <v>-62487.360000000001</v>
      </c>
      <c r="H879" s="533">
        <v>-489354763</v>
      </c>
      <c r="I879" s="533">
        <v>-489354763</v>
      </c>
      <c r="J879" s="534" t="s">
        <v>75</v>
      </c>
      <c r="K879" s="534" t="s">
        <v>319</v>
      </c>
      <c r="L879" s="534" t="s">
        <v>260</v>
      </c>
      <c r="M879" s="535" t="s">
        <v>8053</v>
      </c>
      <c r="N879" s="482" t="s">
        <v>326</v>
      </c>
      <c r="O879" s="482" t="s">
        <v>6544</v>
      </c>
      <c r="S879" s="480" t="str">
        <f t="shared" si="41"/>
        <v>455</v>
      </c>
      <c r="T879" s="480" t="str">
        <f t="shared" si="42"/>
        <v>14</v>
      </c>
    </row>
    <row r="880" spans="1:20" x14ac:dyDescent="0.25">
      <c r="A880" s="480" t="str">
        <f t="shared" si="40"/>
        <v>CRÉDITOS VIGENTES POR INTERMEDIACIÓN FINANCIERA SECTOR NO FINANCIERO Deudores por productos financieros devengados</v>
      </c>
      <c r="B880" s="532" t="s">
        <v>315</v>
      </c>
      <c r="C880" s="532" t="s">
        <v>2472</v>
      </c>
      <c r="D880" s="532" t="s">
        <v>2473</v>
      </c>
      <c r="E880" s="532" t="s">
        <v>2467</v>
      </c>
      <c r="F880" s="533">
        <v>0</v>
      </c>
      <c r="G880" s="533">
        <v>-145599.14000000001</v>
      </c>
      <c r="H880" s="533">
        <v>-1140224721</v>
      </c>
      <c r="I880" s="533">
        <v>-1140224721</v>
      </c>
      <c r="J880" s="534" t="s">
        <v>75</v>
      </c>
      <c r="K880" s="534" t="s">
        <v>319</v>
      </c>
      <c r="L880" s="534" t="s">
        <v>260</v>
      </c>
      <c r="M880" s="535" t="s">
        <v>8053</v>
      </c>
      <c r="N880" s="482" t="s">
        <v>326</v>
      </c>
      <c r="O880" s="482" t="s">
        <v>6543</v>
      </c>
      <c r="S880" s="480" t="str">
        <f t="shared" si="41"/>
        <v>455</v>
      </c>
      <c r="T880" s="480" t="str">
        <f t="shared" si="42"/>
        <v>14</v>
      </c>
    </row>
    <row r="881" spans="1:20" x14ac:dyDescent="0.25">
      <c r="A881" s="480" t="str">
        <f t="shared" si="40"/>
        <v>CRÉDITOS VIGENTES POR INTERMEDIACIÓN FINANCIERA SECTOR NO FINANCIERO Deudores por productos financieros devengados</v>
      </c>
      <c r="B881" s="532" t="s">
        <v>315</v>
      </c>
      <c r="C881" s="532" t="s">
        <v>2474</v>
      </c>
      <c r="D881" s="532" t="s">
        <v>2475</v>
      </c>
      <c r="E881" s="532" t="s">
        <v>2476</v>
      </c>
      <c r="F881" s="533">
        <v>0</v>
      </c>
      <c r="G881" s="533">
        <v>-425035.61</v>
      </c>
      <c r="H881" s="533">
        <v>-3328564371</v>
      </c>
      <c r="I881" s="533">
        <v>-3328564371</v>
      </c>
      <c r="J881" s="534" t="s">
        <v>75</v>
      </c>
      <c r="K881" s="534" t="s">
        <v>319</v>
      </c>
      <c r="L881" s="534" t="s">
        <v>260</v>
      </c>
      <c r="M881" s="535" t="s">
        <v>8053</v>
      </c>
      <c r="N881" s="482" t="s">
        <v>326</v>
      </c>
      <c r="O881" s="482" t="s">
        <v>6541</v>
      </c>
      <c r="S881" s="480" t="str">
        <f t="shared" si="41"/>
        <v>455</v>
      </c>
      <c r="T881" s="480" t="str">
        <f t="shared" si="42"/>
        <v>14</v>
      </c>
    </row>
    <row r="882" spans="1:20" x14ac:dyDescent="0.25">
      <c r="A882" s="480" t="str">
        <f t="shared" si="40"/>
        <v>CRÉDITOS VIGENTES POR INTERMEDIACIÓN FINANCIERA SECTOR NO FINANCIERO Deudores por productos financieros devengados</v>
      </c>
      <c r="B882" s="532" t="s">
        <v>315</v>
      </c>
      <c r="C882" s="532" t="s">
        <v>2477</v>
      </c>
      <c r="D882" s="532" t="s">
        <v>2478</v>
      </c>
      <c r="E882" s="532" t="s">
        <v>2476</v>
      </c>
      <c r="F882" s="533">
        <v>0</v>
      </c>
      <c r="G882" s="533">
        <v>-2434037.5099999998</v>
      </c>
      <c r="H882" s="533">
        <v>-19061580591</v>
      </c>
      <c r="I882" s="533">
        <v>-19061580591</v>
      </c>
      <c r="J882" s="534" t="s">
        <v>75</v>
      </c>
      <c r="K882" s="534" t="s">
        <v>319</v>
      </c>
      <c r="L882" s="534" t="s">
        <v>260</v>
      </c>
      <c r="M882" s="535" t="s">
        <v>8053</v>
      </c>
      <c r="N882" s="482" t="s">
        <v>326</v>
      </c>
      <c r="O882" s="482" t="s">
        <v>6542</v>
      </c>
      <c r="S882" s="480" t="str">
        <f t="shared" si="41"/>
        <v>455</v>
      </c>
      <c r="T882" s="480" t="str">
        <f t="shared" si="42"/>
        <v>14</v>
      </c>
    </row>
    <row r="883" spans="1:20" x14ac:dyDescent="0.25">
      <c r="A883" s="480" t="str">
        <f t="shared" si="40"/>
        <v>CRÉDITOS VIGENTES POR INTERMEDIACIÓN FINANCIERA SECTOR NO FINANCIERO Deudores por productos financieros devengados</v>
      </c>
      <c r="B883" s="532" t="s">
        <v>495</v>
      </c>
      <c r="C883" s="532" t="s">
        <v>2479</v>
      </c>
      <c r="D883" s="532" t="s">
        <v>2480</v>
      </c>
      <c r="E883" s="532" t="s">
        <v>2481</v>
      </c>
      <c r="F883" s="533">
        <v>-32809894</v>
      </c>
      <c r="G883" s="533">
        <v>0</v>
      </c>
      <c r="H883" s="533">
        <v>0</v>
      </c>
      <c r="I883" s="533">
        <v>-32809894</v>
      </c>
      <c r="J883" s="534" t="s">
        <v>75</v>
      </c>
      <c r="K883" s="534" t="s">
        <v>319</v>
      </c>
      <c r="L883" s="534" t="s">
        <v>260</v>
      </c>
      <c r="M883" s="535" t="s">
        <v>8053</v>
      </c>
      <c r="N883" s="482" t="s">
        <v>326</v>
      </c>
      <c r="O883" s="482" t="s">
        <v>6550</v>
      </c>
      <c r="S883" s="480" t="str">
        <f t="shared" si="41"/>
        <v>455</v>
      </c>
      <c r="T883" s="480" t="str">
        <f t="shared" si="42"/>
        <v>14</v>
      </c>
    </row>
    <row r="884" spans="1:20" x14ac:dyDescent="0.25">
      <c r="A884" s="480" t="str">
        <f t="shared" si="40"/>
        <v>CRÉDITOS VIGENTES POR INTERMEDIACIÓN FINANCIERA SECTOR NO FINANCIERO Deudores por productos financieros devengados</v>
      </c>
      <c r="B884" s="532" t="s">
        <v>495</v>
      </c>
      <c r="C884" s="532" t="s">
        <v>2482</v>
      </c>
      <c r="D884" s="532" t="s">
        <v>2483</v>
      </c>
      <c r="E884" s="532" t="s">
        <v>2481</v>
      </c>
      <c r="F884" s="533">
        <v>-890375</v>
      </c>
      <c r="G884" s="533">
        <v>0</v>
      </c>
      <c r="H884" s="533">
        <v>0</v>
      </c>
      <c r="I884" s="533">
        <v>-890375</v>
      </c>
      <c r="J884" s="534" t="s">
        <v>75</v>
      </c>
      <c r="K884" s="534" t="s">
        <v>319</v>
      </c>
      <c r="L884" s="534" t="s">
        <v>260</v>
      </c>
      <c r="M884" s="535" t="s">
        <v>8053</v>
      </c>
      <c r="N884" s="482" t="s">
        <v>326</v>
      </c>
      <c r="O884" s="482" t="s">
        <v>6546</v>
      </c>
      <c r="S884" s="480" t="str">
        <f t="shared" si="41"/>
        <v>455</v>
      </c>
      <c r="T884" s="480" t="str">
        <f t="shared" si="42"/>
        <v>14</v>
      </c>
    </row>
    <row r="885" spans="1:20" x14ac:dyDescent="0.25">
      <c r="A885" s="480" t="str">
        <f t="shared" si="40"/>
        <v>CRÉDITOS VIGENTES POR INTERMEDIACIÓN FINANCIERA SECTOR NO FINANCIERO Deudores por productos financieros devengados</v>
      </c>
      <c r="B885" s="532" t="s">
        <v>495</v>
      </c>
      <c r="C885" s="532" t="s">
        <v>2484</v>
      </c>
      <c r="D885" s="532" t="s">
        <v>2485</v>
      </c>
      <c r="E885" s="532" t="s">
        <v>2481</v>
      </c>
      <c r="F885" s="533">
        <v>-4805114</v>
      </c>
      <c r="G885" s="533">
        <v>0</v>
      </c>
      <c r="H885" s="533">
        <v>0</v>
      </c>
      <c r="I885" s="533">
        <v>-4805114</v>
      </c>
      <c r="J885" s="534" t="s">
        <v>75</v>
      </c>
      <c r="K885" s="534" t="s">
        <v>319</v>
      </c>
      <c r="L885" s="534" t="s">
        <v>260</v>
      </c>
      <c r="M885" s="535" t="s">
        <v>8053</v>
      </c>
      <c r="N885" s="482" t="s">
        <v>326</v>
      </c>
      <c r="O885" s="482" t="s">
        <v>6545</v>
      </c>
      <c r="S885" s="480" t="str">
        <f t="shared" si="41"/>
        <v>455</v>
      </c>
      <c r="T885" s="480" t="str">
        <f t="shared" si="42"/>
        <v>14</v>
      </c>
    </row>
    <row r="886" spans="1:20" x14ac:dyDescent="0.25">
      <c r="A886" s="480" t="str">
        <f t="shared" si="40"/>
        <v>CRÉDITOS VIGENTES POR INTERMEDIACIÓN FINANCIERA SECTOR NO FINANCIERO Deudores por productos financieros devengados</v>
      </c>
      <c r="B886" s="532" t="s">
        <v>495</v>
      </c>
      <c r="C886" s="532" t="s">
        <v>2486</v>
      </c>
      <c r="D886" s="532" t="s">
        <v>2487</v>
      </c>
      <c r="E886" s="532" t="s">
        <v>2481</v>
      </c>
      <c r="F886" s="533">
        <v>-142128034</v>
      </c>
      <c r="G886" s="533">
        <v>0</v>
      </c>
      <c r="H886" s="533">
        <v>0</v>
      </c>
      <c r="I886" s="533">
        <v>-142128034</v>
      </c>
      <c r="J886" s="534" t="s">
        <v>75</v>
      </c>
      <c r="K886" s="534" t="s">
        <v>319</v>
      </c>
      <c r="L886" s="534" t="s">
        <v>260</v>
      </c>
      <c r="M886" s="535" t="s">
        <v>8053</v>
      </c>
      <c r="N886" s="482" t="s">
        <v>326</v>
      </c>
      <c r="O886" s="482" t="s">
        <v>6544</v>
      </c>
      <c r="S886" s="480" t="str">
        <f t="shared" si="41"/>
        <v>455</v>
      </c>
      <c r="T886" s="480" t="str">
        <f t="shared" si="42"/>
        <v>14</v>
      </c>
    </row>
    <row r="887" spans="1:20" x14ac:dyDescent="0.25">
      <c r="A887" s="480" t="str">
        <f t="shared" si="40"/>
        <v>CRÉDITOS VIGENTES POR INTERMEDIACIÓN FINANCIERA SECTOR NO FINANCIERO Deudores por productos financieros devengados</v>
      </c>
      <c r="B887" s="532" t="s">
        <v>495</v>
      </c>
      <c r="C887" s="532" t="s">
        <v>2488</v>
      </c>
      <c r="D887" s="532" t="s">
        <v>2489</v>
      </c>
      <c r="E887" s="532" t="s">
        <v>2481</v>
      </c>
      <c r="F887" s="533">
        <v>-4002026171</v>
      </c>
      <c r="G887" s="533">
        <v>0</v>
      </c>
      <c r="H887" s="533">
        <v>0</v>
      </c>
      <c r="I887" s="533">
        <v>-4002026171</v>
      </c>
      <c r="J887" s="534" t="s">
        <v>75</v>
      </c>
      <c r="K887" s="534" t="s">
        <v>319</v>
      </c>
      <c r="L887" s="534" t="s">
        <v>260</v>
      </c>
      <c r="M887" s="535" t="s">
        <v>8053</v>
      </c>
      <c r="N887" s="482" t="s">
        <v>326</v>
      </c>
      <c r="O887" s="482" t="s">
        <v>6543</v>
      </c>
      <c r="S887" s="480" t="str">
        <f t="shared" si="41"/>
        <v>455</v>
      </c>
      <c r="T887" s="480" t="str">
        <f t="shared" si="42"/>
        <v>14</v>
      </c>
    </row>
    <row r="888" spans="1:20" x14ac:dyDescent="0.25">
      <c r="A888" s="480" t="str">
        <f t="shared" si="40"/>
        <v>CRÉDITOS VIGENTES POR INTERMEDIACIÓN FINANCIERA SECTOR NO FINANCIERO Deudores por productos financieros devengados</v>
      </c>
      <c r="B888" s="532" t="s">
        <v>495</v>
      </c>
      <c r="C888" s="532" t="s">
        <v>2490</v>
      </c>
      <c r="D888" s="532" t="s">
        <v>2491</v>
      </c>
      <c r="E888" s="532" t="s">
        <v>2476</v>
      </c>
      <c r="F888" s="533">
        <v>-24579486314</v>
      </c>
      <c r="G888" s="533">
        <v>0</v>
      </c>
      <c r="H888" s="533">
        <v>0</v>
      </c>
      <c r="I888" s="533">
        <v>-24579486314</v>
      </c>
      <c r="J888" s="534" t="s">
        <v>75</v>
      </c>
      <c r="K888" s="534" t="s">
        <v>319</v>
      </c>
      <c r="L888" s="534" t="s">
        <v>260</v>
      </c>
      <c r="M888" s="535" t="s">
        <v>8053</v>
      </c>
      <c r="N888" s="482" t="s">
        <v>326</v>
      </c>
      <c r="O888" s="482" t="s">
        <v>6541</v>
      </c>
      <c r="S888" s="480" t="str">
        <f t="shared" si="41"/>
        <v>455</v>
      </c>
      <c r="T888" s="480" t="str">
        <f t="shared" si="42"/>
        <v>14</v>
      </c>
    </row>
    <row r="889" spans="1:20" x14ac:dyDescent="0.25">
      <c r="A889" s="480" t="str">
        <f t="shared" si="40"/>
        <v>CRÉDITOS VIGENTES POR INTERMEDIACIÓN FINANCIERA SECTOR NO FINANCIERO Deudores por productos financieros devengados</v>
      </c>
      <c r="B889" s="532" t="s">
        <v>495</v>
      </c>
      <c r="C889" s="532" t="s">
        <v>2492</v>
      </c>
      <c r="D889" s="532" t="s">
        <v>2493</v>
      </c>
      <c r="E889" s="532" t="s">
        <v>2476</v>
      </c>
      <c r="F889" s="533">
        <v>-84448715634</v>
      </c>
      <c r="G889" s="533">
        <v>0</v>
      </c>
      <c r="H889" s="533">
        <v>0</v>
      </c>
      <c r="I889" s="533">
        <v>-84448715634</v>
      </c>
      <c r="J889" s="534" t="s">
        <v>75</v>
      </c>
      <c r="K889" s="534" t="s">
        <v>319</v>
      </c>
      <c r="L889" s="534" t="s">
        <v>260</v>
      </c>
      <c r="M889" s="535" t="s">
        <v>8053</v>
      </c>
      <c r="N889" s="482" t="s">
        <v>326</v>
      </c>
      <c r="O889" s="482" t="s">
        <v>6542</v>
      </c>
      <c r="S889" s="480" t="str">
        <f t="shared" si="41"/>
        <v>455</v>
      </c>
      <c r="T889" s="480" t="str">
        <f t="shared" si="42"/>
        <v>14</v>
      </c>
    </row>
    <row r="890" spans="1:20" x14ac:dyDescent="0.25">
      <c r="A890" s="480" t="str">
        <f t="shared" si="40"/>
        <v>CRÉDITOS VIGENTES POR INTERMEDIACIÓN FINANCIERA SECTOR NO FINANCIERO Deudores por productos financieros devengados</v>
      </c>
      <c r="B890" s="532" t="s">
        <v>495</v>
      </c>
      <c r="C890" s="532" t="s">
        <v>2494</v>
      </c>
      <c r="D890" s="532" t="s">
        <v>2495</v>
      </c>
      <c r="E890" s="532" t="s">
        <v>2496</v>
      </c>
      <c r="F890" s="533">
        <v>-63226</v>
      </c>
      <c r="G890" s="533">
        <v>0</v>
      </c>
      <c r="H890" s="533">
        <v>0</v>
      </c>
      <c r="I890" s="533">
        <v>-63226</v>
      </c>
      <c r="J890" s="534" t="s">
        <v>75</v>
      </c>
      <c r="K890" s="534" t="s">
        <v>319</v>
      </c>
      <c r="L890" s="534" t="s">
        <v>260</v>
      </c>
      <c r="M890" s="535" t="s">
        <v>8054</v>
      </c>
      <c r="N890" s="482" t="s">
        <v>326</v>
      </c>
      <c r="O890" s="482" t="s">
        <v>6542</v>
      </c>
      <c r="S890" s="480" t="str">
        <f t="shared" si="41"/>
        <v>455</v>
      </c>
      <c r="T890" s="480" t="str">
        <f t="shared" si="42"/>
        <v>14</v>
      </c>
    </row>
    <row r="891" spans="1:20" x14ac:dyDescent="0.25">
      <c r="A891" s="480" t="str">
        <f t="shared" si="40"/>
        <v>CRÉDITOS VIGENTES POR INTERMEDIACIÓN FINANCIERA SECTOR NO FINANCIERO Deudores por productos financieros devengados</v>
      </c>
      <c r="B891" s="532" t="s">
        <v>315</v>
      </c>
      <c r="C891" s="532" t="s">
        <v>2497</v>
      </c>
      <c r="D891" s="532" t="s">
        <v>2498</v>
      </c>
      <c r="E891" s="532" t="s">
        <v>2499</v>
      </c>
      <c r="F891" s="533">
        <v>0</v>
      </c>
      <c r="G891" s="533">
        <v>-6642.84</v>
      </c>
      <c r="H891" s="533">
        <v>-52021807</v>
      </c>
      <c r="I891" s="533">
        <v>-52021807</v>
      </c>
      <c r="J891" s="534" t="s">
        <v>75</v>
      </c>
      <c r="K891" s="534" t="s">
        <v>319</v>
      </c>
      <c r="L891" s="534" t="s">
        <v>260</v>
      </c>
      <c r="M891" s="535" t="s">
        <v>8055</v>
      </c>
      <c r="N891" s="482" t="s">
        <v>326</v>
      </c>
      <c r="O891" s="482" t="s">
        <v>6544</v>
      </c>
      <c r="S891" s="480" t="str">
        <f t="shared" si="41"/>
        <v>455</v>
      </c>
      <c r="T891" s="480" t="str">
        <f t="shared" si="42"/>
        <v>14</v>
      </c>
    </row>
    <row r="892" spans="1:20" x14ac:dyDescent="0.25">
      <c r="A892" s="480" t="str">
        <f t="shared" si="40"/>
        <v>CRÉDITOS VIGENTES POR INTERMEDIACIÓN FINANCIERA SECTOR NO FINANCIERO Deudores por productos financieros devengados</v>
      </c>
      <c r="B892" s="532" t="s">
        <v>315</v>
      </c>
      <c r="C892" s="532" t="s">
        <v>2500</v>
      </c>
      <c r="D892" s="532" t="s">
        <v>2501</v>
      </c>
      <c r="E892" s="532" t="s">
        <v>2499</v>
      </c>
      <c r="F892" s="533">
        <v>0</v>
      </c>
      <c r="G892" s="533">
        <v>-287164.71000000002</v>
      </c>
      <c r="H892" s="533">
        <v>-2248861507</v>
      </c>
      <c r="I892" s="533">
        <v>-2248861507</v>
      </c>
      <c r="J892" s="534" t="s">
        <v>75</v>
      </c>
      <c r="K892" s="534" t="s">
        <v>319</v>
      </c>
      <c r="L892" s="534" t="s">
        <v>260</v>
      </c>
      <c r="M892" s="535" t="s">
        <v>8055</v>
      </c>
      <c r="N892" s="482" t="s">
        <v>326</v>
      </c>
      <c r="O892" s="482" t="s">
        <v>6543</v>
      </c>
      <c r="S892" s="480" t="str">
        <f t="shared" si="41"/>
        <v>455</v>
      </c>
      <c r="T892" s="480" t="str">
        <f t="shared" si="42"/>
        <v>14</v>
      </c>
    </row>
    <row r="893" spans="1:20" x14ac:dyDescent="0.25">
      <c r="A893" s="480" t="str">
        <f t="shared" si="40"/>
        <v>CRÉDITOS VIGENTES POR INTERMEDIACIÓN FINANCIERA SECTOR NO FINANCIERO Deudores por productos financieros devengados</v>
      </c>
      <c r="B893" s="532" t="s">
        <v>315</v>
      </c>
      <c r="C893" s="532" t="s">
        <v>2502</v>
      </c>
      <c r="D893" s="532" t="s">
        <v>2503</v>
      </c>
      <c r="E893" s="532" t="s">
        <v>2499</v>
      </c>
      <c r="F893" s="533">
        <v>0</v>
      </c>
      <c r="G893" s="533">
        <v>-544955.04</v>
      </c>
      <c r="H893" s="533">
        <v>-4267684607</v>
      </c>
      <c r="I893" s="533">
        <v>-4267684607</v>
      </c>
      <c r="J893" s="534" t="s">
        <v>75</v>
      </c>
      <c r="K893" s="534" t="s">
        <v>319</v>
      </c>
      <c r="L893" s="534" t="s">
        <v>260</v>
      </c>
      <c r="M893" s="535" t="s">
        <v>8055</v>
      </c>
      <c r="N893" s="482" t="s">
        <v>326</v>
      </c>
      <c r="O893" s="482" t="s">
        <v>6541</v>
      </c>
      <c r="S893" s="480" t="str">
        <f t="shared" si="41"/>
        <v>455</v>
      </c>
      <c r="T893" s="480" t="str">
        <f t="shared" si="42"/>
        <v>14</v>
      </c>
    </row>
    <row r="894" spans="1:20" x14ac:dyDescent="0.25">
      <c r="A894" s="480" t="str">
        <f t="shared" si="40"/>
        <v>CRÉDITOS VIGENTES POR INTERMEDIACIÓN FINANCIERA SECTOR NO FINANCIERO Deudores por productos financieros devengados</v>
      </c>
      <c r="B894" s="532" t="s">
        <v>315</v>
      </c>
      <c r="C894" s="532" t="s">
        <v>2504</v>
      </c>
      <c r="D894" s="532" t="s">
        <v>2505</v>
      </c>
      <c r="E894" s="532" t="s">
        <v>1064</v>
      </c>
      <c r="F894" s="533">
        <v>0</v>
      </c>
      <c r="G894" s="533">
        <v>-14749515.449999999</v>
      </c>
      <c r="H894" s="533">
        <v>-115507290363</v>
      </c>
      <c r="I894" s="533">
        <v>-115507290363</v>
      </c>
      <c r="J894" s="534" t="s">
        <v>75</v>
      </c>
      <c r="K894" s="534" t="s">
        <v>319</v>
      </c>
      <c r="L894" s="534" t="s">
        <v>260</v>
      </c>
      <c r="M894" s="535" t="s">
        <v>8055</v>
      </c>
      <c r="N894" s="482" t="s">
        <v>326</v>
      </c>
      <c r="O894" s="482" t="s">
        <v>6542</v>
      </c>
      <c r="S894" s="480" t="str">
        <f t="shared" si="41"/>
        <v>455</v>
      </c>
      <c r="T894" s="480" t="str">
        <f t="shared" si="42"/>
        <v>14</v>
      </c>
    </row>
    <row r="895" spans="1:20" x14ac:dyDescent="0.25">
      <c r="A895" s="480" t="str">
        <f t="shared" si="40"/>
        <v>CRÉDITOS VIGENTES POR INTERMEDIACIÓN FINANCIERA SECTOR NO FINANCIERO Deudores por productos financieros devengados</v>
      </c>
      <c r="B895" s="532" t="s">
        <v>495</v>
      </c>
      <c r="C895" s="532" t="s">
        <v>2506</v>
      </c>
      <c r="D895" s="532" t="s">
        <v>2507</v>
      </c>
      <c r="E895" s="532" t="s">
        <v>2508</v>
      </c>
      <c r="F895" s="533">
        <v>-661737</v>
      </c>
      <c r="G895" s="533">
        <v>0</v>
      </c>
      <c r="H895" s="533">
        <v>0</v>
      </c>
      <c r="I895" s="533">
        <v>-661737</v>
      </c>
      <c r="J895" s="534" t="s">
        <v>75</v>
      </c>
      <c r="K895" s="534" t="s">
        <v>319</v>
      </c>
      <c r="L895" s="534" t="s">
        <v>260</v>
      </c>
      <c r="M895" s="535" t="s">
        <v>8055</v>
      </c>
      <c r="N895" s="482" t="s">
        <v>326</v>
      </c>
      <c r="O895" s="482" t="s">
        <v>6545</v>
      </c>
      <c r="S895" s="480" t="str">
        <f t="shared" si="41"/>
        <v>455</v>
      </c>
      <c r="T895" s="480" t="str">
        <f t="shared" si="42"/>
        <v>14</v>
      </c>
    </row>
    <row r="896" spans="1:20" x14ac:dyDescent="0.25">
      <c r="A896" s="480" t="str">
        <f t="shared" si="40"/>
        <v>CRÉDITOS VIGENTES POR INTERMEDIACIÓN FINANCIERA SECTOR NO FINANCIERO Deudores por productos financieros devengados</v>
      </c>
      <c r="B896" s="532" t="s">
        <v>495</v>
      </c>
      <c r="C896" s="532" t="s">
        <v>2509</v>
      </c>
      <c r="D896" s="532" t="s">
        <v>2510</v>
      </c>
      <c r="E896" s="532" t="s">
        <v>2508</v>
      </c>
      <c r="F896" s="533">
        <v>-381929036</v>
      </c>
      <c r="G896" s="533">
        <v>0</v>
      </c>
      <c r="H896" s="533">
        <v>0</v>
      </c>
      <c r="I896" s="533">
        <v>-381929036</v>
      </c>
      <c r="J896" s="534" t="s">
        <v>75</v>
      </c>
      <c r="K896" s="534" t="s">
        <v>319</v>
      </c>
      <c r="L896" s="534" t="s">
        <v>260</v>
      </c>
      <c r="M896" s="535" t="s">
        <v>8055</v>
      </c>
      <c r="N896" s="482" t="s">
        <v>326</v>
      </c>
      <c r="O896" s="482" t="s">
        <v>6544</v>
      </c>
      <c r="S896" s="480" t="str">
        <f t="shared" si="41"/>
        <v>455</v>
      </c>
      <c r="T896" s="480" t="str">
        <f t="shared" si="42"/>
        <v>14</v>
      </c>
    </row>
    <row r="897" spans="1:20" x14ac:dyDescent="0.25">
      <c r="A897" s="480" t="str">
        <f t="shared" si="40"/>
        <v>CRÉDITOS VIGENTES POR INTERMEDIACIÓN FINANCIERA SECTOR NO FINANCIERO Deudores por productos financieros devengados</v>
      </c>
      <c r="B897" s="532" t="s">
        <v>495</v>
      </c>
      <c r="C897" s="532" t="s">
        <v>2511</v>
      </c>
      <c r="D897" s="532" t="s">
        <v>2512</v>
      </c>
      <c r="E897" s="532" t="s">
        <v>2508</v>
      </c>
      <c r="F897" s="533">
        <v>-286169107</v>
      </c>
      <c r="G897" s="533">
        <v>0</v>
      </c>
      <c r="H897" s="533">
        <v>0</v>
      </c>
      <c r="I897" s="533">
        <v>-286169107</v>
      </c>
      <c r="J897" s="534" t="s">
        <v>75</v>
      </c>
      <c r="K897" s="534" t="s">
        <v>319</v>
      </c>
      <c r="L897" s="534" t="s">
        <v>260</v>
      </c>
      <c r="M897" s="535" t="s">
        <v>8055</v>
      </c>
      <c r="N897" s="482" t="s">
        <v>326</v>
      </c>
      <c r="O897" s="482" t="s">
        <v>6543</v>
      </c>
      <c r="S897" s="480" t="str">
        <f t="shared" si="41"/>
        <v>455</v>
      </c>
      <c r="T897" s="480" t="str">
        <f t="shared" si="42"/>
        <v>14</v>
      </c>
    </row>
    <row r="898" spans="1:20" x14ac:dyDescent="0.25">
      <c r="A898" s="480" t="str">
        <f t="shared" si="40"/>
        <v>CRÉDITOS VIGENTES POR INTERMEDIACIÓN FINANCIERA SECTOR NO FINANCIERO Deudores por productos financieros devengados</v>
      </c>
      <c r="B898" s="532" t="s">
        <v>495</v>
      </c>
      <c r="C898" s="532" t="s">
        <v>2513</v>
      </c>
      <c r="D898" s="532" t="s">
        <v>2514</v>
      </c>
      <c r="E898" s="532" t="s">
        <v>2499</v>
      </c>
      <c r="F898" s="533">
        <v>-13882740684</v>
      </c>
      <c r="G898" s="533">
        <v>0</v>
      </c>
      <c r="H898" s="533">
        <v>0</v>
      </c>
      <c r="I898" s="533">
        <v>-13882740684</v>
      </c>
      <c r="J898" s="534" t="s">
        <v>75</v>
      </c>
      <c r="K898" s="534" t="s">
        <v>319</v>
      </c>
      <c r="L898" s="534" t="s">
        <v>260</v>
      </c>
      <c r="M898" s="535" t="s">
        <v>8055</v>
      </c>
      <c r="N898" s="482" t="s">
        <v>326</v>
      </c>
      <c r="O898" s="482" t="s">
        <v>6541</v>
      </c>
      <c r="S898" s="480" t="str">
        <f t="shared" si="41"/>
        <v>455</v>
      </c>
      <c r="T898" s="480" t="str">
        <f t="shared" si="42"/>
        <v>14</v>
      </c>
    </row>
    <row r="899" spans="1:20" x14ac:dyDescent="0.25">
      <c r="A899" s="480" t="str">
        <f t="shared" ref="A899:A962" si="43">CONCATENATE(K899,L899)</f>
        <v>CRÉDITOS VIGENTES POR INTERMEDIACIÓN FINANCIERA SECTOR NO FINANCIERO Deudores por productos financieros devengados</v>
      </c>
      <c r="B899" s="532" t="s">
        <v>495</v>
      </c>
      <c r="C899" s="532" t="s">
        <v>2515</v>
      </c>
      <c r="D899" s="532" t="s">
        <v>2516</v>
      </c>
      <c r="E899" s="532" t="s">
        <v>1064</v>
      </c>
      <c r="F899" s="533">
        <v>-278882423217</v>
      </c>
      <c r="G899" s="533">
        <v>0</v>
      </c>
      <c r="H899" s="533">
        <v>0</v>
      </c>
      <c r="I899" s="533">
        <v>-278882423217</v>
      </c>
      <c r="J899" s="534" t="s">
        <v>75</v>
      </c>
      <c r="K899" s="534" t="s">
        <v>319</v>
      </c>
      <c r="L899" s="534" t="s">
        <v>260</v>
      </c>
      <c r="M899" s="535" t="s">
        <v>8055</v>
      </c>
      <c r="N899" s="482" t="s">
        <v>326</v>
      </c>
      <c r="O899" s="482" t="s">
        <v>6542</v>
      </c>
      <c r="S899" s="480" t="str">
        <f t="shared" si="41"/>
        <v>455</v>
      </c>
      <c r="T899" s="480" t="str">
        <f t="shared" si="42"/>
        <v>14</v>
      </c>
    </row>
    <row r="900" spans="1:20" x14ac:dyDescent="0.25">
      <c r="A900" s="480" t="str">
        <f t="shared" si="43"/>
        <v>CRÉDITOS VIGENTES POR INTERMEDIACIÓN FINANCIERA SECTOR NO FINANCIERO Deudores por productos financieros devengados</v>
      </c>
      <c r="B900" s="532" t="s">
        <v>495</v>
      </c>
      <c r="C900" s="532" t="s">
        <v>2517</v>
      </c>
      <c r="D900" s="532" t="s">
        <v>2518</v>
      </c>
      <c r="E900" s="532" t="s">
        <v>2519</v>
      </c>
      <c r="F900" s="533">
        <v>-170618</v>
      </c>
      <c r="G900" s="533">
        <v>0</v>
      </c>
      <c r="H900" s="533">
        <v>0</v>
      </c>
      <c r="I900" s="533">
        <v>-170618</v>
      </c>
      <c r="J900" s="534" t="s">
        <v>75</v>
      </c>
      <c r="K900" s="534" t="s">
        <v>319</v>
      </c>
      <c r="L900" s="534" t="s">
        <v>260</v>
      </c>
      <c r="M900" s="535" t="s">
        <v>8056</v>
      </c>
      <c r="N900" s="482" t="s">
        <v>326</v>
      </c>
      <c r="O900" s="482" t="s">
        <v>6542</v>
      </c>
      <c r="S900" s="480" t="str">
        <f t="shared" ref="S900:S963" si="44">MID(D900,6,3)</f>
        <v>455</v>
      </c>
      <c r="T900" s="480" t="str">
        <f t="shared" ref="T900:T963" si="45">MID(D900,1,2)</f>
        <v>14</v>
      </c>
    </row>
    <row r="901" spans="1:20" x14ac:dyDescent="0.25">
      <c r="A901" s="480" t="str">
        <f t="shared" si="43"/>
        <v xml:space="preserve">CRÉDITOS VIGENTES POR INTERMEDIACIÓN FINANCIERA SECTOR NO FINANCIERO Previsiones </v>
      </c>
      <c r="B901" s="532" t="s">
        <v>315</v>
      </c>
      <c r="C901" s="532" t="s">
        <v>2520</v>
      </c>
      <c r="D901" s="532" t="s">
        <v>2521</v>
      </c>
      <c r="E901" s="532" t="s">
        <v>2522</v>
      </c>
      <c r="F901" s="533">
        <v>0</v>
      </c>
      <c r="G901" s="533">
        <v>-663.43</v>
      </c>
      <c r="H901" s="533">
        <v>-5195493</v>
      </c>
      <c r="I901" s="533">
        <v>-5195493</v>
      </c>
      <c r="J901" s="534" t="s">
        <v>75</v>
      </c>
      <c r="K901" s="534" t="s">
        <v>319</v>
      </c>
      <c r="L901" s="534" t="s">
        <v>261</v>
      </c>
      <c r="M901" s="535" t="s">
        <v>6604</v>
      </c>
      <c r="N901" s="482" t="s">
        <v>326</v>
      </c>
      <c r="O901" s="482" t="s">
        <v>6605</v>
      </c>
      <c r="S901" s="480" t="str">
        <f t="shared" si="44"/>
        <v>231</v>
      </c>
      <c r="T901" s="480" t="str">
        <f t="shared" si="45"/>
        <v>14</v>
      </c>
    </row>
    <row r="902" spans="1:20" x14ac:dyDescent="0.25">
      <c r="A902" s="480" t="str">
        <f t="shared" si="43"/>
        <v xml:space="preserve">CRÉDITOS VIGENTES POR INTERMEDIACIÓN FINANCIERA SECTOR NO FINANCIERO Previsiones </v>
      </c>
      <c r="B902" s="532" t="s">
        <v>315</v>
      </c>
      <c r="C902" s="532" t="s">
        <v>6610</v>
      </c>
      <c r="D902" s="532" t="s">
        <v>6611</v>
      </c>
      <c r="E902" s="532" t="s">
        <v>6612</v>
      </c>
      <c r="F902" s="533">
        <v>0</v>
      </c>
      <c r="G902" s="533">
        <v>-4920.78</v>
      </c>
      <c r="H902" s="533">
        <v>-38535908</v>
      </c>
      <c r="I902" s="533">
        <v>-38535908</v>
      </c>
      <c r="J902" s="534" t="s">
        <v>75</v>
      </c>
      <c r="K902" s="534" t="s">
        <v>319</v>
      </c>
      <c r="L902" s="534" t="s">
        <v>261</v>
      </c>
      <c r="M902" s="535" t="s">
        <v>6604</v>
      </c>
      <c r="N902" s="482" t="s">
        <v>326</v>
      </c>
      <c r="O902" s="482" t="s">
        <v>6613</v>
      </c>
      <c r="S902" s="480" t="str">
        <f t="shared" si="44"/>
        <v>231</v>
      </c>
      <c r="T902" s="480" t="str">
        <f t="shared" si="45"/>
        <v>14</v>
      </c>
    </row>
    <row r="903" spans="1:20" x14ac:dyDescent="0.25">
      <c r="A903" s="480" t="str">
        <f t="shared" si="43"/>
        <v xml:space="preserve">CRÉDITOS VIGENTES POR INTERMEDIACIÓN FINANCIERA SECTOR NO FINANCIERO Previsiones </v>
      </c>
      <c r="B903" s="532" t="s">
        <v>315</v>
      </c>
      <c r="C903" s="532" t="s">
        <v>2523</v>
      </c>
      <c r="D903" s="532" t="s">
        <v>2524</v>
      </c>
      <c r="E903" s="532" t="s">
        <v>2525</v>
      </c>
      <c r="F903" s="533">
        <v>0</v>
      </c>
      <c r="G903" s="533">
        <v>-9.9</v>
      </c>
      <c r="H903" s="533">
        <v>-77529</v>
      </c>
      <c r="I903" s="533">
        <v>-77529</v>
      </c>
      <c r="J903" s="534" t="s">
        <v>75</v>
      </c>
      <c r="K903" s="534" t="s">
        <v>319</v>
      </c>
      <c r="L903" s="534" t="s">
        <v>261</v>
      </c>
      <c r="M903" s="535" t="s">
        <v>6604</v>
      </c>
      <c r="N903" s="482" t="s">
        <v>326</v>
      </c>
      <c r="O903" s="482" t="s">
        <v>6614</v>
      </c>
      <c r="S903" s="480" t="str">
        <f t="shared" si="44"/>
        <v>231</v>
      </c>
      <c r="T903" s="480" t="str">
        <f t="shared" si="45"/>
        <v>14</v>
      </c>
    </row>
    <row r="904" spans="1:20" x14ac:dyDescent="0.25">
      <c r="A904" s="480" t="str">
        <f t="shared" si="43"/>
        <v xml:space="preserve">CRÉDITOS VIGENTES POR INTERMEDIACIÓN FINANCIERA SECTOR NO FINANCIERO Previsiones </v>
      </c>
      <c r="B904" s="532" t="s">
        <v>315</v>
      </c>
      <c r="C904" s="532" t="s">
        <v>2526</v>
      </c>
      <c r="D904" s="532" t="s">
        <v>2527</v>
      </c>
      <c r="E904" s="532" t="s">
        <v>2528</v>
      </c>
      <c r="F904" s="533">
        <v>0</v>
      </c>
      <c r="G904" s="533">
        <v>-522.20000000000005</v>
      </c>
      <c r="H904" s="533">
        <v>-4089484</v>
      </c>
      <c r="I904" s="533">
        <v>-4089484</v>
      </c>
      <c r="J904" s="534" t="s">
        <v>75</v>
      </c>
      <c r="K904" s="534" t="s">
        <v>319</v>
      </c>
      <c r="L904" s="534" t="s">
        <v>261</v>
      </c>
      <c r="M904" s="535" t="s">
        <v>6604</v>
      </c>
      <c r="N904" s="482" t="s">
        <v>326</v>
      </c>
      <c r="O904" s="482" t="s">
        <v>6615</v>
      </c>
      <c r="S904" s="480" t="str">
        <f t="shared" si="44"/>
        <v>231</v>
      </c>
      <c r="T904" s="480" t="str">
        <f t="shared" si="45"/>
        <v>14</v>
      </c>
    </row>
    <row r="905" spans="1:20" x14ac:dyDescent="0.25">
      <c r="A905" s="480" t="str">
        <f t="shared" si="43"/>
        <v xml:space="preserve">CRÉDITOS VIGENTES POR INTERMEDIACIÓN FINANCIERA SECTOR NO FINANCIERO Previsiones </v>
      </c>
      <c r="B905" s="532" t="s">
        <v>315</v>
      </c>
      <c r="C905" s="532" t="s">
        <v>2529</v>
      </c>
      <c r="D905" s="532" t="s">
        <v>2530</v>
      </c>
      <c r="E905" s="532" t="s">
        <v>2531</v>
      </c>
      <c r="F905" s="533">
        <v>0</v>
      </c>
      <c r="G905" s="533">
        <v>-14187.48</v>
      </c>
      <c r="H905" s="533">
        <v>-111105845</v>
      </c>
      <c r="I905" s="533">
        <v>-111105845</v>
      </c>
      <c r="J905" s="534" t="s">
        <v>75</v>
      </c>
      <c r="K905" s="534" t="s">
        <v>319</v>
      </c>
      <c r="L905" s="534" t="s">
        <v>261</v>
      </c>
      <c r="M905" s="535" t="s">
        <v>6604</v>
      </c>
      <c r="N905" s="482" t="s">
        <v>326</v>
      </c>
      <c r="O905" s="482" t="s">
        <v>6616</v>
      </c>
      <c r="S905" s="480" t="str">
        <f t="shared" si="44"/>
        <v>231</v>
      </c>
      <c r="T905" s="480" t="str">
        <f t="shared" si="45"/>
        <v>14</v>
      </c>
    </row>
    <row r="906" spans="1:20" x14ac:dyDescent="0.25">
      <c r="A906" s="480" t="str">
        <f t="shared" si="43"/>
        <v xml:space="preserve">CRÉDITOS VIGENTES POR INTERMEDIACIÓN FINANCIERA SECTOR NO FINANCIERO Previsiones </v>
      </c>
      <c r="B906" s="532" t="s">
        <v>315</v>
      </c>
      <c r="C906" s="532" t="s">
        <v>2532</v>
      </c>
      <c r="D906" s="532" t="s">
        <v>2533</v>
      </c>
      <c r="E906" s="532" t="s">
        <v>2525</v>
      </c>
      <c r="F906" s="533">
        <v>0</v>
      </c>
      <c r="G906" s="533">
        <v>-50426.76</v>
      </c>
      <c r="H906" s="533">
        <v>-394905069</v>
      </c>
      <c r="I906" s="533">
        <v>-394905069</v>
      </c>
      <c r="J906" s="534" t="s">
        <v>75</v>
      </c>
      <c r="K906" s="534" t="s">
        <v>319</v>
      </c>
      <c r="L906" s="534" t="s">
        <v>261</v>
      </c>
      <c r="M906" s="535" t="s">
        <v>6604</v>
      </c>
      <c r="N906" s="482" t="s">
        <v>326</v>
      </c>
      <c r="O906" s="482" t="s">
        <v>6617</v>
      </c>
      <c r="S906" s="480" t="str">
        <f t="shared" si="44"/>
        <v>231</v>
      </c>
      <c r="T906" s="480" t="str">
        <f t="shared" si="45"/>
        <v>14</v>
      </c>
    </row>
    <row r="907" spans="1:20" x14ac:dyDescent="0.25">
      <c r="A907" s="480" t="str">
        <f t="shared" si="43"/>
        <v xml:space="preserve">CRÉDITOS VIGENTES POR INTERMEDIACIÓN FINANCIERA SECTOR NO FINANCIERO Previsiones </v>
      </c>
      <c r="B907" s="532" t="s">
        <v>495</v>
      </c>
      <c r="C907" s="532" t="s">
        <v>2534</v>
      </c>
      <c r="D907" s="532" t="s">
        <v>2535</v>
      </c>
      <c r="E907" s="532" t="s">
        <v>2536</v>
      </c>
      <c r="F907" s="533">
        <v>-433837827</v>
      </c>
      <c r="G907" s="533">
        <v>0</v>
      </c>
      <c r="H907" s="533">
        <v>0</v>
      </c>
      <c r="I907" s="533">
        <v>-433837827</v>
      </c>
      <c r="J907" s="534" t="s">
        <v>75</v>
      </c>
      <c r="K907" s="534" t="s">
        <v>319</v>
      </c>
      <c r="L907" s="534" t="s">
        <v>261</v>
      </c>
      <c r="M907" s="535" t="s">
        <v>6604</v>
      </c>
      <c r="N907" s="482" t="s">
        <v>326</v>
      </c>
      <c r="O907" s="482" t="s">
        <v>6605</v>
      </c>
      <c r="S907" s="480" t="str">
        <f t="shared" si="44"/>
        <v>231</v>
      </c>
      <c r="T907" s="480" t="str">
        <f t="shared" si="45"/>
        <v>14</v>
      </c>
    </row>
    <row r="908" spans="1:20" x14ac:dyDescent="0.25">
      <c r="A908" s="480" t="str">
        <f t="shared" si="43"/>
        <v xml:space="preserve">CRÉDITOS VIGENTES POR INTERMEDIACIÓN FINANCIERA SECTOR NO FINANCIERO Previsiones </v>
      </c>
      <c r="B908" s="532" t="s">
        <v>495</v>
      </c>
      <c r="C908" s="532" t="s">
        <v>2537</v>
      </c>
      <c r="D908" s="532" t="s">
        <v>2538</v>
      </c>
      <c r="E908" s="532" t="s">
        <v>2539</v>
      </c>
      <c r="F908" s="533">
        <v>-12527703</v>
      </c>
      <c r="G908" s="533">
        <v>0</v>
      </c>
      <c r="H908" s="533">
        <v>0</v>
      </c>
      <c r="I908" s="533">
        <v>-12527703</v>
      </c>
      <c r="J908" s="534" t="s">
        <v>75</v>
      </c>
      <c r="K908" s="534" t="s">
        <v>319</v>
      </c>
      <c r="L908" s="534" t="s">
        <v>261</v>
      </c>
      <c r="M908" s="535" t="s">
        <v>6604</v>
      </c>
      <c r="N908" s="482" t="s">
        <v>326</v>
      </c>
      <c r="O908" s="482" t="s">
        <v>6609</v>
      </c>
      <c r="S908" s="480" t="str">
        <f t="shared" si="44"/>
        <v>231</v>
      </c>
      <c r="T908" s="480" t="str">
        <f t="shared" si="45"/>
        <v>14</v>
      </c>
    </row>
    <row r="909" spans="1:20" x14ac:dyDescent="0.25">
      <c r="A909" s="480" t="str">
        <f t="shared" si="43"/>
        <v xml:space="preserve">CRÉDITOS VIGENTES POR INTERMEDIACIÓN FINANCIERA SECTOR NO FINANCIERO Previsiones </v>
      </c>
      <c r="B909" s="532" t="s">
        <v>495</v>
      </c>
      <c r="C909" s="532" t="s">
        <v>2540</v>
      </c>
      <c r="D909" s="532" t="s">
        <v>2541</v>
      </c>
      <c r="E909" s="532" t="s">
        <v>2542</v>
      </c>
      <c r="F909" s="533">
        <v>-727631</v>
      </c>
      <c r="G909" s="533">
        <v>0</v>
      </c>
      <c r="H909" s="533">
        <v>0</v>
      </c>
      <c r="I909" s="533">
        <v>-727631</v>
      </c>
      <c r="J909" s="534" t="s">
        <v>75</v>
      </c>
      <c r="K909" s="534" t="s">
        <v>319</v>
      </c>
      <c r="L909" s="534" t="s">
        <v>261</v>
      </c>
      <c r="M909" s="535" t="s">
        <v>6604</v>
      </c>
      <c r="N909" s="482" t="s">
        <v>326</v>
      </c>
      <c r="O909" s="482" t="s">
        <v>6613</v>
      </c>
      <c r="S909" s="480" t="str">
        <f t="shared" si="44"/>
        <v>231</v>
      </c>
      <c r="T909" s="480" t="str">
        <f t="shared" si="45"/>
        <v>14</v>
      </c>
    </row>
    <row r="910" spans="1:20" x14ac:dyDescent="0.25">
      <c r="A910" s="480" t="str">
        <f t="shared" si="43"/>
        <v xml:space="preserve">CRÉDITOS VIGENTES POR INTERMEDIACIÓN FINANCIERA SECTOR NO FINANCIERO Previsiones </v>
      </c>
      <c r="B910" s="532" t="s">
        <v>495</v>
      </c>
      <c r="C910" s="532" t="s">
        <v>2543</v>
      </c>
      <c r="D910" s="532" t="s">
        <v>2544</v>
      </c>
      <c r="E910" s="532" t="s">
        <v>2545</v>
      </c>
      <c r="F910" s="533">
        <v>-22197402</v>
      </c>
      <c r="G910" s="533">
        <v>0</v>
      </c>
      <c r="H910" s="533">
        <v>0</v>
      </c>
      <c r="I910" s="533">
        <v>-22197402</v>
      </c>
      <c r="J910" s="534" t="s">
        <v>75</v>
      </c>
      <c r="K910" s="534" t="s">
        <v>319</v>
      </c>
      <c r="L910" s="534" t="s">
        <v>261</v>
      </c>
      <c r="M910" s="535" t="s">
        <v>6604</v>
      </c>
      <c r="N910" s="482" t="s">
        <v>326</v>
      </c>
      <c r="O910" s="482" t="s">
        <v>6614</v>
      </c>
      <c r="S910" s="480" t="str">
        <f t="shared" si="44"/>
        <v>231</v>
      </c>
      <c r="T910" s="480" t="str">
        <f t="shared" si="45"/>
        <v>14</v>
      </c>
    </row>
    <row r="911" spans="1:20" x14ac:dyDescent="0.25">
      <c r="A911" s="480" t="str">
        <f t="shared" si="43"/>
        <v xml:space="preserve">CRÉDITOS VIGENTES POR INTERMEDIACIÓN FINANCIERA SECTOR NO FINANCIERO Previsiones </v>
      </c>
      <c r="B911" s="532" t="s">
        <v>495</v>
      </c>
      <c r="C911" s="532" t="s">
        <v>2546</v>
      </c>
      <c r="D911" s="532" t="s">
        <v>2547</v>
      </c>
      <c r="E911" s="532" t="s">
        <v>2548</v>
      </c>
      <c r="F911" s="533">
        <v>-60143943</v>
      </c>
      <c r="G911" s="533">
        <v>0</v>
      </c>
      <c r="H911" s="533">
        <v>0</v>
      </c>
      <c r="I911" s="533">
        <v>-60143943</v>
      </c>
      <c r="J911" s="534" t="s">
        <v>75</v>
      </c>
      <c r="K911" s="534" t="s">
        <v>319</v>
      </c>
      <c r="L911" s="534" t="s">
        <v>261</v>
      </c>
      <c r="M911" s="535" t="s">
        <v>6604</v>
      </c>
      <c r="N911" s="482" t="s">
        <v>326</v>
      </c>
      <c r="O911" s="482" t="s">
        <v>6615</v>
      </c>
      <c r="S911" s="480" t="str">
        <f t="shared" si="44"/>
        <v>231</v>
      </c>
      <c r="T911" s="480" t="str">
        <f t="shared" si="45"/>
        <v>14</v>
      </c>
    </row>
    <row r="912" spans="1:20" x14ac:dyDescent="0.25">
      <c r="A912" s="480" t="str">
        <f t="shared" si="43"/>
        <v xml:space="preserve">CRÉDITOS VIGENTES POR INTERMEDIACIÓN FINANCIERA SECTOR NO FINANCIERO Previsiones </v>
      </c>
      <c r="B912" s="532" t="s">
        <v>495</v>
      </c>
      <c r="C912" s="532" t="s">
        <v>2549</v>
      </c>
      <c r="D912" s="532" t="s">
        <v>2550</v>
      </c>
      <c r="E912" s="532" t="s">
        <v>2551</v>
      </c>
      <c r="F912" s="533">
        <v>-1586892300</v>
      </c>
      <c r="G912" s="533">
        <v>0</v>
      </c>
      <c r="H912" s="533">
        <v>0</v>
      </c>
      <c r="I912" s="533">
        <v>-1586892300</v>
      </c>
      <c r="J912" s="534" t="s">
        <v>75</v>
      </c>
      <c r="K912" s="534" t="s">
        <v>319</v>
      </c>
      <c r="L912" s="534" t="s">
        <v>261</v>
      </c>
      <c r="M912" s="535" t="s">
        <v>6604</v>
      </c>
      <c r="N912" s="482" t="s">
        <v>326</v>
      </c>
      <c r="O912" s="482" t="s">
        <v>6616</v>
      </c>
      <c r="S912" s="480" t="str">
        <f t="shared" si="44"/>
        <v>231</v>
      </c>
      <c r="T912" s="480" t="str">
        <f t="shared" si="45"/>
        <v>14</v>
      </c>
    </row>
    <row r="913" spans="1:20" x14ac:dyDescent="0.25">
      <c r="A913" s="480" t="str">
        <f t="shared" si="43"/>
        <v xml:space="preserve">CRÉDITOS VIGENTES POR INTERMEDIACIÓN FINANCIERA SECTOR NO FINANCIERO Previsiones </v>
      </c>
      <c r="B913" s="532" t="s">
        <v>495</v>
      </c>
      <c r="C913" s="532" t="s">
        <v>2552</v>
      </c>
      <c r="D913" s="532" t="s">
        <v>2553</v>
      </c>
      <c r="E913" s="532" t="s">
        <v>2554</v>
      </c>
      <c r="F913" s="533">
        <v>-1317546112</v>
      </c>
      <c r="G913" s="533">
        <v>0</v>
      </c>
      <c r="H913" s="533">
        <v>0</v>
      </c>
      <c r="I913" s="533">
        <v>-1317546112</v>
      </c>
      <c r="J913" s="534" t="s">
        <v>75</v>
      </c>
      <c r="K913" s="534" t="s">
        <v>319</v>
      </c>
      <c r="L913" s="534" t="s">
        <v>261</v>
      </c>
      <c r="M913" s="535" t="s">
        <v>6604</v>
      </c>
      <c r="N913" s="482" t="s">
        <v>326</v>
      </c>
      <c r="O913" s="482" t="s">
        <v>6617</v>
      </c>
      <c r="S913" s="480" t="str">
        <f t="shared" si="44"/>
        <v>231</v>
      </c>
      <c r="T913" s="480" t="str">
        <f t="shared" si="45"/>
        <v>14</v>
      </c>
    </row>
    <row r="914" spans="1:20" x14ac:dyDescent="0.25">
      <c r="A914" s="480" t="str">
        <f t="shared" si="43"/>
        <v xml:space="preserve">CRÉDITOS VIGENTES POR INTERMEDIACIÓN FINANCIERA SECTOR NO FINANCIERO Previsiones </v>
      </c>
      <c r="B914" s="532" t="s">
        <v>495</v>
      </c>
      <c r="C914" s="532" t="s">
        <v>2555</v>
      </c>
      <c r="D914" s="532" t="s">
        <v>2556</v>
      </c>
      <c r="E914" s="532" t="s">
        <v>2557</v>
      </c>
      <c r="F914" s="533">
        <v>-1702548781</v>
      </c>
      <c r="G914" s="533">
        <v>0</v>
      </c>
      <c r="H914" s="533">
        <v>0</v>
      </c>
      <c r="I914" s="533">
        <v>-1702548781</v>
      </c>
      <c r="J914" s="534" t="s">
        <v>75</v>
      </c>
      <c r="K914" s="534" t="s">
        <v>319</v>
      </c>
      <c r="L914" s="534" t="s">
        <v>261</v>
      </c>
      <c r="M914" s="535" t="s">
        <v>6604</v>
      </c>
      <c r="N914" s="482" t="s">
        <v>326</v>
      </c>
      <c r="O914" s="482" t="s">
        <v>6605</v>
      </c>
      <c r="S914" s="480" t="str">
        <f t="shared" si="44"/>
        <v>231</v>
      </c>
      <c r="T914" s="480" t="str">
        <f t="shared" si="45"/>
        <v>14</v>
      </c>
    </row>
    <row r="915" spans="1:20" x14ac:dyDescent="0.25">
      <c r="A915" s="480" t="str">
        <f t="shared" si="43"/>
        <v xml:space="preserve">CRÉDITOS VIGENTES POR INTERMEDIACIÓN FINANCIERA SECTOR NO FINANCIERO Previsiones </v>
      </c>
      <c r="B915" s="532" t="s">
        <v>315</v>
      </c>
      <c r="C915" s="532" t="s">
        <v>8057</v>
      </c>
      <c r="D915" s="532" t="s">
        <v>8058</v>
      </c>
      <c r="E915" s="532" t="s">
        <v>2560</v>
      </c>
      <c r="F915" s="533">
        <v>0</v>
      </c>
      <c r="G915" s="533">
        <v>-6283.84</v>
      </c>
      <c r="H915" s="533">
        <v>-49210385</v>
      </c>
      <c r="I915" s="533">
        <v>-49210385</v>
      </c>
      <c r="J915" s="534" t="s">
        <v>75</v>
      </c>
      <c r="K915" s="534" t="s">
        <v>319</v>
      </c>
      <c r="L915" s="534" t="s">
        <v>261</v>
      </c>
      <c r="M915" s="535" t="s">
        <v>6604</v>
      </c>
      <c r="N915" s="482" t="s">
        <v>326</v>
      </c>
      <c r="O915" s="482" t="s">
        <v>6615</v>
      </c>
      <c r="S915" s="480" t="str">
        <f t="shared" si="44"/>
        <v>231</v>
      </c>
      <c r="T915" s="480" t="str">
        <f t="shared" si="45"/>
        <v>14</v>
      </c>
    </row>
    <row r="916" spans="1:20" x14ac:dyDescent="0.25">
      <c r="A916" s="480" t="str">
        <f t="shared" si="43"/>
        <v xml:space="preserve">CRÉDITOS VIGENTES POR INTERMEDIACIÓN FINANCIERA SECTOR NO FINANCIERO Previsiones </v>
      </c>
      <c r="B916" s="532" t="s">
        <v>315</v>
      </c>
      <c r="C916" s="532" t="s">
        <v>8059</v>
      </c>
      <c r="D916" s="532" t="s">
        <v>8060</v>
      </c>
      <c r="E916" s="532" t="s">
        <v>2560</v>
      </c>
      <c r="F916" s="533">
        <v>0</v>
      </c>
      <c r="G916" s="533">
        <v>-823.4</v>
      </c>
      <c r="H916" s="533">
        <v>-6448259</v>
      </c>
      <c r="I916" s="533">
        <v>-6448259</v>
      </c>
      <c r="J916" s="534" t="s">
        <v>75</v>
      </c>
      <c r="K916" s="534" t="s">
        <v>319</v>
      </c>
      <c r="L916" s="534" t="s">
        <v>261</v>
      </c>
      <c r="M916" s="535" t="s">
        <v>6604</v>
      </c>
      <c r="N916" s="482" t="s">
        <v>326</v>
      </c>
      <c r="O916" s="482" t="s">
        <v>6616</v>
      </c>
      <c r="S916" s="480" t="str">
        <f t="shared" si="44"/>
        <v>231</v>
      </c>
      <c r="T916" s="480" t="str">
        <f t="shared" si="45"/>
        <v>14</v>
      </c>
    </row>
    <row r="917" spans="1:20" x14ac:dyDescent="0.25">
      <c r="A917" s="480" t="str">
        <f t="shared" si="43"/>
        <v xml:space="preserve">CRÉDITOS VIGENTES POR INTERMEDIACIÓN FINANCIERA SECTOR NO FINANCIERO Previsiones </v>
      </c>
      <c r="B917" s="532" t="s">
        <v>315</v>
      </c>
      <c r="C917" s="532" t="s">
        <v>8061</v>
      </c>
      <c r="D917" s="532" t="s">
        <v>8062</v>
      </c>
      <c r="E917" s="532" t="s">
        <v>2560</v>
      </c>
      <c r="F917" s="533">
        <v>0</v>
      </c>
      <c r="G917" s="533">
        <v>-11608.58</v>
      </c>
      <c r="H917" s="533">
        <v>-90909808</v>
      </c>
      <c r="I917" s="533">
        <v>-90909808</v>
      </c>
      <c r="J917" s="534" t="s">
        <v>75</v>
      </c>
      <c r="K917" s="534" t="s">
        <v>319</v>
      </c>
      <c r="L917" s="534" t="s">
        <v>261</v>
      </c>
      <c r="M917" s="535" t="s">
        <v>6604</v>
      </c>
      <c r="N917" s="482" t="s">
        <v>326</v>
      </c>
      <c r="O917" s="482" t="s">
        <v>6617</v>
      </c>
      <c r="S917" s="480" t="str">
        <f t="shared" si="44"/>
        <v>231</v>
      </c>
      <c r="T917" s="480" t="str">
        <f t="shared" si="45"/>
        <v>14</v>
      </c>
    </row>
    <row r="918" spans="1:20" x14ac:dyDescent="0.25">
      <c r="A918" s="480" t="str">
        <f t="shared" si="43"/>
        <v xml:space="preserve">CRÉDITOS VIGENTES POR INTERMEDIACIÓN FINANCIERA SECTOR NO FINANCIERO Previsiones </v>
      </c>
      <c r="B918" s="532" t="s">
        <v>495</v>
      </c>
      <c r="C918" s="532" t="s">
        <v>8063</v>
      </c>
      <c r="D918" s="532" t="s">
        <v>8064</v>
      </c>
      <c r="E918" s="532" t="s">
        <v>2560</v>
      </c>
      <c r="F918" s="533">
        <v>-1693884</v>
      </c>
      <c r="G918" s="533">
        <v>0</v>
      </c>
      <c r="H918" s="533">
        <v>0</v>
      </c>
      <c r="I918" s="533">
        <v>-1693884</v>
      </c>
      <c r="J918" s="534" t="s">
        <v>75</v>
      </c>
      <c r="K918" s="534" t="s">
        <v>319</v>
      </c>
      <c r="L918" s="534" t="s">
        <v>261</v>
      </c>
      <c r="M918" s="535" t="s">
        <v>6604</v>
      </c>
      <c r="N918" s="482" t="s">
        <v>326</v>
      </c>
      <c r="O918" s="482" t="s">
        <v>6614</v>
      </c>
      <c r="S918" s="480" t="str">
        <f t="shared" si="44"/>
        <v>231</v>
      </c>
      <c r="T918" s="480" t="str">
        <f t="shared" si="45"/>
        <v>14</v>
      </c>
    </row>
    <row r="919" spans="1:20" x14ac:dyDescent="0.25">
      <c r="A919" s="480" t="str">
        <f t="shared" si="43"/>
        <v xml:space="preserve">CRÉDITOS VIGENTES POR INTERMEDIACIÓN FINANCIERA SECTOR NO FINANCIERO Previsiones </v>
      </c>
      <c r="B919" s="532" t="s">
        <v>495</v>
      </c>
      <c r="C919" s="532" t="s">
        <v>2558</v>
      </c>
      <c r="D919" s="532" t="s">
        <v>2559</v>
      </c>
      <c r="E919" s="532" t="s">
        <v>2560</v>
      </c>
      <c r="F919" s="533">
        <v>-1540877</v>
      </c>
      <c r="G919" s="533">
        <v>0</v>
      </c>
      <c r="H919" s="533">
        <v>0</v>
      </c>
      <c r="I919" s="533">
        <v>-1540877</v>
      </c>
      <c r="J919" s="534" t="s">
        <v>75</v>
      </c>
      <c r="K919" s="534" t="s">
        <v>319</v>
      </c>
      <c r="L919" s="534" t="s">
        <v>261</v>
      </c>
      <c r="M919" s="535" t="s">
        <v>6604</v>
      </c>
      <c r="N919" s="482" t="s">
        <v>326</v>
      </c>
      <c r="O919" s="482" t="s">
        <v>6615</v>
      </c>
      <c r="S919" s="480" t="str">
        <f t="shared" si="44"/>
        <v>231</v>
      </c>
      <c r="T919" s="480" t="str">
        <f t="shared" si="45"/>
        <v>14</v>
      </c>
    </row>
    <row r="920" spans="1:20" x14ac:dyDescent="0.25">
      <c r="A920" s="480" t="str">
        <f t="shared" si="43"/>
        <v xml:space="preserve">CRÉDITOS VIGENTES POR INTERMEDIACIÓN FINANCIERA SECTOR NO FINANCIERO Previsiones </v>
      </c>
      <c r="B920" s="532" t="s">
        <v>495</v>
      </c>
      <c r="C920" s="532" t="s">
        <v>2561</v>
      </c>
      <c r="D920" s="532" t="s">
        <v>2562</v>
      </c>
      <c r="E920" s="532" t="s">
        <v>2560</v>
      </c>
      <c r="F920" s="533">
        <v>-34255228</v>
      </c>
      <c r="G920" s="533">
        <v>0</v>
      </c>
      <c r="H920" s="533">
        <v>0</v>
      </c>
      <c r="I920" s="533">
        <v>-34255228</v>
      </c>
      <c r="J920" s="534" t="s">
        <v>75</v>
      </c>
      <c r="K920" s="534" t="s">
        <v>319</v>
      </c>
      <c r="L920" s="534" t="s">
        <v>261</v>
      </c>
      <c r="M920" s="535" t="s">
        <v>6604</v>
      </c>
      <c r="N920" s="482" t="s">
        <v>326</v>
      </c>
      <c r="O920" s="482" t="s">
        <v>6616</v>
      </c>
      <c r="S920" s="480" t="str">
        <f t="shared" si="44"/>
        <v>231</v>
      </c>
      <c r="T920" s="480" t="str">
        <f t="shared" si="45"/>
        <v>14</v>
      </c>
    </row>
    <row r="921" spans="1:20" x14ac:dyDescent="0.25">
      <c r="A921" s="480" t="str">
        <f t="shared" si="43"/>
        <v xml:space="preserve">CRÉDITOS VIGENTES POR INTERMEDIACIÓN FINANCIERA SECTOR NO FINANCIERO Previsiones </v>
      </c>
      <c r="B921" s="532" t="s">
        <v>495</v>
      </c>
      <c r="C921" s="532" t="s">
        <v>2563</v>
      </c>
      <c r="D921" s="532" t="s">
        <v>2564</v>
      </c>
      <c r="E921" s="532" t="s">
        <v>2560</v>
      </c>
      <c r="F921" s="533">
        <v>-9480422</v>
      </c>
      <c r="G921" s="533">
        <v>0</v>
      </c>
      <c r="H921" s="533">
        <v>0</v>
      </c>
      <c r="I921" s="533">
        <v>-9480422</v>
      </c>
      <c r="J921" s="534" t="s">
        <v>75</v>
      </c>
      <c r="K921" s="534" t="s">
        <v>319</v>
      </c>
      <c r="L921" s="534" t="s">
        <v>261</v>
      </c>
      <c r="M921" s="535" t="s">
        <v>6604</v>
      </c>
      <c r="N921" s="482" t="s">
        <v>326</v>
      </c>
      <c r="O921" s="482" t="s">
        <v>6617</v>
      </c>
      <c r="S921" s="480" t="str">
        <f t="shared" si="44"/>
        <v>231</v>
      </c>
      <c r="T921" s="480" t="str">
        <f t="shared" si="45"/>
        <v>14</v>
      </c>
    </row>
    <row r="922" spans="1:20" x14ac:dyDescent="0.25">
      <c r="A922" s="480" t="str">
        <f t="shared" si="43"/>
        <v xml:space="preserve">CRÉDITOS VIGENTES POR INTERMEDIACIÓN FINANCIERA SECTOR NO FINANCIERO Previsiones </v>
      </c>
      <c r="B922" s="532" t="s">
        <v>315</v>
      </c>
      <c r="C922" s="532" t="s">
        <v>8065</v>
      </c>
      <c r="D922" s="532" t="s">
        <v>8066</v>
      </c>
      <c r="E922" s="532" t="s">
        <v>2565</v>
      </c>
      <c r="F922" s="533">
        <v>0</v>
      </c>
      <c r="G922" s="533">
        <v>-73.37</v>
      </c>
      <c r="H922" s="533">
        <v>-574580</v>
      </c>
      <c r="I922" s="533">
        <v>-574580</v>
      </c>
      <c r="J922" s="534" t="s">
        <v>75</v>
      </c>
      <c r="K922" s="534" t="s">
        <v>319</v>
      </c>
      <c r="L922" s="534" t="s">
        <v>261</v>
      </c>
      <c r="M922" s="535" t="s">
        <v>6604</v>
      </c>
      <c r="N922" s="482" t="s">
        <v>326</v>
      </c>
      <c r="O922" s="482" t="s">
        <v>6614</v>
      </c>
      <c r="S922" s="480" t="str">
        <f t="shared" si="44"/>
        <v>231</v>
      </c>
      <c r="T922" s="480" t="str">
        <f t="shared" si="45"/>
        <v>14</v>
      </c>
    </row>
    <row r="923" spans="1:20" x14ac:dyDescent="0.25">
      <c r="A923" s="480" t="str">
        <f t="shared" si="43"/>
        <v xml:space="preserve">CRÉDITOS VIGENTES POR INTERMEDIACIÓN FINANCIERA SECTOR NO FINANCIERO Previsiones </v>
      </c>
      <c r="B923" s="532" t="s">
        <v>315</v>
      </c>
      <c r="C923" s="532" t="s">
        <v>2566</v>
      </c>
      <c r="D923" s="532" t="s">
        <v>2567</v>
      </c>
      <c r="E923" s="532" t="s">
        <v>2565</v>
      </c>
      <c r="F923" s="533">
        <v>0</v>
      </c>
      <c r="G923" s="533">
        <v>-727.03</v>
      </c>
      <c r="H923" s="533">
        <v>-5693561</v>
      </c>
      <c r="I923" s="533">
        <v>-5693561</v>
      </c>
      <c r="J923" s="534" t="s">
        <v>75</v>
      </c>
      <c r="K923" s="534" t="s">
        <v>319</v>
      </c>
      <c r="L923" s="534" t="s">
        <v>261</v>
      </c>
      <c r="M923" s="535" t="s">
        <v>6604</v>
      </c>
      <c r="N923" s="482" t="s">
        <v>326</v>
      </c>
      <c r="O923" s="482" t="s">
        <v>6616</v>
      </c>
      <c r="S923" s="480" t="str">
        <f t="shared" si="44"/>
        <v>231</v>
      </c>
      <c r="T923" s="480" t="str">
        <f t="shared" si="45"/>
        <v>14</v>
      </c>
    </row>
    <row r="924" spans="1:20" x14ac:dyDescent="0.25">
      <c r="A924" s="480" t="str">
        <f t="shared" si="43"/>
        <v xml:space="preserve">CRÉDITOS VIGENTES POR INTERMEDIACIÓN FINANCIERA SECTOR NO FINANCIERO Previsiones </v>
      </c>
      <c r="B924" s="532" t="s">
        <v>315</v>
      </c>
      <c r="C924" s="532" t="s">
        <v>2568</v>
      </c>
      <c r="D924" s="532" t="s">
        <v>2569</v>
      </c>
      <c r="E924" s="532" t="s">
        <v>2565</v>
      </c>
      <c r="F924" s="533">
        <v>0</v>
      </c>
      <c r="G924" s="533">
        <v>-16742.330000000002</v>
      </c>
      <c r="H924" s="533">
        <v>-131113539</v>
      </c>
      <c r="I924" s="533">
        <v>-131113539</v>
      </c>
      <c r="J924" s="534" t="s">
        <v>75</v>
      </c>
      <c r="K924" s="534" t="s">
        <v>319</v>
      </c>
      <c r="L924" s="534" t="s">
        <v>261</v>
      </c>
      <c r="M924" s="535" t="s">
        <v>6604</v>
      </c>
      <c r="N924" s="482" t="s">
        <v>326</v>
      </c>
      <c r="O924" s="482" t="s">
        <v>6617</v>
      </c>
      <c r="S924" s="480" t="str">
        <f t="shared" si="44"/>
        <v>231</v>
      </c>
      <c r="T924" s="480" t="str">
        <f t="shared" si="45"/>
        <v>14</v>
      </c>
    </row>
    <row r="925" spans="1:20" x14ac:dyDescent="0.25">
      <c r="A925" s="480" t="str">
        <f t="shared" si="43"/>
        <v xml:space="preserve">CRÉDITOS VIGENTES POR INTERMEDIACIÓN FINANCIERA SECTOR NO FINANCIERO Previsiones </v>
      </c>
      <c r="B925" s="532" t="s">
        <v>495</v>
      </c>
      <c r="C925" s="532" t="s">
        <v>2572</v>
      </c>
      <c r="D925" s="532" t="s">
        <v>2573</v>
      </c>
      <c r="E925" s="532" t="s">
        <v>2565</v>
      </c>
      <c r="F925" s="533">
        <v>-30603438</v>
      </c>
      <c r="G925" s="533">
        <v>0</v>
      </c>
      <c r="H925" s="533">
        <v>0</v>
      </c>
      <c r="I925" s="533">
        <v>-30603438</v>
      </c>
      <c r="J925" s="534" t="s">
        <v>75</v>
      </c>
      <c r="K925" s="534" t="s">
        <v>319</v>
      </c>
      <c r="L925" s="534" t="s">
        <v>261</v>
      </c>
      <c r="M925" s="535" t="s">
        <v>6604</v>
      </c>
      <c r="N925" s="482" t="s">
        <v>326</v>
      </c>
      <c r="O925" s="482" t="s">
        <v>6617</v>
      </c>
      <c r="S925" s="480" t="str">
        <f t="shared" si="44"/>
        <v>231</v>
      </c>
      <c r="T925" s="480" t="str">
        <f t="shared" si="45"/>
        <v>14</v>
      </c>
    </row>
    <row r="926" spans="1:20" x14ac:dyDescent="0.25">
      <c r="A926" s="480" t="str">
        <f t="shared" si="43"/>
        <v xml:space="preserve">CRÉDITOS VIGENTES POR INTERMEDIACIÓN FINANCIERA SECTOR NO FINANCIERO Previsiones </v>
      </c>
      <c r="B926" s="532" t="s">
        <v>495</v>
      </c>
      <c r="C926" s="532" t="s">
        <v>2574</v>
      </c>
      <c r="D926" s="532" t="s">
        <v>2575</v>
      </c>
      <c r="E926" s="532" t="s">
        <v>2576</v>
      </c>
      <c r="F926" s="533">
        <v>-35944512657</v>
      </c>
      <c r="G926" s="533">
        <v>0</v>
      </c>
      <c r="H926" s="533">
        <v>0</v>
      </c>
      <c r="I926" s="533">
        <v>-35944512657</v>
      </c>
      <c r="J926" s="534" t="s">
        <v>75</v>
      </c>
      <c r="K926" s="534" t="s">
        <v>319</v>
      </c>
      <c r="L926" s="534" t="s">
        <v>261</v>
      </c>
      <c r="M926" s="535" t="s">
        <v>6622</v>
      </c>
      <c r="N926" s="482" t="s">
        <v>326</v>
      </c>
      <c r="O926" s="482" t="s">
        <v>6616</v>
      </c>
      <c r="S926" s="480" t="str">
        <f t="shared" si="44"/>
        <v>231</v>
      </c>
      <c r="T926" s="480" t="str">
        <f t="shared" si="45"/>
        <v>14</v>
      </c>
    </row>
    <row r="927" spans="1:20" x14ac:dyDescent="0.25">
      <c r="A927" s="480" t="str">
        <f t="shared" si="43"/>
        <v xml:space="preserve">CRÉDITOS VIGENTES POR INTERMEDIACIÓN FINANCIERA SECTOR NO FINANCIERO Previsiones </v>
      </c>
      <c r="B927" s="532" t="s">
        <v>315</v>
      </c>
      <c r="C927" s="532" t="s">
        <v>2577</v>
      </c>
      <c r="D927" s="532" t="s">
        <v>2578</v>
      </c>
      <c r="E927" s="532" t="s">
        <v>2579</v>
      </c>
      <c r="F927" s="533">
        <v>0</v>
      </c>
      <c r="G927" s="533">
        <v>-9949899.7100000009</v>
      </c>
      <c r="H927" s="533">
        <v>-77920251603</v>
      </c>
      <c r="I927" s="533">
        <v>-77920251603</v>
      </c>
      <c r="J927" s="534" t="s">
        <v>75</v>
      </c>
      <c r="K927" s="534" t="s">
        <v>319</v>
      </c>
      <c r="L927" s="534" t="s">
        <v>261</v>
      </c>
      <c r="M927" s="535" t="s">
        <v>6622</v>
      </c>
      <c r="N927" s="482" t="s">
        <v>326</v>
      </c>
      <c r="O927" s="482" t="s">
        <v>6616</v>
      </c>
      <c r="S927" s="480" t="str">
        <f t="shared" si="44"/>
        <v>231</v>
      </c>
      <c r="T927" s="480" t="str">
        <f t="shared" si="45"/>
        <v>14</v>
      </c>
    </row>
    <row r="928" spans="1:20" x14ac:dyDescent="0.25">
      <c r="A928" s="480" t="str">
        <f t="shared" si="43"/>
        <v xml:space="preserve">CRÉDITOS VIGENTES POR INTERMEDIACIÓN FINANCIERA SECTOR NO FINANCIERO Previsiones </v>
      </c>
      <c r="B928" s="532" t="s">
        <v>495</v>
      </c>
      <c r="C928" s="532" t="s">
        <v>2580</v>
      </c>
      <c r="D928" s="532" t="s">
        <v>2581</v>
      </c>
      <c r="E928" s="532" t="s">
        <v>2579</v>
      </c>
      <c r="F928" s="533">
        <v>-216172311167</v>
      </c>
      <c r="G928" s="533">
        <v>0</v>
      </c>
      <c r="H928" s="533">
        <v>0</v>
      </c>
      <c r="I928" s="533">
        <v>-216172311167</v>
      </c>
      <c r="J928" s="534" t="s">
        <v>75</v>
      </c>
      <c r="K928" s="534" t="s">
        <v>319</v>
      </c>
      <c r="L928" s="534" t="s">
        <v>261</v>
      </c>
      <c r="M928" s="535" t="s">
        <v>6622</v>
      </c>
      <c r="N928" s="482" t="s">
        <v>326</v>
      </c>
      <c r="O928" s="482" t="s">
        <v>6616</v>
      </c>
      <c r="S928" s="480" t="str">
        <f t="shared" si="44"/>
        <v>231</v>
      </c>
      <c r="T928" s="480" t="str">
        <f t="shared" si="45"/>
        <v>14</v>
      </c>
    </row>
    <row r="929" spans="1:20" x14ac:dyDescent="0.25">
      <c r="A929" s="480" t="str">
        <f t="shared" si="43"/>
        <v xml:space="preserve">CRÉDITOS VIGENTES POR INTERMEDIACIÓN FINANCIERA SECTOR NO FINANCIERO Previsiones </v>
      </c>
      <c r="B929" s="532" t="s">
        <v>315</v>
      </c>
      <c r="C929" s="532" t="s">
        <v>2582</v>
      </c>
      <c r="D929" s="532" t="s">
        <v>2583</v>
      </c>
      <c r="E929" s="532" t="s">
        <v>2584</v>
      </c>
      <c r="F929" s="533">
        <v>0</v>
      </c>
      <c r="G929" s="533">
        <v>-91282</v>
      </c>
      <c r="H929" s="533">
        <v>-714853075</v>
      </c>
      <c r="I929" s="533">
        <v>-714853075</v>
      </c>
      <c r="J929" s="534" t="s">
        <v>75</v>
      </c>
      <c r="K929" s="534" t="s">
        <v>319</v>
      </c>
      <c r="L929" s="534" t="s">
        <v>261</v>
      </c>
      <c r="M929" s="535" t="s">
        <v>8067</v>
      </c>
      <c r="N929" s="482" t="s">
        <v>326</v>
      </c>
      <c r="O929" s="482" t="s">
        <v>6605</v>
      </c>
      <c r="S929" s="480" t="str">
        <f t="shared" si="44"/>
        <v>231</v>
      </c>
      <c r="T929" s="480" t="str">
        <f t="shared" si="45"/>
        <v>14</v>
      </c>
    </row>
    <row r="930" spans="1:20" x14ac:dyDescent="0.25">
      <c r="A930" s="480" t="str">
        <f t="shared" si="43"/>
        <v xml:space="preserve">CRÉDITOS VIGENTES POR INTERMEDIACIÓN FINANCIERA SECTOR NO FINANCIERO Previsiones </v>
      </c>
      <c r="B930" s="532" t="s">
        <v>315</v>
      </c>
      <c r="C930" s="532" t="s">
        <v>2585</v>
      </c>
      <c r="D930" s="532" t="s">
        <v>2586</v>
      </c>
      <c r="E930" s="532" t="s">
        <v>2584</v>
      </c>
      <c r="F930" s="533">
        <v>0</v>
      </c>
      <c r="G930" s="533">
        <v>-240020.5</v>
      </c>
      <c r="H930" s="533">
        <v>-1879662941</v>
      </c>
      <c r="I930" s="533">
        <v>-1879662941</v>
      </c>
      <c r="J930" s="534" t="s">
        <v>75</v>
      </c>
      <c r="K930" s="534" t="s">
        <v>319</v>
      </c>
      <c r="L930" s="534" t="s">
        <v>261</v>
      </c>
      <c r="M930" s="535" t="s">
        <v>8067</v>
      </c>
      <c r="N930" s="482" t="s">
        <v>326</v>
      </c>
      <c r="O930" s="482" t="s">
        <v>6609</v>
      </c>
      <c r="S930" s="480" t="str">
        <f t="shared" si="44"/>
        <v>231</v>
      </c>
      <c r="T930" s="480" t="str">
        <f t="shared" si="45"/>
        <v>14</v>
      </c>
    </row>
    <row r="931" spans="1:20" x14ac:dyDescent="0.25">
      <c r="A931" s="480" t="str">
        <f t="shared" si="43"/>
        <v xml:space="preserve">CRÉDITOS VIGENTES POR INTERMEDIACIÓN FINANCIERA SECTOR NO FINANCIERO Previsiones </v>
      </c>
      <c r="B931" s="532" t="s">
        <v>315</v>
      </c>
      <c r="C931" s="532" t="s">
        <v>2587</v>
      </c>
      <c r="D931" s="532" t="s">
        <v>2588</v>
      </c>
      <c r="E931" s="532" t="s">
        <v>2584</v>
      </c>
      <c r="F931" s="533">
        <v>0</v>
      </c>
      <c r="G931" s="533">
        <v>-352883.3</v>
      </c>
      <c r="H931" s="533">
        <v>-2763520872</v>
      </c>
      <c r="I931" s="533">
        <v>-2763520872</v>
      </c>
      <c r="J931" s="534" t="s">
        <v>75</v>
      </c>
      <c r="K931" s="534" t="s">
        <v>319</v>
      </c>
      <c r="L931" s="534" t="s">
        <v>261</v>
      </c>
      <c r="M931" s="535" t="s">
        <v>8067</v>
      </c>
      <c r="N931" s="482" t="s">
        <v>326</v>
      </c>
      <c r="O931" s="482" t="s">
        <v>6613</v>
      </c>
      <c r="S931" s="480" t="str">
        <f t="shared" si="44"/>
        <v>231</v>
      </c>
      <c r="T931" s="480" t="str">
        <f t="shared" si="45"/>
        <v>14</v>
      </c>
    </row>
    <row r="932" spans="1:20" x14ac:dyDescent="0.25">
      <c r="A932" s="480" t="str">
        <f t="shared" si="43"/>
        <v xml:space="preserve">CRÉDITOS VIGENTES POR INTERMEDIACIÓN FINANCIERA SECTOR NO FINANCIERO Previsiones </v>
      </c>
      <c r="B932" s="532" t="s">
        <v>315</v>
      </c>
      <c r="C932" s="532" t="s">
        <v>2589</v>
      </c>
      <c r="D932" s="532" t="s">
        <v>2590</v>
      </c>
      <c r="E932" s="532" t="s">
        <v>2584</v>
      </c>
      <c r="F932" s="533">
        <v>0</v>
      </c>
      <c r="G932" s="533">
        <v>-5531083.5700000003</v>
      </c>
      <c r="H932" s="533">
        <v>-43315353518</v>
      </c>
      <c r="I932" s="533">
        <v>-43315353518</v>
      </c>
      <c r="J932" s="534" t="s">
        <v>75</v>
      </c>
      <c r="K932" s="534" t="s">
        <v>319</v>
      </c>
      <c r="L932" s="534" t="s">
        <v>261</v>
      </c>
      <c r="M932" s="535" t="s">
        <v>8067</v>
      </c>
      <c r="N932" s="482" t="s">
        <v>326</v>
      </c>
      <c r="O932" s="482" t="s">
        <v>6614</v>
      </c>
      <c r="S932" s="480" t="str">
        <f t="shared" si="44"/>
        <v>231</v>
      </c>
      <c r="T932" s="480" t="str">
        <f t="shared" si="45"/>
        <v>14</v>
      </c>
    </row>
    <row r="933" spans="1:20" x14ac:dyDescent="0.25">
      <c r="A933" s="480" t="str">
        <f t="shared" si="43"/>
        <v xml:space="preserve">CRÉDITOS VIGENTES POR INTERMEDIACIÓN FINANCIERA SECTOR NO FINANCIERO Previsiones </v>
      </c>
      <c r="B933" s="532" t="s">
        <v>315</v>
      </c>
      <c r="C933" s="532" t="s">
        <v>2591</v>
      </c>
      <c r="D933" s="532" t="s">
        <v>2592</v>
      </c>
      <c r="E933" s="532" t="s">
        <v>2584</v>
      </c>
      <c r="F933" s="533">
        <v>0</v>
      </c>
      <c r="G933" s="533">
        <v>-8442648.5399999991</v>
      </c>
      <c r="H933" s="533">
        <v>-66116575805</v>
      </c>
      <c r="I933" s="533">
        <v>-66116575805</v>
      </c>
      <c r="J933" s="534" t="s">
        <v>75</v>
      </c>
      <c r="K933" s="534" t="s">
        <v>319</v>
      </c>
      <c r="L933" s="534" t="s">
        <v>261</v>
      </c>
      <c r="M933" s="535" t="s">
        <v>8067</v>
      </c>
      <c r="N933" s="482" t="s">
        <v>326</v>
      </c>
      <c r="O933" s="482" t="s">
        <v>6615</v>
      </c>
      <c r="S933" s="480" t="str">
        <f t="shared" si="44"/>
        <v>231</v>
      </c>
      <c r="T933" s="480" t="str">
        <f t="shared" si="45"/>
        <v>14</v>
      </c>
    </row>
    <row r="934" spans="1:20" x14ac:dyDescent="0.25">
      <c r="A934" s="480" t="str">
        <f t="shared" si="43"/>
        <v xml:space="preserve">CRÉDITOS VIGENTES POR INTERMEDIACIÓN FINANCIERA SECTOR NO FINANCIERO Previsiones </v>
      </c>
      <c r="B934" s="532" t="s">
        <v>315</v>
      </c>
      <c r="C934" s="532" t="s">
        <v>2593</v>
      </c>
      <c r="D934" s="532" t="s">
        <v>2594</v>
      </c>
      <c r="E934" s="532" t="s">
        <v>2595</v>
      </c>
      <c r="F934" s="533">
        <v>0</v>
      </c>
      <c r="G934" s="533">
        <v>-17941152.010000002</v>
      </c>
      <c r="H934" s="533">
        <v>-140501826090</v>
      </c>
      <c r="I934" s="533">
        <v>-140501826090</v>
      </c>
      <c r="J934" s="534" t="s">
        <v>75</v>
      </c>
      <c r="K934" s="534" t="s">
        <v>319</v>
      </c>
      <c r="L934" s="534" t="s">
        <v>261</v>
      </c>
      <c r="M934" s="535" t="s">
        <v>8067</v>
      </c>
      <c r="N934" s="482" t="s">
        <v>326</v>
      </c>
      <c r="O934" s="482" t="s">
        <v>6616</v>
      </c>
      <c r="S934" s="480" t="str">
        <f t="shared" si="44"/>
        <v>231</v>
      </c>
      <c r="T934" s="480" t="str">
        <f t="shared" si="45"/>
        <v>14</v>
      </c>
    </row>
    <row r="935" spans="1:20" x14ac:dyDescent="0.25">
      <c r="A935" s="480" t="str">
        <f t="shared" si="43"/>
        <v xml:space="preserve">CRÉDITOS VIGENTES POR INTERMEDIACIÓN FINANCIERA SECTOR NO FINANCIERO Previsiones </v>
      </c>
      <c r="B935" s="532" t="s">
        <v>315</v>
      </c>
      <c r="C935" s="532" t="s">
        <v>2596</v>
      </c>
      <c r="D935" s="532" t="s">
        <v>2597</v>
      </c>
      <c r="E935" s="532" t="s">
        <v>2595</v>
      </c>
      <c r="F935" s="533">
        <v>0</v>
      </c>
      <c r="G935" s="533">
        <v>-64348733.890000001</v>
      </c>
      <c r="H935" s="533">
        <v>-503931665763</v>
      </c>
      <c r="I935" s="533">
        <v>-503931665763</v>
      </c>
      <c r="J935" s="534" t="s">
        <v>75</v>
      </c>
      <c r="K935" s="534" t="s">
        <v>319</v>
      </c>
      <c r="L935" s="534" t="s">
        <v>261</v>
      </c>
      <c r="M935" s="535" t="s">
        <v>8067</v>
      </c>
      <c r="N935" s="482" t="s">
        <v>326</v>
      </c>
      <c r="O935" s="482" t="s">
        <v>6617</v>
      </c>
      <c r="S935" s="480" t="str">
        <f t="shared" si="44"/>
        <v>231</v>
      </c>
      <c r="T935" s="480" t="str">
        <f t="shared" si="45"/>
        <v>14</v>
      </c>
    </row>
    <row r="936" spans="1:20" x14ac:dyDescent="0.25">
      <c r="A936" s="480" t="str">
        <f t="shared" si="43"/>
        <v xml:space="preserve">CRÉDITOS VIGENTES POR INTERMEDIACIÓN FINANCIERA SECTOR NO FINANCIERO Previsiones </v>
      </c>
      <c r="B936" s="532" t="s">
        <v>495</v>
      </c>
      <c r="C936" s="532" t="s">
        <v>2598</v>
      </c>
      <c r="D936" s="532" t="s">
        <v>2599</v>
      </c>
      <c r="E936" s="532" t="s">
        <v>2584</v>
      </c>
      <c r="F936" s="533">
        <v>-25028683826</v>
      </c>
      <c r="G936" s="533">
        <v>0</v>
      </c>
      <c r="H936" s="533">
        <v>0</v>
      </c>
      <c r="I936" s="533">
        <v>-25028683826</v>
      </c>
      <c r="J936" s="534" t="s">
        <v>75</v>
      </c>
      <c r="K936" s="534" t="s">
        <v>319</v>
      </c>
      <c r="L936" s="534" t="s">
        <v>261</v>
      </c>
      <c r="M936" s="535" t="s">
        <v>8067</v>
      </c>
      <c r="N936" s="482" t="s">
        <v>326</v>
      </c>
      <c r="O936" s="482" t="s">
        <v>6605</v>
      </c>
      <c r="S936" s="480" t="str">
        <f t="shared" si="44"/>
        <v>231</v>
      </c>
      <c r="T936" s="480" t="str">
        <f t="shared" si="45"/>
        <v>14</v>
      </c>
    </row>
    <row r="937" spans="1:20" x14ac:dyDescent="0.25">
      <c r="A937" s="480" t="str">
        <f t="shared" si="43"/>
        <v xml:space="preserve">CRÉDITOS VIGENTES POR INTERMEDIACIÓN FINANCIERA SECTOR NO FINANCIERO Previsiones </v>
      </c>
      <c r="B937" s="532" t="s">
        <v>495</v>
      </c>
      <c r="C937" s="532" t="s">
        <v>2600</v>
      </c>
      <c r="D937" s="532" t="s">
        <v>2601</v>
      </c>
      <c r="E937" s="532" t="s">
        <v>2584</v>
      </c>
      <c r="F937" s="533">
        <v>-1813252741</v>
      </c>
      <c r="G937" s="533">
        <v>0</v>
      </c>
      <c r="H937" s="533">
        <v>0</v>
      </c>
      <c r="I937" s="533">
        <v>-1813252741</v>
      </c>
      <c r="J937" s="534" t="s">
        <v>75</v>
      </c>
      <c r="K937" s="534" t="s">
        <v>319</v>
      </c>
      <c r="L937" s="534" t="s">
        <v>261</v>
      </c>
      <c r="M937" s="535" t="s">
        <v>8067</v>
      </c>
      <c r="N937" s="482" t="s">
        <v>326</v>
      </c>
      <c r="O937" s="482" t="s">
        <v>6609</v>
      </c>
      <c r="S937" s="480" t="str">
        <f t="shared" si="44"/>
        <v>231</v>
      </c>
      <c r="T937" s="480" t="str">
        <f t="shared" si="45"/>
        <v>14</v>
      </c>
    </row>
    <row r="938" spans="1:20" x14ac:dyDescent="0.25">
      <c r="A938" s="480" t="str">
        <f t="shared" si="43"/>
        <v xml:space="preserve">CRÉDITOS VIGENTES POR INTERMEDIACIÓN FINANCIERA SECTOR NO FINANCIERO Previsiones </v>
      </c>
      <c r="B938" s="532" t="s">
        <v>495</v>
      </c>
      <c r="C938" s="532" t="s">
        <v>2602</v>
      </c>
      <c r="D938" s="532" t="s">
        <v>2603</v>
      </c>
      <c r="E938" s="532" t="s">
        <v>2584</v>
      </c>
      <c r="F938" s="533">
        <v>-11164634918</v>
      </c>
      <c r="G938" s="533">
        <v>0</v>
      </c>
      <c r="H938" s="533">
        <v>0</v>
      </c>
      <c r="I938" s="533">
        <v>-11164634918</v>
      </c>
      <c r="J938" s="534" t="s">
        <v>75</v>
      </c>
      <c r="K938" s="534" t="s">
        <v>319</v>
      </c>
      <c r="L938" s="534" t="s">
        <v>261</v>
      </c>
      <c r="M938" s="535" t="s">
        <v>8067</v>
      </c>
      <c r="N938" s="482" t="s">
        <v>326</v>
      </c>
      <c r="O938" s="482" t="s">
        <v>6613</v>
      </c>
      <c r="S938" s="480" t="str">
        <f t="shared" si="44"/>
        <v>231</v>
      </c>
      <c r="T938" s="480" t="str">
        <f t="shared" si="45"/>
        <v>14</v>
      </c>
    </row>
    <row r="939" spans="1:20" x14ac:dyDescent="0.25">
      <c r="A939" s="480" t="str">
        <f t="shared" si="43"/>
        <v xml:space="preserve">CRÉDITOS VIGENTES POR INTERMEDIACIÓN FINANCIERA SECTOR NO FINANCIERO Previsiones </v>
      </c>
      <c r="B939" s="532" t="s">
        <v>495</v>
      </c>
      <c r="C939" s="532" t="s">
        <v>2604</v>
      </c>
      <c r="D939" s="532" t="s">
        <v>2605</v>
      </c>
      <c r="E939" s="532" t="s">
        <v>2584</v>
      </c>
      <c r="F939" s="533">
        <v>-62208521323</v>
      </c>
      <c r="G939" s="533">
        <v>0</v>
      </c>
      <c r="H939" s="533">
        <v>0</v>
      </c>
      <c r="I939" s="533">
        <v>-62208521323</v>
      </c>
      <c r="J939" s="534" t="s">
        <v>75</v>
      </c>
      <c r="K939" s="534" t="s">
        <v>319</v>
      </c>
      <c r="L939" s="534" t="s">
        <v>261</v>
      </c>
      <c r="M939" s="535" t="s">
        <v>8067</v>
      </c>
      <c r="N939" s="482" t="s">
        <v>326</v>
      </c>
      <c r="O939" s="482" t="s">
        <v>6614</v>
      </c>
      <c r="S939" s="480" t="str">
        <f t="shared" si="44"/>
        <v>231</v>
      </c>
      <c r="T939" s="480" t="str">
        <f t="shared" si="45"/>
        <v>14</v>
      </c>
    </row>
    <row r="940" spans="1:20" x14ac:dyDescent="0.25">
      <c r="A940" s="480" t="str">
        <f t="shared" si="43"/>
        <v xml:space="preserve">CRÉDITOS VIGENTES POR INTERMEDIACIÓN FINANCIERA SECTOR NO FINANCIERO Previsiones </v>
      </c>
      <c r="B940" s="532" t="s">
        <v>495</v>
      </c>
      <c r="C940" s="532" t="s">
        <v>2606</v>
      </c>
      <c r="D940" s="532" t="s">
        <v>2607</v>
      </c>
      <c r="E940" s="532" t="s">
        <v>2584</v>
      </c>
      <c r="F940" s="533">
        <v>-211111523172</v>
      </c>
      <c r="G940" s="533">
        <v>0</v>
      </c>
      <c r="H940" s="533">
        <v>0</v>
      </c>
      <c r="I940" s="533">
        <v>-211111523172</v>
      </c>
      <c r="J940" s="534" t="s">
        <v>75</v>
      </c>
      <c r="K940" s="534" t="s">
        <v>319</v>
      </c>
      <c r="L940" s="534" t="s">
        <v>261</v>
      </c>
      <c r="M940" s="535" t="s">
        <v>8067</v>
      </c>
      <c r="N940" s="482" t="s">
        <v>326</v>
      </c>
      <c r="O940" s="482" t="s">
        <v>6615</v>
      </c>
      <c r="S940" s="480" t="str">
        <f t="shared" si="44"/>
        <v>231</v>
      </c>
      <c r="T940" s="480" t="str">
        <f t="shared" si="45"/>
        <v>14</v>
      </c>
    </row>
    <row r="941" spans="1:20" x14ac:dyDescent="0.25">
      <c r="A941" s="480" t="str">
        <f t="shared" si="43"/>
        <v xml:space="preserve">CRÉDITOS VIGENTES POR INTERMEDIACIÓN FINANCIERA SECTOR NO FINANCIERO Previsiones </v>
      </c>
      <c r="B941" s="532" t="s">
        <v>495</v>
      </c>
      <c r="C941" s="532" t="s">
        <v>2608</v>
      </c>
      <c r="D941" s="532" t="s">
        <v>2609</v>
      </c>
      <c r="E941" s="532" t="s">
        <v>2595</v>
      </c>
      <c r="F941" s="533">
        <v>-453525973748</v>
      </c>
      <c r="G941" s="533">
        <v>0</v>
      </c>
      <c r="H941" s="533">
        <v>0</v>
      </c>
      <c r="I941" s="533">
        <v>-453525973748</v>
      </c>
      <c r="J941" s="534" t="s">
        <v>75</v>
      </c>
      <c r="K941" s="534" t="s">
        <v>319</v>
      </c>
      <c r="L941" s="534" t="s">
        <v>261</v>
      </c>
      <c r="M941" s="535" t="s">
        <v>8067</v>
      </c>
      <c r="N941" s="482" t="s">
        <v>326</v>
      </c>
      <c r="O941" s="482" t="s">
        <v>6616</v>
      </c>
      <c r="S941" s="480" t="str">
        <f t="shared" si="44"/>
        <v>231</v>
      </c>
      <c r="T941" s="480" t="str">
        <f t="shared" si="45"/>
        <v>14</v>
      </c>
    </row>
    <row r="942" spans="1:20" x14ac:dyDescent="0.25">
      <c r="A942" s="480" t="str">
        <f t="shared" si="43"/>
        <v xml:space="preserve">CRÉDITOS VIGENTES POR INTERMEDIACIÓN FINANCIERA SECTOR NO FINANCIERO Previsiones </v>
      </c>
      <c r="B942" s="532" t="s">
        <v>495</v>
      </c>
      <c r="C942" s="532" t="s">
        <v>2610</v>
      </c>
      <c r="D942" s="532" t="s">
        <v>2611</v>
      </c>
      <c r="E942" s="532" t="s">
        <v>2595</v>
      </c>
      <c r="F942" s="533">
        <v>-1030802767898</v>
      </c>
      <c r="G942" s="533">
        <v>0</v>
      </c>
      <c r="H942" s="533">
        <v>0</v>
      </c>
      <c r="I942" s="533">
        <v>-1030802767898</v>
      </c>
      <c r="J942" s="534" t="s">
        <v>75</v>
      </c>
      <c r="K942" s="534" t="s">
        <v>319</v>
      </c>
      <c r="L942" s="534" t="s">
        <v>261</v>
      </c>
      <c r="M942" s="535" t="s">
        <v>8067</v>
      </c>
      <c r="N942" s="482" t="s">
        <v>326</v>
      </c>
      <c r="O942" s="482" t="s">
        <v>6617</v>
      </c>
      <c r="S942" s="480" t="str">
        <f t="shared" si="44"/>
        <v>231</v>
      </c>
      <c r="T942" s="480" t="str">
        <f t="shared" si="45"/>
        <v>14</v>
      </c>
    </row>
    <row r="943" spans="1:20" x14ac:dyDescent="0.25">
      <c r="A943" s="480" t="str">
        <f t="shared" si="43"/>
        <v xml:space="preserve">CRÉDITOS VIGENTES POR INTERMEDIACIÓN FINANCIERA SECTOR NO FINANCIERO Previsiones </v>
      </c>
      <c r="B943" s="532" t="s">
        <v>315</v>
      </c>
      <c r="C943" s="532" t="s">
        <v>2612</v>
      </c>
      <c r="D943" s="532" t="s">
        <v>2613</v>
      </c>
      <c r="E943" s="532" t="s">
        <v>2595</v>
      </c>
      <c r="F943" s="533">
        <v>0</v>
      </c>
      <c r="G943" s="533">
        <v>91282</v>
      </c>
      <c r="H943" s="533">
        <v>714853075</v>
      </c>
      <c r="I943" s="533">
        <v>714853075</v>
      </c>
      <c r="J943" s="534" t="s">
        <v>75</v>
      </c>
      <c r="K943" s="534" t="s">
        <v>319</v>
      </c>
      <c r="L943" s="534" t="s">
        <v>261</v>
      </c>
      <c r="M943" s="535" t="s">
        <v>8067</v>
      </c>
      <c r="N943" s="482" t="s">
        <v>326</v>
      </c>
      <c r="O943" s="482" t="s">
        <v>6605</v>
      </c>
      <c r="S943" s="480" t="str">
        <f t="shared" si="44"/>
        <v>231</v>
      </c>
      <c r="T943" s="480" t="str">
        <f t="shared" si="45"/>
        <v>14</v>
      </c>
    </row>
    <row r="944" spans="1:20" x14ac:dyDescent="0.25">
      <c r="A944" s="480" t="str">
        <f t="shared" si="43"/>
        <v xml:space="preserve">CRÉDITOS VIGENTES POR INTERMEDIACIÓN FINANCIERA SECTOR NO FINANCIERO Previsiones </v>
      </c>
      <c r="B944" s="532" t="s">
        <v>315</v>
      </c>
      <c r="C944" s="532" t="s">
        <v>2614</v>
      </c>
      <c r="D944" s="532" t="s">
        <v>2615</v>
      </c>
      <c r="E944" s="532" t="s">
        <v>2595</v>
      </c>
      <c r="F944" s="533">
        <v>0</v>
      </c>
      <c r="G944" s="533">
        <v>240020.5</v>
      </c>
      <c r="H944" s="533">
        <v>1879662941</v>
      </c>
      <c r="I944" s="533">
        <v>1879662941</v>
      </c>
      <c r="J944" s="534" t="s">
        <v>75</v>
      </c>
      <c r="K944" s="534" t="s">
        <v>319</v>
      </c>
      <c r="L944" s="534" t="s">
        <v>261</v>
      </c>
      <c r="M944" s="535" t="s">
        <v>8067</v>
      </c>
      <c r="N944" s="482" t="s">
        <v>326</v>
      </c>
      <c r="O944" s="482" t="s">
        <v>6609</v>
      </c>
      <c r="S944" s="480" t="str">
        <f t="shared" si="44"/>
        <v>231</v>
      </c>
      <c r="T944" s="480" t="str">
        <f t="shared" si="45"/>
        <v>14</v>
      </c>
    </row>
    <row r="945" spans="1:20" x14ac:dyDescent="0.25">
      <c r="A945" s="480" t="str">
        <f t="shared" si="43"/>
        <v xml:space="preserve">CRÉDITOS VIGENTES POR INTERMEDIACIÓN FINANCIERA SECTOR NO FINANCIERO Previsiones </v>
      </c>
      <c r="B945" s="532" t="s">
        <v>315</v>
      </c>
      <c r="C945" s="532" t="s">
        <v>2616</v>
      </c>
      <c r="D945" s="532" t="s">
        <v>2617</v>
      </c>
      <c r="E945" s="532" t="s">
        <v>2595</v>
      </c>
      <c r="F945" s="533">
        <v>0</v>
      </c>
      <c r="G945" s="533">
        <v>352883.3</v>
      </c>
      <c r="H945" s="533">
        <v>2763520872</v>
      </c>
      <c r="I945" s="533">
        <v>2763520872</v>
      </c>
      <c r="J945" s="534" t="s">
        <v>75</v>
      </c>
      <c r="K945" s="534" t="s">
        <v>319</v>
      </c>
      <c r="L945" s="534" t="s">
        <v>261</v>
      </c>
      <c r="M945" s="535" t="s">
        <v>8067</v>
      </c>
      <c r="N945" s="482" t="s">
        <v>326</v>
      </c>
      <c r="O945" s="482" t="s">
        <v>6613</v>
      </c>
      <c r="S945" s="480" t="str">
        <f t="shared" si="44"/>
        <v>231</v>
      </c>
      <c r="T945" s="480" t="str">
        <f t="shared" si="45"/>
        <v>14</v>
      </c>
    </row>
    <row r="946" spans="1:20" x14ac:dyDescent="0.25">
      <c r="A946" s="480" t="str">
        <f t="shared" si="43"/>
        <v xml:space="preserve">CRÉDITOS VIGENTES POR INTERMEDIACIÓN FINANCIERA SECTOR NO FINANCIERO Previsiones </v>
      </c>
      <c r="B946" s="532" t="s">
        <v>315</v>
      </c>
      <c r="C946" s="532" t="s">
        <v>2618</v>
      </c>
      <c r="D946" s="532" t="s">
        <v>2619</v>
      </c>
      <c r="E946" s="532" t="s">
        <v>2595</v>
      </c>
      <c r="F946" s="533">
        <v>0</v>
      </c>
      <c r="G946" s="533">
        <v>5531083.5700000003</v>
      </c>
      <c r="H946" s="533">
        <v>43315353518</v>
      </c>
      <c r="I946" s="533">
        <v>43315353518</v>
      </c>
      <c r="J946" s="534" t="s">
        <v>75</v>
      </c>
      <c r="K946" s="534" t="s">
        <v>319</v>
      </c>
      <c r="L946" s="534" t="s">
        <v>261</v>
      </c>
      <c r="M946" s="535" t="s">
        <v>8067</v>
      </c>
      <c r="N946" s="482" t="s">
        <v>326</v>
      </c>
      <c r="O946" s="482" t="s">
        <v>6614</v>
      </c>
      <c r="S946" s="480" t="str">
        <f t="shared" si="44"/>
        <v>231</v>
      </c>
      <c r="T946" s="480" t="str">
        <f t="shared" si="45"/>
        <v>14</v>
      </c>
    </row>
    <row r="947" spans="1:20" x14ac:dyDescent="0.25">
      <c r="A947" s="480" t="str">
        <f t="shared" si="43"/>
        <v xml:space="preserve">CRÉDITOS VIGENTES POR INTERMEDIACIÓN FINANCIERA SECTOR NO FINANCIERO Previsiones </v>
      </c>
      <c r="B947" s="532" t="s">
        <v>315</v>
      </c>
      <c r="C947" s="532" t="s">
        <v>2620</v>
      </c>
      <c r="D947" s="532" t="s">
        <v>2621</v>
      </c>
      <c r="E947" s="532" t="s">
        <v>2595</v>
      </c>
      <c r="F947" s="533">
        <v>0</v>
      </c>
      <c r="G947" s="533">
        <v>8442648.5399999991</v>
      </c>
      <c r="H947" s="533">
        <v>66116575805</v>
      </c>
      <c r="I947" s="533">
        <v>66116575805</v>
      </c>
      <c r="J947" s="534" t="s">
        <v>75</v>
      </c>
      <c r="K947" s="534" t="s">
        <v>319</v>
      </c>
      <c r="L947" s="534" t="s">
        <v>261</v>
      </c>
      <c r="M947" s="535" t="s">
        <v>8067</v>
      </c>
      <c r="N947" s="482" t="s">
        <v>326</v>
      </c>
      <c r="O947" s="482" t="s">
        <v>6615</v>
      </c>
      <c r="S947" s="480" t="str">
        <f t="shared" si="44"/>
        <v>231</v>
      </c>
      <c r="T947" s="480" t="str">
        <f t="shared" si="45"/>
        <v>14</v>
      </c>
    </row>
    <row r="948" spans="1:20" x14ac:dyDescent="0.25">
      <c r="A948" s="480" t="str">
        <f t="shared" si="43"/>
        <v xml:space="preserve">CRÉDITOS VIGENTES POR INTERMEDIACIÓN FINANCIERA SECTOR NO FINANCIERO Previsiones </v>
      </c>
      <c r="B948" s="532" t="s">
        <v>315</v>
      </c>
      <c r="C948" s="532" t="s">
        <v>2622</v>
      </c>
      <c r="D948" s="532" t="s">
        <v>2623</v>
      </c>
      <c r="E948" s="532" t="s">
        <v>2595</v>
      </c>
      <c r="F948" s="533">
        <v>0</v>
      </c>
      <c r="G948" s="533">
        <v>17941152.010000002</v>
      </c>
      <c r="H948" s="533">
        <v>140501826090</v>
      </c>
      <c r="I948" s="533">
        <v>140501826090</v>
      </c>
      <c r="J948" s="534" t="s">
        <v>75</v>
      </c>
      <c r="K948" s="534" t="s">
        <v>319</v>
      </c>
      <c r="L948" s="534" t="s">
        <v>261</v>
      </c>
      <c r="M948" s="535" t="s">
        <v>8067</v>
      </c>
      <c r="N948" s="482" t="s">
        <v>326</v>
      </c>
      <c r="O948" s="482" t="s">
        <v>6616</v>
      </c>
      <c r="S948" s="480" t="str">
        <f t="shared" si="44"/>
        <v>231</v>
      </c>
      <c r="T948" s="480" t="str">
        <f t="shared" si="45"/>
        <v>14</v>
      </c>
    </row>
    <row r="949" spans="1:20" x14ac:dyDescent="0.25">
      <c r="A949" s="480" t="str">
        <f t="shared" si="43"/>
        <v xml:space="preserve">CRÉDITOS VIGENTES POR INTERMEDIACIÓN FINANCIERA SECTOR NO FINANCIERO Previsiones </v>
      </c>
      <c r="B949" s="532" t="s">
        <v>315</v>
      </c>
      <c r="C949" s="532" t="s">
        <v>2624</v>
      </c>
      <c r="D949" s="532" t="s">
        <v>2625</v>
      </c>
      <c r="E949" s="532" t="s">
        <v>2595</v>
      </c>
      <c r="F949" s="533">
        <v>0</v>
      </c>
      <c r="G949" s="533">
        <v>64348733.890000001</v>
      </c>
      <c r="H949" s="533">
        <v>503931665763</v>
      </c>
      <c r="I949" s="533">
        <v>503931665763</v>
      </c>
      <c r="J949" s="534" t="s">
        <v>75</v>
      </c>
      <c r="K949" s="534" t="s">
        <v>319</v>
      </c>
      <c r="L949" s="534" t="s">
        <v>261</v>
      </c>
      <c r="M949" s="535" t="s">
        <v>8067</v>
      </c>
      <c r="N949" s="482" t="s">
        <v>326</v>
      </c>
      <c r="O949" s="482" t="s">
        <v>6617</v>
      </c>
      <c r="S949" s="480" t="str">
        <f t="shared" si="44"/>
        <v>231</v>
      </c>
      <c r="T949" s="480" t="str">
        <f t="shared" si="45"/>
        <v>14</v>
      </c>
    </row>
    <row r="950" spans="1:20" x14ac:dyDescent="0.25">
      <c r="A950" s="480" t="str">
        <f t="shared" si="43"/>
        <v xml:space="preserve">CRÉDITOS VIGENTES POR INTERMEDIACIÓN FINANCIERA SECTOR NO FINANCIERO Previsiones </v>
      </c>
      <c r="B950" s="532" t="s">
        <v>495</v>
      </c>
      <c r="C950" s="532" t="s">
        <v>2626</v>
      </c>
      <c r="D950" s="532" t="s">
        <v>2627</v>
      </c>
      <c r="E950" s="532" t="s">
        <v>2628</v>
      </c>
      <c r="F950" s="533">
        <v>25028683826</v>
      </c>
      <c r="G950" s="533">
        <v>0</v>
      </c>
      <c r="H950" s="533">
        <v>0</v>
      </c>
      <c r="I950" s="533">
        <v>25028683826</v>
      </c>
      <c r="J950" s="534" t="s">
        <v>75</v>
      </c>
      <c r="K950" s="534" t="s">
        <v>319</v>
      </c>
      <c r="L950" s="534" t="s">
        <v>261</v>
      </c>
      <c r="M950" s="535" t="s">
        <v>8067</v>
      </c>
      <c r="N950" s="482" t="s">
        <v>326</v>
      </c>
      <c r="O950" s="482" t="s">
        <v>6605</v>
      </c>
      <c r="S950" s="480" t="str">
        <f t="shared" si="44"/>
        <v>231</v>
      </c>
      <c r="T950" s="480" t="str">
        <f t="shared" si="45"/>
        <v>14</v>
      </c>
    </row>
    <row r="951" spans="1:20" x14ac:dyDescent="0.25">
      <c r="A951" s="480" t="str">
        <f t="shared" si="43"/>
        <v xml:space="preserve">CRÉDITOS VIGENTES POR INTERMEDIACIÓN FINANCIERA SECTOR NO FINANCIERO Previsiones </v>
      </c>
      <c r="B951" s="532" t="s">
        <v>495</v>
      </c>
      <c r="C951" s="532" t="s">
        <v>2629</v>
      </c>
      <c r="D951" s="532" t="s">
        <v>2630</v>
      </c>
      <c r="E951" s="532" t="s">
        <v>2628</v>
      </c>
      <c r="F951" s="533">
        <v>1813252741</v>
      </c>
      <c r="G951" s="533">
        <v>0</v>
      </c>
      <c r="H951" s="533">
        <v>0</v>
      </c>
      <c r="I951" s="533">
        <v>1813252741</v>
      </c>
      <c r="J951" s="534" t="s">
        <v>75</v>
      </c>
      <c r="K951" s="534" t="s">
        <v>319</v>
      </c>
      <c r="L951" s="534" t="s">
        <v>261</v>
      </c>
      <c r="M951" s="535" t="s">
        <v>8067</v>
      </c>
      <c r="N951" s="482" t="s">
        <v>326</v>
      </c>
      <c r="O951" s="482" t="s">
        <v>6609</v>
      </c>
      <c r="S951" s="480" t="str">
        <f t="shared" si="44"/>
        <v>231</v>
      </c>
      <c r="T951" s="480" t="str">
        <f t="shared" si="45"/>
        <v>14</v>
      </c>
    </row>
    <row r="952" spans="1:20" x14ac:dyDescent="0.25">
      <c r="A952" s="480" t="str">
        <f t="shared" si="43"/>
        <v xml:space="preserve">CRÉDITOS VIGENTES POR INTERMEDIACIÓN FINANCIERA SECTOR NO FINANCIERO Previsiones </v>
      </c>
      <c r="B952" s="532" t="s">
        <v>495</v>
      </c>
      <c r="C952" s="532" t="s">
        <v>2631</v>
      </c>
      <c r="D952" s="532" t="s">
        <v>2632</v>
      </c>
      <c r="E952" s="532" t="s">
        <v>2628</v>
      </c>
      <c r="F952" s="533">
        <v>11164634918</v>
      </c>
      <c r="G952" s="533">
        <v>0</v>
      </c>
      <c r="H952" s="533">
        <v>0</v>
      </c>
      <c r="I952" s="533">
        <v>11164634918</v>
      </c>
      <c r="J952" s="534" t="s">
        <v>75</v>
      </c>
      <c r="K952" s="534" t="s">
        <v>319</v>
      </c>
      <c r="L952" s="534" t="s">
        <v>261</v>
      </c>
      <c r="M952" s="535" t="s">
        <v>8067</v>
      </c>
      <c r="N952" s="482" t="s">
        <v>326</v>
      </c>
      <c r="O952" s="482" t="s">
        <v>6613</v>
      </c>
      <c r="S952" s="480" t="str">
        <f t="shared" si="44"/>
        <v>231</v>
      </c>
      <c r="T952" s="480" t="str">
        <f t="shared" si="45"/>
        <v>14</v>
      </c>
    </row>
    <row r="953" spans="1:20" x14ac:dyDescent="0.25">
      <c r="A953" s="480" t="str">
        <f t="shared" si="43"/>
        <v xml:space="preserve">CRÉDITOS VIGENTES POR INTERMEDIACIÓN FINANCIERA SECTOR NO FINANCIERO Previsiones </v>
      </c>
      <c r="B953" s="532" t="s">
        <v>495</v>
      </c>
      <c r="C953" s="532" t="s">
        <v>2633</v>
      </c>
      <c r="D953" s="532" t="s">
        <v>2634</v>
      </c>
      <c r="E953" s="532" t="s">
        <v>2628</v>
      </c>
      <c r="F953" s="533">
        <v>62208521323</v>
      </c>
      <c r="G953" s="533">
        <v>0</v>
      </c>
      <c r="H953" s="533">
        <v>0</v>
      </c>
      <c r="I953" s="533">
        <v>62208521323</v>
      </c>
      <c r="J953" s="534" t="s">
        <v>75</v>
      </c>
      <c r="K953" s="534" t="s">
        <v>319</v>
      </c>
      <c r="L953" s="534" t="s">
        <v>261</v>
      </c>
      <c r="M953" s="535" t="s">
        <v>8067</v>
      </c>
      <c r="N953" s="482" t="s">
        <v>326</v>
      </c>
      <c r="O953" s="482" t="s">
        <v>6614</v>
      </c>
      <c r="S953" s="480" t="str">
        <f t="shared" si="44"/>
        <v>231</v>
      </c>
      <c r="T953" s="480" t="str">
        <f t="shared" si="45"/>
        <v>14</v>
      </c>
    </row>
    <row r="954" spans="1:20" x14ac:dyDescent="0.25">
      <c r="A954" s="480" t="str">
        <f t="shared" si="43"/>
        <v xml:space="preserve">CRÉDITOS VIGENTES POR INTERMEDIACIÓN FINANCIERA SECTOR NO FINANCIERO Previsiones </v>
      </c>
      <c r="B954" s="532" t="s">
        <v>495</v>
      </c>
      <c r="C954" s="532" t="s">
        <v>2635</v>
      </c>
      <c r="D954" s="532" t="s">
        <v>2636</v>
      </c>
      <c r="E954" s="532" t="s">
        <v>2628</v>
      </c>
      <c r="F954" s="533">
        <v>211111523172</v>
      </c>
      <c r="G954" s="533">
        <v>0</v>
      </c>
      <c r="H954" s="533">
        <v>0</v>
      </c>
      <c r="I954" s="533">
        <v>211111523172</v>
      </c>
      <c r="J954" s="534" t="s">
        <v>75</v>
      </c>
      <c r="K954" s="534" t="s">
        <v>319</v>
      </c>
      <c r="L954" s="534" t="s">
        <v>261</v>
      </c>
      <c r="M954" s="535" t="s">
        <v>8067</v>
      </c>
      <c r="N954" s="482" t="s">
        <v>326</v>
      </c>
      <c r="O954" s="482" t="s">
        <v>6615</v>
      </c>
      <c r="S954" s="480" t="str">
        <f t="shared" si="44"/>
        <v>231</v>
      </c>
      <c r="T954" s="480" t="str">
        <f t="shared" si="45"/>
        <v>14</v>
      </c>
    </row>
    <row r="955" spans="1:20" x14ac:dyDescent="0.25">
      <c r="A955" s="480" t="str">
        <f t="shared" si="43"/>
        <v xml:space="preserve">CRÉDITOS VIGENTES POR INTERMEDIACIÓN FINANCIERA SECTOR NO FINANCIERO Previsiones </v>
      </c>
      <c r="B955" s="532" t="s">
        <v>495</v>
      </c>
      <c r="C955" s="532" t="s">
        <v>2637</v>
      </c>
      <c r="D955" s="532" t="s">
        <v>2638</v>
      </c>
      <c r="E955" s="532" t="s">
        <v>2628</v>
      </c>
      <c r="F955" s="533">
        <v>453525973748</v>
      </c>
      <c r="G955" s="533">
        <v>0</v>
      </c>
      <c r="H955" s="533">
        <v>0</v>
      </c>
      <c r="I955" s="533">
        <v>453525973748</v>
      </c>
      <c r="J955" s="534" t="s">
        <v>75</v>
      </c>
      <c r="K955" s="534" t="s">
        <v>319</v>
      </c>
      <c r="L955" s="534" t="s">
        <v>261</v>
      </c>
      <c r="M955" s="535" t="s">
        <v>8067</v>
      </c>
      <c r="N955" s="482" t="s">
        <v>326</v>
      </c>
      <c r="O955" s="482" t="s">
        <v>6616</v>
      </c>
      <c r="S955" s="480" t="str">
        <f t="shared" si="44"/>
        <v>231</v>
      </c>
      <c r="T955" s="480" t="str">
        <f t="shared" si="45"/>
        <v>14</v>
      </c>
    </row>
    <row r="956" spans="1:20" x14ac:dyDescent="0.25">
      <c r="A956" s="480" t="str">
        <f t="shared" si="43"/>
        <v xml:space="preserve">CRÉDITOS VIGENTES POR INTERMEDIACIÓN FINANCIERA SECTOR NO FINANCIERO Previsiones </v>
      </c>
      <c r="B956" s="532" t="s">
        <v>495</v>
      </c>
      <c r="C956" s="532" t="s">
        <v>2639</v>
      </c>
      <c r="D956" s="532" t="s">
        <v>2640</v>
      </c>
      <c r="E956" s="532" t="s">
        <v>2628</v>
      </c>
      <c r="F956" s="533">
        <v>1030802767898</v>
      </c>
      <c r="G956" s="533">
        <v>0</v>
      </c>
      <c r="H956" s="533">
        <v>0</v>
      </c>
      <c r="I956" s="533">
        <v>1030802767898</v>
      </c>
      <c r="J956" s="534" t="s">
        <v>75</v>
      </c>
      <c r="K956" s="534" t="s">
        <v>319</v>
      </c>
      <c r="L956" s="534" t="s">
        <v>261</v>
      </c>
      <c r="M956" s="535" t="s">
        <v>8067</v>
      </c>
      <c r="N956" s="482" t="s">
        <v>326</v>
      </c>
      <c r="O956" s="482" t="s">
        <v>6617</v>
      </c>
      <c r="S956" s="480" t="str">
        <f t="shared" si="44"/>
        <v>231</v>
      </c>
      <c r="T956" s="480" t="str">
        <f t="shared" si="45"/>
        <v>14</v>
      </c>
    </row>
    <row r="957" spans="1:20" x14ac:dyDescent="0.25">
      <c r="A957" s="480" t="str">
        <f t="shared" si="43"/>
        <v xml:space="preserve">CRÉDITOS VIGENTES POR INTERMEDIACIÓN FINANCIERA SECTOR NO FINANCIERO Previsiones </v>
      </c>
      <c r="B957" s="532" t="s">
        <v>315</v>
      </c>
      <c r="C957" s="532" t="s">
        <v>2641</v>
      </c>
      <c r="D957" s="532" t="s">
        <v>2642</v>
      </c>
      <c r="E957" s="532" t="s">
        <v>2595</v>
      </c>
      <c r="F957" s="533">
        <v>0</v>
      </c>
      <c r="G957" s="533">
        <v>-2626.98</v>
      </c>
      <c r="H957" s="533">
        <v>-20572563</v>
      </c>
      <c r="I957" s="533">
        <v>-20572563</v>
      </c>
      <c r="J957" s="534" t="s">
        <v>75</v>
      </c>
      <c r="K957" s="534" t="s">
        <v>319</v>
      </c>
      <c r="L957" s="534" t="s">
        <v>261</v>
      </c>
      <c r="M957" s="535" t="s">
        <v>8067</v>
      </c>
      <c r="N957" s="482" t="s">
        <v>326</v>
      </c>
      <c r="O957" s="482" t="s">
        <v>6605</v>
      </c>
      <c r="S957" s="480" t="str">
        <f t="shared" si="44"/>
        <v>231</v>
      </c>
      <c r="T957" s="480" t="str">
        <f t="shared" si="45"/>
        <v>14</v>
      </c>
    </row>
    <row r="958" spans="1:20" x14ac:dyDescent="0.25">
      <c r="A958" s="480" t="str">
        <f t="shared" si="43"/>
        <v xml:space="preserve">CRÉDITOS VIGENTES POR INTERMEDIACIÓN FINANCIERA SECTOR NO FINANCIERO Previsiones </v>
      </c>
      <c r="B958" s="532" t="s">
        <v>315</v>
      </c>
      <c r="C958" s="532" t="s">
        <v>2643</v>
      </c>
      <c r="D958" s="532" t="s">
        <v>2644</v>
      </c>
      <c r="E958" s="532" t="s">
        <v>2595</v>
      </c>
      <c r="F958" s="533">
        <v>0</v>
      </c>
      <c r="G958" s="533">
        <v>-6007</v>
      </c>
      <c r="H958" s="533">
        <v>-47042379</v>
      </c>
      <c r="I958" s="533">
        <v>-47042379</v>
      </c>
      <c r="J958" s="534" t="s">
        <v>75</v>
      </c>
      <c r="K958" s="534" t="s">
        <v>319</v>
      </c>
      <c r="L958" s="534" t="s">
        <v>261</v>
      </c>
      <c r="M958" s="535" t="s">
        <v>8067</v>
      </c>
      <c r="N958" s="482" t="s">
        <v>326</v>
      </c>
      <c r="O958" s="482" t="s">
        <v>6609</v>
      </c>
      <c r="S958" s="480" t="str">
        <f t="shared" si="44"/>
        <v>231</v>
      </c>
      <c r="T958" s="480" t="str">
        <f t="shared" si="45"/>
        <v>14</v>
      </c>
    </row>
    <row r="959" spans="1:20" x14ac:dyDescent="0.25">
      <c r="A959" s="480" t="str">
        <f t="shared" si="43"/>
        <v xml:space="preserve">CRÉDITOS VIGENTES POR INTERMEDIACIÓN FINANCIERA SECTOR NO FINANCIERO Previsiones </v>
      </c>
      <c r="B959" s="532" t="s">
        <v>315</v>
      </c>
      <c r="C959" s="532" t="s">
        <v>2645</v>
      </c>
      <c r="D959" s="532" t="s">
        <v>2646</v>
      </c>
      <c r="E959" s="532" t="s">
        <v>2595</v>
      </c>
      <c r="F959" s="533">
        <v>0</v>
      </c>
      <c r="G959" s="533">
        <v>-9136.39</v>
      </c>
      <c r="H959" s="533">
        <v>-71549446</v>
      </c>
      <c r="I959" s="533">
        <v>-71549446</v>
      </c>
      <c r="J959" s="534" t="s">
        <v>75</v>
      </c>
      <c r="K959" s="534" t="s">
        <v>319</v>
      </c>
      <c r="L959" s="534" t="s">
        <v>261</v>
      </c>
      <c r="M959" s="535" t="s">
        <v>8067</v>
      </c>
      <c r="N959" s="482" t="s">
        <v>326</v>
      </c>
      <c r="O959" s="482" t="s">
        <v>6613</v>
      </c>
      <c r="S959" s="480" t="str">
        <f t="shared" si="44"/>
        <v>231</v>
      </c>
      <c r="T959" s="480" t="str">
        <f t="shared" si="45"/>
        <v>14</v>
      </c>
    </row>
    <row r="960" spans="1:20" x14ac:dyDescent="0.25">
      <c r="A960" s="480" t="str">
        <f t="shared" si="43"/>
        <v xml:space="preserve">CRÉDITOS VIGENTES POR INTERMEDIACIÓN FINANCIERA SECTOR NO FINANCIERO Previsiones </v>
      </c>
      <c r="B960" s="532" t="s">
        <v>315</v>
      </c>
      <c r="C960" s="532" t="s">
        <v>2647</v>
      </c>
      <c r="D960" s="532" t="s">
        <v>2648</v>
      </c>
      <c r="E960" s="532" t="s">
        <v>2595</v>
      </c>
      <c r="F960" s="533">
        <v>0</v>
      </c>
      <c r="G960" s="533">
        <v>-155454.26</v>
      </c>
      <c r="H960" s="533">
        <v>-1217402728</v>
      </c>
      <c r="I960" s="533">
        <v>-1217402728</v>
      </c>
      <c r="J960" s="534" t="s">
        <v>75</v>
      </c>
      <c r="K960" s="534" t="s">
        <v>319</v>
      </c>
      <c r="L960" s="534" t="s">
        <v>261</v>
      </c>
      <c r="M960" s="535" t="s">
        <v>8067</v>
      </c>
      <c r="N960" s="482" t="s">
        <v>326</v>
      </c>
      <c r="O960" s="482" t="s">
        <v>6614</v>
      </c>
      <c r="S960" s="480" t="str">
        <f t="shared" si="44"/>
        <v>231</v>
      </c>
      <c r="T960" s="480" t="str">
        <f t="shared" si="45"/>
        <v>14</v>
      </c>
    </row>
    <row r="961" spans="1:20" x14ac:dyDescent="0.25">
      <c r="A961" s="480" t="str">
        <f t="shared" si="43"/>
        <v xml:space="preserve">CRÉDITOS VIGENTES POR INTERMEDIACIÓN FINANCIERA SECTOR NO FINANCIERO Previsiones </v>
      </c>
      <c r="B961" s="532" t="s">
        <v>315</v>
      </c>
      <c r="C961" s="532" t="s">
        <v>2649</v>
      </c>
      <c r="D961" s="532" t="s">
        <v>2650</v>
      </c>
      <c r="E961" s="532" t="s">
        <v>2595</v>
      </c>
      <c r="F961" s="533">
        <v>0</v>
      </c>
      <c r="G961" s="533">
        <v>-241230.96</v>
      </c>
      <c r="H961" s="533">
        <v>-1889142368</v>
      </c>
      <c r="I961" s="533">
        <v>-1889142368</v>
      </c>
      <c r="J961" s="534" t="s">
        <v>75</v>
      </c>
      <c r="K961" s="534" t="s">
        <v>319</v>
      </c>
      <c r="L961" s="534" t="s">
        <v>261</v>
      </c>
      <c r="M961" s="535" t="s">
        <v>8067</v>
      </c>
      <c r="N961" s="482" t="s">
        <v>326</v>
      </c>
      <c r="O961" s="482" t="s">
        <v>6615</v>
      </c>
      <c r="S961" s="480" t="str">
        <f t="shared" si="44"/>
        <v>231</v>
      </c>
      <c r="T961" s="480" t="str">
        <f t="shared" si="45"/>
        <v>14</v>
      </c>
    </row>
    <row r="962" spans="1:20" x14ac:dyDescent="0.25">
      <c r="A962" s="480" t="str">
        <f t="shared" si="43"/>
        <v xml:space="preserve">CRÉDITOS VIGENTES POR INTERMEDIACIÓN FINANCIERA SECTOR NO FINANCIERO Previsiones </v>
      </c>
      <c r="B962" s="532" t="s">
        <v>315</v>
      </c>
      <c r="C962" s="532" t="s">
        <v>2651</v>
      </c>
      <c r="D962" s="532" t="s">
        <v>2652</v>
      </c>
      <c r="E962" s="532" t="s">
        <v>2595</v>
      </c>
      <c r="F962" s="533">
        <v>0</v>
      </c>
      <c r="G962" s="533">
        <v>-617001.77</v>
      </c>
      <c r="H962" s="533">
        <v>-4831901281</v>
      </c>
      <c r="I962" s="533">
        <v>-4831901281</v>
      </c>
      <c r="J962" s="534" t="s">
        <v>75</v>
      </c>
      <c r="K962" s="534" t="s">
        <v>319</v>
      </c>
      <c r="L962" s="534" t="s">
        <v>261</v>
      </c>
      <c r="M962" s="535" t="s">
        <v>8067</v>
      </c>
      <c r="N962" s="482" t="s">
        <v>326</v>
      </c>
      <c r="O962" s="482" t="s">
        <v>6616</v>
      </c>
      <c r="S962" s="480" t="str">
        <f t="shared" si="44"/>
        <v>231</v>
      </c>
      <c r="T962" s="480" t="str">
        <f t="shared" si="45"/>
        <v>14</v>
      </c>
    </row>
    <row r="963" spans="1:20" x14ac:dyDescent="0.25">
      <c r="A963" s="480" t="str">
        <f t="shared" ref="A963:A1026" si="46">CONCATENATE(K963,L963)</f>
        <v xml:space="preserve">CRÉDITOS VIGENTES POR INTERMEDIACIÓN FINANCIERA SECTOR NO FINANCIERO Previsiones </v>
      </c>
      <c r="B963" s="532" t="s">
        <v>315</v>
      </c>
      <c r="C963" s="532" t="s">
        <v>2653</v>
      </c>
      <c r="D963" s="532" t="s">
        <v>2654</v>
      </c>
      <c r="E963" s="532" t="s">
        <v>2595</v>
      </c>
      <c r="F963" s="533">
        <v>0</v>
      </c>
      <c r="G963" s="533">
        <v>-2000298.52</v>
      </c>
      <c r="H963" s="533">
        <v>-15664857788</v>
      </c>
      <c r="I963" s="533">
        <v>-15664857788</v>
      </c>
      <c r="J963" s="534" t="s">
        <v>75</v>
      </c>
      <c r="K963" s="534" t="s">
        <v>319</v>
      </c>
      <c r="L963" s="534" t="s">
        <v>261</v>
      </c>
      <c r="M963" s="535" t="s">
        <v>8067</v>
      </c>
      <c r="N963" s="482" t="s">
        <v>326</v>
      </c>
      <c r="O963" s="482" t="s">
        <v>6617</v>
      </c>
      <c r="S963" s="480" t="str">
        <f t="shared" si="44"/>
        <v>231</v>
      </c>
      <c r="T963" s="480" t="str">
        <f t="shared" si="45"/>
        <v>14</v>
      </c>
    </row>
    <row r="964" spans="1:20" x14ac:dyDescent="0.25">
      <c r="A964" s="480" t="str">
        <f t="shared" si="46"/>
        <v xml:space="preserve">CRÉDITOS VIGENTES POR INTERMEDIACIÓN FINANCIERA SECTOR NO FINANCIERO Previsiones </v>
      </c>
      <c r="B964" s="532" t="s">
        <v>495</v>
      </c>
      <c r="C964" s="532" t="s">
        <v>2655</v>
      </c>
      <c r="D964" s="532" t="s">
        <v>2656</v>
      </c>
      <c r="E964" s="532" t="s">
        <v>2595</v>
      </c>
      <c r="F964" s="533">
        <v>-629123842</v>
      </c>
      <c r="G964" s="533">
        <v>0</v>
      </c>
      <c r="H964" s="533">
        <v>0</v>
      </c>
      <c r="I964" s="533">
        <v>-629123842</v>
      </c>
      <c r="J964" s="534" t="s">
        <v>75</v>
      </c>
      <c r="K964" s="534" t="s">
        <v>319</v>
      </c>
      <c r="L964" s="534" t="s">
        <v>261</v>
      </c>
      <c r="M964" s="535" t="s">
        <v>8067</v>
      </c>
      <c r="N964" s="482" t="s">
        <v>326</v>
      </c>
      <c r="O964" s="482" t="s">
        <v>6605</v>
      </c>
      <c r="S964" s="480" t="str">
        <f t="shared" ref="S964:S1027" si="47">MID(D964,6,3)</f>
        <v>231</v>
      </c>
      <c r="T964" s="480" t="str">
        <f t="shared" ref="T964:T1027" si="48">MID(D964,1,2)</f>
        <v>14</v>
      </c>
    </row>
    <row r="965" spans="1:20" x14ac:dyDescent="0.25">
      <c r="A965" s="480" t="str">
        <f t="shared" si="46"/>
        <v xml:space="preserve">CRÉDITOS VIGENTES POR INTERMEDIACIÓN FINANCIERA SECTOR NO FINANCIERO Previsiones </v>
      </c>
      <c r="B965" s="532" t="s">
        <v>495</v>
      </c>
      <c r="C965" s="532" t="s">
        <v>2657</v>
      </c>
      <c r="D965" s="532" t="s">
        <v>2658</v>
      </c>
      <c r="E965" s="532" t="s">
        <v>2595</v>
      </c>
      <c r="F965" s="533">
        <v>-49136485</v>
      </c>
      <c r="G965" s="533">
        <v>0</v>
      </c>
      <c r="H965" s="533">
        <v>0</v>
      </c>
      <c r="I965" s="533">
        <v>-49136485</v>
      </c>
      <c r="J965" s="534" t="s">
        <v>75</v>
      </c>
      <c r="K965" s="534" t="s">
        <v>319</v>
      </c>
      <c r="L965" s="534" t="s">
        <v>261</v>
      </c>
      <c r="M965" s="535" t="s">
        <v>8067</v>
      </c>
      <c r="N965" s="482" t="s">
        <v>326</v>
      </c>
      <c r="O965" s="482" t="s">
        <v>6609</v>
      </c>
      <c r="S965" s="480" t="str">
        <f t="shared" si="47"/>
        <v>231</v>
      </c>
      <c r="T965" s="480" t="str">
        <f t="shared" si="48"/>
        <v>14</v>
      </c>
    </row>
    <row r="966" spans="1:20" x14ac:dyDescent="0.25">
      <c r="A966" s="480" t="str">
        <f t="shared" si="46"/>
        <v xml:space="preserve">CRÉDITOS VIGENTES POR INTERMEDIACIÓN FINANCIERA SECTOR NO FINANCIERO Previsiones </v>
      </c>
      <c r="B966" s="532" t="s">
        <v>495</v>
      </c>
      <c r="C966" s="532" t="s">
        <v>2659</v>
      </c>
      <c r="D966" s="532" t="s">
        <v>2660</v>
      </c>
      <c r="E966" s="532" t="s">
        <v>2595</v>
      </c>
      <c r="F966" s="533">
        <v>-305857045</v>
      </c>
      <c r="G966" s="533">
        <v>0</v>
      </c>
      <c r="H966" s="533">
        <v>0</v>
      </c>
      <c r="I966" s="533">
        <v>-305857045</v>
      </c>
      <c r="J966" s="534" t="s">
        <v>75</v>
      </c>
      <c r="K966" s="534" t="s">
        <v>319</v>
      </c>
      <c r="L966" s="534" t="s">
        <v>261</v>
      </c>
      <c r="M966" s="535" t="s">
        <v>8067</v>
      </c>
      <c r="N966" s="482" t="s">
        <v>326</v>
      </c>
      <c r="O966" s="482" t="s">
        <v>6613</v>
      </c>
      <c r="S966" s="480" t="str">
        <f t="shared" si="47"/>
        <v>231</v>
      </c>
      <c r="T966" s="480" t="str">
        <f t="shared" si="48"/>
        <v>14</v>
      </c>
    </row>
    <row r="967" spans="1:20" x14ac:dyDescent="0.25">
      <c r="A967" s="480" t="str">
        <f t="shared" si="46"/>
        <v xml:space="preserve">CRÉDITOS VIGENTES POR INTERMEDIACIÓN FINANCIERA SECTOR NO FINANCIERO Previsiones </v>
      </c>
      <c r="B967" s="532" t="s">
        <v>495</v>
      </c>
      <c r="C967" s="532" t="s">
        <v>2661</v>
      </c>
      <c r="D967" s="532" t="s">
        <v>2662</v>
      </c>
      <c r="E967" s="532" t="s">
        <v>2595</v>
      </c>
      <c r="F967" s="533">
        <v>-2016062540</v>
      </c>
      <c r="G967" s="533">
        <v>0</v>
      </c>
      <c r="H967" s="533">
        <v>0</v>
      </c>
      <c r="I967" s="533">
        <v>-2016062540</v>
      </c>
      <c r="J967" s="534" t="s">
        <v>75</v>
      </c>
      <c r="K967" s="534" t="s">
        <v>319</v>
      </c>
      <c r="L967" s="534" t="s">
        <v>261</v>
      </c>
      <c r="M967" s="535" t="s">
        <v>8067</v>
      </c>
      <c r="N967" s="482" t="s">
        <v>326</v>
      </c>
      <c r="O967" s="482" t="s">
        <v>6614</v>
      </c>
      <c r="S967" s="480" t="str">
        <f t="shared" si="47"/>
        <v>231</v>
      </c>
      <c r="T967" s="480" t="str">
        <f t="shared" si="48"/>
        <v>14</v>
      </c>
    </row>
    <row r="968" spans="1:20" x14ac:dyDescent="0.25">
      <c r="A968" s="480" t="str">
        <f t="shared" si="46"/>
        <v xml:space="preserve">CRÉDITOS VIGENTES POR INTERMEDIACIÓN FINANCIERA SECTOR NO FINANCIERO Previsiones </v>
      </c>
      <c r="B968" s="532" t="s">
        <v>495</v>
      </c>
      <c r="C968" s="532" t="s">
        <v>2663</v>
      </c>
      <c r="D968" s="532" t="s">
        <v>2664</v>
      </c>
      <c r="E968" s="532" t="s">
        <v>2595</v>
      </c>
      <c r="F968" s="533">
        <v>-5668226522</v>
      </c>
      <c r="G968" s="533">
        <v>0</v>
      </c>
      <c r="H968" s="533">
        <v>0</v>
      </c>
      <c r="I968" s="533">
        <v>-5668226522</v>
      </c>
      <c r="J968" s="534" t="s">
        <v>75</v>
      </c>
      <c r="K968" s="534" t="s">
        <v>319</v>
      </c>
      <c r="L968" s="534" t="s">
        <v>261</v>
      </c>
      <c r="M968" s="535" t="s">
        <v>8067</v>
      </c>
      <c r="N968" s="482" t="s">
        <v>326</v>
      </c>
      <c r="O968" s="482" t="s">
        <v>6615</v>
      </c>
      <c r="S968" s="480" t="str">
        <f t="shared" si="47"/>
        <v>231</v>
      </c>
      <c r="T968" s="480" t="str">
        <f t="shared" si="48"/>
        <v>14</v>
      </c>
    </row>
    <row r="969" spans="1:20" x14ac:dyDescent="0.25">
      <c r="A969" s="480" t="str">
        <f t="shared" si="46"/>
        <v xml:space="preserve">CRÉDITOS VIGENTES POR INTERMEDIACIÓN FINANCIERA SECTOR NO FINANCIERO Previsiones </v>
      </c>
      <c r="B969" s="532" t="s">
        <v>495</v>
      </c>
      <c r="C969" s="532" t="s">
        <v>2665</v>
      </c>
      <c r="D969" s="532" t="s">
        <v>2666</v>
      </c>
      <c r="E969" s="532" t="s">
        <v>2595</v>
      </c>
      <c r="F969" s="533">
        <v>-16728740461</v>
      </c>
      <c r="G969" s="533">
        <v>0</v>
      </c>
      <c r="H969" s="533">
        <v>0</v>
      </c>
      <c r="I969" s="533">
        <v>-16728740461</v>
      </c>
      <c r="J969" s="534" t="s">
        <v>75</v>
      </c>
      <c r="K969" s="534" t="s">
        <v>319</v>
      </c>
      <c r="L969" s="534" t="s">
        <v>261</v>
      </c>
      <c r="M969" s="535" t="s">
        <v>8067</v>
      </c>
      <c r="N969" s="482" t="s">
        <v>326</v>
      </c>
      <c r="O969" s="482" t="s">
        <v>6616</v>
      </c>
      <c r="S969" s="480" t="str">
        <f t="shared" si="47"/>
        <v>231</v>
      </c>
      <c r="T969" s="480" t="str">
        <f t="shared" si="48"/>
        <v>14</v>
      </c>
    </row>
    <row r="970" spans="1:20" x14ac:dyDescent="0.25">
      <c r="A970" s="480" t="str">
        <f t="shared" si="46"/>
        <v xml:space="preserve">CRÉDITOS VIGENTES POR INTERMEDIACIÓN FINANCIERA SECTOR NO FINANCIERO Previsiones </v>
      </c>
      <c r="B970" s="532" t="s">
        <v>495</v>
      </c>
      <c r="C970" s="532" t="s">
        <v>2667</v>
      </c>
      <c r="D970" s="532" t="s">
        <v>2668</v>
      </c>
      <c r="E970" s="532" t="s">
        <v>2595</v>
      </c>
      <c r="F970" s="533">
        <v>-39891395614</v>
      </c>
      <c r="G970" s="533">
        <v>0</v>
      </c>
      <c r="H970" s="533">
        <v>0</v>
      </c>
      <c r="I970" s="533">
        <v>-39891395614</v>
      </c>
      <c r="J970" s="534" t="s">
        <v>75</v>
      </c>
      <c r="K970" s="534" t="s">
        <v>319</v>
      </c>
      <c r="L970" s="534" t="s">
        <v>261</v>
      </c>
      <c r="M970" s="535" t="s">
        <v>8067</v>
      </c>
      <c r="N970" s="482" t="s">
        <v>326</v>
      </c>
      <c r="O970" s="482" t="s">
        <v>6617</v>
      </c>
      <c r="S970" s="480" t="str">
        <f t="shared" si="47"/>
        <v>231</v>
      </c>
      <c r="T970" s="480" t="str">
        <f t="shared" si="48"/>
        <v>14</v>
      </c>
    </row>
    <row r="971" spans="1:20" x14ac:dyDescent="0.25">
      <c r="A971" s="480" t="str">
        <f t="shared" si="46"/>
        <v xml:space="preserve">CRÉDITOS DIVERSOSDiversos </v>
      </c>
      <c r="B971" s="532" t="s">
        <v>315</v>
      </c>
      <c r="C971" s="532" t="s">
        <v>2669</v>
      </c>
      <c r="D971" s="532" t="s">
        <v>2670</v>
      </c>
      <c r="E971" s="532" t="s">
        <v>2671</v>
      </c>
      <c r="F971" s="533">
        <v>0</v>
      </c>
      <c r="G971" s="533">
        <v>8956568.3300000001</v>
      </c>
      <c r="H971" s="533">
        <v>70141215300</v>
      </c>
      <c r="I971" s="533">
        <v>70141215300</v>
      </c>
      <c r="J971" s="534" t="s">
        <v>75</v>
      </c>
      <c r="K971" s="534" t="s">
        <v>172</v>
      </c>
      <c r="L971" s="534" t="s">
        <v>322</v>
      </c>
      <c r="M971" s="535" t="s">
        <v>6625</v>
      </c>
      <c r="N971" s="482" t="s">
        <v>326</v>
      </c>
      <c r="O971" s="482" t="s">
        <v>6626</v>
      </c>
      <c r="S971" s="480" t="str">
        <f t="shared" si="47"/>
        <v>241</v>
      </c>
      <c r="T971" s="480" t="str">
        <f t="shared" si="48"/>
        <v>15</v>
      </c>
    </row>
    <row r="972" spans="1:20" x14ac:dyDescent="0.25">
      <c r="A972" s="480" t="str">
        <f t="shared" si="46"/>
        <v xml:space="preserve">CRÉDITOS DIVERSOSDiversos </v>
      </c>
      <c r="B972" s="532" t="s">
        <v>495</v>
      </c>
      <c r="C972" s="532" t="s">
        <v>2672</v>
      </c>
      <c r="D972" s="532" t="s">
        <v>2673</v>
      </c>
      <c r="E972" s="532" t="s">
        <v>2674</v>
      </c>
      <c r="F972" s="533">
        <v>137442506853</v>
      </c>
      <c r="G972" s="533">
        <v>0</v>
      </c>
      <c r="H972" s="533">
        <v>0</v>
      </c>
      <c r="I972" s="533">
        <v>137442506853</v>
      </c>
      <c r="J972" s="534" t="s">
        <v>75</v>
      </c>
      <c r="K972" s="534" t="s">
        <v>172</v>
      </c>
      <c r="L972" s="534" t="s">
        <v>322</v>
      </c>
      <c r="M972" s="535" t="s">
        <v>6625</v>
      </c>
      <c r="N972" s="482" t="s">
        <v>326</v>
      </c>
      <c r="O972" s="482" t="s">
        <v>6626</v>
      </c>
      <c r="S972" s="480" t="str">
        <f t="shared" si="47"/>
        <v>241</v>
      </c>
      <c r="T972" s="480" t="str">
        <f t="shared" si="48"/>
        <v>15</v>
      </c>
    </row>
    <row r="973" spans="1:20" x14ac:dyDescent="0.25">
      <c r="A973" s="480" t="str">
        <f t="shared" si="46"/>
        <v xml:space="preserve">CRÉDITOS DIVERSOSDiversos </v>
      </c>
      <c r="B973" s="532" t="s">
        <v>495</v>
      </c>
      <c r="C973" s="532" t="s">
        <v>2675</v>
      </c>
      <c r="D973" s="532" t="s">
        <v>2676</v>
      </c>
      <c r="E973" s="532" t="s">
        <v>2677</v>
      </c>
      <c r="F973" s="533">
        <v>1797957</v>
      </c>
      <c r="G973" s="533">
        <v>0</v>
      </c>
      <c r="H973" s="533">
        <v>0</v>
      </c>
      <c r="I973" s="533">
        <v>1797957</v>
      </c>
      <c r="J973" s="534" t="s">
        <v>75</v>
      </c>
      <c r="K973" s="534" t="s">
        <v>172</v>
      </c>
      <c r="L973" s="534" t="s">
        <v>322</v>
      </c>
      <c r="M973" s="535" t="s">
        <v>6630</v>
      </c>
      <c r="N973" s="482" t="s">
        <v>326</v>
      </c>
      <c r="O973" s="482" t="s">
        <v>6626</v>
      </c>
      <c r="S973" s="480" t="str">
        <f t="shared" si="47"/>
        <v>243</v>
      </c>
      <c r="T973" s="480" t="str">
        <f t="shared" si="48"/>
        <v>15</v>
      </c>
    </row>
    <row r="974" spans="1:20" x14ac:dyDescent="0.25">
      <c r="A974" s="480" t="str">
        <f t="shared" si="46"/>
        <v xml:space="preserve">CRÉDITOS DIVERSOSDiversos </v>
      </c>
      <c r="B974" s="532" t="s">
        <v>495</v>
      </c>
      <c r="C974" s="532" t="s">
        <v>2678</v>
      </c>
      <c r="D974" s="532" t="s">
        <v>2679</v>
      </c>
      <c r="E974" s="532" t="s">
        <v>2680</v>
      </c>
      <c r="F974" s="533">
        <v>942308306</v>
      </c>
      <c r="G974" s="533">
        <v>0</v>
      </c>
      <c r="H974" s="533">
        <v>0</v>
      </c>
      <c r="I974" s="533">
        <v>942308306</v>
      </c>
      <c r="J974" s="534" t="s">
        <v>75</v>
      </c>
      <c r="K974" s="534" t="s">
        <v>172</v>
      </c>
      <c r="L974" s="534" t="s">
        <v>322</v>
      </c>
      <c r="M974" s="535" t="s">
        <v>6630</v>
      </c>
      <c r="N974" s="482" t="s">
        <v>326</v>
      </c>
      <c r="O974" s="482" t="s">
        <v>6626</v>
      </c>
      <c r="S974" s="480" t="str">
        <f t="shared" si="47"/>
        <v>243</v>
      </c>
      <c r="T974" s="480" t="str">
        <f t="shared" si="48"/>
        <v>15</v>
      </c>
    </row>
    <row r="975" spans="1:20" x14ac:dyDescent="0.25">
      <c r="A975" s="480" t="str">
        <f t="shared" si="46"/>
        <v xml:space="preserve">CRÉDITOS DIVERSOSDiversos </v>
      </c>
      <c r="B975" s="532" t="s">
        <v>495</v>
      </c>
      <c r="C975" s="532" t="s">
        <v>2681</v>
      </c>
      <c r="D975" s="532" t="s">
        <v>2682</v>
      </c>
      <c r="E975" s="532" t="s">
        <v>2683</v>
      </c>
      <c r="F975" s="533">
        <v>52253735848</v>
      </c>
      <c r="G975" s="533">
        <v>0</v>
      </c>
      <c r="H975" s="533">
        <v>0</v>
      </c>
      <c r="I975" s="533">
        <v>52253735848</v>
      </c>
      <c r="J975" s="534" t="s">
        <v>75</v>
      </c>
      <c r="K975" s="534" t="s">
        <v>172</v>
      </c>
      <c r="L975" s="534" t="s">
        <v>322</v>
      </c>
      <c r="M975" s="535" t="s">
        <v>6630</v>
      </c>
      <c r="N975" s="482" t="s">
        <v>326</v>
      </c>
      <c r="O975" s="482" t="s">
        <v>6626</v>
      </c>
      <c r="S975" s="480" t="str">
        <f t="shared" si="47"/>
        <v>243</v>
      </c>
      <c r="T975" s="480" t="str">
        <f t="shared" si="48"/>
        <v>15</v>
      </c>
    </row>
    <row r="976" spans="1:20" x14ac:dyDescent="0.25">
      <c r="A976" s="480" t="str">
        <f t="shared" si="46"/>
        <v xml:space="preserve">CRÉDITOS DIVERSOSDiversos </v>
      </c>
      <c r="B976" s="532" t="s">
        <v>495</v>
      </c>
      <c r="C976" s="532" t="s">
        <v>2684</v>
      </c>
      <c r="D976" s="532" t="s">
        <v>2685</v>
      </c>
      <c r="E976" s="532" t="s">
        <v>2686</v>
      </c>
      <c r="F976" s="533">
        <v>25690610750</v>
      </c>
      <c r="G976" s="533">
        <v>0</v>
      </c>
      <c r="H976" s="533">
        <v>0</v>
      </c>
      <c r="I976" s="533">
        <v>25690610750</v>
      </c>
      <c r="J976" s="534" t="s">
        <v>75</v>
      </c>
      <c r="K976" s="534" t="s">
        <v>172</v>
      </c>
      <c r="L976" s="534" t="s">
        <v>322</v>
      </c>
      <c r="M976" s="535" t="s">
        <v>6630</v>
      </c>
      <c r="N976" s="482" t="s">
        <v>326</v>
      </c>
      <c r="O976" s="482" t="s">
        <v>6626</v>
      </c>
      <c r="S976" s="480" t="str">
        <f t="shared" si="47"/>
        <v>243</v>
      </c>
      <c r="T976" s="480" t="str">
        <f t="shared" si="48"/>
        <v>15</v>
      </c>
    </row>
    <row r="977" spans="1:20" x14ac:dyDescent="0.25">
      <c r="A977" s="480" t="str">
        <f t="shared" si="46"/>
        <v xml:space="preserve">CRÉDITOS DIVERSOSDiversos </v>
      </c>
      <c r="B977" s="532" t="s">
        <v>495</v>
      </c>
      <c r="C977" s="532" t="s">
        <v>2690</v>
      </c>
      <c r="D977" s="532" t="s">
        <v>2691</v>
      </c>
      <c r="E977" s="532" t="s">
        <v>2692</v>
      </c>
      <c r="F977" s="533">
        <v>2219128427</v>
      </c>
      <c r="G977" s="533">
        <v>0</v>
      </c>
      <c r="H977" s="533">
        <v>0</v>
      </c>
      <c r="I977" s="533">
        <v>2219128427</v>
      </c>
      <c r="J977" s="534" t="s">
        <v>75</v>
      </c>
      <c r="K977" s="534" t="s">
        <v>172</v>
      </c>
      <c r="L977" s="534" t="s">
        <v>322</v>
      </c>
      <c r="M977" s="535" t="s">
        <v>6630</v>
      </c>
      <c r="N977" s="482" t="s">
        <v>326</v>
      </c>
      <c r="O977" s="482" t="s">
        <v>6626</v>
      </c>
      <c r="S977" s="480" t="str">
        <f t="shared" si="47"/>
        <v>243</v>
      </c>
      <c r="T977" s="480" t="str">
        <f t="shared" si="48"/>
        <v>15</v>
      </c>
    </row>
    <row r="978" spans="1:20" x14ac:dyDescent="0.25">
      <c r="A978" s="480" t="str">
        <f t="shared" si="46"/>
        <v xml:space="preserve">CRÉDITOS DIVERSOSDiversos </v>
      </c>
      <c r="B978" s="532" t="s">
        <v>495</v>
      </c>
      <c r="C978" s="532" t="s">
        <v>2693</v>
      </c>
      <c r="D978" s="532" t="s">
        <v>2694</v>
      </c>
      <c r="E978" s="532" t="s">
        <v>2695</v>
      </c>
      <c r="F978" s="533">
        <v>15060887052</v>
      </c>
      <c r="G978" s="533">
        <v>0</v>
      </c>
      <c r="H978" s="533">
        <v>0</v>
      </c>
      <c r="I978" s="533">
        <v>15060887052</v>
      </c>
      <c r="J978" s="534" t="s">
        <v>75</v>
      </c>
      <c r="K978" s="534" t="s">
        <v>172</v>
      </c>
      <c r="L978" s="534" t="s">
        <v>322</v>
      </c>
      <c r="M978" s="535" t="s">
        <v>6630</v>
      </c>
      <c r="N978" s="482" t="s">
        <v>326</v>
      </c>
      <c r="O978" s="482" t="s">
        <v>6626</v>
      </c>
      <c r="S978" s="480" t="str">
        <f t="shared" si="47"/>
        <v>243</v>
      </c>
      <c r="T978" s="480" t="str">
        <f t="shared" si="48"/>
        <v>15</v>
      </c>
    </row>
    <row r="979" spans="1:20" x14ac:dyDescent="0.25">
      <c r="A979" s="480" t="str">
        <f t="shared" si="46"/>
        <v xml:space="preserve">CRÉDITOS DIVERSOSDiversos </v>
      </c>
      <c r="B979" s="532" t="s">
        <v>495</v>
      </c>
      <c r="C979" s="532" t="s">
        <v>2696</v>
      </c>
      <c r="D979" s="532" t="s">
        <v>2697</v>
      </c>
      <c r="E979" s="532" t="s">
        <v>2698</v>
      </c>
      <c r="F979" s="533">
        <v>2144920125</v>
      </c>
      <c r="G979" s="533">
        <v>0</v>
      </c>
      <c r="H979" s="533">
        <v>0</v>
      </c>
      <c r="I979" s="533">
        <v>2144920125</v>
      </c>
      <c r="J979" s="534" t="s">
        <v>75</v>
      </c>
      <c r="K979" s="534" t="s">
        <v>172</v>
      </c>
      <c r="L979" s="534" t="s">
        <v>322</v>
      </c>
      <c r="M979" s="535" t="s">
        <v>6634</v>
      </c>
      <c r="N979" s="482" t="s">
        <v>326</v>
      </c>
      <c r="O979" s="482" t="s">
        <v>6626</v>
      </c>
      <c r="S979" s="480" t="str">
        <f t="shared" si="47"/>
        <v>245</v>
      </c>
      <c r="T979" s="480" t="str">
        <f t="shared" si="48"/>
        <v>15</v>
      </c>
    </row>
    <row r="980" spans="1:20" x14ac:dyDescent="0.25">
      <c r="A980" s="480" t="str">
        <f t="shared" si="46"/>
        <v xml:space="preserve">CRÉDITOS DIVERSOSDiversos </v>
      </c>
      <c r="B980" s="532" t="s">
        <v>495</v>
      </c>
      <c r="C980" s="532" t="s">
        <v>2699</v>
      </c>
      <c r="D980" s="532" t="s">
        <v>2700</v>
      </c>
      <c r="E980" s="532" t="s">
        <v>2701</v>
      </c>
      <c r="F980" s="533">
        <v>22545436222</v>
      </c>
      <c r="G980" s="533">
        <v>0</v>
      </c>
      <c r="H980" s="533">
        <v>0</v>
      </c>
      <c r="I980" s="533">
        <v>22545436222</v>
      </c>
      <c r="J980" s="534" t="s">
        <v>75</v>
      </c>
      <c r="K980" s="534" t="s">
        <v>172</v>
      </c>
      <c r="L980" s="534" t="s">
        <v>322</v>
      </c>
      <c r="M980" s="535" t="s">
        <v>6634</v>
      </c>
      <c r="N980" s="482" t="s">
        <v>326</v>
      </c>
      <c r="O980" s="482" t="s">
        <v>6626</v>
      </c>
      <c r="S980" s="480" t="str">
        <f t="shared" si="47"/>
        <v>245</v>
      </c>
      <c r="T980" s="480" t="str">
        <f t="shared" si="48"/>
        <v>15</v>
      </c>
    </row>
    <row r="981" spans="1:20" x14ac:dyDescent="0.25">
      <c r="A981" s="480" t="str">
        <f t="shared" si="46"/>
        <v xml:space="preserve">CRÉDITOS DIVERSOSDiversos </v>
      </c>
      <c r="B981" s="532" t="s">
        <v>495</v>
      </c>
      <c r="C981" s="532" t="s">
        <v>2702</v>
      </c>
      <c r="D981" s="532" t="s">
        <v>2703</v>
      </c>
      <c r="E981" s="532" t="s">
        <v>2704</v>
      </c>
      <c r="F981" s="533">
        <v>18957258</v>
      </c>
      <c r="G981" s="533">
        <v>0</v>
      </c>
      <c r="H981" s="533">
        <v>0</v>
      </c>
      <c r="I981" s="533">
        <v>18957258</v>
      </c>
      <c r="J981" s="534" t="s">
        <v>75</v>
      </c>
      <c r="K981" s="534" t="s">
        <v>172</v>
      </c>
      <c r="L981" s="534" t="s">
        <v>322</v>
      </c>
      <c r="M981" s="535" t="s">
        <v>6634</v>
      </c>
      <c r="N981" s="482" t="s">
        <v>326</v>
      </c>
      <c r="O981" s="482" t="s">
        <v>6626</v>
      </c>
      <c r="S981" s="480" t="str">
        <f t="shared" si="47"/>
        <v>245</v>
      </c>
      <c r="T981" s="480" t="str">
        <f t="shared" si="48"/>
        <v>15</v>
      </c>
    </row>
    <row r="982" spans="1:20" x14ac:dyDescent="0.25">
      <c r="A982" s="480" t="str">
        <f t="shared" si="46"/>
        <v xml:space="preserve">CRÉDITOS DIVERSOSDiversos </v>
      </c>
      <c r="B982" s="532" t="s">
        <v>495</v>
      </c>
      <c r="C982" s="532" t="s">
        <v>2705</v>
      </c>
      <c r="D982" s="532" t="s">
        <v>2706</v>
      </c>
      <c r="E982" s="532" t="s">
        <v>2707</v>
      </c>
      <c r="F982" s="533">
        <v>1212194597</v>
      </c>
      <c r="G982" s="533">
        <v>0</v>
      </c>
      <c r="H982" s="533">
        <v>0</v>
      </c>
      <c r="I982" s="533">
        <v>1212194597</v>
      </c>
      <c r="J982" s="534" t="s">
        <v>75</v>
      </c>
      <c r="K982" s="534" t="s">
        <v>172</v>
      </c>
      <c r="L982" s="534" t="s">
        <v>322</v>
      </c>
      <c r="M982" s="535" t="s">
        <v>8068</v>
      </c>
      <c r="N982" s="482" t="s">
        <v>326</v>
      </c>
      <c r="O982" s="482" t="s">
        <v>6626</v>
      </c>
      <c r="S982" s="480" t="str">
        <f t="shared" si="47"/>
        <v>245</v>
      </c>
      <c r="T982" s="480" t="str">
        <f t="shared" si="48"/>
        <v>15</v>
      </c>
    </row>
    <row r="983" spans="1:20" x14ac:dyDescent="0.25">
      <c r="A983" s="480" t="str">
        <f t="shared" si="46"/>
        <v xml:space="preserve">CRÉDITOS DIVERSOSDiversos </v>
      </c>
      <c r="B983" s="532" t="s">
        <v>495</v>
      </c>
      <c r="C983" s="532" t="s">
        <v>2708</v>
      </c>
      <c r="D983" s="532" t="s">
        <v>2709</v>
      </c>
      <c r="E983" s="532" t="s">
        <v>2710</v>
      </c>
      <c r="F983" s="533">
        <v>4059233078</v>
      </c>
      <c r="G983" s="533">
        <v>0</v>
      </c>
      <c r="H983" s="533">
        <v>0</v>
      </c>
      <c r="I983" s="533">
        <v>4059233078</v>
      </c>
      <c r="J983" s="534" t="s">
        <v>75</v>
      </c>
      <c r="K983" s="534" t="s">
        <v>172</v>
      </c>
      <c r="L983" s="534" t="s">
        <v>322</v>
      </c>
      <c r="M983" s="535" t="s">
        <v>6635</v>
      </c>
      <c r="N983" s="482" t="s">
        <v>326</v>
      </c>
      <c r="O983" s="482" t="s">
        <v>6626</v>
      </c>
      <c r="S983" s="480" t="str">
        <f t="shared" si="47"/>
        <v>247</v>
      </c>
      <c r="T983" s="480" t="str">
        <f t="shared" si="48"/>
        <v>15</v>
      </c>
    </row>
    <row r="984" spans="1:20" x14ac:dyDescent="0.25">
      <c r="A984" s="480" t="str">
        <f t="shared" si="46"/>
        <v xml:space="preserve">CRÉDITOS DIVERSOSDiversos </v>
      </c>
      <c r="B984" s="532" t="s">
        <v>495</v>
      </c>
      <c r="C984" s="532" t="s">
        <v>2711</v>
      </c>
      <c r="D984" s="532" t="s">
        <v>2712</v>
      </c>
      <c r="E984" s="532" t="s">
        <v>2713</v>
      </c>
      <c r="F984" s="533">
        <v>25777040</v>
      </c>
      <c r="G984" s="533">
        <v>0</v>
      </c>
      <c r="H984" s="533">
        <v>0</v>
      </c>
      <c r="I984" s="533">
        <v>25777040</v>
      </c>
      <c r="J984" s="534" t="s">
        <v>75</v>
      </c>
      <c r="K984" s="534" t="s">
        <v>172</v>
      </c>
      <c r="L984" s="534" t="s">
        <v>322</v>
      </c>
      <c r="M984" s="535" t="s">
        <v>6635</v>
      </c>
      <c r="N984" s="482" t="s">
        <v>326</v>
      </c>
      <c r="O984" s="482" t="s">
        <v>6626</v>
      </c>
      <c r="S984" s="480" t="str">
        <f t="shared" si="47"/>
        <v>247</v>
      </c>
      <c r="T984" s="480" t="str">
        <f t="shared" si="48"/>
        <v>15</v>
      </c>
    </row>
    <row r="985" spans="1:20" x14ac:dyDescent="0.25">
      <c r="A985" s="480" t="str">
        <f t="shared" si="46"/>
        <v xml:space="preserve">CRÉDITOS DIVERSOSDiversos </v>
      </c>
      <c r="B985" s="532" t="s">
        <v>495</v>
      </c>
      <c r="C985" s="532" t="s">
        <v>2714</v>
      </c>
      <c r="D985" s="532" t="s">
        <v>2715</v>
      </c>
      <c r="E985" s="532" t="s">
        <v>2716</v>
      </c>
      <c r="F985" s="533">
        <v>122536666648</v>
      </c>
      <c r="G985" s="533">
        <v>0</v>
      </c>
      <c r="H985" s="533">
        <v>0</v>
      </c>
      <c r="I985" s="533">
        <v>122536666648</v>
      </c>
      <c r="J985" s="534" t="s">
        <v>75</v>
      </c>
      <c r="K985" s="534" t="s">
        <v>172</v>
      </c>
      <c r="L985" s="534" t="s">
        <v>322</v>
      </c>
      <c r="M985" s="535" t="s">
        <v>6635</v>
      </c>
      <c r="N985" s="482" t="s">
        <v>326</v>
      </c>
      <c r="O985" s="482" t="s">
        <v>6626</v>
      </c>
      <c r="S985" s="480" t="str">
        <f t="shared" si="47"/>
        <v>247</v>
      </c>
      <c r="T985" s="480" t="str">
        <f t="shared" si="48"/>
        <v>15</v>
      </c>
    </row>
    <row r="986" spans="1:20" x14ac:dyDescent="0.25">
      <c r="A986" s="480" t="str">
        <f t="shared" si="46"/>
        <v xml:space="preserve">CRÉDITOS DIVERSOSDiversos </v>
      </c>
      <c r="B986" s="532" t="s">
        <v>495</v>
      </c>
      <c r="C986" s="532" t="s">
        <v>2717</v>
      </c>
      <c r="D986" s="532" t="s">
        <v>2718</v>
      </c>
      <c r="E986" s="532" t="s">
        <v>2719</v>
      </c>
      <c r="F986" s="533">
        <v>6593378642</v>
      </c>
      <c r="G986" s="533">
        <v>0</v>
      </c>
      <c r="H986" s="533">
        <v>0</v>
      </c>
      <c r="I986" s="533">
        <v>6593378642</v>
      </c>
      <c r="J986" s="534" t="s">
        <v>75</v>
      </c>
      <c r="K986" s="534" t="s">
        <v>172</v>
      </c>
      <c r="L986" s="534" t="s">
        <v>322</v>
      </c>
      <c r="M986" s="535" t="s">
        <v>6635</v>
      </c>
      <c r="N986" s="482" t="s">
        <v>326</v>
      </c>
      <c r="O986" s="482" t="s">
        <v>6626</v>
      </c>
      <c r="S986" s="480" t="str">
        <f t="shared" si="47"/>
        <v>247</v>
      </c>
      <c r="T986" s="480" t="str">
        <f t="shared" si="48"/>
        <v>15</v>
      </c>
    </row>
    <row r="987" spans="1:20" x14ac:dyDescent="0.25">
      <c r="A987" s="480" t="str">
        <f t="shared" si="46"/>
        <v xml:space="preserve">CRÉDITOS DIVERSOSDiversos </v>
      </c>
      <c r="B987" s="532" t="s">
        <v>495</v>
      </c>
      <c r="C987" s="532" t="s">
        <v>2720</v>
      </c>
      <c r="D987" s="532" t="s">
        <v>2721</v>
      </c>
      <c r="E987" s="532" t="s">
        <v>2722</v>
      </c>
      <c r="F987" s="533">
        <v>5884049733</v>
      </c>
      <c r="G987" s="533">
        <v>0</v>
      </c>
      <c r="H987" s="533">
        <v>0</v>
      </c>
      <c r="I987" s="533">
        <v>5884049733</v>
      </c>
      <c r="J987" s="534" t="s">
        <v>75</v>
      </c>
      <c r="K987" s="534" t="s">
        <v>172</v>
      </c>
      <c r="L987" s="534" t="s">
        <v>322</v>
      </c>
      <c r="M987" s="535" t="s">
        <v>6635</v>
      </c>
      <c r="N987" s="482" t="s">
        <v>326</v>
      </c>
      <c r="O987" s="482" t="s">
        <v>6626</v>
      </c>
      <c r="S987" s="480" t="str">
        <f t="shared" si="47"/>
        <v>247</v>
      </c>
      <c r="T987" s="480" t="str">
        <f t="shared" si="48"/>
        <v>15</v>
      </c>
    </row>
    <row r="988" spans="1:20" x14ac:dyDescent="0.25">
      <c r="A988" s="480" t="str">
        <f t="shared" si="46"/>
        <v xml:space="preserve">CRÉDITOS DIVERSOSDiversos </v>
      </c>
      <c r="B988" s="532" t="s">
        <v>495</v>
      </c>
      <c r="C988" s="532" t="s">
        <v>2723</v>
      </c>
      <c r="D988" s="532" t="s">
        <v>2724</v>
      </c>
      <c r="E988" s="532" t="s">
        <v>2725</v>
      </c>
      <c r="F988" s="533">
        <v>113493841</v>
      </c>
      <c r="G988" s="533">
        <v>0</v>
      </c>
      <c r="H988" s="533">
        <v>0</v>
      </c>
      <c r="I988" s="533">
        <v>113493841</v>
      </c>
      <c r="J988" s="534" t="s">
        <v>75</v>
      </c>
      <c r="K988" s="534" t="s">
        <v>172</v>
      </c>
      <c r="L988" s="534" t="s">
        <v>322</v>
      </c>
      <c r="M988" s="535" t="s">
        <v>6635</v>
      </c>
      <c r="N988" s="482" t="s">
        <v>326</v>
      </c>
      <c r="O988" s="482" t="s">
        <v>6626</v>
      </c>
      <c r="S988" s="480" t="str">
        <f t="shared" si="47"/>
        <v>247</v>
      </c>
      <c r="T988" s="480" t="str">
        <f t="shared" si="48"/>
        <v>15</v>
      </c>
    </row>
    <row r="989" spans="1:20" x14ac:dyDescent="0.25">
      <c r="A989" s="480" t="str">
        <f t="shared" si="46"/>
        <v xml:space="preserve">CRÉDITOS DIVERSOSDiversos </v>
      </c>
      <c r="B989" s="532" t="s">
        <v>495</v>
      </c>
      <c r="C989" s="532" t="s">
        <v>2726</v>
      </c>
      <c r="D989" s="532" t="s">
        <v>2727</v>
      </c>
      <c r="E989" s="532" t="s">
        <v>2728</v>
      </c>
      <c r="F989" s="533">
        <v>3664599488</v>
      </c>
      <c r="G989" s="533">
        <v>0</v>
      </c>
      <c r="H989" s="533">
        <v>0</v>
      </c>
      <c r="I989" s="533">
        <v>3664599488</v>
      </c>
      <c r="J989" s="534" t="s">
        <v>75</v>
      </c>
      <c r="K989" s="534" t="s">
        <v>172</v>
      </c>
      <c r="L989" s="534" t="s">
        <v>322</v>
      </c>
      <c r="M989" s="535" t="s">
        <v>6639</v>
      </c>
      <c r="N989" s="482" t="s">
        <v>326</v>
      </c>
      <c r="O989" s="482" t="s">
        <v>6626</v>
      </c>
      <c r="S989" s="480" t="str">
        <f t="shared" si="47"/>
        <v>251</v>
      </c>
      <c r="T989" s="480" t="str">
        <f t="shared" si="48"/>
        <v>15</v>
      </c>
    </row>
    <row r="990" spans="1:20" x14ac:dyDescent="0.25">
      <c r="A990" s="480" t="str">
        <f t="shared" si="46"/>
        <v xml:space="preserve">CRÉDITOS DIVERSOSDiversos </v>
      </c>
      <c r="B990" s="532" t="s">
        <v>495</v>
      </c>
      <c r="C990" s="532" t="s">
        <v>2729</v>
      </c>
      <c r="D990" s="532" t="s">
        <v>2730</v>
      </c>
      <c r="E990" s="532" t="s">
        <v>2731</v>
      </c>
      <c r="F990" s="533">
        <v>68412920384</v>
      </c>
      <c r="G990" s="533">
        <v>0</v>
      </c>
      <c r="H990" s="533">
        <v>0</v>
      </c>
      <c r="I990" s="533">
        <v>68412920384</v>
      </c>
      <c r="J990" s="534" t="s">
        <v>75</v>
      </c>
      <c r="K990" s="534" t="s">
        <v>172</v>
      </c>
      <c r="L990" s="534" t="s">
        <v>322</v>
      </c>
      <c r="M990" s="535" t="s">
        <v>8069</v>
      </c>
      <c r="N990" s="482" t="s">
        <v>326</v>
      </c>
      <c r="O990" s="482" t="s">
        <v>6626</v>
      </c>
      <c r="S990" s="480" t="str">
        <f t="shared" si="47"/>
        <v>251</v>
      </c>
      <c r="T990" s="480" t="str">
        <f t="shared" si="48"/>
        <v>15</v>
      </c>
    </row>
    <row r="991" spans="1:20" x14ac:dyDescent="0.25">
      <c r="A991" s="480" t="str">
        <f t="shared" si="46"/>
        <v xml:space="preserve">CRÉDITOS DIVERSOSDiversos </v>
      </c>
      <c r="B991" s="532" t="s">
        <v>495</v>
      </c>
      <c r="C991" s="532" t="s">
        <v>2732</v>
      </c>
      <c r="D991" s="532" t="s">
        <v>2733</v>
      </c>
      <c r="E991" s="532" t="s">
        <v>2734</v>
      </c>
      <c r="F991" s="533">
        <v>-86038293</v>
      </c>
      <c r="G991" s="533">
        <v>0</v>
      </c>
      <c r="H991" s="533">
        <v>0</v>
      </c>
      <c r="I991" s="533">
        <v>-86038293</v>
      </c>
      <c r="J991" s="534" t="s">
        <v>75</v>
      </c>
      <c r="K991" s="534" t="s">
        <v>172</v>
      </c>
      <c r="L991" s="534" t="s">
        <v>322</v>
      </c>
      <c r="M991" s="535" t="s">
        <v>6642</v>
      </c>
      <c r="N991" s="482" t="s">
        <v>326</v>
      </c>
      <c r="O991" s="482" t="s">
        <v>6626</v>
      </c>
      <c r="S991" s="480" t="str">
        <f t="shared" si="47"/>
        <v>251</v>
      </c>
      <c r="T991" s="480" t="str">
        <f t="shared" si="48"/>
        <v>15</v>
      </c>
    </row>
    <row r="992" spans="1:20" x14ac:dyDescent="0.25">
      <c r="A992" s="480" t="str">
        <f t="shared" si="46"/>
        <v xml:space="preserve">CRÉDITOS DIVERSOSDiversos </v>
      </c>
      <c r="B992" s="532" t="s">
        <v>495</v>
      </c>
      <c r="C992" s="532" t="s">
        <v>2735</v>
      </c>
      <c r="D992" s="532" t="s">
        <v>2736</v>
      </c>
      <c r="E992" s="532" t="s">
        <v>2737</v>
      </c>
      <c r="F992" s="533">
        <v>-7674162126</v>
      </c>
      <c r="G992" s="533">
        <v>0</v>
      </c>
      <c r="H992" s="533">
        <v>0</v>
      </c>
      <c r="I992" s="533">
        <v>-7674162126</v>
      </c>
      <c r="J992" s="534" t="s">
        <v>75</v>
      </c>
      <c r="K992" s="534" t="s">
        <v>172</v>
      </c>
      <c r="L992" s="534" t="s">
        <v>322</v>
      </c>
      <c r="M992" s="535" t="s">
        <v>6642</v>
      </c>
      <c r="N992" s="482" t="s">
        <v>326</v>
      </c>
      <c r="O992" s="482" t="s">
        <v>6626</v>
      </c>
      <c r="S992" s="480" t="str">
        <f t="shared" si="47"/>
        <v>251</v>
      </c>
      <c r="T992" s="480" t="str">
        <f t="shared" si="48"/>
        <v>15</v>
      </c>
    </row>
    <row r="993" spans="1:20" x14ac:dyDescent="0.25">
      <c r="A993" s="480" t="str">
        <f t="shared" si="46"/>
        <v xml:space="preserve">CRÉDITOS DIVERSOSDiversos </v>
      </c>
      <c r="B993" s="532" t="s">
        <v>495</v>
      </c>
      <c r="C993" s="532" t="s">
        <v>2738</v>
      </c>
      <c r="D993" s="532" t="s">
        <v>2739</v>
      </c>
      <c r="E993" s="532" t="s">
        <v>2740</v>
      </c>
      <c r="F993" s="533">
        <v>5514125390</v>
      </c>
      <c r="G993" s="533">
        <v>0</v>
      </c>
      <c r="H993" s="533">
        <v>0</v>
      </c>
      <c r="I993" s="533">
        <v>5514125390</v>
      </c>
      <c r="J993" s="534" t="s">
        <v>75</v>
      </c>
      <c r="K993" s="534" t="s">
        <v>172</v>
      </c>
      <c r="L993" s="534" t="s">
        <v>322</v>
      </c>
      <c r="M993" s="535" t="s">
        <v>8070</v>
      </c>
      <c r="N993" s="482" t="s">
        <v>326</v>
      </c>
      <c r="O993" s="482" t="s">
        <v>6626</v>
      </c>
      <c r="S993" s="480" t="str">
        <f t="shared" si="47"/>
        <v>253</v>
      </c>
      <c r="T993" s="480" t="str">
        <f t="shared" si="48"/>
        <v>15</v>
      </c>
    </row>
    <row r="994" spans="1:20" x14ac:dyDescent="0.25">
      <c r="A994" s="480" t="str">
        <f t="shared" si="46"/>
        <v xml:space="preserve">CRÉDITOS DIVERSOSDiversos </v>
      </c>
      <c r="B994" s="532" t="s">
        <v>495</v>
      </c>
      <c r="C994" s="532" t="s">
        <v>2741</v>
      </c>
      <c r="D994" s="532" t="s">
        <v>2742</v>
      </c>
      <c r="E994" s="532" t="s">
        <v>2743</v>
      </c>
      <c r="F994" s="533">
        <v>187352434</v>
      </c>
      <c r="G994" s="533">
        <v>0</v>
      </c>
      <c r="H994" s="533">
        <v>0</v>
      </c>
      <c r="I994" s="533">
        <v>187352434</v>
      </c>
      <c r="J994" s="534" t="s">
        <v>75</v>
      </c>
      <c r="K994" s="534" t="s">
        <v>172</v>
      </c>
      <c r="L994" s="534" t="s">
        <v>322</v>
      </c>
      <c r="M994" s="535" t="s">
        <v>8070</v>
      </c>
      <c r="N994" s="482" t="s">
        <v>326</v>
      </c>
      <c r="O994" s="482" t="s">
        <v>6626</v>
      </c>
      <c r="S994" s="480" t="str">
        <f t="shared" si="47"/>
        <v>253</v>
      </c>
      <c r="T994" s="480" t="str">
        <f t="shared" si="48"/>
        <v>15</v>
      </c>
    </row>
    <row r="995" spans="1:20" x14ac:dyDescent="0.25">
      <c r="A995" s="480" t="str">
        <f t="shared" si="46"/>
        <v xml:space="preserve">CRÉDITOS DIVERSOSDiversos </v>
      </c>
      <c r="B995" s="532" t="s">
        <v>495</v>
      </c>
      <c r="C995" s="532" t="s">
        <v>6643</v>
      </c>
      <c r="D995" s="532" t="s">
        <v>6644</v>
      </c>
      <c r="E995" s="532" t="s">
        <v>4080</v>
      </c>
      <c r="F995" s="533">
        <v>2563231414</v>
      </c>
      <c r="G995" s="533">
        <v>0</v>
      </c>
      <c r="H995" s="533">
        <v>0</v>
      </c>
      <c r="I995" s="533">
        <v>2563231414</v>
      </c>
      <c r="J995" s="534" t="s">
        <v>75</v>
      </c>
      <c r="K995" s="534" t="s">
        <v>172</v>
      </c>
      <c r="L995" s="534" t="s">
        <v>322</v>
      </c>
      <c r="M995" s="535" t="s">
        <v>6645</v>
      </c>
      <c r="N995" s="482" t="s">
        <v>326</v>
      </c>
      <c r="O995" s="482" t="s">
        <v>6626</v>
      </c>
      <c r="S995" s="480" t="str">
        <f t="shared" si="47"/>
        <v>257</v>
      </c>
      <c r="T995" s="480" t="str">
        <f t="shared" si="48"/>
        <v>15</v>
      </c>
    </row>
    <row r="996" spans="1:20" x14ac:dyDescent="0.25">
      <c r="A996" s="480" t="str">
        <f t="shared" si="46"/>
        <v xml:space="preserve">CRÉDITOS DIVERSOSDiversos </v>
      </c>
      <c r="B996" s="532" t="s">
        <v>315</v>
      </c>
      <c r="C996" s="532" t="s">
        <v>2744</v>
      </c>
      <c r="D996" s="532" t="s">
        <v>2745</v>
      </c>
      <c r="E996" s="532" t="s">
        <v>2746</v>
      </c>
      <c r="F996" s="533">
        <v>0</v>
      </c>
      <c r="G996" s="533">
        <v>456913.69</v>
      </c>
      <c r="H996" s="533">
        <v>3578209904</v>
      </c>
      <c r="I996" s="533">
        <v>3578209904</v>
      </c>
      <c r="J996" s="534" t="s">
        <v>75</v>
      </c>
      <c r="K996" s="534" t="s">
        <v>172</v>
      </c>
      <c r="L996" s="534" t="s">
        <v>322</v>
      </c>
      <c r="M996" s="535" t="s">
        <v>6645</v>
      </c>
      <c r="N996" s="482" t="s">
        <v>326</v>
      </c>
      <c r="O996" s="482" t="s">
        <v>6626</v>
      </c>
      <c r="S996" s="480" t="str">
        <f t="shared" si="47"/>
        <v>257</v>
      </c>
      <c r="T996" s="480" t="str">
        <f t="shared" si="48"/>
        <v>15</v>
      </c>
    </row>
    <row r="997" spans="1:20" x14ac:dyDescent="0.25">
      <c r="A997" s="480" t="str">
        <f t="shared" si="46"/>
        <v xml:space="preserve">CRÉDITOS DIVERSOSDiversos </v>
      </c>
      <c r="B997" s="532" t="s">
        <v>495</v>
      </c>
      <c r="C997" s="532" t="s">
        <v>2747</v>
      </c>
      <c r="D997" s="532" t="s">
        <v>2748</v>
      </c>
      <c r="E997" s="532" t="s">
        <v>2746</v>
      </c>
      <c r="F997" s="533">
        <v>22873546200</v>
      </c>
      <c r="G997" s="533">
        <v>0</v>
      </c>
      <c r="H997" s="533">
        <v>0</v>
      </c>
      <c r="I997" s="533">
        <v>22873546200</v>
      </c>
      <c r="J997" s="534" t="s">
        <v>75</v>
      </c>
      <c r="K997" s="534" t="s">
        <v>172</v>
      </c>
      <c r="L997" s="534" t="s">
        <v>322</v>
      </c>
      <c r="M997" s="535" t="s">
        <v>6645</v>
      </c>
      <c r="N997" s="482" t="s">
        <v>326</v>
      </c>
      <c r="O997" s="482" t="s">
        <v>6626</v>
      </c>
      <c r="S997" s="480" t="str">
        <f t="shared" si="47"/>
        <v>257</v>
      </c>
      <c r="T997" s="480" t="str">
        <f t="shared" si="48"/>
        <v>15</v>
      </c>
    </row>
    <row r="998" spans="1:20" x14ac:dyDescent="0.25">
      <c r="A998" s="480" t="str">
        <f t="shared" si="46"/>
        <v xml:space="preserve">CRÉDITOS DIVERSOSDiversos </v>
      </c>
      <c r="B998" s="532" t="s">
        <v>315</v>
      </c>
      <c r="C998" s="532" t="s">
        <v>2749</v>
      </c>
      <c r="D998" s="532" t="s">
        <v>2750</v>
      </c>
      <c r="E998" s="532" t="s">
        <v>2751</v>
      </c>
      <c r="F998" s="533">
        <v>0</v>
      </c>
      <c r="G998" s="533">
        <v>60000</v>
      </c>
      <c r="H998" s="533">
        <v>469875600</v>
      </c>
      <c r="I998" s="533">
        <v>469875600</v>
      </c>
      <c r="J998" s="534" t="s">
        <v>75</v>
      </c>
      <c r="K998" s="534" t="s">
        <v>172</v>
      </c>
      <c r="L998" s="534" t="s">
        <v>322</v>
      </c>
      <c r="M998" s="535" t="s">
        <v>6645</v>
      </c>
      <c r="N998" s="482" t="s">
        <v>326</v>
      </c>
      <c r="O998" s="482" t="s">
        <v>6626</v>
      </c>
      <c r="S998" s="480" t="str">
        <f t="shared" si="47"/>
        <v>257</v>
      </c>
      <c r="T998" s="480" t="str">
        <f t="shared" si="48"/>
        <v>15</v>
      </c>
    </row>
    <row r="999" spans="1:20" x14ac:dyDescent="0.25">
      <c r="A999" s="480" t="str">
        <f t="shared" si="46"/>
        <v xml:space="preserve">CRÉDITOS DIVERSOSDiversos </v>
      </c>
      <c r="B999" s="532" t="s">
        <v>495</v>
      </c>
      <c r="C999" s="532" t="s">
        <v>2752</v>
      </c>
      <c r="D999" s="532" t="s">
        <v>2753</v>
      </c>
      <c r="E999" s="532" t="s">
        <v>2754</v>
      </c>
      <c r="F999" s="533">
        <v>188010586</v>
      </c>
      <c r="G999" s="533">
        <v>0</v>
      </c>
      <c r="H999" s="533">
        <v>0</v>
      </c>
      <c r="I999" s="533">
        <v>188010586</v>
      </c>
      <c r="J999" s="534" t="s">
        <v>75</v>
      </c>
      <c r="K999" s="534" t="s">
        <v>172</v>
      </c>
      <c r="L999" s="534" t="s">
        <v>322</v>
      </c>
      <c r="M999" s="535" t="s">
        <v>6645</v>
      </c>
      <c r="N999" s="482" t="s">
        <v>326</v>
      </c>
      <c r="O999" s="482" t="s">
        <v>6626</v>
      </c>
      <c r="S999" s="480" t="str">
        <f t="shared" si="47"/>
        <v>257</v>
      </c>
      <c r="T999" s="480" t="str">
        <f t="shared" si="48"/>
        <v>15</v>
      </c>
    </row>
    <row r="1000" spans="1:20" x14ac:dyDescent="0.25">
      <c r="A1000" s="480" t="str">
        <f t="shared" si="46"/>
        <v xml:space="preserve">CRÉDITOS DIVERSOSDiversos </v>
      </c>
      <c r="B1000" s="532" t="s">
        <v>495</v>
      </c>
      <c r="C1000" s="532" t="s">
        <v>2758</v>
      </c>
      <c r="D1000" s="532" t="s">
        <v>2759</v>
      </c>
      <c r="E1000" s="532" t="s">
        <v>2760</v>
      </c>
      <c r="F1000" s="533">
        <v>1101094785</v>
      </c>
      <c r="G1000" s="533">
        <v>0</v>
      </c>
      <c r="H1000" s="533">
        <v>0</v>
      </c>
      <c r="I1000" s="533">
        <v>1101094785</v>
      </c>
      <c r="J1000" s="534" t="s">
        <v>75</v>
      </c>
      <c r="K1000" s="534" t="s">
        <v>172</v>
      </c>
      <c r="L1000" s="534" t="s">
        <v>322</v>
      </c>
      <c r="M1000" s="535" t="s">
        <v>6645</v>
      </c>
      <c r="N1000" s="482" t="s">
        <v>326</v>
      </c>
      <c r="O1000" s="482" t="s">
        <v>6626</v>
      </c>
      <c r="S1000" s="480" t="str">
        <f t="shared" si="47"/>
        <v>257</v>
      </c>
      <c r="T1000" s="480" t="str">
        <f t="shared" si="48"/>
        <v>15</v>
      </c>
    </row>
    <row r="1001" spans="1:20" x14ac:dyDescent="0.25">
      <c r="A1001" s="480" t="str">
        <f t="shared" si="46"/>
        <v xml:space="preserve">CRÉDITOS DIVERSOSDiversos </v>
      </c>
      <c r="B1001" s="532" t="s">
        <v>495</v>
      </c>
      <c r="C1001" s="532" t="s">
        <v>2761</v>
      </c>
      <c r="D1001" s="532" t="s">
        <v>2762</v>
      </c>
      <c r="E1001" s="532" t="s">
        <v>2763</v>
      </c>
      <c r="F1001" s="533">
        <v>69318209</v>
      </c>
      <c r="G1001" s="533">
        <v>0</v>
      </c>
      <c r="H1001" s="533">
        <v>0</v>
      </c>
      <c r="I1001" s="533">
        <v>69318209</v>
      </c>
      <c r="J1001" s="534" t="s">
        <v>75</v>
      </c>
      <c r="K1001" s="534" t="s">
        <v>172</v>
      </c>
      <c r="L1001" s="534" t="s">
        <v>322</v>
      </c>
      <c r="M1001" s="535" t="s">
        <v>6645</v>
      </c>
      <c r="N1001" s="482" t="s">
        <v>326</v>
      </c>
      <c r="O1001" s="482" t="s">
        <v>6626</v>
      </c>
      <c r="S1001" s="480" t="str">
        <f t="shared" si="47"/>
        <v>257</v>
      </c>
      <c r="T1001" s="480" t="str">
        <f t="shared" si="48"/>
        <v>15</v>
      </c>
    </row>
    <row r="1002" spans="1:20" x14ac:dyDescent="0.25">
      <c r="A1002" s="480" t="str">
        <f t="shared" si="46"/>
        <v xml:space="preserve">CRÉDITOS DIVERSOSDiversos </v>
      </c>
      <c r="B1002" s="532" t="s">
        <v>315</v>
      </c>
      <c r="C1002" s="532" t="s">
        <v>8071</v>
      </c>
      <c r="D1002" s="532" t="s">
        <v>8072</v>
      </c>
      <c r="E1002" s="532" t="s">
        <v>8073</v>
      </c>
      <c r="F1002" s="533">
        <v>0</v>
      </c>
      <c r="G1002" s="533">
        <v>48500</v>
      </c>
      <c r="H1002" s="533">
        <v>379816109</v>
      </c>
      <c r="I1002" s="533">
        <v>379816109</v>
      </c>
      <c r="J1002" s="534" t="s">
        <v>75</v>
      </c>
      <c r="K1002" s="534" t="s">
        <v>172</v>
      </c>
      <c r="L1002" s="534" t="s">
        <v>322</v>
      </c>
      <c r="M1002" s="535" t="s">
        <v>6645</v>
      </c>
      <c r="N1002" s="482" t="s">
        <v>326</v>
      </c>
      <c r="O1002" s="482" t="s">
        <v>6626</v>
      </c>
      <c r="S1002" s="480" t="str">
        <f t="shared" si="47"/>
        <v>257</v>
      </c>
      <c r="T1002" s="480" t="str">
        <f t="shared" si="48"/>
        <v>15</v>
      </c>
    </row>
    <row r="1003" spans="1:20" x14ac:dyDescent="0.25">
      <c r="A1003" s="480" t="str">
        <f t="shared" si="46"/>
        <v xml:space="preserve">CRÉDITOS DIVERSOSDiversos </v>
      </c>
      <c r="B1003" s="532" t="s">
        <v>495</v>
      </c>
      <c r="C1003" s="532" t="s">
        <v>2764</v>
      </c>
      <c r="D1003" s="532" t="s">
        <v>2765</v>
      </c>
      <c r="E1003" s="532" t="s">
        <v>2766</v>
      </c>
      <c r="F1003" s="533">
        <v>382843703</v>
      </c>
      <c r="G1003" s="533">
        <v>0</v>
      </c>
      <c r="H1003" s="533">
        <v>0</v>
      </c>
      <c r="I1003" s="533">
        <v>382843703</v>
      </c>
      <c r="J1003" s="534" t="s">
        <v>75</v>
      </c>
      <c r="K1003" s="534" t="s">
        <v>172</v>
      </c>
      <c r="L1003" s="534" t="s">
        <v>322</v>
      </c>
      <c r="M1003" s="535" t="s">
        <v>6645</v>
      </c>
      <c r="N1003" s="482" t="s">
        <v>326</v>
      </c>
      <c r="O1003" s="482" t="s">
        <v>6626</v>
      </c>
      <c r="S1003" s="480" t="str">
        <f t="shared" si="47"/>
        <v>257</v>
      </c>
      <c r="T1003" s="480" t="str">
        <f t="shared" si="48"/>
        <v>15</v>
      </c>
    </row>
    <row r="1004" spans="1:20" x14ac:dyDescent="0.25">
      <c r="A1004" s="480" t="str">
        <f t="shared" si="46"/>
        <v xml:space="preserve">CRÉDITOS DIVERSOSDiversos </v>
      </c>
      <c r="B1004" s="532" t="s">
        <v>315</v>
      </c>
      <c r="C1004" s="532" t="s">
        <v>2767</v>
      </c>
      <c r="D1004" s="532" t="s">
        <v>2768</v>
      </c>
      <c r="E1004" s="532" t="s">
        <v>2769</v>
      </c>
      <c r="F1004" s="533">
        <v>0</v>
      </c>
      <c r="G1004" s="533">
        <v>3362.56</v>
      </c>
      <c r="H1004" s="533">
        <v>26333082</v>
      </c>
      <c r="I1004" s="533">
        <v>26333082</v>
      </c>
      <c r="J1004" s="534" t="s">
        <v>75</v>
      </c>
      <c r="K1004" s="534" t="s">
        <v>172</v>
      </c>
      <c r="L1004" s="534" t="s">
        <v>322</v>
      </c>
      <c r="M1004" s="535" t="s">
        <v>6645</v>
      </c>
      <c r="N1004" s="482" t="s">
        <v>326</v>
      </c>
      <c r="O1004" s="482" t="s">
        <v>6626</v>
      </c>
      <c r="S1004" s="480" t="str">
        <f t="shared" si="47"/>
        <v>257</v>
      </c>
      <c r="T1004" s="480" t="str">
        <f t="shared" si="48"/>
        <v>15</v>
      </c>
    </row>
    <row r="1005" spans="1:20" x14ac:dyDescent="0.25">
      <c r="A1005" s="480" t="str">
        <f t="shared" si="46"/>
        <v xml:space="preserve">CRÉDITOS DIVERSOSDiversos </v>
      </c>
      <c r="B1005" s="532" t="s">
        <v>495</v>
      </c>
      <c r="C1005" s="532" t="s">
        <v>2771</v>
      </c>
      <c r="D1005" s="532" t="s">
        <v>2772</v>
      </c>
      <c r="E1005" s="532" t="s">
        <v>2770</v>
      </c>
      <c r="F1005" s="533">
        <v>18624350226</v>
      </c>
      <c r="G1005" s="533">
        <v>0</v>
      </c>
      <c r="H1005" s="533">
        <v>0</v>
      </c>
      <c r="I1005" s="533">
        <v>18624350226</v>
      </c>
      <c r="J1005" s="534" t="s">
        <v>75</v>
      </c>
      <c r="K1005" s="534" t="s">
        <v>172</v>
      </c>
      <c r="L1005" s="534" t="s">
        <v>322</v>
      </c>
      <c r="M1005" s="535" t="s">
        <v>6645</v>
      </c>
      <c r="N1005" s="482" t="s">
        <v>326</v>
      </c>
      <c r="O1005" s="482" t="s">
        <v>6626</v>
      </c>
      <c r="S1005" s="480" t="str">
        <f t="shared" si="47"/>
        <v>257</v>
      </c>
      <c r="T1005" s="480" t="str">
        <f t="shared" si="48"/>
        <v>15</v>
      </c>
    </row>
    <row r="1006" spans="1:20" x14ac:dyDescent="0.25">
      <c r="A1006" s="480" t="str">
        <f t="shared" si="46"/>
        <v xml:space="preserve">CRÉDITOS DIVERSOSDiversos </v>
      </c>
      <c r="B1006" s="532" t="s">
        <v>315</v>
      </c>
      <c r="C1006" s="532" t="s">
        <v>2773</v>
      </c>
      <c r="D1006" s="532" t="s">
        <v>2774</v>
      </c>
      <c r="E1006" s="532" t="s">
        <v>2775</v>
      </c>
      <c r="F1006" s="533">
        <v>0</v>
      </c>
      <c r="G1006" s="533">
        <v>40441</v>
      </c>
      <c r="H1006" s="533">
        <v>316703986</v>
      </c>
      <c r="I1006" s="533">
        <v>316703986</v>
      </c>
      <c r="J1006" s="534" t="s">
        <v>75</v>
      </c>
      <c r="K1006" s="534" t="s">
        <v>172</v>
      </c>
      <c r="L1006" s="534" t="s">
        <v>322</v>
      </c>
      <c r="M1006" s="535" t="s">
        <v>6645</v>
      </c>
      <c r="N1006" s="482" t="s">
        <v>326</v>
      </c>
      <c r="O1006" s="482" t="s">
        <v>6626</v>
      </c>
      <c r="S1006" s="480" t="str">
        <f t="shared" si="47"/>
        <v>257</v>
      </c>
      <c r="T1006" s="480" t="str">
        <f t="shared" si="48"/>
        <v>15</v>
      </c>
    </row>
    <row r="1007" spans="1:20" x14ac:dyDescent="0.25">
      <c r="A1007" s="480" t="str">
        <f t="shared" si="46"/>
        <v xml:space="preserve">CRÉDITOS DIVERSOSDiversos </v>
      </c>
      <c r="B1007" s="532" t="s">
        <v>495</v>
      </c>
      <c r="C1007" s="532" t="s">
        <v>2776</v>
      </c>
      <c r="D1007" s="532" t="s">
        <v>2777</v>
      </c>
      <c r="E1007" s="532" t="s">
        <v>2778</v>
      </c>
      <c r="F1007" s="533">
        <v>213277053</v>
      </c>
      <c r="G1007" s="533">
        <v>0</v>
      </c>
      <c r="H1007" s="533">
        <v>0</v>
      </c>
      <c r="I1007" s="533">
        <v>213277053</v>
      </c>
      <c r="J1007" s="534" t="s">
        <v>75</v>
      </c>
      <c r="K1007" s="534" t="s">
        <v>172</v>
      </c>
      <c r="L1007" s="534" t="s">
        <v>322</v>
      </c>
      <c r="M1007" s="535" t="s">
        <v>6645</v>
      </c>
      <c r="N1007" s="482" t="s">
        <v>326</v>
      </c>
      <c r="O1007" s="482" t="s">
        <v>6626</v>
      </c>
      <c r="S1007" s="480" t="str">
        <f t="shared" si="47"/>
        <v>257</v>
      </c>
      <c r="T1007" s="480" t="str">
        <f t="shared" si="48"/>
        <v>15</v>
      </c>
    </row>
    <row r="1008" spans="1:20" x14ac:dyDescent="0.25">
      <c r="A1008" s="480" t="str">
        <f t="shared" si="46"/>
        <v xml:space="preserve">CRÉDITOS DIVERSOSDiversos </v>
      </c>
      <c r="B1008" s="532" t="s">
        <v>495</v>
      </c>
      <c r="C1008" s="532" t="s">
        <v>2779</v>
      </c>
      <c r="D1008" s="532" t="s">
        <v>2780</v>
      </c>
      <c r="E1008" s="532" t="s">
        <v>2781</v>
      </c>
      <c r="F1008" s="533">
        <v>2487995876</v>
      </c>
      <c r="G1008" s="533">
        <v>0</v>
      </c>
      <c r="H1008" s="533">
        <v>0</v>
      </c>
      <c r="I1008" s="533">
        <v>2487995876</v>
      </c>
      <c r="J1008" s="534" t="s">
        <v>75</v>
      </c>
      <c r="K1008" s="534" t="s">
        <v>172</v>
      </c>
      <c r="L1008" s="534" t="s">
        <v>322</v>
      </c>
      <c r="M1008" s="535" t="s">
        <v>6645</v>
      </c>
      <c r="N1008" s="482" t="s">
        <v>326</v>
      </c>
      <c r="O1008" s="482" t="s">
        <v>6626</v>
      </c>
      <c r="S1008" s="480" t="str">
        <f t="shared" si="47"/>
        <v>257</v>
      </c>
      <c r="T1008" s="480" t="str">
        <f t="shared" si="48"/>
        <v>15</v>
      </c>
    </row>
    <row r="1009" spans="1:20" x14ac:dyDescent="0.25">
      <c r="A1009" s="480" t="str">
        <f t="shared" si="46"/>
        <v xml:space="preserve">CRÉDITOS DIVERSOSDiversos </v>
      </c>
      <c r="B1009" s="532" t="s">
        <v>495</v>
      </c>
      <c r="C1009" s="532" t="s">
        <v>8074</v>
      </c>
      <c r="D1009" s="532" t="s">
        <v>8075</v>
      </c>
      <c r="E1009" s="532" t="s">
        <v>7691</v>
      </c>
      <c r="F1009" s="533">
        <v>77356179</v>
      </c>
      <c r="G1009" s="533">
        <v>0</v>
      </c>
      <c r="H1009" s="533">
        <v>0</v>
      </c>
      <c r="I1009" s="533">
        <v>77356179</v>
      </c>
      <c r="J1009" s="534" t="s">
        <v>75</v>
      </c>
      <c r="K1009" s="534" t="s">
        <v>172</v>
      </c>
      <c r="L1009" s="534" t="s">
        <v>322</v>
      </c>
      <c r="M1009" s="535" t="s">
        <v>6645</v>
      </c>
      <c r="N1009" s="482" t="s">
        <v>326</v>
      </c>
      <c r="O1009" s="482" t="s">
        <v>6626</v>
      </c>
      <c r="S1009" s="480" t="str">
        <f t="shared" si="47"/>
        <v>257</v>
      </c>
      <c r="T1009" s="480" t="str">
        <f t="shared" si="48"/>
        <v>15</v>
      </c>
    </row>
    <row r="1010" spans="1:20" x14ac:dyDescent="0.25">
      <c r="A1010" s="480" t="str">
        <f t="shared" si="46"/>
        <v xml:space="preserve">CRÉDITOS DIVERSOSDiversos </v>
      </c>
      <c r="B1010" s="532" t="s">
        <v>495</v>
      </c>
      <c r="C1010" s="532" t="s">
        <v>2785</v>
      </c>
      <c r="D1010" s="532" t="s">
        <v>2786</v>
      </c>
      <c r="E1010" s="532" t="s">
        <v>2787</v>
      </c>
      <c r="F1010" s="533">
        <v>7936724504</v>
      </c>
      <c r="G1010" s="533">
        <v>0</v>
      </c>
      <c r="H1010" s="533">
        <v>0</v>
      </c>
      <c r="I1010" s="533">
        <v>7936724504</v>
      </c>
      <c r="J1010" s="534" t="s">
        <v>75</v>
      </c>
      <c r="K1010" s="534" t="s">
        <v>172</v>
      </c>
      <c r="L1010" s="534" t="s">
        <v>322</v>
      </c>
      <c r="M1010" s="535" t="s">
        <v>6645</v>
      </c>
      <c r="N1010" s="482" t="s">
        <v>326</v>
      </c>
      <c r="O1010" s="482" t="s">
        <v>6626</v>
      </c>
      <c r="S1010" s="480" t="str">
        <f t="shared" si="47"/>
        <v>257</v>
      </c>
      <c r="T1010" s="480" t="str">
        <f t="shared" si="48"/>
        <v>15</v>
      </c>
    </row>
    <row r="1011" spans="1:20" x14ac:dyDescent="0.25">
      <c r="A1011" s="480" t="str">
        <f t="shared" si="46"/>
        <v xml:space="preserve">CRÉDITOS DIVERSOSDiversos </v>
      </c>
      <c r="B1011" s="532" t="s">
        <v>315</v>
      </c>
      <c r="C1011" s="532" t="s">
        <v>2788</v>
      </c>
      <c r="D1011" s="532" t="s">
        <v>2789</v>
      </c>
      <c r="E1011" s="532" t="s">
        <v>2790</v>
      </c>
      <c r="F1011" s="533">
        <v>0</v>
      </c>
      <c r="G1011" s="533">
        <v>8805.9500000000007</v>
      </c>
      <c r="H1011" s="533">
        <v>68961684</v>
      </c>
      <c r="I1011" s="533">
        <v>68961684</v>
      </c>
      <c r="J1011" s="534" t="s">
        <v>75</v>
      </c>
      <c r="K1011" s="534" t="s">
        <v>172</v>
      </c>
      <c r="L1011" s="534" t="s">
        <v>322</v>
      </c>
      <c r="M1011" s="535" t="s">
        <v>6645</v>
      </c>
      <c r="N1011" s="482" t="s">
        <v>326</v>
      </c>
      <c r="O1011" s="482" t="s">
        <v>6626</v>
      </c>
      <c r="S1011" s="480" t="str">
        <f t="shared" si="47"/>
        <v>257</v>
      </c>
      <c r="T1011" s="480" t="str">
        <f t="shared" si="48"/>
        <v>15</v>
      </c>
    </row>
    <row r="1012" spans="1:20" x14ac:dyDescent="0.25">
      <c r="A1012" s="480" t="str">
        <f t="shared" si="46"/>
        <v xml:space="preserve">CRÉDITOS DIVERSOSDiversos </v>
      </c>
      <c r="B1012" s="532" t="s">
        <v>495</v>
      </c>
      <c r="C1012" s="532" t="s">
        <v>2791</v>
      </c>
      <c r="D1012" s="532" t="s">
        <v>2792</v>
      </c>
      <c r="E1012" s="532" t="s">
        <v>2793</v>
      </c>
      <c r="F1012" s="533">
        <v>4558856919</v>
      </c>
      <c r="G1012" s="533">
        <v>0</v>
      </c>
      <c r="H1012" s="533">
        <v>0</v>
      </c>
      <c r="I1012" s="533">
        <v>4558856919</v>
      </c>
      <c r="J1012" s="534" t="s">
        <v>75</v>
      </c>
      <c r="K1012" s="534" t="s">
        <v>172</v>
      </c>
      <c r="L1012" s="534" t="s">
        <v>322</v>
      </c>
      <c r="M1012" s="535" t="s">
        <v>6645</v>
      </c>
      <c r="N1012" s="482" t="s">
        <v>326</v>
      </c>
      <c r="O1012" s="482" t="s">
        <v>6626</v>
      </c>
      <c r="S1012" s="480" t="str">
        <f t="shared" si="47"/>
        <v>257</v>
      </c>
      <c r="T1012" s="480" t="str">
        <f t="shared" si="48"/>
        <v>15</v>
      </c>
    </row>
    <row r="1013" spans="1:20" x14ac:dyDescent="0.25">
      <c r="A1013" s="480" t="str">
        <f t="shared" si="46"/>
        <v xml:space="preserve">CRÉDITOS DIVERSOSDiversos </v>
      </c>
      <c r="B1013" s="532" t="s">
        <v>495</v>
      </c>
      <c r="C1013" s="532" t="s">
        <v>2794</v>
      </c>
      <c r="D1013" s="532" t="s">
        <v>2795</v>
      </c>
      <c r="E1013" s="532" t="s">
        <v>2796</v>
      </c>
      <c r="F1013" s="533">
        <v>234440000</v>
      </c>
      <c r="G1013" s="533">
        <v>0</v>
      </c>
      <c r="H1013" s="533">
        <v>0</v>
      </c>
      <c r="I1013" s="533">
        <v>234440000</v>
      </c>
      <c r="J1013" s="534" t="s">
        <v>75</v>
      </c>
      <c r="K1013" s="534" t="s">
        <v>172</v>
      </c>
      <c r="L1013" s="534" t="s">
        <v>322</v>
      </c>
      <c r="M1013" s="535" t="s">
        <v>6645</v>
      </c>
      <c r="N1013" s="482" t="s">
        <v>326</v>
      </c>
      <c r="O1013" s="482" t="s">
        <v>6626</v>
      </c>
      <c r="S1013" s="480" t="str">
        <f t="shared" si="47"/>
        <v>257</v>
      </c>
      <c r="T1013" s="480" t="str">
        <f t="shared" si="48"/>
        <v>15</v>
      </c>
    </row>
    <row r="1014" spans="1:20" x14ac:dyDescent="0.25">
      <c r="A1014" s="480" t="str">
        <f t="shared" si="46"/>
        <v xml:space="preserve">CRÉDITOS DIVERSOSDiversos </v>
      </c>
      <c r="B1014" s="532" t="s">
        <v>495</v>
      </c>
      <c r="C1014" s="532" t="s">
        <v>2797</v>
      </c>
      <c r="D1014" s="532" t="s">
        <v>2798</v>
      </c>
      <c r="E1014" s="532" t="s">
        <v>2799</v>
      </c>
      <c r="F1014" s="533">
        <v>281440000</v>
      </c>
      <c r="G1014" s="533">
        <v>0</v>
      </c>
      <c r="H1014" s="533">
        <v>0</v>
      </c>
      <c r="I1014" s="533">
        <v>281440000</v>
      </c>
      <c r="J1014" s="534" t="s">
        <v>75</v>
      </c>
      <c r="K1014" s="534" t="s">
        <v>172</v>
      </c>
      <c r="L1014" s="534" t="s">
        <v>322</v>
      </c>
      <c r="M1014" s="535" t="s">
        <v>6645</v>
      </c>
      <c r="N1014" s="482" t="s">
        <v>326</v>
      </c>
      <c r="O1014" s="482" t="s">
        <v>6626</v>
      </c>
      <c r="S1014" s="480" t="str">
        <f t="shared" si="47"/>
        <v>257</v>
      </c>
      <c r="T1014" s="480" t="str">
        <f t="shared" si="48"/>
        <v>15</v>
      </c>
    </row>
    <row r="1015" spans="1:20" x14ac:dyDescent="0.25">
      <c r="A1015" s="480" t="str">
        <f t="shared" si="46"/>
        <v xml:space="preserve">CRÉDITOS DIVERSOSDiversos </v>
      </c>
      <c r="B1015" s="532" t="s">
        <v>495</v>
      </c>
      <c r="C1015" s="532" t="s">
        <v>2800</v>
      </c>
      <c r="D1015" s="532" t="s">
        <v>2801</v>
      </c>
      <c r="E1015" s="532" t="s">
        <v>2802</v>
      </c>
      <c r="F1015" s="533">
        <v>136400000</v>
      </c>
      <c r="G1015" s="533">
        <v>0</v>
      </c>
      <c r="H1015" s="533">
        <v>0</v>
      </c>
      <c r="I1015" s="533">
        <v>136400000</v>
      </c>
      <c r="J1015" s="534" t="s">
        <v>75</v>
      </c>
      <c r="K1015" s="534" t="s">
        <v>172</v>
      </c>
      <c r="L1015" s="534" t="s">
        <v>322</v>
      </c>
      <c r="M1015" s="535" t="s">
        <v>6645</v>
      </c>
      <c r="N1015" s="482" t="s">
        <v>326</v>
      </c>
      <c r="O1015" s="482" t="s">
        <v>6626</v>
      </c>
      <c r="S1015" s="480" t="str">
        <f t="shared" si="47"/>
        <v>257</v>
      </c>
      <c r="T1015" s="480" t="str">
        <f t="shared" si="48"/>
        <v>15</v>
      </c>
    </row>
    <row r="1016" spans="1:20" x14ac:dyDescent="0.25">
      <c r="A1016" s="480" t="str">
        <f t="shared" si="46"/>
        <v xml:space="preserve">CRÉDITOS DIVERSOSDiversos </v>
      </c>
      <c r="B1016" s="532" t="s">
        <v>495</v>
      </c>
      <c r="C1016" s="532" t="s">
        <v>2803</v>
      </c>
      <c r="D1016" s="532" t="s">
        <v>2804</v>
      </c>
      <c r="E1016" s="532" t="s">
        <v>2805</v>
      </c>
      <c r="F1016" s="533">
        <v>2860000</v>
      </c>
      <c r="G1016" s="533">
        <v>0</v>
      </c>
      <c r="H1016" s="533">
        <v>0</v>
      </c>
      <c r="I1016" s="533">
        <v>2860000</v>
      </c>
      <c r="J1016" s="534" t="s">
        <v>75</v>
      </c>
      <c r="K1016" s="534" t="s">
        <v>172</v>
      </c>
      <c r="L1016" s="534" t="s">
        <v>322</v>
      </c>
      <c r="M1016" s="535" t="s">
        <v>6645</v>
      </c>
      <c r="N1016" s="482" t="s">
        <v>326</v>
      </c>
      <c r="O1016" s="482" t="s">
        <v>6626</v>
      </c>
      <c r="S1016" s="480" t="str">
        <f t="shared" si="47"/>
        <v>257</v>
      </c>
      <c r="T1016" s="480" t="str">
        <f t="shared" si="48"/>
        <v>15</v>
      </c>
    </row>
    <row r="1017" spans="1:20" x14ac:dyDescent="0.25">
      <c r="A1017" s="480" t="str">
        <f t="shared" si="46"/>
        <v xml:space="preserve">CRÉDITOS DIVERSOSDiversos </v>
      </c>
      <c r="B1017" s="532" t="s">
        <v>495</v>
      </c>
      <c r="C1017" s="532" t="s">
        <v>2806</v>
      </c>
      <c r="D1017" s="532" t="s">
        <v>2807</v>
      </c>
      <c r="E1017" s="532" t="s">
        <v>2808</v>
      </c>
      <c r="F1017" s="533">
        <v>41150000</v>
      </c>
      <c r="G1017" s="533">
        <v>0</v>
      </c>
      <c r="H1017" s="533">
        <v>0</v>
      </c>
      <c r="I1017" s="533">
        <v>41150000</v>
      </c>
      <c r="J1017" s="534" t="s">
        <v>75</v>
      </c>
      <c r="K1017" s="534" t="s">
        <v>172</v>
      </c>
      <c r="L1017" s="534" t="s">
        <v>322</v>
      </c>
      <c r="M1017" s="535" t="s">
        <v>6645</v>
      </c>
      <c r="N1017" s="482" t="s">
        <v>326</v>
      </c>
      <c r="O1017" s="482" t="s">
        <v>6626</v>
      </c>
      <c r="S1017" s="480" t="str">
        <f t="shared" si="47"/>
        <v>257</v>
      </c>
      <c r="T1017" s="480" t="str">
        <f t="shared" si="48"/>
        <v>15</v>
      </c>
    </row>
    <row r="1018" spans="1:20" x14ac:dyDescent="0.25">
      <c r="A1018" s="480" t="str">
        <f t="shared" si="46"/>
        <v xml:space="preserve">CRÉDITOS DIVERSOSDiversos </v>
      </c>
      <c r="B1018" s="532" t="s">
        <v>495</v>
      </c>
      <c r="C1018" s="532" t="s">
        <v>2812</v>
      </c>
      <c r="D1018" s="532" t="s">
        <v>2813</v>
      </c>
      <c r="E1018" s="532" t="s">
        <v>2811</v>
      </c>
      <c r="F1018" s="533">
        <v>5440126</v>
      </c>
      <c r="G1018" s="533">
        <v>0</v>
      </c>
      <c r="H1018" s="533">
        <v>0</v>
      </c>
      <c r="I1018" s="533">
        <v>5440126</v>
      </c>
      <c r="J1018" s="534" t="s">
        <v>75</v>
      </c>
      <c r="K1018" s="534" t="s">
        <v>172</v>
      </c>
      <c r="L1018" s="534" t="s">
        <v>322</v>
      </c>
      <c r="M1018" s="535" t="s">
        <v>6645</v>
      </c>
      <c r="N1018" s="482" t="s">
        <v>326</v>
      </c>
      <c r="O1018" s="482" t="s">
        <v>6626</v>
      </c>
      <c r="S1018" s="480" t="str">
        <f t="shared" si="47"/>
        <v>257</v>
      </c>
      <c r="T1018" s="480" t="str">
        <f t="shared" si="48"/>
        <v>15</v>
      </c>
    </row>
    <row r="1019" spans="1:20" x14ac:dyDescent="0.25">
      <c r="A1019" s="480" t="str">
        <f t="shared" si="46"/>
        <v xml:space="preserve">CRÉDITOS DIVERSOSDiversos </v>
      </c>
      <c r="B1019" s="532" t="s">
        <v>315</v>
      </c>
      <c r="C1019" s="532" t="s">
        <v>2814</v>
      </c>
      <c r="D1019" s="532" t="s">
        <v>2815</v>
      </c>
      <c r="E1019" s="532" t="s">
        <v>2816</v>
      </c>
      <c r="F1019" s="533">
        <v>0</v>
      </c>
      <c r="G1019" s="533">
        <v>23258.25</v>
      </c>
      <c r="H1019" s="533">
        <v>182141403</v>
      </c>
      <c r="I1019" s="533">
        <v>182141403</v>
      </c>
      <c r="J1019" s="534" t="s">
        <v>75</v>
      </c>
      <c r="K1019" s="534" t="s">
        <v>172</v>
      </c>
      <c r="L1019" s="534" t="s">
        <v>322</v>
      </c>
      <c r="M1019" s="535" t="s">
        <v>6645</v>
      </c>
      <c r="N1019" s="482" t="s">
        <v>326</v>
      </c>
      <c r="O1019" s="482" t="s">
        <v>6626</v>
      </c>
      <c r="S1019" s="480" t="str">
        <f t="shared" si="47"/>
        <v>257</v>
      </c>
      <c r="T1019" s="480" t="str">
        <f t="shared" si="48"/>
        <v>15</v>
      </c>
    </row>
    <row r="1020" spans="1:20" x14ac:dyDescent="0.25">
      <c r="A1020" s="480" t="str">
        <f t="shared" si="46"/>
        <v xml:space="preserve">CRÉDITOS DIVERSOSDiversos </v>
      </c>
      <c r="B1020" s="532" t="s">
        <v>495</v>
      </c>
      <c r="C1020" s="532" t="s">
        <v>2817</v>
      </c>
      <c r="D1020" s="532" t="s">
        <v>2818</v>
      </c>
      <c r="E1020" s="532" t="s">
        <v>2819</v>
      </c>
      <c r="F1020" s="533">
        <v>1013949901</v>
      </c>
      <c r="G1020" s="533">
        <v>0</v>
      </c>
      <c r="H1020" s="533">
        <v>0</v>
      </c>
      <c r="I1020" s="533">
        <v>1013949901</v>
      </c>
      <c r="J1020" s="534" t="s">
        <v>75</v>
      </c>
      <c r="K1020" s="534" t="s">
        <v>172</v>
      </c>
      <c r="L1020" s="534" t="s">
        <v>322</v>
      </c>
      <c r="M1020" s="535" t="s">
        <v>6645</v>
      </c>
      <c r="N1020" s="482" t="s">
        <v>326</v>
      </c>
      <c r="O1020" s="482" t="s">
        <v>6626</v>
      </c>
      <c r="S1020" s="480" t="str">
        <f t="shared" si="47"/>
        <v>257</v>
      </c>
      <c r="T1020" s="480" t="str">
        <f t="shared" si="48"/>
        <v>15</v>
      </c>
    </row>
    <row r="1021" spans="1:20" x14ac:dyDescent="0.25">
      <c r="A1021" s="480" t="str">
        <f t="shared" si="46"/>
        <v xml:space="preserve">CRÉDITOS DIVERSOSDiversos </v>
      </c>
      <c r="B1021" s="532" t="s">
        <v>495</v>
      </c>
      <c r="C1021" s="532" t="s">
        <v>2820</v>
      </c>
      <c r="D1021" s="532" t="s">
        <v>2821</v>
      </c>
      <c r="E1021" s="532" t="s">
        <v>2822</v>
      </c>
      <c r="F1021" s="533">
        <v>8003770000</v>
      </c>
      <c r="G1021" s="533">
        <v>0</v>
      </c>
      <c r="H1021" s="533">
        <v>0</v>
      </c>
      <c r="I1021" s="533">
        <v>8003770000</v>
      </c>
      <c r="J1021" s="534" t="s">
        <v>75</v>
      </c>
      <c r="K1021" s="534" t="s">
        <v>172</v>
      </c>
      <c r="L1021" s="534" t="s">
        <v>322</v>
      </c>
      <c r="M1021" s="535" t="s">
        <v>6645</v>
      </c>
      <c r="N1021" s="482" t="s">
        <v>326</v>
      </c>
      <c r="O1021" s="482" t="s">
        <v>6626</v>
      </c>
      <c r="S1021" s="480" t="str">
        <f t="shared" si="47"/>
        <v>257</v>
      </c>
      <c r="T1021" s="480" t="str">
        <f t="shared" si="48"/>
        <v>15</v>
      </c>
    </row>
    <row r="1022" spans="1:20" x14ac:dyDescent="0.25">
      <c r="A1022" s="480" t="str">
        <f t="shared" si="46"/>
        <v xml:space="preserve">CRÉDITOS DIVERSOSDiversos </v>
      </c>
      <c r="B1022" s="532" t="s">
        <v>495</v>
      </c>
      <c r="C1022" s="532" t="s">
        <v>2823</v>
      </c>
      <c r="D1022" s="532" t="s">
        <v>2824</v>
      </c>
      <c r="E1022" s="532" t="s">
        <v>2825</v>
      </c>
      <c r="F1022" s="533">
        <v>1122240000</v>
      </c>
      <c r="G1022" s="533">
        <v>0</v>
      </c>
      <c r="H1022" s="533">
        <v>0</v>
      </c>
      <c r="I1022" s="533">
        <v>1122240000</v>
      </c>
      <c r="J1022" s="534" t="s">
        <v>75</v>
      </c>
      <c r="K1022" s="534" t="s">
        <v>172</v>
      </c>
      <c r="L1022" s="534" t="s">
        <v>322</v>
      </c>
      <c r="M1022" s="535" t="s">
        <v>6645</v>
      </c>
      <c r="N1022" s="482" t="s">
        <v>326</v>
      </c>
      <c r="O1022" s="482" t="s">
        <v>6626</v>
      </c>
      <c r="S1022" s="480" t="str">
        <f t="shared" si="47"/>
        <v>257</v>
      </c>
      <c r="T1022" s="480" t="str">
        <f t="shared" si="48"/>
        <v>15</v>
      </c>
    </row>
    <row r="1023" spans="1:20" x14ac:dyDescent="0.25">
      <c r="A1023" s="480" t="str">
        <f t="shared" si="46"/>
        <v xml:space="preserve">CRÉDITOS DIVERSOSDiversos </v>
      </c>
      <c r="B1023" s="532" t="s">
        <v>495</v>
      </c>
      <c r="C1023" s="532" t="s">
        <v>2832</v>
      </c>
      <c r="D1023" s="532" t="s">
        <v>2833</v>
      </c>
      <c r="E1023" s="532" t="s">
        <v>2834</v>
      </c>
      <c r="F1023" s="533">
        <v>60325485920</v>
      </c>
      <c r="G1023" s="533">
        <v>0</v>
      </c>
      <c r="H1023" s="533">
        <v>0</v>
      </c>
      <c r="I1023" s="533">
        <v>60325485920</v>
      </c>
      <c r="J1023" s="534" t="s">
        <v>75</v>
      </c>
      <c r="K1023" s="534" t="s">
        <v>172</v>
      </c>
      <c r="L1023" s="534" t="s">
        <v>322</v>
      </c>
      <c r="M1023" s="535" t="s">
        <v>6645</v>
      </c>
      <c r="N1023" s="482" t="s">
        <v>326</v>
      </c>
      <c r="O1023" s="482" t="s">
        <v>6626</v>
      </c>
      <c r="S1023" s="480" t="str">
        <f t="shared" si="47"/>
        <v>257</v>
      </c>
      <c r="T1023" s="480" t="str">
        <f t="shared" si="48"/>
        <v>15</v>
      </c>
    </row>
    <row r="1024" spans="1:20" x14ac:dyDescent="0.25">
      <c r="A1024" s="480" t="str">
        <f t="shared" si="46"/>
        <v xml:space="preserve">CRÉDITOS DIVERSOSDiversos </v>
      </c>
      <c r="B1024" s="532" t="s">
        <v>495</v>
      </c>
      <c r="C1024" s="532" t="s">
        <v>6649</v>
      </c>
      <c r="D1024" s="532" t="s">
        <v>6650</v>
      </c>
      <c r="E1024" s="532" t="s">
        <v>6651</v>
      </c>
      <c r="F1024" s="533">
        <v>228966773</v>
      </c>
      <c r="G1024" s="533">
        <v>0</v>
      </c>
      <c r="H1024" s="533">
        <v>0</v>
      </c>
      <c r="I1024" s="533">
        <v>228966773</v>
      </c>
      <c r="J1024" s="534" t="s">
        <v>75</v>
      </c>
      <c r="K1024" s="534" t="s">
        <v>172</v>
      </c>
      <c r="L1024" s="534" t="s">
        <v>322</v>
      </c>
      <c r="M1024" s="535" t="s">
        <v>6645</v>
      </c>
      <c r="N1024" s="482" t="s">
        <v>326</v>
      </c>
      <c r="O1024" s="482" t="s">
        <v>6626</v>
      </c>
      <c r="S1024" s="480" t="str">
        <f t="shared" si="47"/>
        <v>257</v>
      </c>
      <c r="T1024" s="480" t="str">
        <f t="shared" si="48"/>
        <v>15</v>
      </c>
    </row>
    <row r="1025" spans="1:20" x14ac:dyDescent="0.25">
      <c r="A1025" s="480" t="str">
        <f t="shared" si="46"/>
        <v xml:space="preserve">CRÉDITOS DIVERSOSDiversos </v>
      </c>
      <c r="B1025" s="532" t="s">
        <v>495</v>
      </c>
      <c r="C1025" s="532" t="s">
        <v>2835</v>
      </c>
      <c r="D1025" s="532" t="s">
        <v>2836</v>
      </c>
      <c r="E1025" s="532" t="s">
        <v>2837</v>
      </c>
      <c r="F1025" s="533">
        <v>6519034844</v>
      </c>
      <c r="G1025" s="533">
        <v>0</v>
      </c>
      <c r="H1025" s="533">
        <v>0</v>
      </c>
      <c r="I1025" s="533">
        <v>6519034844</v>
      </c>
      <c r="J1025" s="534" t="s">
        <v>75</v>
      </c>
      <c r="K1025" s="534" t="s">
        <v>172</v>
      </c>
      <c r="L1025" s="534" t="s">
        <v>322</v>
      </c>
      <c r="M1025" s="535" t="s">
        <v>6645</v>
      </c>
      <c r="N1025" s="482" t="s">
        <v>326</v>
      </c>
      <c r="O1025" s="482" t="s">
        <v>6626</v>
      </c>
      <c r="S1025" s="480" t="str">
        <f t="shared" si="47"/>
        <v>257</v>
      </c>
      <c r="T1025" s="480" t="str">
        <f t="shared" si="48"/>
        <v>15</v>
      </c>
    </row>
    <row r="1026" spans="1:20" x14ac:dyDescent="0.25">
      <c r="A1026" s="480" t="str">
        <f t="shared" si="46"/>
        <v xml:space="preserve">CRÉDITOS DIVERSOSDiversos </v>
      </c>
      <c r="B1026" s="532" t="s">
        <v>315</v>
      </c>
      <c r="C1026" s="532" t="s">
        <v>2838</v>
      </c>
      <c r="D1026" s="532" t="s">
        <v>2839</v>
      </c>
      <c r="E1026" s="532" t="s">
        <v>2840</v>
      </c>
      <c r="F1026" s="533">
        <v>0</v>
      </c>
      <c r="G1026" s="533">
        <v>255602.82</v>
      </c>
      <c r="H1026" s="533">
        <v>2001692140</v>
      </c>
      <c r="I1026" s="533">
        <v>2001692140</v>
      </c>
      <c r="J1026" s="534" t="s">
        <v>75</v>
      </c>
      <c r="K1026" s="534" t="s">
        <v>172</v>
      </c>
      <c r="L1026" s="534" t="s">
        <v>322</v>
      </c>
      <c r="M1026" s="535" t="s">
        <v>6645</v>
      </c>
      <c r="N1026" s="482" t="s">
        <v>326</v>
      </c>
      <c r="O1026" s="482" t="s">
        <v>6626</v>
      </c>
      <c r="S1026" s="480" t="str">
        <f t="shared" si="47"/>
        <v>257</v>
      </c>
      <c r="T1026" s="480" t="str">
        <f t="shared" si="48"/>
        <v>15</v>
      </c>
    </row>
    <row r="1027" spans="1:20" x14ac:dyDescent="0.25">
      <c r="A1027" s="480" t="str">
        <f t="shared" ref="A1027:A1090" si="49">CONCATENATE(K1027,L1027)</f>
        <v xml:space="preserve">CRÉDITOS DIVERSOSDiversos </v>
      </c>
      <c r="B1027" s="532" t="s">
        <v>495</v>
      </c>
      <c r="C1027" s="532" t="s">
        <v>2841</v>
      </c>
      <c r="D1027" s="532" t="s">
        <v>2842</v>
      </c>
      <c r="E1027" s="532" t="s">
        <v>2843</v>
      </c>
      <c r="F1027" s="533">
        <v>1028176717</v>
      </c>
      <c r="G1027" s="533">
        <v>0</v>
      </c>
      <c r="H1027" s="533">
        <v>0</v>
      </c>
      <c r="I1027" s="533">
        <v>1028176717</v>
      </c>
      <c r="J1027" s="534" t="s">
        <v>75</v>
      </c>
      <c r="K1027" s="534" t="s">
        <v>172</v>
      </c>
      <c r="L1027" s="534" t="s">
        <v>322</v>
      </c>
      <c r="M1027" s="535" t="s">
        <v>6645</v>
      </c>
      <c r="N1027" s="482" t="s">
        <v>326</v>
      </c>
      <c r="O1027" s="482" t="s">
        <v>6626</v>
      </c>
      <c r="S1027" s="480" t="str">
        <f t="shared" si="47"/>
        <v>257</v>
      </c>
      <c r="T1027" s="480" t="str">
        <f t="shared" si="48"/>
        <v>15</v>
      </c>
    </row>
    <row r="1028" spans="1:20" x14ac:dyDescent="0.25">
      <c r="A1028" s="480" t="str">
        <f t="shared" si="49"/>
        <v xml:space="preserve">CRÉDITOS DIVERSOSDiversos </v>
      </c>
      <c r="B1028" s="532" t="s">
        <v>315</v>
      </c>
      <c r="C1028" s="532" t="s">
        <v>2844</v>
      </c>
      <c r="D1028" s="532" t="s">
        <v>2845</v>
      </c>
      <c r="E1028" s="532" t="s">
        <v>2846</v>
      </c>
      <c r="F1028" s="533">
        <v>0</v>
      </c>
      <c r="G1028" s="533">
        <v>17623.39</v>
      </c>
      <c r="H1028" s="533">
        <v>138013349</v>
      </c>
      <c r="I1028" s="533">
        <v>138013349</v>
      </c>
      <c r="J1028" s="534" t="s">
        <v>75</v>
      </c>
      <c r="K1028" s="534" t="s">
        <v>172</v>
      </c>
      <c r="L1028" s="534" t="s">
        <v>322</v>
      </c>
      <c r="M1028" s="535" t="s">
        <v>6645</v>
      </c>
      <c r="N1028" s="482" t="s">
        <v>326</v>
      </c>
      <c r="O1028" s="482" t="s">
        <v>6626</v>
      </c>
      <c r="S1028" s="480" t="str">
        <f t="shared" ref="S1028:S1091" si="50">MID(D1028,6,3)</f>
        <v>257</v>
      </c>
      <c r="T1028" s="480" t="str">
        <f t="shared" ref="T1028:T1091" si="51">MID(D1028,1,2)</f>
        <v>15</v>
      </c>
    </row>
    <row r="1029" spans="1:20" x14ac:dyDescent="0.25">
      <c r="A1029" s="480" t="str">
        <f t="shared" si="49"/>
        <v xml:space="preserve">CRÉDITOS DIVERSOSDiversos </v>
      </c>
      <c r="B1029" s="532" t="s">
        <v>495</v>
      </c>
      <c r="C1029" s="532" t="s">
        <v>2847</v>
      </c>
      <c r="D1029" s="532" t="s">
        <v>2848</v>
      </c>
      <c r="E1029" s="532" t="s">
        <v>2849</v>
      </c>
      <c r="F1029" s="533">
        <v>13041670701</v>
      </c>
      <c r="G1029" s="533">
        <v>0</v>
      </c>
      <c r="H1029" s="533">
        <v>0</v>
      </c>
      <c r="I1029" s="533">
        <v>13041670701</v>
      </c>
      <c r="J1029" s="534" t="s">
        <v>75</v>
      </c>
      <c r="K1029" s="534" t="s">
        <v>172</v>
      </c>
      <c r="L1029" s="534" t="s">
        <v>322</v>
      </c>
      <c r="M1029" s="535" t="s">
        <v>6645</v>
      </c>
      <c r="N1029" s="482" t="s">
        <v>326</v>
      </c>
      <c r="O1029" s="482" t="s">
        <v>6626</v>
      </c>
      <c r="S1029" s="480" t="str">
        <f t="shared" si="50"/>
        <v>257</v>
      </c>
      <c r="T1029" s="480" t="str">
        <f t="shared" si="51"/>
        <v>15</v>
      </c>
    </row>
    <row r="1030" spans="1:20" x14ac:dyDescent="0.25">
      <c r="A1030" s="480" t="str">
        <f t="shared" si="49"/>
        <v xml:space="preserve">CRÉDITOS DIVERSOSDiversos </v>
      </c>
      <c r="B1030" s="532" t="s">
        <v>495</v>
      </c>
      <c r="C1030" s="532" t="s">
        <v>2851</v>
      </c>
      <c r="D1030" s="532" t="s">
        <v>2852</v>
      </c>
      <c r="E1030" s="532" t="s">
        <v>2853</v>
      </c>
      <c r="F1030" s="533">
        <v>22796464255</v>
      </c>
      <c r="G1030" s="533">
        <v>0</v>
      </c>
      <c r="H1030" s="533">
        <v>0</v>
      </c>
      <c r="I1030" s="533">
        <v>22796464255</v>
      </c>
      <c r="J1030" s="534" t="s">
        <v>75</v>
      </c>
      <c r="K1030" s="534" t="s">
        <v>172</v>
      </c>
      <c r="L1030" s="534" t="s">
        <v>322</v>
      </c>
      <c r="M1030" s="535" t="s">
        <v>6645</v>
      </c>
      <c r="N1030" s="482" t="s">
        <v>326</v>
      </c>
      <c r="O1030" s="482" t="s">
        <v>6626</v>
      </c>
      <c r="S1030" s="480" t="str">
        <f t="shared" si="50"/>
        <v>257</v>
      </c>
      <c r="T1030" s="480" t="str">
        <f t="shared" si="51"/>
        <v>15</v>
      </c>
    </row>
    <row r="1031" spans="1:20" x14ac:dyDescent="0.25">
      <c r="A1031" s="480" t="str">
        <f t="shared" si="49"/>
        <v xml:space="preserve">CRÉDITOS DIVERSOSDiversos </v>
      </c>
      <c r="B1031" s="532" t="s">
        <v>495</v>
      </c>
      <c r="C1031" s="532" t="s">
        <v>2854</v>
      </c>
      <c r="D1031" s="532" t="s">
        <v>2855</v>
      </c>
      <c r="E1031" s="532" t="s">
        <v>2856</v>
      </c>
      <c r="F1031" s="533">
        <v>8522712046</v>
      </c>
      <c r="G1031" s="533">
        <v>0</v>
      </c>
      <c r="H1031" s="533">
        <v>0</v>
      </c>
      <c r="I1031" s="533">
        <v>8522712046</v>
      </c>
      <c r="J1031" s="534" t="s">
        <v>75</v>
      </c>
      <c r="K1031" s="534" t="s">
        <v>172</v>
      </c>
      <c r="L1031" s="534" t="s">
        <v>322</v>
      </c>
      <c r="M1031" s="535" t="s">
        <v>6645</v>
      </c>
      <c r="N1031" s="482" t="s">
        <v>326</v>
      </c>
      <c r="O1031" s="482" t="s">
        <v>6626</v>
      </c>
      <c r="S1031" s="480" t="str">
        <f t="shared" si="50"/>
        <v>257</v>
      </c>
      <c r="T1031" s="480" t="str">
        <f t="shared" si="51"/>
        <v>15</v>
      </c>
    </row>
    <row r="1032" spans="1:20" x14ac:dyDescent="0.25">
      <c r="A1032" s="480" t="str">
        <f t="shared" si="49"/>
        <v xml:space="preserve">CRÉDITOS DIVERSOSDiversos </v>
      </c>
      <c r="B1032" s="532" t="s">
        <v>495</v>
      </c>
      <c r="C1032" s="532" t="s">
        <v>2857</v>
      </c>
      <c r="D1032" s="532" t="s">
        <v>2858</v>
      </c>
      <c r="E1032" s="532" t="s">
        <v>2859</v>
      </c>
      <c r="F1032" s="533">
        <v>2491308497</v>
      </c>
      <c r="G1032" s="533">
        <v>0</v>
      </c>
      <c r="H1032" s="533">
        <v>0</v>
      </c>
      <c r="I1032" s="533">
        <v>2491308497</v>
      </c>
      <c r="J1032" s="534" t="s">
        <v>75</v>
      </c>
      <c r="K1032" s="534" t="s">
        <v>172</v>
      </c>
      <c r="L1032" s="534" t="s">
        <v>322</v>
      </c>
      <c r="M1032" s="535" t="s">
        <v>6645</v>
      </c>
      <c r="N1032" s="482" t="s">
        <v>326</v>
      </c>
      <c r="O1032" s="482" t="s">
        <v>6626</v>
      </c>
      <c r="S1032" s="480" t="str">
        <f t="shared" si="50"/>
        <v>257</v>
      </c>
      <c r="T1032" s="480" t="str">
        <f t="shared" si="51"/>
        <v>15</v>
      </c>
    </row>
    <row r="1033" spans="1:20" x14ac:dyDescent="0.25">
      <c r="A1033" s="480" t="str">
        <f t="shared" si="49"/>
        <v xml:space="preserve">CRÉDITOS DIVERSOSDiversos </v>
      </c>
      <c r="B1033" s="532" t="s">
        <v>495</v>
      </c>
      <c r="C1033" s="532" t="s">
        <v>2860</v>
      </c>
      <c r="D1033" s="532" t="s">
        <v>2861</v>
      </c>
      <c r="E1033" s="532" t="s">
        <v>2862</v>
      </c>
      <c r="F1033" s="533">
        <v>385868836</v>
      </c>
      <c r="G1033" s="533">
        <v>0</v>
      </c>
      <c r="H1033" s="533">
        <v>0</v>
      </c>
      <c r="I1033" s="533">
        <v>385868836</v>
      </c>
      <c r="J1033" s="534" t="s">
        <v>75</v>
      </c>
      <c r="K1033" s="534" t="s">
        <v>172</v>
      </c>
      <c r="L1033" s="534" t="s">
        <v>322</v>
      </c>
      <c r="M1033" s="535" t="s">
        <v>6645</v>
      </c>
      <c r="N1033" s="482" t="s">
        <v>326</v>
      </c>
      <c r="O1033" s="482" t="s">
        <v>6626</v>
      </c>
      <c r="S1033" s="480" t="str">
        <f t="shared" si="50"/>
        <v>257</v>
      </c>
      <c r="T1033" s="480" t="str">
        <f t="shared" si="51"/>
        <v>15</v>
      </c>
    </row>
    <row r="1034" spans="1:20" x14ac:dyDescent="0.25">
      <c r="A1034" s="480" t="str">
        <f t="shared" si="49"/>
        <v xml:space="preserve">CRÉDITOS DIVERSOSDiversos </v>
      </c>
      <c r="B1034" s="532" t="s">
        <v>495</v>
      </c>
      <c r="C1034" s="532" t="s">
        <v>2863</v>
      </c>
      <c r="D1034" s="532" t="s">
        <v>2864</v>
      </c>
      <c r="E1034" s="532" t="s">
        <v>2865</v>
      </c>
      <c r="F1034" s="533">
        <v>450895611</v>
      </c>
      <c r="G1034" s="533">
        <v>0</v>
      </c>
      <c r="H1034" s="533">
        <v>0</v>
      </c>
      <c r="I1034" s="533">
        <v>450895611</v>
      </c>
      <c r="J1034" s="534" t="s">
        <v>75</v>
      </c>
      <c r="K1034" s="534" t="s">
        <v>172</v>
      </c>
      <c r="L1034" s="534" t="s">
        <v>322</v>
      </c>
      <c r="M1034" s="535" t="s">
        <v>6645</v>
      </c>
      <c r="N1034" s="482" t="s">
        <v>326</v>
      </c>
      <c r="O1034" s="482" t="s">
        <v>6626</v>
      </c>
      <c r="S1034" s="480" t="str">
        <f t="shared" si="50"/>
        <v>257</v>
      </c>
      <c r="T1034" s="480" t="str">
        <f t="shared" si="51"/>
        <v>15</v>
      </c>
    </row>
    <row r="1035" spans="1:20" x14ac:dyDescent="0.25">
      <c r="A1035" s="480" t="str">
        <f t="shared" si="49"/>
        <v xml:space="preserve">CRÉDITOS DIVERSOSDiversos </v>
      </c>
      <c r="B1035" s="532" t="s">
        <v>495</v>
      </c>
      <c r="C1035" s="532" t="s">
        <v>2866</v>
      </c>
      <c r="D1035" s="532" t="s">
        <v>2867</v>
      </c>
      <c r="E1035" s="532" t="s">
        <v>2868</v>
      </c>
      <c r="F1035" s="533">
        <v>9661076341</v>
      </c>
      <c r="G1035" s="533">
        <v>0</v>
      </c>
      <c r="H1035" s="533">
        <v>0</v>
      </c>
      <c r="I1035" s="533">
        <v>9661076341</v>
      </c>
      <c r="J1035" s="534" t="s">
        <v>75</v>
      </c>
      <c r="K1035" s="534" t="s">
        <v>172</v>
      </c>
      <c r="L1035" s="534" t="s">
        <v>322</v>
      </c>
      <c r="M1035" s="535" t="s">
        <v>6645</v>
      </c>
      <c r="N1035" s="482" t="s">
        <v>326</v>
      </c>
      <c r="O1035" s="482" t="s">
        <v>6626</v>
      </c>
      <c r="S1035" s="480" t="str">
        <f t="shared" si="50"/>
        <v>257</v>
      </c>
      <c r="T1035" s="480" t="str">
        <f t="shared" si="51"/>
        <v>15</v>
      </c>
    </row>
    <row r="1036" spans="1:20" x14ac:dyDescent="0.25">
      <c r="A1036" s="480" t="str">
        <f t="shared" si="49"/>
        <v xml:space="preserve">CRÉDITOS DIVERSOSDiversos </v>
      </c>
      <c r="B1036" s="532" t="s">
        <v>495</v>
      </c>
      <c r="C1036" s="532" t="s">
        <v>8076</v>
      </c>
      <c r="D1036" s="532" t="s">
        <v>8077</v>
      </c>
      <c r="E1036" s="532" t="s">
        <v>8078</v>
      </c>
      <c r="F1036" s="533">
        <v>15592613</v>
      </c>
      <c r="G1036" s="533">
        <v>0</v>
      </c>
      <c r="H1036" s="533">
        <v>0</v>
      </c>
      <c r="I1036" s="533">
        <v>15592613</v>
      </c>
      <c r="J1036" s="534" t="s">
        <v>75</v>
      </c>
      <c r="K1036" s="534" t="s">
        <v>172</v>
      </c>
      <c r="L1036" s="534" t="s">
        <v>322</v>
      </c>
      <c r="M1036" s="535" t="s">
        <v>6645</v>
      </c>
      <c r="N1036" s="482" t="s">
        <v>326</v>
      </c>
      <c r="O1036" s="482" t="s">
        <v>6626</v>
      </c>
      <c r="S1036" s="480" t="str">
        <f t="shared" si="50"/>
        <v>257</v>
      </c>
      <c r="T1036" s="480" t="str">
        <f t="shared" si="51"/>
        <v>15</v>
      </c>
    </row>
    <row r="1037" spans="1:20" x14ac:dyDescent="0.25">
      <c r="A1037" s="480" t="str">
        <f t="shared" si="49"/>
        <v xml:space="preserve">CRÉDITOS DIVERSOSPrevisiones </v>
      </c>
      <c r="B1037" s="532" t="s">
        <v>495</v>
      </c>
      <c r="C1037" s="532" t="s">
        <v>2869</v>
      </c>
      <c r="D1037" s="532" t="s">
        <v>2870</v>
      </c>
      <c r="E1037" s="532" t="s">
        <v>2871</v>
      </c>
      <c r="F1037" s="533">
        <v>-16591136160</v>
      </c>
      <c r="G1037" s="533">
        <v>0</v>
      </c>
      <c r="H1037" s="533">
        <v>0</v>
      </c>
      <c r="I1037" s="533">
        <v>-16591136160</v>
      </c>
      <c r="J1037" s="534" t="s">
        <v>75</v>
      </c>
      <c r="K1037" s="534" t="s">
        <v>172</v>
      </c>
      <c r="L1037" s="534" t="s">
        <v>261</v>
      </c>
      <c r="M1037" s="535" t="s">
        <v>6657</v>
      </c>
      <c r="N1037" s="482" t="s">
        <v>326</v>
      </c>
      <c r="O1037" s="482" t="s">
        <v>6658</v>
      </c>
      <c r="S1037" s="480" t="str">
        <f t="shared" si="50"/>
        <v>263</v>
      </c>
      <c r="T1037" s="480" t="str">
        <f t="shared" si="51"/>
        <v>15</v>
      </c>
    </row>
    <row r="1038" spans="1:20" x14ac:dyDescent="0.25">
      <c r="A1038" s="480" t="str">
        <f t="shared" si="49"/>
        <v xml:space="preserve">CRÉDITOS DIVERSOSPrevisiones </v>
      </c>
      <c r="B1038" s="532" t="s">
        <v>495</v>
      </c>
      <c r="C1038" s="532" t="s">
        <v>2872</v>
      </c>
      <c r="D1038" s="532" t="s">
        <v>2873</v>
      </c>
      <c r="E1038" s="532" t="s">
        <v>2874</v>
      </c>
      <c r="F1038" s="533">
        <v>-998355872</v>
      </c>
      <c r="G1038" s="533">
        <v>0</v>
      </c>
      <c r="H1038" s="533">
        <v>0</v>
      </c>
      <c r="I1038" s="533">
        <v>-998355872</v>
      </c>
      <c r="J1038" s="534" t="s">
        <v>75</v>
      </c>
      <c r="K1038" s="534" t="s">
        <v>172</v>
      </c>
      <c r="L1038" s="534" t="s">
        <v>261</v>
      </c>
      <c r="M1038" s="535" t="s">
        <v>6657</v>
      </c>
      <c r="N1038" s="482" t="s">
        <v>326</v>
      </c>
      <c r="O1038" s="482" t="s">
        <v>6658</v>
      </c>
      <c r="S1038" s="480" t="str">
        <f t="shared" si="50"/>
        <v>263</v>
      </c>
      <c r="T1038" s="480" t="str">
        <f t="shared" si="51"/>
        <v>15</v>
      </c>
    </row>
    <row r="1039" spans="1:20" x14ac:dyDescent="0.25">
      <c r="A1039" s="480" t="str">
        <f t="shared" si="49"/>
        <v>CRÉDITOS VENCIDOS POR INTERMEDIACIÓN FINANCIERA SECTOR NO FINANCIERO Préstamos</v>
      </c>
      <c r="B1039" s="532" t="s">
        <v>495</v>
      </c>
      <c r="C1039" s="532" t="s">
        <v>2875</v>
      </c>
      <c r="D1039" s="532" t="s">
        <v>2876</v>
      </c>
      <c r="E1039" s="532" t="s">
        <v>2877</v>
      </c>
      <c r="F1039" s="533">
        <v>170545525</v>
      </c>
      <c r="G1039" s="533">
        <v>0</v>
      </c>
      <c r="H1039" s="533">
        <v>0</v>
      </c>
      <c r="I1039" s="533">
        <v>170545525</v>
      </c>
      <c r="J1039" s="534" t="s">
        <v>75</v>
      </c>
      <c r="K1039" s="534" t="s">
        <v>323</v>
      </c>
      <c r="L1039" s="534" t="s">
        <v>171</v>
      </c>
      <c r="M1039" s="535" t="s">
        <v>6659</v>
      </c>
      <c r="N1039" s="482" t="s">
        <v>326</v>
      </c>
      <c r="O1039" s="482" t="s">
        <v>6660</v>
      </c>
      <c r="S1039" s="480" t="str">
        <f t="shared" si="50"/>
        <v>265</v>
      </c>
      <c r="T1039" s="480" t="str">
        <f t="shared" si="51"/>
        <v>16</v>
      </c>
    </row>
    <row r="1040" spans="1:20" x14ac:dyDescent="0.25">
      <c r="A1040" s="480" t="str">
        <f t="shared" si="49"/>
        <v>CRÉDITOS VENCIDOS POR INTERMEDIACIÓN FINANCIERA SECTOR NO FINANCIERO Préstamos</v>
      </c>
      <c r="B1040" s="532" t="s">
        <v>495</v>
      </c>
      <c r="C1040" s="532" t="s">
        <v>2878</v>
      </c>
      <c r="D1040" s="532" t="s">
        <v>2879</v>
      </c>
      <c r="E1040" s="532" t="s">
        <v>2880</v>
      </c>
      <c r="F1040" s="533">
        <v>141192001</v>
      </c>
      <c r="G1040" s="533">
        <v>0</v>
      </c>
      <c r="H1040" s="533">
        <v>0</v>
      </c>
      <c r="I1040" s="533">
        <v>141192001</v>
      </c>
      <c r="J1040" s="534" t="s">
        <v>75</v>
      </c>
      <c r="K1040" s="534" t="s">
        <v>323</v>
      </c>
      <c r="L1040" s="534" t="s">
        <v>171</v>
      </c>
      <c r="M1040" s="535" t="s">
        <v>6659</v>
      </c>
      <c r="N1040" s="482" t="s">
        <v>326</v>
      </c>
      <c r="O1040" s="482" t="s">
        <v>6660</v>
      </c>
      <c r="S1040" s="480" t="str">
        <f t="shared" si="50"/>
        <v>265</v>
      </c>
      <c r="T1040" s="480" t="str">
        <f t="shared" si="51"/>
        <v>16</v>
      </c>
    </row>
    <row r="1041" spans="1:20" x14ac:dyDescent="0.25">
      <c r="A1041" s="480" t="str">
        <f t="shared" si="49"/>
        <v>CRÉDITOS VENCIDOS POR INTERMEDIACIÓN FINANCIERA SECTOR NO FINANCIERO Préstamos</v>
      </c>
      <c r="B1041" s="532" t="s">
        <v>315</v>
      </c>
      <c r="C1041" s="532" t="s">
        <v>2881</v>
      </c>
      <c r="D1041" s="532" t="s">
        <v>2882</v>
      </c>
      <c r="E1041" s="532" t="s">
        <v>2883</v>
      </c>
      <c r="F1041" s="533">
        <v>0</v>
      </c>
      <c r="G1041" s="533">
        <v>2106.2199999999998</v>
      </c>
      <c r="H1041" s="533">
        <v>16494356</v>
      </c>
      <c r="I1041" s="533">
        <v>16494356</v>
      </c>
      <c r="J1041" s="534" t="s">
        <v>75</v>
      </c>
      <c r="K1041" s="534" t="s">
        <v>323</v>
      </c>
      <c r="L1041" s="534" t="s">
        <v>171</v>
      </c>
      <c r="M1041" s="535" t="s">
        <v>6659</v>
      </c>
      <c r="N1041" s="482" t="s">
        <v>326</v>
      </c>
      <c r="O1041" s="482" t="s">
        <v>6660</v>
      </c>
      <c r="S1041" s="480" t="str">
        <f t="shared" si="50"/>
        <v>265</v>
      </c>
      <c r="T1041" s="480" t="str">
        <f t="shared" si="51"/>
        <v>16</v>
      </c>
    </row>
    <row r="1042" spans="1:20" x14ac:dyDescent="0.25">
      <c r="A1042" s="480" t="str">
        <f t="shared" si="49"/>
        <v>CRÉDITOS VENCIDOS POR INTERMEDIACIÓN FINANCIERA SECTOR NO FINANCIERO Préstamos</v>
      </c>
      <c r="B1042" s="532" t="s">
        <v>495</v>
      </c>
      <c r="C1042" s="532" t="s">
        <v>2884</v>
      </c>
      <c r="D1042" s="532" t="s">
        <v>2885</v>
      </c>
      <c r="E1042" s="532" t="s">
        <v>1595</v>
      </c>
      <c r="F1042" s="533">
        <v>4908152209</v>
      </c>
      <c r="G1042" s="533">
        <v>0</v>
      </c>
      <c r="H1042" s="533">
        <v>0</v>
      </c>
      <c r="I1042" s="533">
        <v>4908152209</v>
      </c>
      <c r="J1042" s="534" t="s">
        <v>75</v>
      </c>
      <c r="K1042" s="534" t="s">
        <v>323</v>
      </c>
      <c r="L1042" s="534" t="s">
        <v>171</v>
      </c>
      <c r="M1042" s="535" t="s">
        <v>6659</v>
      </c>
      <c r="N1042" s="482" t="s">
        <v>326</v>
      </c>
      <c r="O1042" s="482" t="s">
        <v>6660</v>
      </c>
      <c r="S1042" s="480" t="str">
        <f t="shared" si="50"/>
        <v>265</v>
      </c>
      <c r="T1042" s="480" t="str">
        <f t="shared" si="51"/>
        <v>16</v>
      </c>
    </row>
    <row r="1043" spans="1:20" x14ac:dyDescent="0.25">
      <c r="A1043" s="480" t="str">
        <f t="shared" si="49"/>
        <v>CRÉDITOS VENCIDOS POR INTERMEDIACIÓN FINANCIERA SECTOR NO FINANCIERO Préstamos</v>
      </c>
      <c r="B1043" s="532" t="s">
        <v>315</v>
      </c>
      <c r="C1043" s="532" t="s">
        <v>2886</v>
      </c>
      <c r="D1043" s="532" t="s">
        <v>2887</v>
      </c>
      <c r="E1043" s="532" t="s">
        <v>2888</v>
      </c>
      <c r="F1043" s="533">
        <v>0</v>
      </c>
      <c r="G1043" s="533">
        <v>47786.63</v>
      </c>
      <c r="H1043" s="533">
        <v>374229524</v>
      </c>
      <c r="I1043" s="533">
        <v>374229524</v>
      </c>
      <c r="J1043" s="534" t="s">
        <v>75</v>
      </c>
      <c r="K1043" s="534" t="s">
        <v>323</v>
      </c>
      <c r="L1043" s="534" t="s">
        <v>171</v>
      </c>
      <c r="M1043" s="535" t="s">
        <v>6659</v>
      </c>
      <c r="N1043" s="482" t="s">
        <v>326</v>
      </c>
      <c r="O1043" s="482" t="s">
        <v>6660</v>
      </c>
      <c r="S1043" s="480" t="str">
        <f t="shared" si="50"/>
        <v>265</v>
      </c>
      <c r="T1043" s="480" t="str">
        <f t="shared" si="51"/>
        <v>16</v>
      </c>
    </row>
    <row r="1044" spans="1:20" x14ac:dyDescent="0.25">
      <c r="A1044" s="480" t="str">
        <f t="shared" si="49"/>
        <v>CRÉDITOS VENCIDOS POR INTERMEDIACIÓN FINANCIERA SECTOR NO FINANCIERO Préstamos</v>
      </c>
      <c r="B1044" s="532" t="s">
        <v>495</v>
      </c>
      <c r="C1044" s="532" t="s">
        <v>2889</v>
      </c>
      <c r="D1044" s="532" t="s">
        <v>2890</v>
      </c>
      <c r="E1044" s="532" t="s">
        <v>2891</v>
      </c>
      <c r="F1044" s="533">
        <v>634485418</v>
      </c>
      <c r="G1044" s="533">
        <v>0</v>
      </c>
      <c r="H1044" s="533">
        <v>0</v>
      </c>
      <c r="I1044" s="533">
        <v>634485418</v>
      </c>
      <c r="J1044" s="534" t="s">
        <v>75</v>
      </c>
      <c r="K1044" s="534" t="s">
        <v>323</v>
      </c>
      <c r="L1044" s="534" t="s">
        <v>171</v>
      </c>
      <c r="M1044" s="535" t="s">
        <v>6659</v>
      </c>
      <c r="N1044" s="482" t="s">
        <v>326</v>
      </c>
      <c r="O1044" s="482" t="s">
        <v>6660</v>
      </c>
      <c r="S1044" s="480" t="str">
        <f t="shared" si="50"/>
        <v>265</v>
      </c>
      <c r="T1044" s="480" t="str">
        <f t="shared" si="51"/>
        <v>16</v>
      </c>
    </row>
    <row r="1045" spans="1:20" x14ac:dyDescent="0.25">
      <c r="A1045" s="480" t="str">
        <f t="shared" si="49"/>
        <v>CRÉDITOS VENCIDOS POR INTERMEDIACIÓN FINANCIERA SECTOR NO FINANCIERO Préstamos</v>
      </c>
      <c r="B1045" s="532" t="s">
        <v>495</v>
      </c>
      <c r="C1045" s="532" t="s">
        <v>2892</v>
      </c>
      <c r="D1045" s="532" t="s">
        <v>2893</v>
      </c>
      <c r="E1045" s="532" t="s">
        <v>2894</v>
      </c>
      <c r="F1045" s="533">
        <v>877983582</v>
      </c>
      <c r="G1045" s="533">
        <v>0</v>
      </c>
      <c r="H1045" s="533">
        <v>0</v>
      </c>
      <c r="I1045" s="533">
        <v>877983582</v>
      </c>
      <c r="J1045" s="534" t="s">
        <v>75</v>
      </c>
      <c r="K1045" s="534" t="s">
        <v>323</v>
      </c>
      <c r="L1045" s="534" t="s">
        <v>171</v>
      </c>
      <c r="M1045" s="535" t="s">
        <v>6659</v>
      </c>
      <c r="N1045" s="482" t="s">
        <v>326</v>
      </c>
      <c r="O1045" s="482" t="s">
        <v>6660</v>
      </c>
      <c r="S1045" s="480" t="str">
        <f t="shared" si="50"/>
        <v>265</v>
      </c>
      <c r="T1045" s="480" t="str">
        <f t="shared" si="51"/>
        <v>16</v>
      </c>
    </row>
    <row r="1046" spans="1:20" x14ac:dyDescent="0.25">
      <c r="A1046" s="480" t="str">
        <f t="shared" si="49"/>
        <v>CRÉDITOS VENCIDOS POR INTERMEDIACIÓN FINANCIERA SECTOR NO FINANCIERO Préstamos</v>
      </c>
      <c r="B1046" s="532" t="s">
        <v>495</v>
      </c>
      <c r="C1046" s="532" t="s">
        <v>2895</v>
      </c>
      <c r="D1046" s="532" t="s">
        <v>2896</v>
      </c>
      <c r="E1046" s="532" t="s">
        <v>2897</v>
      </c>
      <c r="F1046" s="533">
        <v>376672791</v>
      </c>
      <c r="G1046" s="533">
        <v>0</v>
      </c>
      <c r="H1046" s="533">
        <v>0</v>
      </c>
      <c r="I1046" s="533">
        <v>376672791</v>
      </c>
      <c r="J1046" s="534" t="s">
        <v>75</v>
      </c>
      <c r="K1046" s="534" t="s">
        <v>323</v>
      </c>
      <c r="L1046" s="534" t="s">
        <v>171</v>
      </c>
      <c r="M1046" s="535" t="s">
        <v>6659</v>
      </c>
      <c r="N1046" s="482" t="s">
        <v>326</v>
      </c>
      <c r="O1046" s="482" t="s">
        <v>6660</v>
      </c>
      <c r="S1046" s="480" t="str">
        <f t="shared" si="50"/>
        <v>265</v>
      </c>
      <c r="T1046" s="480" t="str">
        <f t="shared" si="51"/>
        <v>16</v>
      </c>
    </row>
    <row r="1047" spans="1:20" x14ac:dyDescent="0.25">
      <c r="A1047" s="480" t="str">
        <f t="shared" si="49"/>
        <v>CRÉDITOS VENCIDOS POR INTERMEDIACIÓN FINANCIERA SECTOR NO FINANCIERO Préstamos</v>
      </c>
      <c r="B1047" s="532" t="s">
        <v>495</v>
      </c>
      <c r="C1047" s="532" t="s">
        <v>2899</v>
      </c>
      <c r="D1047" s="532" t="s">
        <v>2900</v>
      </c>
      <c r="E1047" s="532" t="s">
        <v>2901</v>
      </c>
      <c r="F1047" s="533">
        <v>2313084552</v>
      </c>
      <c r="G1047" s="533">
        <v>0</v>
      </c>
      <c r="H1047" s="533">
        <v>0</v>
      </c>
      <c r="I1047" s="533">
        <v>2313084552</v>
      </c>
      <c r="J1047" s="534" t="s">
        <v>75</v>
      </c>
      <c r="K1047" s="534" t="s">
        <v>323</v>
      </c>
      <c r="L1047" s="534" t="s">
        <v>171</v>
      </c>
      <c r="M1047" s="535" t="s">
        <v>6659</v>
      </c>
      <c r="N1047" s="482" t="s">
        <v>326</v>
      </c>
      <c r="O1047" s="482" t="s">
        <v>6660</v>
      </c>
      <c r="S1047" s="480" t="str">
        <f t="shared" si="50"/>
        <v>265</v>
      </c>
      <c r="T1047" s="480" t="str">
        <f t="shared" si="51"/>
        <v>16</v>
      </c>
    </row>
    <row r="1048" spans="1:20" x14ac:dyDescent="0.25">
      <c r="A1048" s="480" t="str">
        <f t="shared" si="49"/>
        <v>CRÉDITOS VENCIDOS POR INTERMEDIACIÓN FINANCIERA SECTOR NO FINANCIERO Préstamos</v>
      </c>
      <c r="B1048" s="532" t="s">
        <v>495</v>
      </c>
      <c r="C1048" s="532" t="s">
        <v>2902</v>
      </c>
      <c r="D1048" s="532" t="s">
        <v>2903</v>
      </c>
      <c r="E1048" s="532" t="s">
        <v>2904</v>
      </c>
      <c r="F1048" s="533">
        <v>528126729</v>
      </c>
      <c r="G1048" s="533">
        <v>0</v>
      </c>
      <c r="H1048" s="533">
        <v>0</v>
      </c>
      <c r="I1048" s="533">
        <v>528126729</v>
      </c>
      <c r="J1048" s="534" t="s">
        <v>75</v>
      </c>
      <c r="K1048" s="534" t="s">
        <v>323</v>
      </c>
      <c r="L1048" s="534" t="s">
        <v>171</v>
      </c>
      <c r="M1048" s="535" t="s">
        <v>6659</v>
      </c>
      <c r="N1048" s="482" t="s">
        <v>326</v>
      </c>
      <c r="O1048" s="482" t="s">
        <v>6660</v>
      </c>
      <c r="S1048" s="480" t="str">
        <f t="shared" si="50"/>
        <v>265</v>
      </c>
      <c r="T1048" s="480" t="str">
        <f t="shared" si="51"/>
        <v>16</v>
      </c>
    </row>
    <row r="1049" spans="1:20" x14ac:dyDescent="0.25">
      <c r="A1049" s="480" t="str">
        <f t="shared" si="49"/>
        <v>CRÉDITOS VENCIDOS POR INTERMEDIACIÓN FINANCIERA SECTOR NO FINANCIERO Préstamos</v>
      </c>
      <c r="B1049" s="532" t="s">
        <v>315</v>
      </c>
      <c r="C1049" s="532" t="s">
        <v>2905</v>
      </c>
      <c r="D1049" s="532" t="s">
        <v>2906</v>
      </c>
      <c r="E1049" s="532" t="s">
        <v>2907</v>
      </c>
      <c r="F1049" s="533">
        <v>0</v>
      </c>
      <c r="G1049" s="533">
        <v>8014.94</v>
      </c>
      <c r="H1049" s="533">
        <v>62767079</v>
      </c>
      <c r="I1049" s="533">
        <v>62767079</v>
      </c>
      <c r="J1049" s="534" t="s">
        <v>75</v>
      </c>
      <c r="K1049" s="534" t="s">
        <v>323</v>
      </c>
      <c r="L1049" s="534" t="s">
        <v>171</v>
      </c>
      <c r="M1049" s="535" t="s">
        <v>6659</v>
      </c>
      <c r="N1049" s="482" t="s">
        <v>326</v>
      </c>
      <c r="O1049" s="482" t="s">
        <v>6660</v>
      </c>
      <c r="S1049" s="480" t="str">
        <f t="shared" si="50"/>
        <v>265</v>
      </c>
      <c r="T1049" s="480" t="str">
        <f t="shared" si="51"/>
        <v>16</v>
      </c>
    </row>
    <row r="1050" spans="1:20" x14ac:dyDescent="0.25">
      <c r="A1050" s="480" t="str">
        <f t="shared" si="49"/>
        <v>CRÉDITOS VENCIDOS POR INTERMEDIACIÓN FINANCIERA SECTOR NO FINANCIERO Préstamos</v>
      </c>
      <c r="B1050" s="532" t="s">
        <v>495</v>
      </c>
      <c r="C1050" s="532" t="s">
        <v>2908</v>
      </c>
      <c r="D1050" s="532" t="s">
        <v>2909</v>
      </c>
      <c r="E1050" s="532" t="s">
        <v>2910</v>
      </c>
      <c r="F1050" s="533">
        <v>3960949311</v>
      </c>
      <c r="G1050" s="533">
        <v>0</v>
      </c>
      <c r="H1050" s="533">
        <v>0</v>
      </c>
      <c r="I1050" s="533">
        <v>3960949311</v>
      </c>
      <c r="J1050" s="534" t="s">
        <v>75</v>
      </c>
      <c r="K1050" s="534" t="s">
        <v>323</v>
      </c>
      <c r="L1050" s="534" t="s">
        <v>171</v>
      </c>
      <c r="M1050" s="535" t="s">
        <v>6659</v>
      </c>
      <c r="N1050" s="482" t="s">
        <v>326</v>
      </c>
      <c r="O1050" s="482" t="s">
        <v>6660</v>
      </c>
      <c r="S1050" s="480" t="str">
        <f t="shared" si="50"/>
        <v>265</v>
      </c>
      <c r="T1050" s="480" t="str">
        <f t="shared" si="51"/>
        <v>16</v>
      </c>
    </row>
    <row r="1051" spans="1:20" x14ac:dyDescent="0.25">
      <c r="A1051" s="480" t="str">
        <f t="shared" si="49"/>
        <v>CRÉDITOS VENCIDOS POR INTERMEDIACIÓN FINANCIERA SECTOR NO FINANCIERO Préstamos</v>
      </c>
      <c r="B1051" s="532" t="s">
        <v>495</v>
      </c>
      <c r="C1051" s="532" t="s">
        <v>2911</v>
      </c>
      <c r="D1051" s="532" t="s">
        <v>2912</v>
      </c>
      <c r="E1051" s="532" t="s">
        <v>2913</v>
      </c>
      <c r="F1051" s="533">
        <v>2600998778</v>
      </c>
      <c r="G1051" s="533">
        <v>0</v>
      </c>
      <c r="H1051" s="533">
        <v>0</v>
      </c>
      <c r="I1051" s="533">
        <v>2600998778</v>
      </c>
      <c r="J1051" s="534" t="s">
        <v>75</v>
      </c>
      <c r="K1051" s="534" t="s">
        <v>323</v>
      </c>
      <c r="L1051" s="534" t="s">
        <v>171</v>
      </c>
      <c r="M1051" s="535" t="s">
        <v>6659</v>
      </c>
      <c r="N1051" s="482" t="s">
        <v>326</v>
      </c>
      <c r="O1051" s="482" t="s">
        <v>6660</v>
      </c>
      <c r="S1051" s="480" t="str">
        <f t="shared" si="50"/>
        <v>265</v>
      </c>
      <c r="T1051" s="480" t="str">
        <f t="shared" si="51"/>
        <v>16</v>
      </c>
    </row>
    <row r="1052" spans="1:20" x14ac:dyDescent="0.25">
      <c r="A1052" s="480" t="str">
        <f t="shared" si="49"/>
        <v>CRÉDITOS VENCIDOS POR INTERMEDIACIÓN FINANCIERA SECTOR NO FINANCIERO Préstamos</v>
      </c>
      <c r="B1052" s="532" t="s">
        <v>495</v>
      </c>
      <c r="C1052" s="532" t="s">
        <v>2914</v>
      </c>
      <c r="D1052" s="532" t="s">
        <v>2915</v>
      </c>
      <c r="E1052" s="532" t="s">
        <v>2916</v>
      </c>
      <c r="F1052" s="533">
        <v>1556587880</v>
      </c>
      <c r="G1052" s="533">
        <v>0</v>
      </c>
      <c r="H1052" s="533">
        <v>0</v>
      </c>
      <c r="I1052" s="533">
        <v>1556587880</v>
      </c>
      <c r="J1052" s="534" t="s">
        <v>75</v>
      </c>
      <c r="K1052" s="534" t="s">
        <v>323</v>
      </c>
      <c r="L1052" s="534" t="s">
        <v>171</v>
      </c>
      <c r="M1052" s="535" t="s">
        <v>6659</v>
      </c>
      <c r="N1052" s="482" t="s">
        <v>326</v>
      </c>
      <c r="O1052" s="482" t="s">
        <v>6660</v>
      </c>
      <c r="S1052" s="480" t="str">
        <f t="shared" si="50"/>
        <v>265</v>
      </c>
      <c r="T1052" s="480" t="str">
        <f t="shared" si="51"/>
        <v>16</v>
      </c>
    </row>
    <row r="1053" spans="1:20" x14ac:dyDescent="0.25">
      <c r="A1053" s="480" t="str">
        <f t="shared" si="49"/>
        <v>CRÉDITOS VENCIDOS POR INTERMEDIACIÓN FINANCIERA SECTOR NO FINANCIERO Préstamos</v>
      </c>
      <c r="B1053" s="532" t="s">
        <v>495</v>
      </c>
      <c r="C1053" s="532" t="s">
        <v>2917</v>
      </c>
      <c r="D1053" s="532" t="s">
        <v>2918</v>
      </c>
      <c r="E1053" s="532" t="s">
        <v>2919</v>
      </c>
      <c r="F1053" s="533">
        <v>1851513835</v>
      </c>
      <c r="G1053" s="533">
        <v>0</v>
      </c>
      <c r="H1053" s="533">
        <v>0</v>
      </c>
      <c r="I1053" s="533">
        <v>1851513835</v>
      </c>
      <c r="J1053" s="534" t="s">
        <v>75</v>
      </c>
      <c r="K1053" s="534" t="s">
        <v>323</v>
      </c>
      <c r="L1053" s="534" t="s">
        <v>171</v>
      </c>
      <c r="M1053" s="535" t="s">
        <v>6659</v>
      </c>
      <c r="N1053" s="482" t="s">
        <v>326</v>
      </c>
      <c r="O1053" s="482" t="s">
        <v>6660</v>
      </c>
      <c r="S1053" s="480" t="str">
        <f t="shared" si="50"/>
        <v>265</v>
      </c>
      <c r="T1053" s="480" t="str">
        <f t="shared" si="51"/>
        <v>16</v>
      </c>
    </row>
    <row r="1054" spans="1:20" x14ac:dyDescent="0.25">
      <c r="A1054" s="480" t="str">
        <f t="shared" si="49"/>
        <v>CRÉDITOS VENCIDOS POR INTERMEDIACIÓN FINANCIERA SECTOR NO FINANCIERO Préstamos</v>
      </c>
      <c r="B1054" s="532" t="s">
        <v>495</v>
      </c>
      <c r="C1054" s="532" t="s">
        <v>2920</v>
      </c>
      <c r="D1054" s="532" t="s">
        <v>2921</v>
      </c>
      <c r="E1054" s="532" t="s">
        <v>2922</v>
      </c>
      <c r="F1054" s="533">
        <v>294092585</v>
      </c>
      <c r="G1054" s="533">
        <v>0</v>
      </c>
      <c r="H1054" s="533">
        <v>0</v>
      </c>
      <c r="I1054" s="533">
        <v>294092585</v>
      </c>
      <c r="J1054" s="534" t="s">
        <v>75</v>
      </c>
      <c r="K1054" s="534" t="s">
        <v>323</v>
      </c>
      <c r="L1054" s="534" t="s">
        <v>171</v>
      </c>
      <c r="M1054" s="535" t="s">
        <v>6659</v>
      </c>
      <c r="N1054" s="482" t="s">
        <v>326</v>
      </c>
      <c r="O1054" s="482" t="s">
        <v>6660</v>
      </c>
      <c r="S1054" s="480" t="str">
        <f t="shared" si="50"/>
        <v>265</v>
      </c>
      <c r="T1054" s="480" t="str">
        <f t="shared" si="51"/>
        <v>16</v>
      </c>
    </row>
    <row r="1055" spans="1:20" x14ac:dyDescent="0.25">
      <c r="A1055" s="480" t="str">
        <f t="shared" si="49"/>
        <v>CRÉDITOS VENCIDOS POR INTERMEDIACIÓN FINANCIERA SECTOR NO FINANCIERO Préstamos</v>
      </c>
      <c r="B1055" s="532" t="s">
        <v>495</v>
      </c>
      <c r="C1055" s="532" t="s">
        <v>8079</v>
      </c>
      <c r="D1055" s="532" t="s">
        <v>8080</v>
      </c>
      <c r="E1055" s="532" t="s">
        <v>8081</v>
      </c>
      <c r="F1055" s="533">
        <v>36903291</v>
      </c>
      <c r="G1055" s="533">
        <v>0</v>
      </c>
      <c r="H1055" s="533">
        <v>0</v>
      </c>
      <c r="I1055" s="533">
        <v>36903291</v>
      </c>
      <c r="J1055" s="534" t="s">
        <v>75</v>
      </c>
      <c r="K1055" s="534" t="s">
        <v>323</v>
      </c>
      <c r="L1055" s="534" t="s">
        <v>171</v>
      </c>
      <c r="M1055" s="535" t="s">
        <v>6661</v>
      </c>
      <c r="N1055" s="482" t="s">
        <v>326</v>
      </c>
      <c r="O1055" s="482" t="s">
        <v>6660</v>
      </c>
      <c r="S1055" s="480" t="str">
        <f t="shared" si="50"/>
        <v>265</v>
      </c>
      <c r="T1055" s="480" t="str">
        <f t="shared" si="51"/>
        <v>16</v>
      </c>
    </row>
    <row r="1056" spans="1:20" x14ac:dyDescent="0.25">
      <c r="A1056" s="480" t="str">
        <f t="shared" si="49"/>
        <v>CRÉDITOS VENCIDOS POR INTERMEDIACIÓN FINANCIERA SECTOR NO FINANCIERO Préstamos</v>
      </c>
      <c r="B1056" s="532" t="s">
        <v>495</v>
      </c>
      <c r="C1056" s="532" t="s">
        <v>8082</v>
      </c>
      <c r="D1056" s="532" t="s">
        <v>8083</v>
      </c>
      <c r="E1056" s="532" t="s">
        <v>8084</v>
      </c>
      <c r="F1056" s="533">
        <v>98730715</v>
      </c>
      <c r="G1056" s="533">
        <v>0</v>
      </c>
      <c r="H1056" s="533">
        <v>0</v>
      </c>
      <c r="I1056" s="533">
        <v>98730715</v>
      </c>
      <c r="J1056" s="534" t="s">
        <v>75</v>
      </c>
      <c r="K1056" s="534" t="s">
        <v>323</v>
      </c>
      <c r="L1056" s="534" t="s">
        <v>171</v>
      </c>
      <c r="M1056" s="535" t="s">
        <v>6661</v>
      </c>
      <c r="N1056" s="482" t="s">
        <v>326</v>
      </c>
      <c r="O1056" s="482" t="s">
        <v>6660</v>
      </c>
      <c r="S1056" s="480" t="str">
        <f t="shared" si="50"/>
        <v>265</v>
      </c>
      <c r="T1056" s="480" t="str">
        <f t="shared" si="51"/>
        <v>16</v>
      </c>
    </row>
    <row r="1057" spans="1:20" x14ac:dyDescent="0.25">
      <c r="A1057" s="480" t="str">
        <f t="shared" si="49"/>
        <v>CRÉDITOS VENCIDOS POR INTERMEDIACIÓN FINANCIERA SECTOR NO FINANCIERO Préstamos</v>
      </c>
      <c r="B1057" s="532" t="s">
        <v>495</v>
      </c>
      <c r="C1057" s="532" t="s">
        <v>2923</v>
      </c>
      <c r="D1057" s="532" t="s">
        <v>2924</v>
      </c>
      <c r="E1057" s="532" t="s">
        <v>2901</v>
      </c>
      <c r="F1057" s="533">
        <v>11226732</v>
      </c>
      <c r="G1057" s="533">
        <v>0</v>
      </c>
      <c r="H1057" s="533">
        <v>0</v>
      </c>
      <c r="I1057" s="533">
        <v>11226732</v>
      </c>
      <c r="J1057" s="534" t="s">
        <v>75</v>
      </c>
      <c r="K1057" s="534" t="s">
        <v>323</v>
      </c>
      <c r="L1057" s="534" t="s">
        <v>171</v>
      </c>
      <c r="M1057" s="535" t="s">
        <v>6661</v>
      </c>
      <c r="N1057" s="482" t="s">
        <v>326</v>
      </c>
      <c r="O1057" s="482" t="s">
        <v>6660</v>
      </c>
      <c r="S1057" s="480" t="str">
        <f t="shared" si="50"/>
        <v>265</v>
      </c>
      <c r="T1057" s="480" t="str">
        <f t="shared" si="51"/>
        <v>16</v>
      </c>
    </row>
    <row r="1058" spans="1:20" x14ac:dyDescent="0.25">
      <c r="A1058" s="480" t="str">
        <f t="shared" si="49"/>
        <v>CRÉDITOS VENCIDOS POR INTERMEDIACIÓN FINANCIERA SECTOR NO FINANCIERO Préstamos</v>
      </c>
      <c r="B1058" s="532" t="s">
        <v>495</v>
      </c>
      <c r="C1058" s="532" t="s">
        <v>8085</v>
      </c>
      <c r="D1058" s="532" t="s">
        <v>8086</v>
      </c>
      <c r="E1058" s="532" t="s">
        <v>8087</v>
      </c>
      <c r="F1058" s="533">
        <v>67682475</v>
      </c>
      <c r="G1058" s="533">
        <v>0</v>
      </c>
      <c r="H1058" s="533">
        <v>0</v>
      </c>
      <c r="I1058" s="533">
        <v>67682475</v>
      </c>
      <c r="J1058" s="534" t="s">
        <v>75</v>
      </c>
      <c r="K1058" s="534" t="s">
        <v>323</v>
      </c>
      <c r="L1058" s="534" t="s">
        <v>171</v>
      </c>
      <c r="M1058" s="535" t="s">
        <v>6661</v>
      </c>
      <c r="N1058" s="482" t="s">
        <v>326</v>
      </c>
      <c r="O1058" s="482" t="s">
        <v>6660</v>
      </c>
      <c r="S1058" s="480" t="str">
        <f t="shared" si="50"/>
        <v>265</v>
      </c>
      <c r="T1058" s="480" t="str">
        <f t="shared" si="51"/>
        <v>16</v>
      </c>
    </row>
    <row r="1059" spans="1:20" x14ac:dyDescent="0.25">
      <c r="A1059" s="480" t="str">
        <f t="shared" si="49"/>
        <v>CRÉDITOS VENCIDOS POR INTERMEDIACIÓN FINANCIERA SECTOR NO FINANCIERO Préstamos</v>
      </c>
      <c r="B1059" s="532" t="s">
        <v>495</v>
      </c>
      <c r="C1059" s="532" t="s">
        <v>2925</v>
      </c>
      <c r="D1059" s="532" t="s">
        <v>2926</v>
      </c>
      <c r="E1059" s="532" t="s">
        <v>2927</v>
      </c>
      <c r="F1059" s="533">
        <v>27878097</v>
      </c>
      <c r="G1059" s="533">
        <v>0</v>
      </c>
      <c r="H1059" s="533">
        <v>0</v>
      </c>
      <c r="I1059" s="533">
        <v>27878097</v>
      </c>
      <c r="J1059" s="534" t="s">
        <v>75</v>
      </c>
      <c r="K1059" s="534" t="s">
        <v>323</v>
      </c>
      <c r="L1059" s="534" t="s">
        <v>171</v>
      </c>
      <c r="M1059" s="535" t="s">
        <v>6661</v>
      </c>
      <c r="N1059" s="482" t="s">
        <v>326</v>
      </c>
      <c r="O1059" s="482" t="s">
        <v>6660</v>
      </c>
      <c r="S1059" s="480" t="str">
        <f t="shared" si="50"/>
        <v>265</v>
      </c>
      <c r="T1059" s="480" t="str">
        <f t="shared" si="51"/>
        <v>16</v>
      </c>
    </row>
    <row r="1060" spans="1:20" x14ac:dyDescent="0.25">
      <c r="A1060" s="480" t="str">
        <f t="shared" si="49"/>
        <v>CRÉDITOS VENCIDOS POR INTERMEDIACIÓN FINANCIERA SECTOR NO FINANCIERO Préstamos</v>
      </c>
      <c r="B1060" s="532" t="s">
        <v>495</v>
      </c>
      <c r="C1060" s="532" t="s">
        <v>2928</v>
      </c>
      <c r="D1060" s="532" t="s">
        <v>2929</v>
      </c>
      <c r="E1060" s="532" t="s">
        <v>2930</v>
      </c>
      <c r="F1060" s="533">
        <v>824155174</v>
      </c>
      <c r="G1060" s="533">
        <v>0</v>
      </c>
      <c r="H1060" s="533">
        <v>0</v>
      </c>
      <c r="I1060" s="533">
        <v>824155174</v>
      </c>
      <c r="J1060" s="534" t="s">
        <v>75</v>
      </c>
      <c r="K1060" s="534" t="s">
        <v>323</v>
      </c>
      <c r="L1060" s="534" t="s">
        <v>171</v>
      </c>
      <c r="M1060" s="535" t="s">
        <v>6661</v>
      </c>
      <c r="N1060" s="482" t="s">
        <v>326</v>
      </c>
      <c r="O1060" s="482" t="s">
        <v>6660</v>
      </c>
      <c r="S1060" s="480" t="str">
        <f t="shared" si="50"/>
        <v>265</v>
      </c>
      <c r="T1060" s="480" t="str">
        <f t="shared" si="51"/>
        <v>16</v>
      </c>
    </row>
    <row r="1061" spans="1:20" x14ac:dyDescent="0.25">
      <c r="A1061" s="480" t="str">
        <f t="shared" si="49"/>
        <v>CRÉDITOS VENCIDOS POR INTERMEDIACIÓN FINANCIERA SECTOR NO FINANCIERO Préstamos</v>
      </c>
      <c r="B1061" s="532" t="s">
        <v>315</v>
      </c>
      <c r="C1061" s="532" t="s">
        <v>2931</v>
      </c>
      <c r="D1061" s="532" t="s">
        <v>2932</v>
      </c>
      <c r="E1061" s="532" t="s">
        <v>2933</v>
      </c>
      <c r="F1061" s="533">
        <v>0</v>
      </c>
      <c r="G1061" s="533">
        <v>15792.5</v>
      </c>
      <c r="H1061" s="533">
        <v>123675174</v>
      </c>
      <c r="I1061" s="533">
        <v>123675174</v>
      </c>
      <c r="J1061" s="534" t="s">
        <v>75</v>
      </c>
      <c r="K1061" s="534" t="s">
        <v>323</v>
      </c>
      <c r="L1061" s="534" t="s">
        <v>171</v>
      </c>
      <c r="M1061" s="535" t="s">
        <v>6662</v>
      </c>
      <c r="N1061" s="482" t="s">
        <v>326</v>
      </c>
      <c r="O1061" s="482" t="s">
        <v>6660</v>
      </c>
      <c r="S1061" s="480" t="str">
        <f t="shared" si="50"/>
        <v>265</v>
      </c>
      <c r="T1061" s="480" t="str">
        <f t="shared" si="51"/>
        <v>16</v>
      </c>
    </row>
    <row r="1062" spans="1:20" x14ac:dyDescent="0.25">
      <c r="A1062" s="480" t="str">
        <f t="shared" si="49"/>
        <v>CRÉDITOS VENCIDOS POR INTERMEDIACIÓN FINANCIERA SECTOR NO FINANCIERO Préstamos</v>
      </c>
      <c r="B1062" s="532" t="s">
        <v>315</v>
      </c>
      <c r="C1062" s="532" t="s">
        <v>2934</v>
      </c>
      <c r="D1062" s="532" t="s">
        <v>2935</v>
      </c>
      <c r="E1062" s="532" t="s">
        <v>2936</v>
      </c>
      <c r="F1062" s="533">
        <v>0</v>
      </c>
      <c r="G1062" s="533">
        <v>134657.41</v>
      </c>
      <c r="H1062" s="533">
        <v>1054537189</v>
      </c>
      <c r="I1062" s="533">
        <v>1054537189</v>
      </c>
      <c r="J1062" s="534" t="s">
        <v>75</v>
      </c>
      <c r="K1062" s="534" t="s">
        <v>323</v>
      </c>
      <c r="L1062" s="534" t="s">
        <v>171</v>
      </c>
      <c r="M1062" s="535" t="s">
        <v>6662</v>
      </c>
      <c r="N1062" s="482" t="s">
        <v>326</v>
      </c>
      <c r="O1062" s="482" t="s">
        <v>6660</v>
      </c>
      <c r="S1062" s="480" t="str">
        <f t="shared" si="50"/>
        <v>265</v>
      </c>
      <c r="T1062" s="480" t="str">
        <f t="shared" si="51"/>
        <v>16</v>
      </c>
    </row>
    <row r="1063" spans="1:20" x14ac:dyDescent="0.25">
      <c r="A1063" s="480" t="str">
        <f t="shared" si="49"/>
        <v>CRÉDITOS VENCIDOS POR INTERMEDIACIÓN FINANCIERA SECTOR NO FINANCIERO Préstamos</v>
      </c>
      <c r="B1063" s="532" t="s">
        <v>495</v>
      </c>
      <c r="C1063" s="532" t="s">
        <v>2937</v>
      </c>
      <c r="D1063" s="532" t="s">
        <v>2938</v>
      </c>
      <c r="E1063" s="532" t="s">
        <v>1008</v>
      </c>
      <c r="F1063" s="533">
        <v>51476048</v>
      </c>
      <c r="G1063" s="533">
        <v>0</v>
      </c>
      <c r="H1063" s="533">
        <v>0</v>
      </c>
      <c r="I1063" s="533">
        <v>51476048</v>
      </c>
      <c r="J1063" s="534" t="s">
        <v>75</v>
      </c>
      <c r="K1063" s="534" t="s">
        <v>323</v>
      </c>
      <c r="L1063" s="534" t="s">
        <v>171</v>
      </c>
      <c r="M1063" s="535" t="s">
        <v>6662</v>
      </c>
      <c r="N1063" s="482" t="s">
        <v>326</v>
      </c>
      <c r="O1063" s="482" t="s">
        <v>6660</v>
      </c>
      <c r="S1063" s="480" t="str">
        <f t="shared" si="50"/>
        <v>265</v>
      </c>
      <c r="T1063" s="480" t="str">
        <f t="shared" si="51"/>
        <v>16</v>
      </c>
    </row>
    <row r="1064" spans="1:20" x14ac:dyDescent="0.25">
      <c r="A1064" s="480" t="str">
        <f t="shared" si="49"/>
        <v>CRÉDITOS VENCIDOS POR INTERMEDIACIÓN FINANCIERA SECTOR NO FINANCIERO Préstamos</v>
      </c>
      <c r="B1064" s="532" t="s">
        <v>315</v>
      </c>
      <c r="C1064" s="532" t="s">
        <v>2939</v>
      </c>
      <c r="D1064" s="532" t="s">
        <v>2940</v>
      </c>
      <c r="E1064" s="532" t="s">
        <v>2933</v>
      </c>
      <c r="F1064" s="533">
        <v>0</v>
      </c>
      <c r="G1064" s="533">
        <v>97953.82</v>
      </c>
      <c r="H1064" s="533">
        <v>767101832</v>
      </c>
      <c r="I1064" s="533">
        <v>767101832</v>
      </c>
      <c r="J1064" s="534" t="s">
        <v>75</v>
      </c>
      <c r="K1064" s="534" t="s">
        <v>323</v>
      </c>
      <c r="L1064" s="534" t="s">
        <v>171</v>
      </c>
      <c r="M1064" s="535" t="s">
        <v>6662</v>
      </c>
      <c r="N1064" s="482" t="s">
        <v>326</v>
      </c>
      <c r="O1064" s="482" t="s">
        <v>6660</v>
      </c>
      <c r="S1064" s="480" t="str">
        <f t="shared" si="50"/>
        <v>265</v>
      </c>
      <c r="T1064" s="480" t="str">
        <f t="shared" si="51"/>
        <v>16</v>
      </c>
    </row>
    <row r="1065" spans="1:20" x14ac:dyDescent="0.25">
      <c r="A1065" s="480" t="str">
        <f t="shared" si="49"/>
        <v>CRÉDITOS VENCIDOS POR INTERMEDIACIÓN FINANCIERA SECTOR NO FINANCIERO Préstamos</v>
      </c>
      <c r="B1065" s="532" t="s">
        <v>495</v>
      </c>
      <c r="C1065" s="532" t="s">
        <v>2941</v>
      </c>
      <c r="D1065" s="532" t="s">
        <v>2942</v>
      </c>
      <c r="E1065" s="532" t="s">
        <v>2933</v>
      </c>
      <c r="F1065" s="533">
        <v>314573879</v>
      </c>
      <c r="G1065" s="533">
        <v>0</v>
      </c>
      <c r="H1065" s="533">
        <v>0</v>
      </c>
      <c r="I1065" s="533">
        <v>314573879</v>
      </c>
      <c r="J1065" s="534" t="s">
        <v>75</v>
      </c>
      <c r="K1065" s="534" t="s">
        <v>323</v>
      </c>
      <c r="L1065" s="534" t="s">
        <v>171</v>
      </c>
      <c r="M1065" s="535" t="s">
        <v>6662</v>
      </c>
      <c r="N1065" s="482" t="s">
        <v>326</v>
      </c>
      <c r="O1065" s="482" t="s">
        <v>6660</v>
      </c>
      <c r="S1065" s="480" t="str">
        <f t="shared" si="50"/>
        <v>265</v>
      </c>
      <c r="T1065" s="480" t="str">
        <f t="shared" si="51"/>
        <v>16</v>
      </c>
    </row>
    <row r="1066" spans="1:20" x14ac:dyDescent="0.25">
      <c r="A1066" s="480" t="str">
        <f t="shared" si="49"/>
        <v>CRÉDITOS VENCIDOS POR INTERMEDIACIÓN FINANCIERA SECTOR NO FINANCIERO Préstamos</v>
      </c>
      <c r="B1066" s="532" t="s">
        <v>495</v>
      </c>
      <c r="C1066" s="532" t="s">
        <v>8088</v>
      </c>
      <c r="D1066" s="532" t="s">
        <v>8089</v>
      </c>
      <c r="E1066" s="532" t="s">
        <v>1008</v>
      </c>
      <c r="F1066" s="533">
        <v>39256555</v>
      </c>
      <c r="G1066" s="533">
        <v>0</v>
      </c>
      <c r="H1066" s="533">
        <v>0</v>
      </c>
      <c r="I1066" s="533">
        <v>39256555</v>
      </c>
      <c r="J1066" s="534" t="s">
        <v>75</v>
      </c>
      <c r="K1066" s="534" t="s">
        <v>323</v>
      </c>
      <c r="L1066" s="534" t="s">
        <v>171</v>
      </c>
      <c r="M1066" s="535" t="s">
        <v>6662</v>
      </c>
      <c r="N1066" s="482" t="s">
        <v>326</v>
      </c>
      <c r="O1066" s="482" t="s">
        <v>6660</v>
      </c>
      <c r="S1066" s="480" t="str">
        <f t="shared" si="50"/>
        <v>265</v>
      </c>
      <c r="T1066" s="480" t="str">
        <f t="shared" si="51"/>
        <v>16</v>
      </c>
    </row>
    <row r="1067" spans="1:20" x14ac:dyDescent="0.25">
      <c r="A1067" s="480" t="str">
        <f t="shared" si="49"/>
        <v>CRÉDITOS VENCIDOS POR INTERMEDIACIÓN FINANCIERA SECTOR NO FINANCIERO Préstamos</v>
      </c>
      <c r="B1067" s="532" t="s">
        <v>495</v>
      </c>
      <c r="C1067" s="532" t="s">
        <v>8090</v>
      </c>
      <c r="D1067" s="532" t="s">
        <v>8091</v>
      </c>
      <c r="E1067" s="532" t="s">
        <v>1830</v>
      </c>
      <c r="F1067" s="533">
        <v>651641892</v>
      </c>
      <c r="G1067" s="533">
        <v>0</v>
      </c>
      <c r="H1067" s="533">
        <v>0</v>
      </c>
      <c r="I1067" s="533">
        <v>651641892</v>
      </c>
      <c r="J1067" s="534" t="s">
        <v>75</v>
      </c>
      <c r="K1067" s="534" t="s">
        <v>323</v>
      </c>
      <c r="L1067" s="534" t="s">
        <v>171</v>
      </c>
      <c r="M1067" s="535" t="s">
        <v>8092</v>
      </c>
      <c r="N1067" s="482" t="s">
        <v>326</v>
      </c>
      <c r="O1067" s="482" t="s">
        <v>6660</v>
      </c>
      <c r="S1067" s="480" t="str">
        <f t="shared" si="50"/>
        <v>265</v>
      </c>
      <c r="T1067" s="480" t="str">
        <f t="shared" si="51"/>
        <v>16</v>
      </c>
    </row>
    <row r="1068" spans="1:20" x14ac:dyDescent="0.25">
      <c r="A1068" s="480" t="str">
        <f t="shared" si="49"/>
        <v>CRÉDITOS VENCIDOS POR INTERMEDIACIÓN FINANCIERA SECTOR NO FINANCIERO Préstamos</v>
      </c>
      <c r="B1068" s="532" t="s">
        <v>495</v>
      </c>
      <c r="C1068" s="532" t="s">
        <v>8093</v>
      </c>
      <c r="D1068" s="532" t="s">
        <v>8094</v>
      </c>
      <c r="E1068" s="532" t="s">
        <v>1840</v>
      </c>
      <c r="F1068" s="533">
        <v>289979850</v>
      </c>
      <c r="G1068" s="533">
        <v>0</v>
      </c>
      <c r="H1068" s="533">
        <v>0</v>
      </c>
      <c r="I1068" s="533">
        <v>289979850</v>
      </c>
      <c r="J1068" s="534" t="s">
        <v>75</v>
      </c>
      <c r="K1068" s="534" t="s">
        <v>323</v>
      </c>
      <c r="L1068" s="534" t="s">
        <v>171</v>
      </c>
      <c r="M1068" s="535" t="s">
        <v>8092</v>
      </c>
      <c r="N1068" s="482" t="s">
        <v>326</v>
      </c>
      <c r="O1068" s="482" t="s">
        <v>6660</v>
      </c>
      <c r="S1068" s="480" t="str">
        <f t="shared" si="50"/>
        <v>265</v>
      </c>
      <c r="T1068" s="480" t="str">
        <f t="shared" si="51"/>
        <v>16</v>
      </c>
    </row>
    <row r="1069" spans="1:20" x14ac:dyDescent="0.25">
      <c r="A1069" s="480" t="str">
        <f t="shared" si="49"/>
        <v>CRÉDITOS VENCIDOS POR INTERMEDIACIÓN FINANCIERA SECTOR NO FINANCIERO Préstamos</v>
      </c>
      <c r="B1069" s="532" t="s">
        <v>495</v>
      </c>
      <c r="C1069" s="532" t="s">
        <v>2943</v>
      </c>
      <c r="D1069" s="532" t="s">
        <v>2944</v>
      </c>
      <c r="E1069" s="532" t="s">
        <v>1847</v>
      </c>
      <c r="F1069" s="533">
        <v>132181193</v>
      </c>
      <c r="G1069" s="533">
        <v>0</v>
      </c>
      <c r="H1069" s="533">
        <v>0</v>
      </c>
      <c r="I1069" s="533">
        <v>132181193</v>
      </c>
      <c r="J1069" s="534" t="s">
        <v>75</v>
      </c>
      <c r="K1069" s="534" t="s">
        <v>323</v>
      </c>
      <c r="L1069" s="534" t="s">
        <v>171</v>
      </c>
      <c r="M1069" s="535" t="s">
        <v>8092</v>
      </c>
      <c r="N1069" s="482" t="s">
        <v>326</v>
      </c>
      <c r="O1069" s="482" t="s">
        <v>6660</v>
      </c>
      <c r="S1069" s="480" t="str">
        <f t="shared" si="50"/>
        <v>265</v>
      </c>
      <c r="T1069" s="480" t="str">
        <f t="shared" si="51"/>
        <v>16</v>
      </c>
    </row>
    <row r="1070" spans="1:20" x14ac:dyDescent="0.25">
      <c r="A1070" s="480" t="str">
        <f t="shared" si="49"/>
        <v>CRÉDITOS VENCIDOS POR INTERMEDIACIÓN FINANCIERA SECTOR NO FINANCIERO Préstamos</v>
      </c>
      <c r="B1070" s="532" t="s">
        <v>495</v>
      </c>
      <c r="C1070" s="532" t="s">
        <v>8095</v>
      </c>
      <c r="D1070" s="532" t="s">
        <v>8096</v>
      </c>
      <c r="E1070" s="532" t="s">
        <v>1215</v>
      </c>
      <c r="F1070" s="533">
        <v>311301523</v>
      </c>
      <c r="G1070" s="533">
        <v>0</v>
      </c>
      <c r="H1070" s="533">
        <v>0</v>
      </c>
      <c r="I1070" s="533">
        <v>311301523</v>
      </c>
      <c r="J1070" s="534" t="s">
        <v>75</v>
      </c>
      <c r="K1070" s="534" t="s">
        <v>323</v>
      </c>
      <c r="L1070" s="534" t="s">
        <v>171</v>
      </c>
      <c r="M1070" s="535" t="s">
        <v>8097</v>
      </c>
      <c r="N1070" s="482" t="s">
        <v>326</v>
      </c>
      <c r="O1070" s="482" t="s">
        <v>6660</v>
      </c>
      <c r="S1070" s="480" t="str">
        <f t="shared" si="50"/>
        <v>265</v>
      </c>
      <c r="T1070" s="480" t="str">
        <f t="shared" si="51"/>
        <v>16</v>
      </c>
    </row>
    <row r="1071" spans="1:20" x14ac:dyDescent="0.25">
      <c r="A1071" s="480" t="str">
        <f t="shared" si="49"/>
        <v>CRÉDITOS VENCIDOS POR INTERMEDIACIÓN FINANCIERA SECTOR NO FINANCIERO Préstamos</v>
      </c>
      <c r="B1071" s="532" t="s">
        <v>495</v>
      </c>
      <c r="C1071" s="532" t="s">
        <v>2945</v>
      </c>
      <c r="D1071" s="532" t="s">
        <v>2946</v>
      </c>
      <c r="E1071" s="532" t="s">
        <v>2877</v>
      </c>
      <c r="F1071" s="533">
        <v>2649875819</v>
      </c>
      <c r="G1071" s="533">
        <v>0</v>
      </c>
      <c r="H1071" s="533">
        <v>0</v>
      </c>
      <c r="I1071" s="533">
        <v>2649875819</v>
      </c>
      <c r="J1071" s="534" t="s">
        <v>75</v>
      </c>
      <c r="K1071" s="534" t="s">
        <v>323</v>
      </c>
      <c r="L1071" s="534" t="s">
        <v>171</v>
      </c>
      <c r="M1071" s="535" t="s">
        <v>6666</v>
      </c>
      <c r="N1071" s="482" t="s">
        <v>326</v>
      </c>
      <c r="O1071" s="482" t="s">
        <v>6660</v>
      </c>
      <c r="S1071" s="480" t="str">
        <f t="shared" si="50"/>
        <v>269</v>
      </c>
      <c r="T1071" s="480" t="str">
        <f t="shared" si="51"/>
        <v>16</v>
      </c>
    </row>
    <row r="1072" spans="1:20" x14ac:dyDescent="0.25">
      <c r="A1072" s="480" t="str">
        <f t="shared" si="49"/>
        <v>CRÉDITOS VENCIDOS POR INTERMEDIACIÓN FINANCIERA SECTOR NO FINANCIERO Préstamos</v>
      </c>
      <c r="B1072" s="532" t="s">
        <v>495</v>
      </c>
      <c r="C1072" s="532" t="s">
        <v>2947</v>
      </c>
      <c r="D1072" s="532" t="s">
        <v>2948</v>
      </c>
      <c r="E1072" s="532" t="s">
        <v>2949</v>
      </c>
      <c r="F1072" s="533">
        <v>175834582</v>
      </c>
      <c r="G1072" s="533">
        <v>0</v>
      </c>
      <c r="H1072" s="533">
        <v>0</v>
      </c>
      <c r="I1072" s="533">
        <v>175834582</v>
      </c>
      <c r="J1072" s="534" t="s">
        <v>75</v>
      </c>
      <c r="K1072" s="534" t="s">
        <v>323</v>
      </c>
      <c r="L1072" s="534" t="s">
        <v>171</v>
      </c>
      <c r="M1072" s="535" t="s">
        <v>6666</v>
      </c>
      <c r="N1072" s="482" t="s">
        <v>326</v>
      </c>
      <c r="O1072" s="482" t="s">
        <v>6660</v>
      </c>
      <c r="S1072" s="480" t="str">
        <f t="shared" si="50"/>
        <v>269</v>
      </c>
      <c r="T1072" s="480" t="str">
        <f t="shared" si="51"/>
        <v>16</v>
      </c>
    </row>
    <row r="1073" spans="1:20" x14ac:dyDescent="0.25">
      <c r="A1073" s="480" t="str">
        <f t="shared" si="49"/>
        <v>CRÉDITOS VENCIDOS POR INTERMEDIACIÓN FINANCIERA SECTOR NO FINANCIERO Préstamos</v>
      </c>
      <c r="B1073" s="532" t="s">
        <v>315</v>
      </c>
      <c r="C1073" s="532" t="s">
        <v>2950</v>
      </c>
      <c r="D1073" s="532" t="s">
        <v>2951</v>
      </c>
      <c r="E1073" s="532" t="s">
        <v>2883</v>
      </c>
      <c r="F1073" s="533">
        <v>0</v>
      </c>
      <c r="G1073" s="533">
        <v>10653.59</v>
      </c>
      <c r="H1073" s="533">
        <v>83431033</v>
      </c>
      <c r="I1073" s="533">
        <v>83431033</v>
      </c>
      <c r="J1073" s="534" t="s">
        <v>75</v>
      </c>
      <c r="K1073" s="534" t="s">
        <v>323</v>
      </c>
      <c r="L1073" s="534" t="s">
        <v>171</v>
      </c>
      <c r="M1073" s="535" t="s">
        <v>6666</v>
      </c>
      <c r="N1073" s="482" t="s">
        <v>326</v>
      </c>
      <c r="O1073" s="482" t="s">
        <v>6660</v>
      </c>
      <c r="S1073" s="480" t="str">
        <f t="shared" si="50"/>
        <v>269</v>
      </c>
      <c r="T1073" s="480" t="str">
        <f t="shared" si="51"/>
        <v>16</v>
      </c>
    </row>
    <row r="1074" spans="1:20" x14ac:dyDescent="0.25">
      <c r="A1074" s="480" t="str">
        <f t="shared" si="49"/>
        <v>CRÉDITOS VENCIDOS POR INTERMEDIACIÓN FINANCIERA SECTOR NO FINANCIERO Préstamos</v>
      </c>
      <c r="B1074" s="532" t="s">
        <v>495</v>
      </c>
      <c r="C1074" s="532" t="s">
        <v>2952</v>
      </c>
      <c r="D1074" s="532" t="s">
        <v>2953</v>
      </c>
      <c r="E1074" s="532" t="s">
        <v>1595</v>
      </c>
      <c r="F1074" s="533">
        <v>3426011072</v>
      </c>
      <c r="G1074" s="533">
        <v>0</v>
      </c>
      <c r="H1074" s="533">
        <v>0</v>
      </c>
      <c r="I1074" s="533">
        <v>3426011072</v>
      </c>
      <c r="J1074" s="534" t="s">
        <v>75</v>
      </c>
      <c r="K1074" s="534" t="s">
        <v>323</v>
      </c>
      <c r="L1074" s="534" t="s">
        <v>171</v>
      </c>
      <c r="M1074" s="535" t="s">
        <v>6666</v>
      </c>
      <c r="N1074" s="482" t="s">
        <v>326</v>
      </c>
      <c r="O1074" s="482" t="s">
        <v>6660</v>
      </c>
      <c r="S1074" s="480" t="str">
        <f t="shared" si="50"/>
        <v>269</v>
      </c>
      <c r="T1074" s="480" t="str">
        <f t="shared" si="51"/>
        <v>16</v>
      </c>
    </row>
    <row r="1075" spans="1:20" x14ac:dyDescent="0.25">
      <c r="A1075" s="480" t="str">
        <f t="shared" si="49"/>
        <v>CRÉDITOS VENCIDOS POR INTERMEDIACIÓN FINANCIERA SECTOR NO FINANCIERO Préstamos</v>
      </c>
      <c r="B1075" s="532" t="s">
        <v>315</v>
      </c>
      <c r="C1075" s="532" t="s">
        <v>2954</v>
      </c>
      <c r="D1075" s="532" t="s">
        <v>2955</v>
      </c>
      <c r="E1075" s="532" t="s">
        <v>2888</v>
      </c>
      <c r="F1075" s="533">
        <v>0</v>
      </c>
      <c r="G1075" s="533">
        <v>10271.969999999999</v>
      </c>
      <c r="H1075" s="533">
        <v>80442468</v>
      </c>
      <c r="I1075" s="533">
        <v>80442468</v>
      </c>
      <c r="J1075" s="534" t="s">
        <v>75</v>
      </c>
      <c r="K1075" s="534" t="s">
        <v>323</v>
      </c>
      <c r="L1075" s="534" t="s">
        <v>171</v>
      </c>
      <c r="M1075" s="535" t="s">
        <v>6666</v>
      </c>
      <c r="N1075" s="482" t="s">
        <v>326</v>
      </c>
      <c r="O1075" s="482" t="s">
        <v>6660</v>
      </c>
      <c r="S1075" s="480" t="str">
        <f t="shared" si="50"/>
        <v>269</v>
      </c>
      <c r="T1075" s="480" t="str">
        <f t="shared" si="51"/>
        <v>16</v>
      </c>
    </row>
    <row r="1076" spans="1:20" x14ac:dyDescent="0.25">
      <c r="A1076" s="480" t="str">
        <f t="shared" si="49"/>
        <v>CRÉDITOS VENCIDOS POR INTERMEDIACIÓN FINANCIERA SECTOR NO FINANCIERO Préstamos</v>
      </c>
      <c r="B1076" s="532" t="s">
        <v>495</v>
      </c>
      <c r="C1076" s="532" t="s">
        <v>2956</v>
      </c>
      <c r="D1076" s="532" t="s">
        <v>2957</v>
      </c>
      <c r="E1076" s="532" t="s">
        <v>2891</v>
      </c>
      <c r="F1076" s="533">
        <v>1021814248</v>
      </c>
      <c r="G1076" s="533">
        <v>0</v>
      </c>
      <c r="H1076" s="533">
        <v>0</v>
      </c>
      <c r="I1076" s="533">
        <v>1021814248</v>
      </c>
      <c r="J1076" s="534" t="s">
        <v>75</v>
      </c>
      <c r="K1076" s="534" t="s">
        <v>323</v>
      </c>
      <c r="L1076" s="534" t="s">
        <v>171</v>
      </c>
      <c r="M1076" s="535" t="s">
        <v>6666</v>
      </c>
      <c r="N1076" s="482" t="s">
        <v>326</v>
      </c>
      <c r="O1076" s="482" t="s">
        <v>6660</v>
      </c>
      <c r="S1076" s="480" t="str">
        <f t="shared" si="50"/>
        <v>269</v>
      </c>
      <c r="T1076" s="480" t="str">
        <f t="shared" si="51"/>
        <v>16</v>
      </c>
    </row>
    <row r="1077" spans="1:20" x14ac:dyDescent="0.25">
      <c r="A1077" s="480" t="str">
        <f t="shared" si="49"/>
        <v>CRÉDITOS VENCIDOS POR INTERMEDIACIÓN FINANCIERA SECTOR NO FINANCIERO Préstamos</v>
      </c>
      <c r="B1077" s="532" t="s">
        <v>495</v>
      </c>
      <c r="C1077" s="532" t="s">
        <v>2958</v>
      </c>
      <c r="D1077" s="532" t="s">
        <v>2959</v>
      </c>
      <c r="E1077" s="532" t="s">
        <v>2894</v>
      </c>
      <c r="F1077" s="533">
        <v>1183736949</v>
      </c>
      <c r="G1077" s="533">
        <v>0</v>
      </c>
      <c r="H1077" s="533">
        <v>0</v>
      </c>
      <c r="I1077" s="533">
        <v>1183736949</v>
      </c>
      <c r="J1077" s="534" t="s">
        <v>75</v>
      </c>
      <c r="K1077" s="534" t="s">
        <v>323</v>
      </c>
      <c r="L1077" s="534" t="s">
        <v>171</v>
      </c>
      <c r="M1077" s="535" t="s">
        <v>6666</v>
      </c>
      <c r="N1077" s="482" t="s">
        <v>326</v>
      </c>
      <c r="O1077" s="482" t="s">
        <v>6660</v>
      </c>
      <c r="S1077" s="480" t="str">
        <f t="shared" si="50"/>
        <v>269</v>
      </c>
      <c r="T1077" s="480" t="str">
        <f t="shared" si="51"/>
        <v>16</v>
      </c>
    </row>
    <row r="1078" spans="1:20" x14ac:dyDescent="0.25">
      <c r="A1078" s="480" t="str">
        <f t="shared" si="49"/>
        <v>CRÉDITOS VENCIDOS POR INTERMEDIACIÓN FINANCIERA SECTOR NO FINANCIERO Préstamos</v>
      </c>
      <c r="B1078" s="532" t="s">
        <v>495</v>
      </c>
      <c r="C1078" s="532" t="s">
        <v>2960</v>
      </c>
      <c r="D1078" s="532" t="s">
        <v>2961</v>
      </c>
      <c r="E1078" s="532" t="s">
        <v>2897</v>
      </c>
      <c r="F1078" s="533">
        <v>127759004</v>
      </c>
      <c r="G1078" s="533">
        <v>0</v>
      </c>
      <c r="H1078" s="533">
        <v>0</v>
      </c>
      <c r="I1078" s="533">
        <v>127759004</v>
      </c>
      <c r="J1078" s="534" t="s">
        <v>75</v>
      </c>
      <c r="K1078" s="534" t="s">
        <v>323</v>
      </c>
      <c r="L1078" s="534" t="s">
        <v>171</v>
      </c>
      <c r="M1078" s="535" t="s">
        <v>6666</v>
      </c>
      <c r="N1078" s="482" t="s">
        <v>326</v>
      </c>
      <c r="O1078" s="482" t="s">
        <v>6660</v>
      </c>
      <c r="S1078" s="480" t="str">
        <f t="shared" si="50"/>
        <v>269</v>
      </c>
      <c r="T1078" s="480" t="str">
        <f t="shared" si="51"/>
        <v>16</v>
      </c>
    </row>
    <row r="1079" spans="1:20" x14ac:dyDescent="0.25">
      <c r="A1079" s="480" t="str">
        <f t="shared" si="49"/>
        <v>CRÉDITOS VENCIDOS POR INTERMEDIACIÓN FINANCIERA SECTOR NO FINANCIERO Préstamos</v>
      </c>
      <c r="B1079" s="532" t="s">
        <v>315</v>
      </c>
      <c r="C1079" s="532" t="s">
        <v>8098</v>
      </c>
      <c r="D1079" s="532" t="s">
        <v>8099</v>
      </c>
      <c r="E1079" s="532" t="s">
        <v>2898</v>
      </c>
      <c r="F1079" s="533">
        <v>0</v>
      </c>
      <c r="G1079" s="533">
        <v>50507.27</v>
      </c>
      <c r="H1079" s="533">
        <v>395535563</v>
      </c>
      <c r="I1079" s="533">
        <v>395535563</v>
      </c>
      <c r="J1079" s="534" t="s">
        <v>75</v>
      </c>
      <c r="K1079" s="534" t="s">
        <v>323</v>
      </c>
      <c r="L1079" s="534" t="s">
        <v>171</v>
      </c>
      <c r="M1079" s="535" t="s">
        <v>6666</v>
      </c>
      <c r="N1079" s="482" t="s">
        <v>326</v>
      </c>
      <c r="O1079" s="482" t="s">
        <v>6660</v>
      </c>
      <c r="S1079" s="480" t="str">
        <f t="shared" si="50"/>
        <v>269</v>
      </c>
      <c r="T1079" s="480" t="str">
        <f t="shared" si="51"/>
        <v>16</v>
      </c>
    </row>
    <row r="1080" spans="1:20" x14ac:dyDescent="0.25">
      <c r="A1080" s="480" t="str">
        <f t="shared" si="49"/>
        <v>CRÉDITOS VENCIDOS POR INTERMEDIACIÓN FINANCIERA SECTOR NO FINANCIERO Préstamos</v>
      </c>
      <c r="B1080" s="532" t="s">
        <v>495</v>
      </c>
      <c r="C1080" s="532" t="s">
        <v>2962</v>
      </c>
      <c r="D1080" s="532" t="s">
        <v>2963</v>
      </c>
      <c r="E1080" s="532" t="s">
        <v>2901</v>
      </c>
      <c r="F1080" s="533">
        <v>1682520224</v>
      </c>
      <c r="G1080" s="533">
        <v>0</v>
      </c>
      <c r="H1080" s="533">
        <v>0</v>
      </c>
      <c r="I1080" s="533">
        <v>1682520224</v>
      </c>
      <c r="J1080" s="534" t="s">
        <v>75</v>
      </c>
      <c r="K1080" s="534" t="s">
        <v>323</v>
      </c>
      <c r="L1080" s="534" t="s">
        <v>171</v>
      </c>
      <c r="M1080" s="535" t="s">
        <v>6666</v>
      </c>
      <c r="N1080" s="482" t="s">
        <v>326</v>
      </c>
      <c r="O1080" s="482" t="s">
        <v>6660</v>
      </c>
      <c r="S1080" s="480" t="str">
        <f t="shared" si="50"/>
        <v>269</v>
      </c>
      <c r="T1080" s="480" t="str">
        <f t="shared" si="51"/>
        <v>16</v>
      </c>
    </row>
    <row r="1081" spans="1:20" x14ac:dyDescent="0.25">
      <c r="A1081" s="480" t="str">
        <f t="shared" si="49"/>
        <v>CRÉDITOS VENCIDOS POR INTERMEDIACIÓN FINANCIERA SECTOR NO FINANCIERO Préstamos</v>
      </c>
      <c r="B1081" s="532" t="s">
        <v>495</v>
      </c>
      <c r="C1081" s="532" t="s">
        <v>2964</v>
      </c>
      <c r="D1081" s="532" t="s">
        <v>2965</v>
      </c>
      <c r="E1081" s="532" t="s">
        <v>2904</v>
      </c>
      <c r="F1081" s="533">
        <v>281998718</v>
      </c>
      <c r="G1081" s="533">
        <v>0</v>
      </c>
      <c r="H1081" s="533">
        <v>0</v>
      </c>
      <c r="I1081" s="533">
        <v>281998718</v>
      </c>
      <c r="J1081" s="534" t="s">
        <v>75</v>
      </c>
      <c r="K1081" s="534" t="s">
        <v>323</v>
      </c>
      <c r="L1081" s="534" t="s">
        <v>171</v>
      </c>
      <c r="M1081" s="535" t="s">
        <v>6666</v>
      </c>
      <c r="N1081" s="482" t="s">
        <v>326</v>
      </c>
      <c r="O1081" s="482" t="s">
        <v>6660</v>
      </c>
      <c r="S1081" s="480" t="str">
        <f t="shared" si="50"/>
        <v>269</v>
      </c>
      <c r="T1081" s="480" t="str">
        <f t="shared" si="51"/>
        <v>16</v>
      </c>
    </row>
    <row r="1082" spans="1:20" x14ac:dyDescent="0.25">
      <c r="A1082" s="480" t="str">
        <f t="shared" si="49"/>
        <v>CRÉDITOS VENCIDOS POR INTERMEDIACIÓN FINANCIERA SECTOR NO FINANCIERO Préstamos</v>
      </c>
      <c r="B1082" s="532" t="s">
        <v>315</v>
      </c>
      <c r="C1082" s="532" t="s">
        <v>2966</v>
      </c>
      <c r="D1082" s="532" t="s">
        <v>2967</v>
      </c>
      <c r="E1082" s="532" t="s">
        <v>2907</v>
      </c>
      <c r="F1082" s="533">
        <v>0</v>
      </c>
      <c r="G1082" s="533">
        <v>39331.9</v>
      </c>
      <c r="H1082" s="533">
        <v>308018335</v>
      </c>
      <c r="I1082" s="533">
        <v>308018335</v>
      </c>
      <c r="J1082" s="534" t="s">
        <v>75</v>
      </c>
      <c r="K1082" s="534" t="s">
        <v>323</v>
      </c>
      <c r="L1082" s="534" t="s">
        <v>171</v>
      </c>
      <c r="M1082" s="535" t="s">
        <v>6666</v>
      </c>
      <c r="N1082" s="482" t="s">
        <v>326</v>
      </c>
      <c r="O1082" s="482" t="s">
        <v>6660</v>
      </c>
      <c r="S1082" s="480" t="str">
        <f t="shared" si="50"/>
        <v>269</v>
      </c>
      <c r="T1082" s="480" t="str">
        <f t="shared" si="51"/>
        <v>16</v>
      </c>
    </row>
    <row r="1083" spans="1:20" x14ac:dyDescent="0.25">
      <c r="A1083" s="480" t="str">
        <f t="shared" si="49"/>
        <v>CRÉDITOS VENCIDOS POR INTERMEDIACIÓN FINANCIERA SECTOR NO FINANCIERO Préstamos</v>
      </c>
      <c r="B1083" s="532" t="s">
        <v>495</v>
      </c>
      <c r="C1083" s="532" t="s">
        <v>2968</v>
      </c>
      <c r="D1083" s="532" t="s">
        <v>2969</v>
      </c>
      <c r="E1083" s="532" t="s">
        <v>2910</v>
      </c>
      <c r="F1083" s="533">
        <v>5108058372</v>
      </c>
      <c r="G1083" s="533">
        <v>0</v>
      </c>
      <c r="H1083" s="533">
        <v>0</v>
      </c>
      <c r="I1083" s="533">
        <v>5108058372</v>
      </c>
      <c r="J1083" s="534" t="s">
        <v>75</v>
      </c>
      <c r="K1083" s="534" t="s">
        <v>323</v>
      </c>
      <c r="L1083" s="534" t="s">
        <v>171</v>
      </c>
      <c r="M1083" s="535" t="s">
        <v>6666</v>
      </c>
      <c r="N1083" s="482" t="s">
        <v>326</v>
      </c>
      <c r="O1083" s="482" t="s">
        <v>6660</v>
      </c>
      <c r="S1083" s="480" t="str">
        <f t="shared" si="50"/>
        <v>269</v>
      </c>
      <c r="T1083" s="480" t="str">
        <f t="shared" si="51"/>
        <v>16</v>
      </c>
    </row>
    <row r="1084" spans="1:20" x14ac:dyDescent="0.25">
      <c r="A1084" s="480" t="str">
        <f t="shared" si="49"/>
        <v>CRÉDITOS VENCIDOS POR INTERMEDIACIÓN FINANCIERA SECTOR NO FINANCIERO Préstamos</v>
      </c>
      <c r="B1084" s="532" t="s">
        <v>495</v>
      </c>
      <c r="C1084" s="532" t="s">
        <v>2973</v>
      </c>
      <c r="D1084" s="532" t="s">
        <v>2974</v>
      </c>
      <c r="E1084" s="532" t="s">
        <v>2913</v>
      </c>
      <c r="F1084" s="533">
        <v>3637118008</v>
      </c>
      <c r="G1084" s="533">
        <v>0</v>
      </c>
      <c r="H1084" s="533">
        <v>0</v>
      </c>
      <c r="I1084" s="533">
        <v>3637118008</v>
      </c>
      <c r="J1084" s="534" t="s">
        <v>75</v>
      </c>
      <c r="K1084" s="534" t="s">
        <v>323</v>
      </c>
      <c r="L1084" s="534" t="s">
        <v>171</v>
      </c>
      <c r="M1084" s="535" t="s">
        <v>6666</v>
      </c>
      <c r="N1084" s="482" t="s">
        <v>326</v>
      </c>
      <c r="O1084" s="482" t="s">
        <v>6660</v>
      </c>
      <c r="S1084" s="480" t="str">
        <f t="shared" si="50"/>
        <v>269</v>
      </c>
      <c r="T1084" s="480" t="str">
        <f t="shared" si="51"/>
        <v>16</v>
      </c>
    </row>
    <row r="1085" spans="1:20" x14ac:dyDescent="0.25">
      <c r="A1085" s="480" t="str">
        <f t="shared" si="49"/>
        <v>CRÉDITOS VENCIDOS POR INTERMEDIACIÓN FINANCIERA SECTOR NO FINANCIERO Préstamos</v>
      </c>
      <c r="B1085" s="532" t="s">
        <v>495</v>
      </c>
      <c r="C1085" s="532" t="s">
        <v>2975</v>
      </c>
      <c r="D1085" s="532" t="s">
        <v>2976</v>
      </c>
      <c r="E1085" s="532" t="s">
        <v>2977</v>
      </c>
      <c r="F1085" s="533">
        <v>1297207468</v>
      </c>
      <c r="G1085" s="533">
        <v>0</v>
      </c>
      <c r="H1085" s="533">
        <v>0</v>
      </c>
      <c r="I1085" s="533">
        <v>1297207468</v>
      </c>
      <c r="J1085" s="534" t="s">
        <v>75</v>
      </c>
      <c r="K1085" s="534" t="s">
        <v>323</v>
      </c>
      <c r="L1085" s="534" t="s">
        <v>171</v>
      </c>
      <c r="M1085" s="535" t="s">
        <v>6666</v>
      </c>
      <c r="N1085" s="482" t="s">
        <v>326</v>
      </c>
      <c r="O1085" s="482" t="s">
        <v>6660</v>
      </c>
      <c r="S1085" s="480" t="str">
        <f t="shared" si="50"/>
        <v>269</v>
      </c>
      <c r="T1085" s="480" t="str">
        <f t="shared" si="51"/>
        <v>16</v>
      </c>
    </row>
    <row r="1086" spans="1:20" x14ac:dyDescent="0.25">
      <c r="A1086" s="480" t="str">
        <f t="shared" si="49"/>
        <v>CRÉDITOS VENCIDOS POR INTERMEDIACIÓN FINANCIERA SECTOR NO FINANCIERO Préstamos</v>
      </c>
      <c r="B1086" s="532" t="s">
        <v>495</v>
      </c>
      <c r="C1086" s="532" t="s">
        <v>2978</v>
      </c>
      <c r="D1086" s="532" t="s">
        <v>2979</v>
      </c>
      <c r="E1086" s="532" t="s">
        <v>2919</v>
      </c>
      <c r="F1086" s="533">
        <v>2258479891</v>
      </c>
      <c r="G1086" s="533">
        <v>0</v>
      </c>
      <c r="H1086" s="533">
        <v>0</v>
      </c>
      <c r="I1086" s="533">
        <v>2258479891</v>
      </c>
      <c r="J1086" s="534" t="s">
        <v>75</v>
      </c>
      <c r="K1086" s="534" t="s">
        <v>323</v>
      </c>
      <c r="L1086" s="534" t="s">
        <v>171</v>
      </c>
      <c r="M1086" s="535" t="s">
        <v>6666</v>
      </c>
      <c r="N1086" s="482" t="s">
        <v>326</v>
      </c>
      <c r="O1086" s="482" t="s">
        <v>6660</v>
      </c>
      <c r="S1086" s="480" t="str">
        <f t="shared" si="50"/>
        <v>269</v>
      </c>
      <c r="T1086" s="480" t="str">
        <f t="shared" si="51"/>
        <v>16</v>
      </c>
    </row>
    <row r="1087" spans="1:20" x14ac:dyDescent="0.25">
      <c r="A1087" s="480" t="str">
        <f t="shared" si="49"/>
        <v>CRÉDITOS VENCIDOS POR INTERMEDIACIÓN FINANCIERA SECTOR NO FINANCIERO Préstamos</v>
      </c>
      <c r="B1087" s="532" t="s">
        <v>495</v>
      </c>
      <c r="C1087" s="532" t="s">
        <v>2980</v>
      </c>
      <c r="D1087" s="532" t="s">
        <v>2981</v>
      </c>
      <c r="E1087" s="532" t="s">
        <v>2922</v>
      </c>
      <c r="F1087" s="533">
        <v>135726768</v>
      </c>
      <c r="G1087" s="533">
        <v>0</v>
      </c>
      <c r="H1087" s="533">
        <v>0</v>
      </c>
      <c r="I1087" s="533">
        <v>135726768</v>
      </c>
      <c r="J1087" s="534" t="s">
        <v>75</v>
      </c>
      <c r="K1087" s="534" t="s">
        <v>323</v>
      </c>
      <c r="L1087" s="534" t="s">
        <v>171</v>
      </c>
      <c r="M1087" s="535" t="s">
        <v>6666</v>
      </c>
      <c r="N1087" s="482" t="s">
        <v>326</v>
      </c>
      <c r="O1087" s="482" t="s">
        <v>6660</v>
      </c>
      <c r="S1087" s="480" t="str">
        <f t="shared" si="50"/>
        <v>269</v>
      </c>
      <c r="T1087" s="480" t="str">
        <f t="shared" si="51"/>
        <v>16</v>
      </c>
    </row>
    <row r="1088" spans="1:20" x14ac:dyDescent="0.25">
      <c r="A1088" s="480" t="str">
        <f t="shared" si="49"/>
        <v>CRÉDITOS VENCIDOS POR INTERMEDIACIÓN FINANCIERA SECTOR NO FINANCIERO Préstamos</v>
      </c>
      <c r="B1088" s="532" t="s">
        <v>315</v>
      </c>
      <c r="C1088" s="532" t="s">
        <v>8100</v>
      </c>
      <c r="D1088" s="532" t="s">
        <v>8101</v>
      </c>
      <c r="E1088" s="532" t="s">
        <v>2395</v>
      </c>
      <c r="F1088" s="533">
        <v>0</v>
      </c>
      <c r="G1088" s="533">
        <v>30518.73</v>
      </c>
      <c r="H1088" s="533">
        <v>239000109</v>
      </c>
      <c r="I1088" s="533">
        <v>239000109</v>
      </c>
      <c r="J1088" s="534" t="s">
        <v>75</v>
      </c>
      <c r="K1088" s="534" t="s">
        <v>323</v>
      </c>
      <c r="L1088" s="534" t="s">
        <v>171</v>
      </c>
      <c r="M1088" s="535" t="s">
        <v>6669</v>
      </c>
      <c r="N1088" s="482" t="s">
        <v>326</v>
      </c>
      <c r="O1088" s="482" t="s">
        <v>6660</v>
      </c>
      <c r="S1088" s="480" t="str">
        <f t="shared" si="50"/>
        <v>269</v>
      </c>
      <c r="T1088" s="480" t="str">
        <f t="shared" si="51"/>
        <v>16</v>
      </c>
    </row>
    <row r="1089" spans="1:20" x14ac:dyDescent="0.25">
      <c r="A1089" s="480" t="str">
        <f t="shared" si="49"/>
        <v>CRÉDITOS VENCIDOS POR INTERMEDIACIÓN FINANCIERA SECTOR NO FINANCIERO Préstamos</v>
      </c>
      <c r="B1089" s="532" t="s">
        <v>315</v>
      </c>
      <c r="C1089" s="532" t="s">
        <v>8102</v>
      </c>
      <c r="D1089" s="532" t="s">
        <v>8103</v>
      </c>
      <c r="E1089" s="532" t="s">
        <v>2933</v>
      </c>
      <c r="F1089" s="533">
        <v>0</v>
      </c>
      <c r="G1089" s="533">
        <v>10922</v>
      </c>
      <c r="H1089" s="533">
        <v>85533022</v>
      </c>
      <c r="I1089" s="533">
        <v>85533022</v>
      </c>
      <c r="J1089" s="534" t="s">
        <v>75</v>
      </c>
      <c r="K1089" s="534" t="s">
        <v>323</v>
      </c>
      <c r="L1089" s="534" t="s">
        <v>171</v>
      </c>
      <c r="M1089" s="535" t="s">
        <v>6669</v>
      </c>
      <c r="N1089" s="482" t="s">
        <v>326</v>
      </c>
      <c r="O1089" s="482" t="s">
        <v>6660</v>
      </c>
      <c r="S1089" s="480" t="str">
        <f t="shared" si="50"/>
        <v>269</v>
      </c>
      <c r="T1089" s="480" t="str">
        <f t="shared" si="51"/>
        <v>16</v>
      </c>
    </row>
    <row r="1090" spans="1:20" x14ac:dyDescent="0.25">
      <c r="A1090" s="480" t="str">
        <f t="shared" si="49"/>
        <v>CRÉDITOS VENCIDOS POR INTERMEDIACIÓN FINANCIERA SECTOR NO FINANCIERO Préstamos</v>
      </c>
      <c r="B1090" s="532" t="s">
        <v>315</v>
      </c>
      <c r="C1090" s="532" t="s">
        <v>8104</v>
      </c>
      <c r="D1090" s="532" t="s">
        <v>8105</v>
      </c>
      <c r="E1090" s="532" t="s">
        <v>8106</v>
      </c>
      <c r="F1090" s="533">
        <v>0</v>
      </c>
      <c r="G1090" s="533">
        <v>39545.94</v>
      </c>
      <c r="H1090" s="533">
        <v>309694538</v>
      </c>
      <c r="I1090" s="533">
        <v>309694538</v>
      </c>
      <c r="J1090" s="534" t="s">
        <v>75</v>
      </c>
      <c r="K1090" s="534" t="s">
        <v>323</v>
      </c>
      <c r="L1090" s="534" t="s">
        <v>171</v>
      </c>
      <c r="M1090" s="535" t="s">
        <v>6669</v>
      </c>
      <c r="N1090" s="482" t="s">
        <v>326</v>
      </c>
      <c r="O1090" s="482" t="s">
        <v>6660</v>
      </c>
      <c r="S1090" s="480" t="str">
        <f t="shared" si="50"/>
        <v>269</v>
      </c>
      <c r="T1090" s="480" t="str">
        <f t="shared" si="51"/>
        <v>16</v>
      </c>
    </row>
    <row r="1091" spans="1:20" ht="14.25" customHeight="1" x14ac:dyDescent="0.25">
      <c r="A1091" s="480" t="str">
        <f t="shared" ref="A1091:A1154" si="52">CONCATENATE(K1091,L1091)</f>
        <v>CRÉDITOS VENCIDOS POR INTERMEDIACIÓN FINANCIERA SECTOR NO FINANCIERO Préstamos</v>
      </c>
      <c r="B1091" s="532" t="s">
        <v>495</v>
      </c>
      <c r="C1091" s="532" t="s">
        <v>8107</v>
      </c>
      <c r="D1091" s="532" t="s">
        <v>8108</v>
      </c>
      <c r="E1091" s="532" t="s">
        <v>8109</v>
      </c>
      <c r="F1091" s="533">
        <v>113351405</v>
      </c>
      <c r="G1091" s="533">
        <v>0</v>
      </c>
      <c r="H1091" s="533">
        <v>0</v>
      </c>
      <c r="I1091" s="533">
        <v>113351405</v>
      </c>
      <c r="J1091" s="534" t="s">
        <v>75</v>
      </c>
      <c r="K1091" s="534" t="s">
        <v>323</v>
      </c>
      <c r="L1091" s="534" t="s">
        <v>171</v>
      </c>
      <c r="M1091" s="535" t="s">
        <v>6669</v>
      </c>
      <c r="N1091" s="482" t="s">
        <v>326</v>
      </c>
      <c r="O1091" s="482" t="s">
        <v>6660</v>
      </c>
      <c r="S1091" s="480" t="str">
        <f t="shared" si="50"/>
        <v>269</v>
      </c>
      <c r="T1091" s="480" t="str">
        <f t="shared" si="51"/>
        <v>16</v>
      </c>
    </row>
    <row r="1092" spans="1:20" x14ac:dyDescent="0.25">
      <c r="A1092" s="480" t="str">
        <f t="shared" si="52"/>
        <v>CRÉDITOS VENCIDOS POR INTERMEDIACIÓN FINANCIERA SECTOR NO FINANCIERO Préstamos</v>
      </c>
      <c r="B1092" s="532" t="s">
        <v>315</v>
      </c>
      <c r="C1092" s="532" t="s">
        <v>6667</v>
      </c>
      <c r="D1092" s="532" t="s">
        <v>6668</v>
      </c>
      <c r="E1092" s="532" t="s">
        <v>2933</v>
      </c>
      <c r="F1092" s="533">
        <v>0</v>
      </c>
      <c r="G1092" s="533">
        <v>52640.82</v>
      </c>
      <c r="H1092" s="533">
        <v>412243948</v>
      </c>
      <c r="I1092" s="533">
        <v>412243948</v>
      </c>
      <c r="J1092" s="534" t="s">
        <v>75</v>
      </c>
      <c r="K1092" s="534" t="s">
        <v>323</v>
      </c>
      <c r="L1092" s="534" t="s">
        <v>171</v>
      </c>
      <c r="M1092" s="535" t="s">
        <v>6669</v>
      </c>
      <c r="N1092" s="482" t="s">
        <v>326</v>
      </c>
      <c r="O1092" s="482" t="s">
        <v>6660</v>
      </c>
      <c r="S1092" s="480" t="str">
        <f t="shared" ref="S1092:S1155" si="53">MID(D1092,6,3)</f>
        <v>269</v>
      </c>
      <c r="T1092" s="480" t="str">
        <f t="shared" ref="T1092:T1155" si="54">MID(D1092,1,2)</f>
        <v>16</v>
      </c>
    </row>
    <row r="1093" spans="1:20" x14ac:dyDescent="0.25">
      <c r="A1093" s="480" t="str">
        <f t="shared" si="52"/>
        <v>CRÉDITOS VENCIDOS POR INTERMEDIACIÓN FINANCIERA SECTOR NO FINANCIERO Préstamos</v>
      </c>
      <c r="B1093" s="532" t="s">
        <v>495</v>
      </c>
      <c r="C1093" s="532" t="s">
        <v>6670</v>
      </c>
      <c r="D1093" s="532" t="s">
        <v>6671</v>
      </c>
      <c r="E1093" s="532" t="s">
        <v>2933</v>
      </c>
      <c r="F1093" s="533">
        <v>74699057</v>
      </c>
      <c r="G1093" s="533">
        <v>0</v>
      </c>
      <c r="H1093" s="533">
        <v>0</v>
      </c>
      <c r="I1093" s="533">
        <v>74699057</v>
      </c>
      <c r="J1093" s="534" t="s">
        <v>75</v>
      </c>
      <c r="K1093" s="534" t="s">
        <v>323</v>
      </c>
      <c r="L1093" s="534" t="s">
        <v>171</v>
      </c>
      <c r="M1093" s="535" t="s">
        <v>6669</v>
      </c>
      <c r="N1093" s="482" t="s">
        <v>326</v>
      </c>
      <c r="O1093" s="482" t="s">
        <v>6660</v>
      </c>
      <c r="S1093" s="480" t="str">
        <f t="shared" si="53"/>
        <v>269</v>
      </c>
      <c r="T1093" s="480" t="str">
        <f t="shared" si="54"/>
        <v>16</v>
      </c>
    </row>
    <row r="1094" spans="1:20" x14ac:dyDescent="0.25">
      <c r="A1094" s="480" t="str">
        <f t="shared" si="52"/>
        <v>CRÉDITOS VENCIDOS POR INTERMEDIACIÓN FINANCIERA SECTOR NO FINANCIERO Préstamos</v>
      </c>
      <c r="B1094" s="532" t="s">
        <v>315</v>
      </c>
      <c r="C1094" s="532" t="s">
        <v>8110</v>
      </c>
      <c r="D1094" s="532" t="s">
        <v>8111</v>
      </c>
      <c r="E1094" s="532" t="s">
        <v>1008</v>
      </c>
      <c r="F1094" s="533">
        <v>0</v>
      </c>
      <c r="G1094" s="533">
        <v>3578</v>
      </c>
      <c r="H1094" s="533">
        <v>28020248</v>
      </c>
      <c r="I1094" s="533">
        <v>28020248</v>
      </c>
      <c r="J1094" s="534" t="s">
        <v>75</v>
      </c>
      <c r="K1094" s="534" t="s">
        <v>323</v>
      </c>
      <c r="L1094" s="534" t="s">
        <v>171</v>
      </c>
      <c r="M1094" s="535" t="s">
        <v>6669</v>
      </c>
      <c r="N1094" s="482" t="s">
        <v>326</v>
      </c>
      <c r="O1094" s="482" t="s">
        <v>6660</v>
      </c>
      <c r="S1094" s="480" t="str">
        <f t="shared" si="53"/>
        <v>269</v>
      </c>
      <c r="T1094" s="480" t="str">
        <f t="shared" si="54"/>
        <v>16</v>
      </c>
    </row>
    <row r="1095" spans="1:20" x14ac:dyDescent="0.25">
      <c r="A1095" s="480" t="str">
        <f t="shared" si="52"/>
        <v>CRÉDITOS VENCIDOS POR INTERMEDIACIÓN FINANCIERA SECTOR NO FINANCIERO Préstamos</v>
      </c>
      <c r="B1095" s="532" t="s">
        <v>495</v>
      </c>
      <c r="C1095" s="532" t="s">
        <v>8112</v>
      </c>
      <c r="D1095" s="532" t="s">
        <v>8113</v>
      </c>
      <c r="E1095" s="532" t="s">
        <v>2913</v>
      </c>
      <c r="F1095" s="533">
        <v>202696466</v>
      </c>
      <c r="G1095" s="533">
        <v>0</v>
      </c>
      <c r="H1095" s="533">
        <v>0</v>
      </c>
      <c r="I1095" s="533">
        <v>202696466</v>
      </c>
      <c r="J1095" s="534" t="s">
        <v>75</v>
      </c>
      <c r="K1095" s="534" t="s">
        <v>323</v>
      </c>
      <c r="L1095" s="534" t="s">
        <v>171</v>
      </c>
      <c r="M1095" s="535" t="s">
        <v>6669</v>
      </c>
      <c r="N1095" s="482" t="s">
        <v>326</v>
      </c>
      <c r="O1095" s="482" t="s">
        <v>6660</v>
      </c>
      <c r="S1095" s="480" t="str">
        <f t="shared" si="53"/>
        <v>269</v>
      </c>
      <c r="T1095" s="480" t="str">
        <f t="shared" si="54"/>
        <v>16</v>
      </c>
    </row>
    <row r="1096" spans="1:20" x14ac:dyDescent="0.25">
      <c r="A1096" s="480" t="str">
        <f t="shared" si="52"/>
        <v>CRÉDITOS VENCIDOS POR INTERMEDIACIÓN FINANCIERA SECTOR NO FINANCIERO Préstamos</v>
      </c>
      <c r="B1096" s="532" t="s">
        <v>495</v>
      </c>
      <c r="C1096" s="532" t="s">
        <v>8114</v>
      </c>
      <c r="D1096" s="532" t="s">
        <v>8115</v>
      </c>
      <c r="E1096" s="532" t="s">
        <v>1208</v>
      </c>
      <c r="F1096" s="533">
        <v>36700000</v>
      </c>
      <c r="G1096" s="533">
        <v>0</v>
      </c>
      <c r="H1096" s="533">
        <v>0</v>
      </c>
      <c r="I1096" s="533">
        <v>36700000</v>
      </c>
      <c r="J1096" s="534" t="s">
        <v>75</v>
      </c>
      <c r="K1096" s="534" t="s">
        <v>323</v>
      </c>
      <c r="L1096" s="534" t="s">
        <v>171</v>
      </c>
      <c r="M1096" s="535" t="s">
        <v>6672</v>
      </c>
      <c r="N1096" s="482" t="s">
        <v>326</v>
      </c>
      <c r="O1096" s="482" t="s">
        <v>6660</v>
      </c>
      <c r="S1096" s="480" t="str">
        <f t="shared" si="53"/>
        <v>269</v>
      </c>
      <c r="T1096" s="480" t="str">
        <f t="shared" si="54"/>
        <v>16</v>
      </c>
    </row>
    <row r="1097" spans="1:20" x14ac:dyDescent="0.25">
      <c r="A1097" s="480" t="str">
        <f t="shared" si="52"/>
        <v>CRÉDITOS VENCIDOS POR INTERMEDIACIÓN FINANCIERA SECTOR NO FINANCIERO Préstamos</v>
      </c>
      <c r="B1097" s="532" t="s">
        <v>495</v>
      </c>
      <c r="C1097" s="532" t="s">
        <v>8116</v>
      </c>
      <c r="D1097" s="532" t="s">
        <v>8117</v>
      </c>
      <c r="E1097" s="532" t="s">
        <v>1830</v>
      </c>
      <c r="F1097" s="533">
        <v>274926040</v>
      </c>
      <c r="G1097" s="533">
        <v>0</v>
      </c>
      <c r="H1097" s="533">
        <v>0</v>
      </c>
      <c r="I1097" s="533">
        <v>274926040</v>
      </c>
      <c r="J1097" s="534" t="s">
        <v>75</v>
      </c>
      <c r="K1097" s="534" t="s">
        <v>323</v>
      </c>
      <c r="L1097" s="534" t="s">
        <v>171</v>
      </c>
      <c r="M1097" s="535" t="s">
        <v>6672</v>
      </c>
      <c r="N1097" s="482" t="s">
        <v>326</v>
      </c>
      <c r="O1097" s="482" t="s">
        <v>6660</v>
      </c>
      <c r="S1097" s="480" t="str">
        <f t="shared" si="53"/>
        <v>269</v>
      </c>
      <c r="T1097" s="480" t="str">
        <f t="shared" si="54"/>
        <v>16</v>
      </c>
    </row>
    <row r="1098" spans="1:20" x14ac:dyDescent="0.25">
      <c r="A1098" s="480" t="str">
        <f t="shared" si="52"/>
        <v>CRÉDITOS VENCIDOS POR INTERMEDIACIÓN FINANCIERA SECTOR NO FINANCIERO Préstamos</v>
      </c>
      <c r="B1098" s="532" t="s">
        <v>495</v>
      </c>
      <c r="C1098" s="532" t="s">
        <v>2982</v>
      </c>
      <c r="D1098" s="532" t="s">
        <v>2983</v>
      </c>
      <c r="E1098" s="532" t="s">
        <v>1840</v>
      </c>
      <c r="F1098" s="533">
        <v>25731195</v>
      </c>
      <c r="G1098" s="533">
        <v>0</v>
      </c>
      <c r="H1098" s="533">
        <v>0</v>
      </c>
      <c r="I1098" s="533">
        <v>25731195</v>
      </c>
      <c r="J1098" s="534" t="s">
        <v>75</v>
      </c>
      <c r="K1098" s="534" t="s">
        <v>323</v>
      </c>
      <c r="L1098" s="534" t="s">
        <v>171</v>
      </c>
      <c r="M1098" s="535" t="s">
        <v>6672</v>
      </c>
      <c r="N1098" s="482" t="s">
        <v>326</v>
      </c>
      <c r="O1098" s="482" t="s">
        <v>6660</v>
      </c>
      <c r="S1098" s="480" t="str">
        <f t="shared" si="53"/>
        <v>269</v>
      </c>
      <c r="T1098" s="480" t="str">
        <f t="shared" si="54"/>
        <v>16</v>
      </c>
    </row>
    <row r="1099" spans="1:20" x14ac:dyDescent="0.25">
      <c r="A1099" s="480" t="str">
        <f t="shared" si="52"/>
        <v>CRÉDITOS VENCIDOS POR INTERMEDIACIÓN FINANCIERA SECTOR NO FINANCIERO Préstamos</v>
      </c>
      <c r="B1099" s="532" t="s">
        <v>495</v>
      </c>
      <c r="C1099" s="532" t="s">
        <v>2984</v>
      </c>
      <c r="D1099" s="532" t="s">
        <v>2985</v>
      </c>
      <c r="E1099" s="532" t="s">
        <v>1847</v>
      </c>
      <c r="F1099" s="533">
        <v>162124212</v>
      </c>
      <c r="G1099" s="533">
        <v>0</v>
      </c>
      <c r="H1099" s="533">
        <v>0</v>
      </c>
      <c r="I1099" s="533">
        <v>162124212</v>
      </c>
      <c r="J1099" s="534" t="s">
        <v>75</v>
      </c>
      <c r="K1099" s="534" t="s">
        <v>323</v>
      </c>
      <c r="L1099" s="534" t="s">
        <v>171</v>
      </c>
      <c r="M1099" s="535" t="s">
        <v>6672</v>
      </c>
      <c r="N1099" s="482" t="s">
        <v>326</v>
      </c>
      <c r="O1099" s="482" t="s">
        <v>6660</v>
      </c>
      <c r="S1099" s="480" t="str">
        <f t="shared" si="53"/>
        <v>269</v>
      </c>
      <c r="T1099" s="480" t="str">
        <f t="shared" si="54"/>
        <v>16</v>
      </c>
    </row>
    <row r="1100" spans="1:20" x14ac:dyDescent="0.25">
      <c r="A1100" s="480" t="str">
        <f t="shared" si="52"/>
        <v>CRÉDITOS VENCIDOS POR INTERMEDIACIÓN FINANCIERA SECTOR NO FINANCIERO Préstamos</v>
      </c>
      <c r="B1100" s="532" t="s">
        <v>495</v>
      </c>
      <c r="C1100" s="532" t="s">
        <v>2986</v>
      </c>
      <c r="D1100" s="532" t="s">
        <v>2987</v>
      </c>
      <c r="E1100" s="532" t="s">
        <v>2877</v>
      </c>
      <c r="F1100" s="533">
        <v>684272893</v>
      </c>
      <c r="G1100" s="533">
        <v>0</v>
      </c>
      <c r="H1100" s="533">
        <v>0</v>
      </c>
      <c r="I1100" s="533">
        <v>684272893</v>
      </c>
      <c r="J1100" s="534" t="s">
        <v>75</v>
      </c>
      <c r="K1100" s="534" t="s">
        <v>323</v>
      </c>
      <c r="L1100" s="534" t="s">
        <v>171</v>
      </c>
      <c r="M1100" s="535" t="s">
        <v>6678</v>
      </c>
      <c r="N1100" s="482" t="s">
        <v>326</v>
      </c>
      <c r="O1100" s="482" t="s">
        <v>6679</v>
      </c>
      <c r="S1100" s="480" t="str">
        <f t="shared" si="53"/>
        <v>275</v>
      </c>
      <c r="T1100" s="480" t="str">
        <f t="shared" si="54"/>
        <v>16</v>
      </c>
    </row>
    <row r="1101" spans="1:20" x14ac:dyDescent="0.25">
      <c r="A1101" s="480" t="str">
        <f t="shared" si="52"/>
        <v>CRÉDITOS VENCIDOS POR INTERMEDIACIÓN FINANCIERA SECTOR NO FINANCIERO Préstamos</v>
      </c>
      <c r="B1101" s="532" t="s">
        <v>495</v>
      </c>
      <c r="C1101" s="532" t="s">
        <v>2988</v>
      </c>
      <c r="D1101" s="532" t="s">
        <v>2989</v>
      </c>
      <c r="E1101" s="532" t="s">
        <v>2990</v>
      </c>
      <c r="F1101" s="533">
        <v>141761689</v>
      </c>
      <c r="G1101" s="533">
        <v>0</v>
      </c>
      <c r="H1101" s="533">
        <v>0</v>
      </c>
      <c r="I1101" s="533">
        <v>141761689</v>
      </c>
      <c r="J1101" s="534" t="s">
        <v>75</v>
      </c>
      <c r="K1101" s="534" t="s">
        <v>323</v>
      </c>
      <c r="L1101" s="534" t="s">
        <v>171</v>
      </c>
      <c r="M1101" s="535" t="s">
        <v>6678</v>
      </c>
      <c r="N1101" s="482" t="s">
        <v>326</v>
      </c>
      <c r="O1101" s="482" t="s">
        <v>6679</v>
      </c>
      <c r="S1101" s="480" t="str">
        <f t="shared" si="53"/>
        <v>275</v>
      </c>
      <c r="T1101" s="480" t="str">
        <f t="shared" si="54"/>
        <v>16</v>
      </c>
    </row>
    <row r="1102" spans="1:20" x14ac:dyDescent="0.25">
      <c r="A1102" s="480" t="str">
        <f t="shared" si="52"/>
        <v>CRÉDITOS VENCIDOS POR INTERMEDIACIÓN FINANCIERA SECTOR NO FINANCIERO Préstamos</v>
      </c>
      <c r="B1102" s="532" t="s">
        <v>495</v>
      </c>
      <c r="C1102" s="532" t="s">
        <v>2991</v>
      </c>
      <c r="D1102" s="532" t="s">
        <v>2992</v>
      </c>
      <c r="E1102" s="532" t="s">
        <v>1595</v>
      </c>
      <c r="F1102" s="533">
        <v>2166346</v>
      </c>
      <c r="G1102" s="533">
        <v>0</v>
      </c>
      <c r="H1102" s="533">
        <v>0</v>
      </c>
      <c r="I1102" s="533">
        <v>2166346</v>
      </c>
      <c r="J1102" s="534" t="s">
        <v>75</v>
      </c>
      <c r="K1102" s="534" t="s">
        <v>323</v>
      </c>
      <c r="L1102" s="534" t="s">
        <v>171</v>
      </c>
      <c r="M1102" s="535" t="s">
        <v>6678</v>
      </c>
      <c r="N1102" s="482" t="s">
        <v>326</v>
      </c>
      <c r="O1102" s="482" t="s">
        <v>6679</v>
      </c>
      <c r="S1102" s="480" t="str">
        <f t="shared" si="53"/>
        <v>275</v>
      </c>
      <c r="T1102" s="480" t="str">
        <f t="shared" si="54"/>
        <v>16</v>
      </c>
    </row>
    <row r="1103" spans="1:20" x14ac:dyDescent="0.25">
      <c r="A1103" s="480" t="str">
        <f t="shared" si="52"/>
        <v>CRÉDITOS VENCIDOS POR INTERMEDIACIÓN FINANCIERA SECTOR NO FINANCIERO Préstamos</v>
      </c>
      <c r="B1103" s="532" t="s">
        <v>495</v>
      </c>
      <c r="C1103" s="532" t="s">
        <v>8118</v>
      </c>
      <c r="D1103" s="532" t="s">
        <v>8119</v>
      </c>
      <c r="E1103" s="532" t="s">
        <v>2894</v>
      </c>
      <c r="F1103" s="533">
        <v>89589769</v>
      </c>
      <c r="G1103" s="533">
        <v>0</v>
      </c>
      <c r="H1103" s="533">
        <v>0</v>
      </c>
      <c r="I1103" s="533">
        <v>89589769</v>
      </c>
      <c r="J1103" s="534" t="s">
        <v>75</v>
      </c>
      <c r="K1103" s="534" t="s">
        <v>323</v>
      </c>
      <c r="L1103" s="534" t="s">
        <v>171</v>
      </c>
      <c r="M1103" s="535" t="s">
        <v>6678</v>
      </c>
      <c r="N1103" s="482" t="s">
        <v>326</v>
      </c>
      <c r="O1103" s="482" t="s">
        <v>6679</v>
      </c>
      <c r="S1103" s="480" t="str">
        <f t="shared" si="53"/>
        <v>275</v>
      </c>
      <c r="T1103" s="480" t="str">
        <f t="shared" si="54"/>
        <v>16</v>
      </c>
    </row>
    <row r="1104" spans="1:20" x14ac:dyDescent="0.25">
      <c r="A1104" s="480" t="str">
        <f t="shared" si="52"/>
        <v>CRÉDITOS VENCIDOS POR INTERMEDIACIÓN FINANCIERA SECTOR NO FINANCIERO Préstamos</v>
      </c>
      <c r="B1104" s="532" t="s">
        <v>495</v>
      </c>
      <c r="C1104" s="532" t="s">
        <v>6680</v>
      </c>
      <c r="D1104" s="532" t="s">
        <v>6681</v>
      </c>
      <c r="E1104" s="532" t="s">
        <v>2901</v>
      </c>
      <c r="F1104" s="533">
        <v>81928648</v>
      </c>
      <c r="G1104" s="533">
        <v>0</v>
      </c>
      <c r="H1104" s="533">
        <v>0</v>
      </c>
      <c r="I1104" s="533">
        <v>81928648</v>
      </c>
      <c r="J1104" s="534" t="s">
        <v>75</v>
      </c>
      <c r="K1104" s="534" t="s">
        <v>323</v>
      </c>
      <c r="L1104" s="534" t="s">
        <v>171</v>
      </c>
      <c r="M1104" s="535" t="s">
        <v>6678</v>
      </c>
      <c r="N1104" s="482" t="s">
        <v>326</v>
      </c>
      <c r="O1104" s="482" t="s">
        <v>6679</v>
      </c>
      <c r="S1104" s="480" t="str">
        <f t="shared" si="53"/>
        <v>275</v>
      </c>
      <c r="T1104" s="480" t="str">
        <f t="shared" si="54"/>
        <v>16</v>
      </c>
    </row>
    <row r="1105" spans="1:20" x14ac:dyDescent="0.25">
      <c r="A1105" s="480" t="str">
        <f t="shared" si="52"/>
        <v>CRÉDITOS VENCIDOS POR INTERMEDIACIÓN FINANCIERA SECTOR NO FINANCIERO Préstamos</v>
      </c>
      <c r="B1105" s="532" t="s">
        <v>495</v>
      </c>
      <c r="C1105" s="532" t="s">
        <v>8120</v>
      </c>
      <c r="D1105" s="532" t="s">
        <v>8121</v>
      </c>
      <c r="E1105" s="532" t="s">
        <v>2904</v>
      </c>
      <c r="F1105" s="533">
        <v>120804656</v>
      </c>
      <c r="G1105" s="533">
        <v>0</v>
      </c>
      <c r="H1105" s="533">
        <v>0</v>
      </c>
      <c r="I1105" s="533">
        <v>120804656</v>
      </c>
      <c r="J1105" s="534" t="s">
        <v>75</v>
      </c>
      <c r="K1105" s="534" t="s">
        <v>323</v>
      </c>
      <c r="L1105" s="534" t="s">
        <v>171</v>
      </c>
      <c r="M1105" s="535" t="s">
        <v>6678</v>
      </c>
      <c r="N1105" s="482" t="s">
        <v>326</v>
      </c>
      <c r="O1105" s="482" t="s">
        <v>6679</v>
      </c>
      <c r="S1105" s="480" t="str">
        <f t="shared" si="53"/>
        <v>275</v>
      </c>
      <c r="T1105" s="480" t="str">
        <f t="shared" si="54"/>
        <v>16</v>
      </c>
    </row>
    <row r="1106" spans="1:20" x14ac:dyDescent="0.25">
      <c r="A1106" s="480" t="str">
        <f t="shared" si="52"/>
        <v>CRÉDITOS VENCIDOS POR INTERMEDIACIÓN FINANCIERA SECTOR NO FINANCIERO Préstamos</v>
      </c>
      <c r="B1106" s="532" t="s">
        <v>495</v>
      </c>
      <c r="C1106" s="532" t="s">
        <v>6682</v>
      </c>
      <c r="D1106" s="532" t="s">
        <v>6683</v>
      </c>
      <c r="E1106" s="532" t="s">
        <v>2910</v>
      </c>
      <c r="F1106" s="533">
        <v>376027888</v>
      </c>
      <c r="G1106" s="533">
        <v>0</v>
      </c>
      <c r="H1106" s="533">
        <v>0</v>
      </c>
      <c r="I1106" s="533">
        <v>376027888</v>
      </c>
      <c r="J1106" s="534" t="s">
        <v>75</v>
      </c>
      <c r="K1106" s="534" t="s">
        <v>323</v>
      </c>
      <c r="L1106" s="534" t="s">
        <v>171</v>
      </c>
      <c r="M1106" s="535" t="s">
        <v>6678</v>
      </c>
      <c r="N1106" s="482" t="s">
        <v>326</v>
      </c>
      <c r="O1106" s="482" t="s">
        <v>6679</v>
      </c>
      <c r="S1106" s="480" t="str">
        <f t="shared" si="53"/>
        <v>275</v>
      </c>
      <c r="T1106" s="480" t="str">
        <f t="shared" si="54"/>
        <v>16</v>
      </c>
    </row>
    <row r="1107" spans="1:20" x14ac:dyDescent="0.25">
      <c r="A1107" s="480" t="str">
        <f t="shared" si="52"/>
        <v>CRÉDITOS VENCIDOS POR INTERMEDIACIÓN FINANCIERA SECTOR NO FINANCIERO Préstamos</v>
      </c>
      <c r="B1107" s="532" t="s">
        <v>495</v>
      </c>
      <c r="C1107" s="532" t="s">
        <v>6684</v>
      </c>
      <c r="D1107" s="532" t="s">
        <v>6685</v>
      </c>
      <c r="E1107" s="532" t="s">
        <v>2913</v>
      </c>
      <c r="F1107" s="533">
        <v>310153428</v>
      </c>
      <c r="G1107" s="533">
        <v>0</v>
      </c>
      <c r="H1107" s="533">
        <v>0</v>
      </c>
      <c r="I1107" s="533">
        <v>310153428</v>
      </c>
      <c r="J1107" s="534" t="s">
        <v>75</v>
      </c>
      <c r="K1107" s="534" t="s">
        <v>323</v>
      </c>
      <c r="L1107" s="534" t="s">
        <v>171</v>
      </c>
      <c r="M1107" s="535" t="s">
        <v>6678</v>
      </c>
      <c r="N1107" s="482" t="s">
        <v>326</v>
      </c>
      <c r="O1107" s="482" t="s">
        <v>6679</v>
      </c>
      <c r="S1107" s="480" t="str">
        <f t="shared" si="53"/>
        <v>275</v>
      </c>
      <c r="T1107" s="480" t="str">
        <f t="shared" si="54"/>
        <v>16</v>
      </c>
    </row>
    <row r="1108" spans="1:20" x14ac:dyDescent="0.25">
      <c r="A1108" s="480" t="str">
        <f t="shared" si="52"/>
        <v>CRÉDITOS VENCIDOS POR INTERMEDIACIÓN FINANCIERA SECTOR NO FINANCIERO Préstamos</v>
      </c>
      <c r="B1108" s="532" t="s">
        <v>495</v>
      </c>
      <c r="C1108" s="532" t="s">
        <v>8122</v>
      </c>
      <c r="D1108" s="532" t="s">
        <v>8123</v>
      </c>
      <c r="E1108" s="532" t="s">
        <v>8124</v>
      </c>
      <c r="F1108" s="533">
        <v>14950572</v>
      </c>
      <c r="G1108" s="533">
        <v>0</v>
      </c>
      <c r="H1108" s="533">
        <v>0</v>
      </c>
      <c r="I1108" s="533">
        <v>14950572</v>
      </c>
      <c r="J1108" s="534" t="s">
        <v>75</v>
      </c>
      <c r="K1108" s="534" t="s">
        <v>323</v>
      </c>
      <c r="L1108" s="534" t="s">
        <v>171</v>
      </c>
      <c r="M1108" s="535" t="s">
        <v>6678</v>
      </c>
      <c r="N1108" s="482" t="s">
        <v>326</v>
      </c>
      <c r="O1108" s="482" t="s">
        <v>6679</v>
      </c>
      <c r="S1108" s="480" t="str">
        <f t="shared" si="53"/>
        <v>275</v>
      </c>
      <c r="T1108" s="480" t="str">
        <f t="shared" si="54"/>
        <v>16</v>
      </c>
    </row>
    <row r="1109" spans="1:20" x14ac:dyDescent="0.25">
      <c r="A1109" s="480" t="str">
        <f t="shared" si="52"/>
        <v>CRÉDITOS VENCIDOS POR INTERMEDIACIÓN FINANCIERA SECTOR NO FINANCIERO Préstamos</v>
      </c>
      <c r="B1109" s="532" t="s">
        <v>495</v>
      </c>
      <c r="C1109" s="532" t="s">
        <v>2993</v>
      </c>
      <c r="D1109" s="532" t="s">
        <v>2994</v>
      </c>
      <c r="E1109" s="532" t="s">
        <v>2919</v>
      </c>
      <c r="F1109" s="533">
        <v>288038064</v>
      </c>
      <c r="G1109" s="533">
        <v>0</v>
      </c>
      <c r="H1109" s="533">
        <v>0</v>
      </c>
      <c r="I1109" s="533">
        <v>288038064</v>
      </c>
      <c r="J1109" s="534" t="s">
        <v>75</v>
      </c>
      <c r="K1109" s="534" t="s">
        <v>323</v>
      </c>
      <c r="L1109" s="534" t="s">
        <v>171</v>
      </c>
      <c r="M1109" s="535" t="s">
        <v>6678</v>
      </c>
      <c r="N1109" s="482" t="s">
        <v>326</v>
      </c>
      <c r="O1109" s="482" t="s">
        <v>6679</v>
      </c>
      <c r="S1109" s="480" t="str">
        <f t="shared" si="53"/>
        <v>275</v>
      </c>
      <c r="T1109" s="480" t="str">
        <f t="shared" si="54"/>
        <v>16</v>
      </c>
    </row>
    <row r="1110" spans="1:20" x14ac:dyDescent="0.25">
      <c r="A1110" s="480" t="str">
        <f t="shared" si="52"/>
        <v>CRÉDITOS VENCIDOS POR INTERMEDIACIÓN FINANCIERA SECTOR NO FINANCIERO Préstamos</v>
      </c>
      <c r="B1110" s="532" t="s">
        <v>315</v>
      </c>
      <c r="C1110" s="532" t="s">
        <v>8125</v>
      </c>
      <c r="D1110" s="532" t="s">
        <v>8126</v>
      </c>
      <c r="E1110" s="532" t="s">
        <v>1005</v>
      </c>
      <c r="F1110" s="533">
        <v>0</v>
      </c>
      <c r="G1110" s="533">
        <v>4243.6499999999996</v>
      </c>
      <c r="H1110" s="533">
        <v>33233126</v>
      </c>
      <c r="I1110" s="533">
        <v>33233126</v>
      </c>
      <c r="J1110" s="534" t="s">
        <v>75</v>
      </c>
      <c r="K1110" s="534" t="s">
        <v>323</v>
      </c>
      <c r="L1110" s="534" t="s">
        <v>171</v>
      </c>
      <c r="M1110" s="535" t="s">
        <v>6688</v>
      </c>
      <c r="N1110" s="482" t="s">
        <v>326</v>
      </c>
      <c r="O1110" s="482" t="s">
        <v>6679</v>
      </c>
      <c r="S1110" s="480" t="str">
        <f t="shared" si="53"/>
        <v>275</v>
      </c>
      <c r="T1110" s="480" t="str">
        <f t="shared" si="54"/>
        <v>16</v>
      </c>
    </row>
    <row r="1111" spans="1:20" x14ac:dyDescent="0.25">
      <c r="A1111" s="480" t="str">
        <f t="shared" si="52"/>
        <v>CRÉDITOS VENCIDOS POR INTERMEDIACIÓN FINANCIERA SECTOR NO FINANCIERO Préstamos</v>
      </c>
      <c r="B1111" s="532" t="s">
        <v>495</v>
      </c>
      <c r="C1111" s="532" t="s">
        <v>8127</v>
      </c>
      <c r="D1111" s="532" t="s">
        <v>8128</v>
      </c>
      <c r="E1111" s="532" t="s">
        <v>1005</v>
      </c>
      <c r="F1111" s="533">
        <v>17208883</v>
      </c>
      <c r="G1111" s="533">
        <v>0</v>
      </c>
      <c r="H1111" s="533">
        <v>0</v>
      </c>
      <c r="I1111" s="533">
        <v>17208883</v>
      </c>
      <c r="J1111" s="534" t="s">
        <v>75</v>
      </c>
      <c r="K1111" s="534" t="s">
        <v>323</v>
      </c>
      <c r="L1111" s="534" t="s">
        <v>171</v>
      </c>
      <c r="M1111" s="535" t="s">
        <v>6688</v>
      </c>
      <c r="N1111" s="482" t="s">
        <v>326</v>
      </c>
      <c r="O1111" s="482" t="s">
        <v>6679</v>
      </c>
      <c r="S1111" s="480" t="str">
        <f t="shared" si="53"/>
        <v>275</v>
      </c>
      <c r="T1111" s="480" t="str">
        <f t="shared" si="54"/>
        <v>16</v>
      </c>
    </row>
    <row r="1112" spans="1:20" x14ac:dyDescent="0.25">
      <c r="A1112" s="480" t="str">
        <f t="shared" si="52"/>
        <v>CRÉDITOS VENCIDOS POR INTERMEDIACIÓN FINANCIERA SECTOR NO FINANCIERO Préstamos</v>
      </c>
      <c r="B1112" s="532" t="s">
        <v>495</v>
      </c>
      <c r="C1112" s="532" t="s">
        <v>8129</v>
      </c>
      <c r="D1112" s="532" t="s">
        <v>8130</v>
      </c>
      <c r="E1112" s="532" t="s">
        <v>8131</v>
      </c>
      <c r="F1112" s="533">
        <v>23680104</v>
      </c>
      <c r="G1112" s="533">
        <v>0</v>
      </c>
      <c r="H1112" s="533">
        <v>0</v>
      </c>
      <c r="I1112" s="533">
        <v>23680104</v>
      </c>
      <c r="J1112" s="534" t="s">
        <v>75</v>
      </c>
      <c r="K1112" s="534" t="s">
        <v>323</v>
      </c>
      <c r="L1112" s="534" t="s">
        <v>171</v>
      </c>
      <c r="M1112" s="535" t="s">
        <v>8132</v>
      </c>
      <c r="N1112" s="482" t="s">
        <v>326</v>
      </c>
      <c r="O1112" s="482" t="s">
        <v>6679</v>
      </c>
      <c r="S1112" s="480" t="str">
        <f t="shared" si="53"/>
        <v>275</v>
      </c>
      <c r="T1112" s="480" t="str">
        <f t="shared" si="54"/>
        <v>16</v>
      </c>
    </row>
    <row r="1113" spans="1:20" x14ac:dyDescent="0.25">
      <c r="A1113" s="480" t="str">
        <f t="shared" si="52"/>
        <v xml:space="preserve">CRÉDITOS VENCIDOS POR INTERMEDIACIÓN FINANCIERA SECTOR NO FINANCIERO Ganancias por valuación a realizar </v>
      </c>
      <c r="B1113" s="532" t="s">
        <v>495</v>
      </c>
      <c r="C1113" s="532" t="s">
        <v>2995</v>
      </c>
      <c r="D1113" s="532" t="s">
        <v>2996</v>
      </c>
      <c r="E1113" s="532" t="s">
        <v>2997</v>
      </c>
      <c r="F1113" s="533">
        <v>0</v>
      </c>
      <c r="G1113" s="533">
        <v>0</v>
      </c>
      <c r="H1113" s="533">
        <v>-11117989</v>
      </c>
      <c r="I1113" s="533">
        <v>-11117989</v>
      </c>
      <c r="J1113" s="534" t="s">
        <v>75</v>
      </c>
      <c r="K1113" s="534" t="s">
        <v>323</v>
      </c>
      <c r="L1113" s="534" t="s">
        <v>251</v>
      </c>
      <c r="M1113" s="535" t="s">
        <v>6708</v>
      </c>
      <c r="N1113" s="482" t="s">
        <v>326</v>
      </c>
      <c r="O1113" s="482" t="s">
        <v>6709</v>
      </c>
      <c r="S1113" s="480" t="str">
        <f t="shared" si="53"/>
        <v>429</v>
      </c>
      <c r="T1113" s="480" t="str">
        <f t="shared" si="54"/>
        <v>16</v>
      </c>
    </row>
    <row r="1114" spans="1:20" x14ac:dyDescent="0.25">
      <c r="A1114" s="480" t="str">
        <f t="shared" si="52"/>
        <v>CRÉDITOS VENCIDOS POR INTERMEDIACIÓN FINANCIERA SECTOR NO FINANCIERO Deudores por Productos Financieros Devengados</v>
      </c>
      <c r="B1114" s="532" t="s">
        <v>495</v>
      </c>
      <c r="C1114" s="532" t="s">
        <v>2998</v>
      </c>
      <c r="D1114" s="532" t="s">
        <v>2999</v>
      </c>
      <c r="E1114" s="532" t="s">
        <v>3000</v>
      </c>
      <c r="F1114" s="533">
        <v>16062184</v>
      </c>
      <c r="G1114" s="533">
        <v>0</v>
      </c>
      <c r="H1114" s="533">
        <v>0</v>
      </c>
      <c r="I1114" s="533">
        <v>16062184</v>
      </c>
      <c r="J1114" s="534" t="s">
        <v>75</v>
      </c>
      <c r="K1114" s="534" t="s">
        <v>323</v>
      </c>
      <c r="L1114" s="534" t="s">
        <v>162</v>
      </c>
      <c r="M1114" s="535" t="s">
        <v>6711</v>
      </c>
      <c r="N1114" s="482" t="s">
        <v>326</v>
      </c>
      <c r="O1114" s="482" t="s">
        <v>6712</v>
      </c>
      <c r="S1114" s="480" t="str">
        <f t="shared" si="53"/>
        <v>277</v>
      </c>
      <c r="T1114" s="480" t="str">
        <f t="shared" si="54"/>
        <v>16</v>
      </c>
    </row>
    <row r="1115" spans="1:20" x14ac:dyDescent="0.25">
      <c r="A1115" s="480" t="str">
        <f t="shared" si="52"/>
        <v>CRÉDITOS VENCIDOS POR INTERMEDIACIÓN FINANCIERA SECTOR NO FINANCIERO Deudores por Productos Financieros Devengados</v>
      </c>
      <c r="B1115" s="532" t="s">
        <v>315</v>
      </c>
      <c r="C1115" s="532" t="s">
        <v>3001</v>
      </c>
      <c r="D1115" s="532" t="s">
        <v>3002</v>
      </c>
      <c r="E1115" s="532" t="s">
        <v>2888</v>
      </c>
      <c r="F1115" s="533">
        <v>0</v>
      </c>
      <c r="G1115" s="533">
        <v>3734.21</v>
      </c>
      <c r="H1115" s="533">
        <v>29243569</v>
      </c>
      <c r="I1115" s="533">
        <v>29243569</v>
      </c>
      <c r="J1115" s="534" t="s">
        <v>75</v>
      </c>
      <c r="K1115" s="534" t="s">
        <v>323</v>
      </c>
      <c r="L1115" s="534" t="s">
        <v>162</v>
      </c>
      <c r="M1115" s="535" t="s">
        <v>6711</v>
      </c>
      <c r="N1115" s="482" t="s">
        <v>326</v>
      </c>
      <c r="O1115" s="482" t="s">
        <v>6712</v>
      </c>
      <c r="S1115" s="480" t="str">
        <f t="shared" si="53"/>
        <v>277</v>
      </c>
      <c r="T1115" s="480" t="str">
        <f t="shared" si="54"/>
        <v>16</v>
      </c>
    </row>
    <row r="1116" spans="1:20" x14ac:dyDescent="0.25">
      <c r="A1116" s="480" t="str">
        <f t="shared" si="52"/>
        <v>CRÉDITOS VENCIDOS POR INTERMEDIACIÓN FINANCIERA SECTOR NO FINANCIERO Deudores por Productos Financieros Devengados</v>
      </c>
      <c r="B1116" s="532" t="s">
        <v>495</v>
      </c>
      <c r="C1116" s="532" t="s">
        <v>3003</v>
      </c>
      <c r="D1116" s="532" t="s">
        <v>3004</v>
      </c>
      <c r="E1116" s="532" t="s">
        <v>2891</v>
      </c>
      <c r="F1116" s="533">
        <v>127004432</v>
      </c>
      <c r="G1116" s="533">
        <v>0</v>
      </c>
      <c r="H1116" s="533">
        <v>0</v>
      </c>
      <c r="I1116" s="533">
        <v>127004432</v>
      </c>
      <c r="J1116" s="534" t="s">
        <v>75</v>
      </c>
      <c r="K1116" s="534" t="s">
        <v>323</v>
      </c>
      <c r="L1116" s="534" t="s">
        <v>162</v>
      </c>
      <c r="M1116" s="535" t="s">
        <v>6711</v>
      </c>
      <c r="N1116" s="482" t="s">
        <v>326</v>
      </c>
      <c r="O1116" s="482" t="s">
        <v>6712</v>
      </c>
      <c r="S1116" s="480" t="str">
        <f t="shared" si="53"/>
        <v>277</v>
      </c>
      <c r="T1116" s="480" t="str">
        <f t="shared" si="54"/>
        <v>16</v>
      </c>
    </row>
    <row r="1117" spans="1:20" x14ac:dyDescent="0.25">
      <c r="A1117" s="480" t="str">
        <f t="shared" si="52"/>
        <v>CRÉDITOS VENCIDOS POR INTERMEDIACIÓN FINANCIERA SECTOR NO FINANCIERO Deudores por Productos Financieros Devengados</v>
      </c>
      <c r="B1117" s="532" t="s">
        <v>495</v>
      </c>
      <c r="C1117" s="532" t="s">
        <v>3005</v>
      </c>
      <c r="D1117" s="532" t="s">
        <v>3006</v>
      </c>
      <c r="E1117" s="532" t="s">
        <v>2894</v>
      </c>
      <c r="F1117" s="533">
        <v>176964592</v>
      </c>
      <c r="G1117" s="533">
        <v>0</v>
      </c>
      <c r="H1117" s="533">
        <v>0</v>
      </c>
      <c r="I1117" s="533">
        <v>176964592</v>
      </c>
      <c r="J1117" s="534" t="s">
        <v>75</v>
      </c>
      <c r="K1117" s="534" t="s">
        <v>323</v>
      </c>
      <c r="L1117" s="534" t="s">
        <v>162</v>
      </c>
      <c r="M1117" s="535" t="s">
        <v>6711</v>
      </c>
      <c r="N1117" s="482" t="s">
        <v>326</v>
      </c>
      <c r="O1117" s="482" t="s">
        <v>6712</v>
      </c>
      <c r="S1117" s="480" t="str">
        <f t="shared" si="53"/>
        <v>277</v>
      </c>
      <c r="T1117" s="480" t="str">
        <f t="shared" si="54"/>
        <v>16</v>
      </c>
    </row>
    <row r="1118" spans="1:20" x14ac:dyDescent="0.25">
      <c r="A1118" s="480" t="str">
        <f t="shared" si="52"/>
        <v>CRÉDITOS VENCIDOS POR INTERMEDIACIÓN FINANCIERA SECTOR NO FINANCIERO Deudores por Productos Financieros Devengados</v>
      </c>
      <c r="B1118" s="532" t="s">
        <v>315</v>
      </c>
      <c r="C1118" s="532" t="s">
        <v>3007</v>
      </c>
      <c r="D1118" s="532" t="s">
        <v>3008</v>
      </c>
      <c r="E1118" s="532" t="s">
        <v>3009</v>
      </c>
      <c r="F1118" s="533">
        <v>0</v>
      </c>
      <c r="G1118" s="533">
        <v>915.05</v>
      </c>
      <c r="H1118" s="533">
        <v>7165994</v>
      </c>
      <c r="I1118" s="533">
        <v>7165994</v>
      </c>
      <c r="J1118" s="534" t="s">
        <v>75</v>
      </c>
      <c r="K1118" s="534" t="s">
        <v>323</v>
      </c>
      <c r="L1118" s="534" t="s">
        <v>162</v>
      </c>
      <c r="M1118" s="535" t="s">
        <v>6711</v>
      </c>
      <c r="N1118" s="482" t="s">
        <v>326</v>
      </c>
      <c r="O1118" s="482" t="s">
        <v>6712</v>
      </c>
      <c r="S1118" s="480" t="str">
        <f t="shared" si="53"/>
        <v>277</v>
      </c>
      <c r="T1118" s="480" t="str">
        <f t="shared" si="54"/>
        <v>16</v>
      </c>
    </row>
    <row r="1119" spans="1:20" x14ac:dyDescent="0.25">
      <c r="A1119" s="480" t="str">
        <f t="shared" si="52"/>
        <v>CRÉDITOS VENCIDOS POR INTERMEDIACIÓN FINANCIERA SECTOR NO FINANCIERO Deudores por Productos Financieros Devengados</v>
      </c>
      <c r="B1119" s="532" t="s">
        <v>495</v>
      </c>
      <c r="C1119" s="532" t="s">
        <v>3010</v>
      </c>
      <c r="D1119" s="532" t="s">
        <v>3011</v>
      </c>
      <c r="E1119" s="532" t="s">
        <v>2897</v>
      </c>
      <c r="F1119" s="533">
        <v>35773350</v>
      </c>
      <c r="G1119" s="533">
        <v>0</v>
      </c>
      <c r="H1119" s="533">
        <v>0</v>
      </c>
      <c r="I1119" s="533">
        <v>35773350</v>
      </c>
      <c r="J1119" s="534" t="s">
        <v>75</v>
      </c>
      <c r="K1119" s="534" t="s">
        <v>323</v>
      </c>
      <c r="L1119" s="534" t="s">
        <v>162</v>
      </c>
      <c r="M1119" s="535" t="s">
        <v>6711</v>
      </c>
      <c r="N1119" s="482" t="s">
        <v>326</v>
      </c>
      <c r="O1119" s="482" t="s">
        <v>6712</v>
      </c>
      <c r="S1119" s="480" t="str">
        <f t="shared" si="53"/>
        <v>277</v>
      </c>
      <c r="T1119" s="480" t="str">
        <f t="shared" si="54"/>
        <v>16</v>
      </c>
    </row>
    <row r="1120" spans="1:20" x14ac:dyDescent="0.25">
      <c r="A1120" s="480" t="str">
        <f t="shared" si="52"/>
        <v>CRÉDITOS VENCIDOS POR INTERMEDIACIÓN FINANCIERA SECTOR NO FINANCIERO Deudores por Productos Financieros Devengados</v>
      </c>
      <c r="B1120" s="532" t="s">
        <v>495</v>
      </c>
      <c r="C1120" s="532" t="s">
        <v>3012</v>
      </c>
      <c r="D1120" s="532" t="s">
        <v>3013</v>
      </c>
      <c r="E1120" s="532" t="s">
        <v>2901</v>
      </c>
      <c r="F1120" s="533">
        <v>423744300</v>
      </c>
      <c r="G1120" s="533">
        <v>0</v>
      </c>
      <c r="H1120" s="533">
        <v>0</v>
      </c>
      <c r="I1120" s="533">
        <v>423744300</v>
      </c>
      <c r="J1120" s="534" t="s">
        <v>75</v>
      </c>
      <c r="K1120" s="534" t="s">
        <v>323</v>
      </c>
      <c r="L1120" s="534" t="s">
        <v>162</v>
      </c>
      <c r="M1120" s="535" t="s">
        <v>6711</v>
      </c>
      <c r="N1120" s="482" t="s">
        <v>326</v>
      </c>
      <c r="O1120" s="482" t="s">
        <v>6712</v>
      </c>
      <c r="S1120" s="480" t="str">
        <f t="shared" si="53"/>
        <v>277</v>
      </c>
      <c r="T1120" s="480" t="str">
        <f t="shared" si="54"/>
        <v>16</v>
      </c>
    </row>
    <row r="1121" spans="1:20" ht="15" customHeight="1" x14ac:dyDescent="0.25">
      <c r="A1121" s="480" t="str">
        <f t="shared" si="52"/>
        <v>CRÉDITOS VENCIDOS POR INTERMEDIACIÓN FINANCIERA SECTOR NO FINANCIERO Deudores por Productos Financieros Devengados</v>
      </c>
      <c r="B1121" s="532" t="s">
        <v>495</v>
      </c>
      <c r="C1121" s="532" t="s">
        <v>3014</v>
      </c>
      <c r="D1121" s="532" t="s">
        <v>3015</v>
      </c>
      <c r="E1121" s="532" t="s">
        <v>2904</v>
      </c>
      <c r="F1121" s="533">
        <v>142700013</v>
      </c>
      <c r="G1121" s="533">
        <v>0</v>
      </c>
      <c r="H1121" s="533">
        <v>0</v>
      </c>
      <c r="I1121" s="533">
        <v>142700013</v>
      </c>
      <c r="J1121" s="534" t="s">
        <v>75</v>
      </c>
      <c r="K1121" s="534" t="s">
        <v>323</v>
      </c>
      <c r="L1121" s="534" t="s">
        <v>162</v>
      </c>
      <c r="M1121" s="535" t="s">
        <v>6711</v>
      </c>
      <c r="N1121" s="482" t="s">
        <v>326</v>
      </c>
      <c r="O1121" s="482" t="s">
        <v>6712</v>
      </c>
      <c r="S1121" s="480" t="str">
        <f t="shared" si="53"/>
        <v>277</v>
      </c>
      <c r="T1121" s="480" t="str">
        <f t="shared" si="54"/>
        <v>16</v>
      </c>
    </row>
    <row r="1122" spans="1:20" ht="15" customHeight="1" x14ac:dyDescent="0.25">
      <c r="A1122" s="480" t="str">
        <f t="shared" si="52"/>
        <v>CRÉDITOS VENCIDOS POR INTERMEDIACIÓN FINANCIERA SECTOR NO FINANCIERO Deudores por Productos Financieros Devengados</v>
      </c>
      <c r="B1122" s="532" t="s">
        <v>315</v>
      </c>
      <c r="C1122" s="532" t="s">
        <v>3016</v>
      </c>
      <c r="D1122" s="532" t="s">
        <v>3017</v>
      </c>
      <c r="E1122" s="532" t="s">
        <v>2907</v>
      </c>
      <c r="F1122" s="533">
        <v>0</v>
      </c>
      <c r="G1122" s="533">
        <v>15985.12</v>
      </c>
      <c r="H1122" s="533">
        <v>125183631</v>
      </c>
      <c r="I1122" s="533">
        <v>125183631</v>
      </c>
      <c r="J1122" s="534" t="s">
        <v>75</v>
      </c>
      <c r="K1122" s="534" t="s">
        <v>323</v>
      </c>
      <c r="L1122" s="534" t="s">
        <v>162</v>
      </c>
      <c r="M1122" s="535" t="s">
        <v>6711</v>
      </c>
      <c r="N1122" s="482" t="s">
        <v>326</v>
      </c>
      <c r="O1122" s="482" t="s">
        <v>6712</v>
      </c>
      <c r="S1122" s="480" t="str">
        <f t="shared" si="53"/>
        <v>277</v>
      </c>
      <c r="T1122" s="480" t="str">
        <f t="shared" si="54"/>
        <v>16</v>
      </c>
    </row>
    <row r="1123" spans="1:20" ht="15" customHeight="1" x14ac:dyDescent="0.25">
      <c r="A1123" s="480" t="str">
        <f t="shared" si="52"/>
        <v>CRÉDITOS VENCIDOS POR INTERMEDIACIÓN FINANCIERA SECTOR NO FINANCIERO Deudores por Productos Financieros Devengados</v>
      </c>
      <c r="B1123" s="532" t="s">
        <v>495</v>
      </c>
      <c r="C1123" s="532" t="s">
        <v>3018</v>
      </c>
      <c r="D1123" s="532" t="s">
        <v>3019</v>
      </c>
      <c r="E1123" s="532" t="s">
        <v>2910</v>
      </c>
      <c r="F1123" s="533">
        <v>1007734964</v>
      </c>
      <c r="G1123" s="533">
        <v>0</v>
      </c>
      <c r="H1123" s="533">
        <v>0</v>
      </c>
      <c r="I1123" s="533">
        <v>1007734964</v>
      </c>
      <c r="J1123" s="534" t="s">
        <v>75</v>
      </c>
      <c r="K1123" s="534" t="s">
        <v>323</v>
      </c>
      <c r="L1123" s="534" t="s">
        <v>162</v>
      </c>
      <c r="M1123" s="535" t="s">
        <v>6711</v>
      </c>
      <c r="N1123" s="482" t="s">
        <v>326</v>
      </c>
      <c r="O1123" s="482" t="s">
        <v>6712</v>
      </c>
      <c r="S1123" s="480" t="str">
        <f t="shared" si="53"/>
        <v>277</v>
      </c>
      <c r="T1123" s="480" t="str">
        <f t="shared" si="54"/>
        <v>16</v>
      </c>
    </row>
    <row r="1124" spans="1:20" ht="15" customHeight="1" x14ac:dyDescent="0.25">
      <c r="A1124" s="480" t="str">
        <f t="shared" si="52"/>
        <v>CRÉDITOS VENCIDOS POR INTERMEDIACIÓN FINANCIERA SECTOR NO FINANCIERO Deudores por Productos Financieros Devengados</v>
      </c>
      <c r="B1124" s="532" t="s">
        <v>315</v>
      </c>
      <c r="C1124" s="532" t="s">
        <v>3020</v>
      </c>
      <c r="D1124" s="532" t="s">
        <v>3021</v>
      </c>
      <c r="E1124" s="532" t="s">
        <v>2972</v>
      </c>
      <c r="F1124" s="533">
        <v>0</v>
      </c>
      <c r="G1124" s="533">
        <v>15645.57</v>
      </c>
      <c r="H1124" s="533">
        <v>122524527</v>
      </c>
      <c r="I1124" s="533">
        <v>122524527</v>
      </c>
      <c r="J1124" s="534" t="s">
        <v>75</v>
      </c>
      <c r="K1124" s="534" t="s">
        <v>323</v>
      </c>
      <c r="L1124" s="534" t="s">
        <v>162</v>
      </c>
      <c r="M1124" s="535" t="s">
        <v>6711</v>
      </c>
      <c r="N1124" s="482" t="s">
        <v>326</v>
      </c>
      <c r="O1124" s="482" t="s">
        <v>6712</v>
      </c>
      <c r="S1124" s="480" t="str">
        <f t="shared" si="53"/>
        <v>277</v>
      </c>
      <c r="T1124" s="480" t="str">
        <f t="shared" si="54"/>
        <v>16</v>
      </c>
    </row>
    <row r="1125" spans="1:20" ht="15" customHeight="1" x14ac:dyDescent="0.25">
      <c r="A1125" s="480" t="str">
        <f t="shared" si="52"/>
        <v>CRÉDITOS VENCIDOS POR INTERMEDIACIÓN FINANCIERA SECTOR NO FINANCIERO Deudores por Productos Financieros Devengados</v>
      </c>
      <c r="B1125" s="532" t="s">
        <v>495</v>
      </c>
      <c r="C1125" s="532" t="s">
        <v>3022</v>
      </c>
      <c r="D1125" s="532" t="s">
        <v>3023</v>
      </c>
      <c r="E1125" s="532" t="s">
        <v>2913</v>
      </c>
      <c r="F1125" s="533">
        <v>773258923</v>
      </c>
      <c r="G1125" s="533">
        <v>0</v>
      </c>
      <c r="H1125" s="533">
        <v>0</v>
      </c>
      <c r="I1125" s="533">
        <v>773258923</v>
      </c>
      <c r="J1125" s="534" t="s">
        <v>75</v>
      </c>
      <c r="K1125" s="534" t="s">
        <v>323</v>
      </c>
      <c r="L1125" s="534" t="s">
        <v>162</v>
      </c>
      <c r="M1125" s="535" t="s">
        <v>6711</v>
      </c>
      <c r="N1125" s="482" t="s">
        <v>326</v>
      </c>
      <c r="O1125" s="482" t="s">
        <v>6712</v>
      </c>
      <c r="S1125" s="480" t="str">
        <f t="shared" si="53"/>
        <v>277</v>
      </c>
      <c r="T1125" s="480" t="str">
        <f t="shared" si="54"/>
        <v>16</v>
      </c>
    </row>
    <row r="1126" spans="1:20" ht="15" customHeight="1" x14ac:dyDescent="0.25">
      <c r="A1126" s="480" t="str">
        <f t="shared" si="52"/>
        <v>CRÉDITOS VENCIDOS POR INTERMEDIACIÓN FINANCIERA SECTOR NO FINANCIERO Deudores por Productos Financieros Devengados</v>
      </c>
      <c r="B1126" s="532" t="s">
        <v>495</v>
      </c>
      <c r="C1126" s="532" t="s">
        <v>3024</v>
      </c>
      <c r="D1126" s="532" t="s">
        <v>3025</v>
      </c>
      <c r="E1126" s="532" t="s">
        <v>3026</v>
      </c>
      <c r="F1126" s="533">
        <v>298766406</v>
      </c>
      <c r="G1126" s="533">
        <v>0</v>
      </c>
      <c r="H1126" s="533">
        <v>0</v>
      </c>
      <c r="I1126" s="533">
        <v>298766406</v>
      </c>
      <c r="J1126" s="534" t="s">
        <v>75</v>
      </c>
      <c r="K1126" s="534" t="s">
        <v>323</v>
      </c>
      <c r="L1126" s="534" t="s">
        <v>162</v>
      </c>
      <c r="M1126" s="535" t="s">
        <v>6711</v>
      </c>
      <c r="N1126" s="482" t="s">
        <v>326</v>
      </c>
      <c r="O1126" s="482" t="s">
        <v>6712</v>
      </c>
      <c r="S1126" s="480" t="str">
        <f t="shared" si="53"/>
        <v>277</v>
      </c>
      <c r="T1126" s="480" t="str">
        <f t="shared" si="54"/>
        <v>16</v>
      </c>
    </row>
    <row r="1127" spans="1:20" ht="15" customHeight="1" x14ac:dyDescent="0.25">
      <c r="A1127" s="480" t="str">
        <f t="shared" si="52"/>
        <v>CRÉDITOS VENCIDOS POR INTERMEDIACIÓN FINANCIERA SECTOR NO FINANCIERO Deudores por Productos Financieros Devengados</v>
      </c>
      <c r="B1127" s="532" t="s">
        <v>495</v>
      </c>
      <c r="C1127" s="532" t="s">
        <v>3027</v>
      </c>
      <c r="D1127" s="532" t="s">
        <v>3028</v>
      </c>
      <c r="E1127" s="532" t="s">
        <v>3029</v>
      </c>
      <c r="F1127" s="533">
        <v>1089132066</v>
      </c>
      <c r="G1127" s="533">
        <v>0</v>
      </c>
      <c r="H1127" s="533">
        <v>0</v>
      </c>
      <c r="I1127" s="533">
        <v>1089132066</v>
      </c>
      <c r="J1127" s="534" t="s">
        <v>75</v>
      </c>
      <c r="K1127" s="534" t="s">
        <v>323</v>
      </c>
      <c r="L1127" s="534" t="s">
        <v>162</v>
      </c>
      <c r="M1127" s="535" t="s">
        <v>6711</v>
      </c>
      <c r="N1127" s="482" t="s">
        <v>326</v>
      </c>
      <c r="O1127" s="482" t="s">
        <v>6712</v>
      </c>
      <c r="S1127" s="480" t="str">
        <f t="shared" si="53"/>
        <v>277</v>
      </c>
      <c r="T1127" s="480" t="str">
        <f t="shared" si="54"/>
        <v>16</v>
      </c>
    </row>
    <row r="1128" spans="1:20" ht="15" customHeight="1" x14ac:dyDescent="0.25">
      <c r="A1128" s="480" t="str">
        <f t="shared" si="52"/>
        <v>CRÉDITOS VENCIDOS POR INTERMEDIACIÓN FINANCIERA SECTOR NO FINANCIERO Deudores por Productos Financieros Devengados</v>
      </c>
      <c r="B1128" s="532" t="s">
        <v>495</v>
      </c>
      <c r="C1128" s="532" t="s">
        <v>3030</v>
      </c>
      <c r="D1128" s="532" t="s">
        <v>3031</v>
      </c>
      <c r="E1128" s="532" t="s">
        <v>2922</v>
      </c>
      <c r="F1128" s="533">
        <v>106685575</v>
      </c>
      <c r="G1128" s="533">
        <v>0</v>
      </c>
      <c r="H1128" s="533">
        <v>0</v>
      </c>
      <c r="I1128" s="533">
        <v>106685575</v>
      </c>
      <c r="J1128" s="534" t="s">
        <v>75</v>
      </c>
      <c r="K1128" s="534" t="s">
        <v>323</v>
      </c>
      <c r="L1128" s="534" t="s">
        <v>162</v>
      </c>
      <c r="M1128" s="535" t="s">
        <v>6711</v>
      </c>
      <c r="N1128" s="482" t="s">
        <v>326</v>
      </c>
      <c r="O1128" s="482" t="s">
        <v>6712</v>
      </c>
      <c r="S1128" s="480" t="str">
        <f t="shared" si="53"/>
        <v>277</v>
      </c>
      <c r="T1128" s="480" t="str">
        <f t="shared" si="54"/>
        <v>16</v>
      </c>
    </row>
    <row r="1129" spans="1:20" ht="15" customHeight="1" x14ac:dyDescent="0.25">
      <c r="A1129" s="480" t="str">
        <f t="shared" si="52"/>
        <v>CRÉDITOS VENCIDOS POR INTERMEDIACIÓN FINANCIERA SECTOR NO FINANCIERO Deudores por Productos Financieros Devengados</v>
      </c>
      <c r="B1129" s="532" t="s">
        <v>495</v>
      </c>
      <c r="C1129" s="532" t="s">
        <v>8133</v>
      </c>
      <c r="D1129" s="532" t="s">
        <v>8134</v>
      </c>
      <c r="E1129" s="532" t="s">
        <v>1215</v>
      </c>
      <c r="F1129" s="533">
        <v>25869100</v>
      </c>
      <c r="G1129" s="533">
        <v>0</v>
      </c>
      <c r="H1129" s="533">
        <v>0</v>
      </c>
      <c r="I1129" s="533">
        <v>25869100</v>
      </c>
      <c r="J1129" s="534" t="s">
        <v>75</v>
      </c>
      <c r="K1129" s="534" t="s">
        <v>323</v>
      </c>
      <c r="L1129" s="534" t="s">
        <v>162</v>
      </c>
      <c r="M1129" s="535" t="s">
        <v>8135</v>
      </c>
      <c r="N1129" s="482" t="s">
        <v>326</v>
      </c>
      <c r="O1129" s="482" t="s">
        <v>6712</v>
      </c>
      <c r="S1129" s="480" t="str">
        <f t="shared" si="53"/>
        <v>277</v>
      </c>
      <c r="T1129" s="480" t="str">
        <f t="shared" si="54"/>
        <v>16</v>
      </c>
    </row>
    <row r="1130" spans="1:20" ht="15" customHeight="1" x14ac:dyDescent="0.25">
      <c r="A1130" s="480" t="str">
        <f t="shared" si="52"/>
        <v>CRÉDITOS VENCIDOS POR INTERMEDIACIÓN FINANCIERA SECTOR NO FINANCIERO Deudores por Productos Financieros Devengados</v>
      </c>
      <c r="B1130" s="532" t="s">
        <v>495</v>
      </c>
      <c r="C1130" s="532" t="s">
        <v>3032</v>
      </c>
      <c r="D1130" s="532" t="s">
        <v>3033</v>
      </c>
      <c r="E1130" s="532" t="s">
        <v>1830</v>
      </c>
      <c r="F1130" s="533">
        <v>141786486</v>
      </c>
      <c r="G1130" s="533">
        <v>0</v>
      </c>
      <c r="H1130" s="533">
        <v>0</v>
      </c>
      <c r="I1130" s="533">
        <v>141786486</v>
      </c>
      <c r="J1130" s="534" t="s">
        <v>75</v>
      </c>
      <c r="K1130" s="534" t="s">
        <v>323</v>
      </c>
      <c r="L1130" s="534" t="s">
        <v>162</v>
      </c>
      <c r="M1130" s="535" t="s">
        <v>8135</v>
      </c>
      <c r="N1130" s="482" t="s">
        <v>326</v>
      </c>
      <c r="O1130" s="482" t="s">
        <v>6712</v>
      </c>
      <c r="S1130" s="480" t="str">
        <f t="shared" si="53"/>
        <v>277</v>
      </c>
      <c r="T1130" s="480" t="str">
        <f t="shared" si="54"/>
        <v>16</v>
      </c>
    </row>
    <row r="1131" spans="1:20" ht="15" customHeight="1" x14ac:dyDescent="0.25">
      <c r="A1131" s="480" t="str">
        <f t="shared" si="52"/>
        <v>CRÉDITOS VENCIDOS POR INTERMEDIACIÓN FINANCIERA SECTOR NO FINANCIERO Deudores por Productos Financieros Devengados</v>
      </c>
      <c r="B1131" s="532" t="s">
        <v>495</v>
      </c>
      <c r="C1131" s="532" t="s">
        <v>3034</v>
      </c>
      <c r="D1131" s="532" t="s">
        <v>3035</v>
      </c>
      <c r="E1131" s="532" t="s">
        <v>1840</v>
      </c>
      <c r="F1131" s="533">
        <v>44926071</v>
      </c>
      <c r="G1131" s="533">
        <v>0</v>
      </c>
      <c r="H1131" s="533">
        <v>0</v>
      </c>
      <c r="I1131" s="533">
        <v>44926071</v>
      </c>
      <c r="J1131" s="534" t="s">
        <v>75</v>
      </c>
      <c r="K1131" s="534" t="s">
        <v>323</v>
      </c>
      <c r="L1131" s="534" t="s">
        <v>162</v>
      </c>
      <c r="M1131" s="535" t="s">
        <v>8135</v>
      </c>
      <c r="N1131" s="482" t="s">
        <v>326</v>
      </c>
      <c r="O1131" s="482" t="s">
        <v>6712</v>
      </c>
      <c r="S1131" s="480" t="str">
        <f t="shared" si="53"/>
        <v>277</v>
      </c>
      <c r="T1131" s="480" t="str">
        <f t="shared" si="54"/>
        <v>16</v>
      </c>
    </row>
    <row r="1132" spans="1:20" ht="15" customHeight="1" x14ac:dyDescent="0.25">
      <c r="A1132" s="480" t="str">
        <f t="shared" si="52"/>
        <v>CRÉDITOS VENCIDOS POR INTERMEDIACIÓN FINANCIERA SECTOR NO FINANCIERO Deudores por Productos Financieros Devengados</v>
      </c>
      <c r="B1132" s="532" t="s">
        <v>495</v>
      </c>
      <c r="C1132" s="532" t="s">
        <v>3036</v>
      </c>
      <c r="D1132" s="532" t="s">
        <v>3037</v>
      </c>
      <c r="E1132" s="532" t="s">
        <v>1847</v>
      </c>
      <c r="F1132" s="533">
        <v>16420623</v>
      </c>
      <c r="G1132" s="533">
        <v>0</v>
      </c>
      <c r="H1132" s="533">
        <v>0</v>
      </c>
      <c r="I1132" s="533">
        <v>16420623</v>
      </c>
      <c r="J1132" s="534" t="s">
        <v>75</v>
      </c>
      <c r="K1132" s="534" t="s">
        <v>323</v>
      </c>
      <c r="L1132" s="534" t="s">
        <v>162</v>
      </c>
      <c r="M1132" s="535" t="s">
        <v>8135</v>
      </c>
      <c r="N1132" s="482" t="s">
        <v>326</v>
      </c>
      <c r="O1132" s="482" t="s">
        <v>6712</v>
      </c>
      <c r="S1132" s="480" t="str">
        <f t="shared" si="53"/>
        <v>277</v>
      </c>
      <c r="T1132" s="480" t="str">
        <f t="shared" si="54"/>
        <v>16</v>
      </c>
    </row>
    <row r="1133" spans="1:20" ht="15" customHeight="1" x14ac:dyDescent="0.25">
      <c r="A1133" s="480" t="str">
        <f t="shared" si="52"/>
        <v>CRÉDITOS VENCIDOS POR INTERMEDIACIÓN FINANCIERA SECTOR NO FINANCIERO Deudores por Productos Financieros Devengados</v>
      </c>
      <c r="B1133" s="532" t="s">
        <v>495</v>
      </c>
      <c r="C1133" s="532" t="s">
        <v>8136</v>
      </c>
      <c r="D1133" s="532" t="s">
        <v>8137</v>
      </c>
      <c r="E1133" s="532" t="s">
        <v>1215</v>
      </c>
      <c r="F1133" s="533">
        <v>11123289</v>
      </c>
      <c r="G1133" s="533">
        <v>0</v>
      </c>
      <c r="H1133" s="533">
        <v>0</v>
      </c>
      <c r="I1133" s="533">
        <v>11123289</v>
      </c>
      <c r="J1133" s="534" t="s">
        <v>75</v>
      </c>
      <c r="K1133" s="534" t="s">
        <v>323</v>
      </c>
      <c r="L1133" s="534" t="s">
        <v>162</v>
      </c>
      <c r="M1133" s="535" t="s">
        <v>8138</v>
      </c>
      <c r="N1133" s="482" t="s">
        <v>326</v>
      </c>
      <c r="O1133" s="482" t="s">
        <v>6712</v>
      </c>
      <c r="S1133" s="480" t="str">
        <f t="shared" si="53"/>
        <v>277</v>
      </c>
      <c r="T1133" s="480" t="str">
        <f t="shared" si="54"/>
        <v>16</v>
      </c>
    </row>
    <row r="1134" spans="1:20" ht="15" customHeight="1" x14ac:dyDescent="0.25">
      <c r="A1134" s="480" t="str">
        <f t="shared" si="52"/>
        <v>CRÉDITOS VENCIDOS POR INTERMEDIACIÓN FINANCIERA SECTOR NO FINANCIERO Deudores por Productos Financieros Devengados</v>
      </c>
      <c r="B1134" s="532" t="s">
        <v>315</v>
      </c>
      <c r="C1134" s="532" t="s">
        <v>3038</v>
      </c>
      <c r="D1134" s="532" t="s">
        <v>3039</v>
      </c>
      <c r="E1134" s="532" t="s">
        <v>2888</v>
      </c>
      <c r="F1134" s="533">
        <v>0</v>
      </c>
      <c r="G1134" s="533">
        <v>-187.84</v>
      </c>
      <c r="H1134" s="533">
        <v>-1471024</v>
      </c>
      <c r="I1134" s="533">
        <v>-1471024</v>
      </c>
      <c r="J1134" s="534" t="s">
        <v>75</v>
      </c>
      <c r="K1134" s="534" t="s">
        <v>323</v>
      </c>
      <c r="L1134" s="534" t="s">
        <v>162</v>
      </c>
      <c r="M1134" s="535" t="s">
        <v>6713</v>
      </c>
      <c r="N1134" s="482" t="s">
        <v>326</v>
      </c>
      <c r="O1134" s="482" t="s">
        <v>6712</v>
      </c>
      <c r="S1134" s="480" t="str">
        <f t="shared" si="53"/>
        <v>277</v>
      </c>
      <c r="T1134" s="480" t="str">
        <f t="shared" si="54"/>
        <v>16</v>
      </c>
    </row>
    <row r="1135" spans="1:20" ht="15" customHeight="1" x14ac:dyDescent="0.25">
      <c r="A1135" s="480" t="str">
        <f t="shared" si="52"/>
        <v>CRÉDITOS VENCIDOS POR INTERMEDIACIÓN FINANCIERA SECTOR NO FINANCIERO Deudores por Productos Financieros Devengados</v>
      </c>
      <c r="B1135" s="532" t="s">
        <v>495</v>
      </c>
      <c r="C1135" s="532" t="s">
        <v>3040</v>
      </c>
      <c r="D1135" s="532" t="s">
        <v>3041</v>
      </c>
      <c r="E1135" s="532" t="s">
        <v>2891</v>
      </c>
      <c r="F1135" s="533">
        <v>-5899825</v>
      </c>
      <c r="G1135" s="533">
        <v>0</v>
      </c>
      <c r="H1135" s="533">
        <v>0</v>
      </c>
      <c r="I1135" s="533">
        <v>-5899825</v>
      </c>
      <c r="J1135" s="534" t="s">
        <v>75</v>
      </c>
      <c r="K1135" s="534" t="s">
        <v>323</v>
      </c>
      <c r="L1135" s="534" t="s">
        <v>162</v>
      </c>
      <c r="M1135" s="535" t="s">
        <v>6713</v>
      </c>
      <c r="N1135" s="482" t="s">
        <v>326</v>
      </c>
      <c r="O1135" s="482" t="s">
        <v>6712</v>
      </c>
      <c r="S1135" s="480" t="str">
        <f t="shared" si="53"/>
        <v>277</v>
      </c>
      <c r="T1135" s="480" t="str">
        <f t="shared" si="54"/>
        <v>16</v>
      </c>
    </row>
    <row r="1136" spans="1:20" ht="15" customHeight="1" x14ac:dyDescent="0.25">
      <c r="A1136" s="480" t="str">
        <f t="shared" si="52"/>
        <v>CRÉDITOS VENCIDOS POR INTERMEDIACIÓN FINANCIERA SECTOR NO FINANCIERO Deudores por Productos Financieros Devengados</v>
      </c>
      <c r="B1136" s="532" t="s">
        <v>495</v>
      </c>
      <c r="C1136" s="532" t="s">
        <v>3042</v>
      </c>
      <c r="D1136" s="532" t="s">
        <v>3043</v>
      </c>
      <c r="E1136" s="532" t="s">
        <v>2894</v>
      </c>
      <c r="F1136" s="533">
        <v>-8311607</v>
      </c>
      <c r="G1136" s="533">
        <v>0</v>
      </c>
      <c r="H1136" s="533">
        <v>0</v>
      </c>
      <c r="I1136" s="533">
        <v>-8311607</v>
      </c>
      <c r="J1136" s="534" t="s">
        <v>75</v>
      </c>
      <c r="K1136" s="534" t="s">
        <v>323</v>
      </c>
      <c r="L1136" s="534" t="s">
        <v>162</v>
      </c>
      <c r="M1136" s="535" t="s">
        <v>6713</v>
      </c>
      <c r="N1136" s="482" t="s">
        <v>326</v>
      </c>
      <c r="O1136" s="482" t="s">
        <v>6712</v>
      </c>
      <c r="S1136" s="480" t="str">
        <f t="shared" si="53"/>
        <v>277</v>
      </c>
      <c r="T1136" s="480" t="str">
        <f t="shared" si="54"/>
        <v>16</v>
      </c>
    </row>
    <row r="1137" spans="1:20" ht="15" customHeight="1" x14ac:dyDescent="0.25">
      <c r="A1137" s="480" t="str">
        <f t="shared" si="52"/>
        <v>CRÉDITOS VENCIDOS POR INTERMEDIACIÓN FINANCIERA SECTOR NO FINANCIERO Deudores por Productos Financieros Devengados</v>
      </c>
      <c r="B1137" s="532" t="s">
        <v>315</v>
      </c>
      <c r="C1137" s="532" t="s">
        <v>8139</v>
      </c>
      <c r="D1137" s="532" t="s">
        <v>8140</v>
      </c>
      <c r="E1137" s="532" t="s">
        <v>3009</v>
      </c>
      <c r="F1137" s="533">
        <v>0</v>
      </c>
      <c r="G1137" s="533">
        <v>-13.19</v>
      </c>
      <c r="H1137" s="533">
        <v>-103294</v>
      </c>
      <c r="I1137" s="533">
        <v>-103294</v>
      </c>
      <c r="J1137" s="534" t="s">
        <v>75</v>
      </c>
      <c r="K1137" s="534" t="s">
        <v>323</v>
      </c>
      <c r="L1137" s="534" t="s">
        <v>162</v>
      </c>
      <c r="M1137" s="535" t="s">
        <v>6713</v>
      </c>
      <c r="N1137" s="482" t="s">
        <v>326</v>
      </c>
      <c r="O1137" s="482" t="s">
        <v>6712</v>
      </c>
      <c r="S1137" s="480" t="str">
        <f t="shared" si="53"/>
        <v>277</v>
      </c>
      <c r="T1137" s="480" t="str">
        <f t="shared" si="54"/>
        <v>16</v>
      </c>
    </row>
    <row r="1138" spans="1:20" ht="15" customHeight="1" x14ac:dyDescent="0.25">
      <c r="A1138" s="480" t="str">
        <f t="shared" si="52"/>
        <v>CRÉDITOS VENCIDOS POR INTERMEDIACIÓN FINANCIERA SECTOR NO FINANCIERO Deudores por Productos Financieros Devengados</v>
      </c>
      <c r="B1138" s="532" t="s">
        <v>495</v>
      </c>
      <c r="C1138" s="532" t="s">
        <v>3044</v>
      </c>
      <c r="D1138" s="532" t="s">
        <v>3045</v>
      </c>
      <c r="E1138" s="532" t="s">
        <v>2897</v>
      </c>
      <c r="F1138" s="533">
        <v>-8564642</v>
      </c>
      <c r="G1138" s="533">
        <v>0</v>
      </c>
      <c r="H1138" s="533">
        <v>0</v>
      </c>
      <c r="I1138" s="533">
        <v>-8564642</v>
      </c>
      <c r="J1138" s="534" t="s">
        <v>75</v>
      </c>
      <c r="K1138" s="534" t="s">
        <v>323</v>
      </c>
      <c r="L1138" s="534" t="s">
        <v>162</v>
      </c>
      <c r="M1138" s="535" t="s">
        <v>6713</v>
      </c>
      <c r="N1138" s="482" t="s">
        <v>326</v>
      </c>
      <c r="O1138" s="482" t="s">
        <v>6712</v>
      </c>
      <c r="S1138" s="480" t="str">
        <f t="shared" si="53"/>
        <v>277</v>
      </c>
      <c r="T1138" s="480" t="str">
        <f t="shared" si="54"/>
        <v>16</v>
      </c>
    </row>
    <row r="1139" spans="1:20" ht="15" customHeight="1" x14ac:dyDescent="0.25">
      <c r="A1139" s="480" t="str">
        <f t="shared" si="52"/>
        <v>CRÉDITOS VENCIDOS POR INTERMEDIACIÓN FINANCIERA SECTOR NO FINANCIERO Deudores por Productos Financieros Devengados</v>
      </c>
      <c r="B1139" s="532" t="s">
        <v>495</v>
      </c>
      <c r="C1139" s="532" t="s">
        <v>3046</v>
      </c>
      <c r="D1139" s="532" t="s">
        <v>3047</v>
      </c>
      <c r="E1139" s="532" t="s">
        <v>2901</v>
      </c>
      <c r="F1139" s="533">
        <v>-37289620</v>
      </c>
      <c r="G1139" s="533">
        <v>0</v>
      </c>
      <c r="H1139" s="533">
        <v>0</v>
      </c>
      <c r="I1139" s="533">
        <v>-37289620</v>
      </c>
      <c r="J1139" s="534" t="s">
        <v>75</v>
      </c>
      <c r="K1139" s="534" t="s">
        <v>323</v>
      </c>
      <c r="L1139" s="534" t="s">
        <v>162</v>
      </c>
      <c r="M1139" s="535" t="s">
        <v>6713</v>
      </c>
      <c r="N1139" s="482" t="s">
        <v>326</v>
      </c>
      <c r="O1139" s="482" t="s">
        <v>6712</v>
      </c>
      <c r="S1139" s="480" t="str">
        <f t="shared" si="53"/>
        <v>277</v>
      </c>
      <c r="T1139" s="480" t="str">
        <f t="shared" si="54"/>
        <v>16</v>
      </c>
    </row>
    <row r="1140" spans="1:20" ht="15" customHeight="1" x14ac:dyDescent="0.25">
      <c r="A1140" s="480" t="str">
        <f t="shared" si="52"/>
        <v>CRÉDITOS VENCIDOS POR INTERMEDIACIÓN FINANCIERA SECTOR NO FINANCIERO Deudores por Productos Financieros Devengados</v>
      </c>
      <c r="B1140" s="532" t="s">
        <v>495</v>
      </c>
      <c r="C1140" s="532" t="s">
        <v>3048</v>
      </c>
      <c r="D1140" s="532" t="s">
        <v>3049</v>
      </c>
      <c r="E1140" s="532" t="s">
        <v>2904</v>
      </c>
      <c r="F1140" s="533">
        <v>-5322693</v>
      </c>
      <c r="G1140" s="533">
        <v>0</v>
      </c>
      <c r="H1140" s="533">
        <v>0</v>
      </c>
      <c r="I1140" s="533">
        <v>-5322693</v>
      </c>
      <c r="J1140" s="534" t="s">
        <v>75</v>
      </c>
      <c r="K1140" s="534" t="s">
        <v>323</v>
      </c>
      <c r="L1140" s="534" t="s">
        <v>162</v>
      </c>
      <c r="M1140" s="535" t="s">
        <v>6713</v>
      </c>
      <c r="N1140" s="482" t="s">
        <v>326</v>
      </c>
      <c r="O1140" s="482" t="s">
        <v>6712</v>
      </c>
      <c r="S1140" s="480" t="str">
        <f t="shared" si="53"/>
        <v>277</v>
      </c>
      <c r="T1140" s="480" t="str">
        <f t="shared" si="54"/>
        <v>16</v>
      </c>
    </row>
    <row r="1141" spans="1:20" ht="15" customHeight="1" x14ac:dyDescent="0.25">
      <c r="A1141" s="480" t="str">
        <f t="shared" si="52"/>
        <v>CRÉDITOS VENCIDOS POR INTERMEDIACIÓN FINANCIERA SECTOR NO FINANCIERO Deudores por Productos Financieros Devengados</v>
      </c>
      <c r="B1141" s="532" t="s">
        <v>315</v>
      </c>
      <c r="C1141" s="532" t="s">
        <v>3050</v>
      </c>
      <c r="D1141" s="532" t="s">
        <v>3051</v>
      </c>
      <c r="E1141" s="532" t="s">
        <v>2907</v>
      </c>
      <c r="F1141" s="533">
        <v>0</v>
      </c>
      <c r="G1141" s="533">
        <v>-525.1</v>
      </c>
      <c r="H1141" s="533">
        <v>-4112195</v>
      </c>
      <c r="I1141" s="533">
        <v>-4112195</v>
      </c>
      <c r="J1141" s="534" t="s">
        <v>75</v>
      </c>
      <c r="K1141" s="534" t="s">
        <v>323</v>
      </c>
      <c r="L1141" s="534" t="s">
        <v>162</v>
      </c>
      <c r="M1141" s="535" t="s">
        <v>6713</v>
      </c>
      <c r="N1141" s="482" t="s">
        <v>326</v>
      </c>
      <c r="O1141" s="482" t="s">
        <v>6712</v>
      </c>
      <c r="S1141" s="480" t="str">
        <f t="shared" si="53"/>
        <v>277</v>
      </c>
      <c r="T1141" s="480" t="str">
        <f t="shared" si="54"/>
        <v>16</v>
      </c>
    </row>
    <row r="1142" spans="1:20" ht="15" customHeight="1" x14ac:dyDescent="0.25">
      <c r="A1142" s="480" t="str">
        <f t="shared" si="52"/>
        <v>CRÉDITOS VENCIDOS POR INTERMEDIACIÓN FINANCIERA SECTOR NO FINANCIERO Deudores por Productos Financieros Devengados</v>
      </c>
      <c r="B1142" s="532" t="s">
        <v>495</v>
      </c>
      <c r="C1142" s="532" t="s">
        <v>3052</v>
      </c>
      <c r="D1142" s="532" t="s">
        <v>3053</v>
      </c>
      <c r="E1142" s="532" t="s">
        <v>2910</v>
      </c>
      <c r="F1142" s="533">
        <v>-59731718</v>
      </c>
      <c r="G1142" s="533">
        <v>0</v>
      </c>
      <c r="H1142" s="533">
        <v>0</v>
      </c>
      <c r="I1142" s="533">
        <v>-59731718</v>
      </c>
      <c r="J1142" s="534" t="s">
        <v>75</v>
      </c>
      <c r="K1142" s="534" t="s">
        <v>323</v>
      </c>
      <c r="L1142" s="534" t="s">
        <v>162</v>
      </c>
      <c r="M1142" s="535" t="s">
        <v>6713</v>
      </c>
      <c r="N1142" s="482" t="s">
        <v>326</v>
      </c>
      <c r="O1142" s="482" t="s">
        <v>6712</v>
      </c>
      <c r="S1142" s="480" t="str">
        <f t="shared" si="53"/>
        <v>277</v>
      </c>
      <c r="T1142" s="480" t="str">
        <f t="shared" si="54"/>
        <v>16</v>
      </c>
    </row>
    <row r="1143" spans="1:20" ht="15" customHeight="1" x14ac:dyDescent="0.25">
      <c r="A1143" s="480" t="str">
        <f t="shared" si="52"/>
        <v>CRÉDITOS VENCIDOS POR INTERMEDIACIÓN FINANCIERA SECTOR NO FINANCIERO Deudores por Productos Financieros Devengados</v>
      </c>
      <c r="B1143" s="532" t="s">
        <v>315</v>
      </c>
      <c r="C1143" s="532" t="s">
        <v>3054</v>
      </c>
      <c r="D1143" s="532" t="s">
        <v>3055</v>
      </c>
      <c r="E1143" s="532" t="s">
        <v>2972</v>
      </c>
      <c r="F1143" s="533">
        <v>0</v>
      </c>
      <c r="G1143" s="533">
        <v>-134.63999999999999</v>
      </c>
      <c r="H1143" s="533">
        <v>-1054401</v>
      </c>
      <c r="I1143" s="533">
        <v>-1054401</v>
      </c>
      <c r="J1143" s="534" t="s">
        <v>75</v>
      </c>
      <c r="K1143" s="534" t="s">
        <v>323</v>
      </c>
      <c r="L1143" s="534" t="s">
        <v>162</v>
      </c>
      <c r="M1143" s="535" t="s">
        <v>6713</v>
      </c>
      <c r="N1143" s="482" t="s">
        <v>326</v>
      </c>
      <c r="O1143" s="482" t="s">
        <v>6712</v>
      </c>
      <c r="S1143" s="480" t="str">
        <f t="shared" si="53"/>
        <v>277</v>
      </c>
      <c r="T1143" s="480" t="str">
        <f t="shared" si="54"/>
        <v>16</v>
      </c>
    </row>
    <row r="1144" spans="1:20" ht="15" customHeight="1" x14ac:dyDescent="0.25">
      <c r="A1144" s="480" t="str">
        <f t="shared" si="52"/>
        <v>CRÉDITOS VENCIDOS POR INTERMEDIACIÓN FINANCIERA SECTOR NO FINANCIERO Deudores por Productos Financieros Devengados</v>
      </c>
      <c r="B1144" s="532" t="s">
        <v>495</v>
      </c>
      <c r="C1144" s="532" t="s">
        <v>3056</v>
      </c>
      <c r="D1144" s="532" t="s">
        <v>3057</v>
      </c>
      <c r="E1144" s="532" t="s">
        <v>2913</v>
      </c>
      <c r="F1144" s="533">
        <v>-47860587</v>
      </c>
      <c r="G1144" s="533">
        <v>0</v>
      </c>
      <c r="H1144" s="533">
        <v>0</v>
      </c>
      <c r="I1144" s="533">
        <v>-47860587</v>
      </c>
      <c r="J1144" s="534" t="s">
        <v>75</v>
      </c>
      <c r="K1144" s="534" t="s">
        <v>323</v>
      </c>
      <c r="L1144" s="534" t="s">
        <v>162</v>
      </c>
      <c r="M1144" s="535" t="s">
        <v>6713</v>
      </c>
      <c r="N1144" s="482" t="s">
        <v>326</v>
      </c>
      <c r="O1144" s="482" t="s">
        <v>6712</v>
      </c>
      <c r="S1144" s="480" t="str">
        <f t="shared" si="53"/>
        <v>277</v>
      </c>
      <c r="T1144" s="480" t="str">
        <f t="shared" si="54"/>
        <v>16</v>
      </c>
    </row>
    <row r="1145" spans="1:20" ht="15" customHeight="1" x14ac:dyDescent="0.25">
      <c r="A1145" s="480" t="str">
        <f t="shared" si="52"/>
        <v>CRÉDITOS VENCIDOS POR INTERMEDIACIÓN FINANCIERA SECTOR NO FINANCIERO Deudores por Productos Financieros Devengados</v>
      </c>
      <c r="B1145" s="532" t="s">
        <v>495</v>
      </c>
      <c r="C1145" s="532" t="s">
        <v>3058</v>
      </c>
      <c r="D1145" s="532" t="s">
        <v>3059</v>
      </c>
      <c r="E1145" s="532" t="s">
        <v>3060</v>
      </c>
      <c r="F1145" s="533">
        <v>-23478450</v>
      </c>
      <c r="G1145" s="533">
        <v>0</v>
      </c>
      <c r="H1145" s="533">
        <v>0</v>
      </c>
      <c r="I1145" s="533">
        <v>-23478450</v>
      </c>
      <c r="J1145" s="534" t="s">
        <v>75</v>
      </c>
      <c r="K1145" s="534" t="s">
        <v>323</v>
      </c>
      <c r="L1145" s="534" t="s">
        <v>162</v>
      </c>
      <c r="M1145" s="535" t="s">
        <v>6713</v>
      </c>
      <c r="N1145" s="482" t="s">
        <v>326</v>
      </c>
      <c r="O1145" s="482" t="s">
        <v>6712</v>
      </c>
      <c r="S1145" s="480" t="str">
        <f t="shared" si="53"/>
        <v>277</v>
      </c>
      <c r="T1145" s="480" t="str">
        <f t="shared" si="54"/>
        <v>16</v>
      </c>
    </row>
    <row r="1146" spans="1:20" ht="15" customHeight="1" x14ac:dyDescent="0.25">
      <c r="A1146" s="480" t="str">
        <f t="shared" si="52"/>
        <v>CRÉDITOS VENCIDOS POR INTERMEDIACIÓN FINANCIERA SECTOR NO FINANCIERO Deudores por Productos Financieros Devengados</v>
      </c>
      <c r="B1146" s="532" t="s">
        <v>495</v>
      </c>
      <c r="C1146" s="532" t="s">
        <v>3061</v>
      </c>
      <c r="D1146" s="532" t="s">
        <v>3062</v>
      </c>
      <c r="E1146" s="532" t="s">
        <v>3063</v>
      </c>
      <c r="F1146" s="533">
        <v>-34662895</v>
      </c>
      <c r="G1146" s="533">
        <v>0</v>
      </c>
      <c r="H1146" s="533">
        <v>0</v>
      </c>
      <c r="I1146" s="533">
        <v>-34662895</v>
      </c>
      <c r="J1146" s="534" t="s">
        <v>75</v>
      </c>
      <c r="K1146" s="534" t="s">
        <v>323</v>
      </c>
      <c r="L1146" s="534" t="s">
        <v>162</v>
      </c>
      <c r="M1146" s="535" t="s">
        <v>6713</v>
      </c>
      <c r="N1146" s="482" t="s">
        <v>326</v>
      </c>
      <c r="O1146" s="482" t="s">
        <v>6712</v>
      </c>
      <c r="S1146" s="480" t="str">
        <f t="shared" si="53"/>
        <v>277</v>
      </c>
      <c r="T1146" s="480" t="str">
        <f t="shared" si="54"/>
        <v>16</v>
      </c>
    </row>
    <row r="1147" spans="1:20" ht="15" customHeight="1" x14ac:dyDescent="0.25">
      <c r="A1147" s="480" t="str">
        <f t="shared" si="52"/>
        <v>CRÉDITOS VENCIDOS POR INTERMEDIACIÓN FINANCIERA SECTOR NO FINANCIERO Deudores por Productos Financieros Devengados</v>
      </c>
      <c r="B1147" s="532" t="s">
        <v>495</v>
      </c>
      <c r="C1147" s="532" t="s">
        <v>3064</v>
      </c>
      <c r="D1147" s="532" t="s">
        <v>3065</v>
      </c>
      <c r="E1147" s="532" t="s">
        <v>2922</v>
      </c>
      <c r="F1147" s="533">
        <v>-1920949</v>
      </c>
      <c r="G1147" s="533">
        <v>0</v>
      </c>
      <c r="H1147" s="533">
        <v>0</v>
      </c>
      <c r="I1147" s="533">
        <v>-1920949</v>
      </c>
      <c r="J1147" s="534" t="s">
        <v>75</v>
      </c>
      <c r="K1147" s="534" t="s">
        <v>323</v>
      </c>
      <c r="L1147" s="534" t="s">
        <v>162</v>
      </c>
      <c r="M1147" s="535" t="s">
        <v>6713</v>
      </c>
      <c r="N1147" s="482" t="s">
        <v>326</v>
      </c>
      <c r="O1147" s="482" t="s">
        <v>6712</v>
      </c>
      <c r="S1147" s="480" t="str">
        <f t="shared" si="53"/>
        <v>277</v>
      </c>
      <c r="T1147" s="480" t="str">
        <f t="shared" si="54"/>
        <v>16</v>
      </c>
    </row>
    <row r="1148" spans="1:20" ht="15" customHeight="1" x14ac:dyDescent="0.25">
      <c r="A1148" s="480" t="str">
        <f t="shared" si="52"/>
        <v>CRÉDITOS VENCIDOS POR INTERMEDIACIÓN FINANCIERA SECTOR NO FINANCIERO Deudores por Productos Financieros Devengados</v>
      </c>
      <c r="B1148" s="532" t="s">
        <v>315</v>
      </c>
      <c r="C1148" s="532" t="s">
        <v>3066</v>
      </c>
      <c r="D1148" s="532" t="s">
        <v>3067</v>
      </c>
      <c r="E1148" s="532" t="s">
        <v>2888</v>
      </c>
      <c r="F1148" s="533">
        <v>0</v>
      </c>
      <c r="G1148" s="533">
        <v>-714.62</v>
      </c>
      <c r="H1148" s="533">
        <v>-5596375</v>
      </c>
      <c r="I1148" s="533">
        <v>-5596375</v>
      </c>
      <c r="J1148" s="534" t="s">
        <v>75</v>
      </c>
      <c r="K1148" s="534" t="s">
        <v>323</v>
      </c>
      <c r="L1148" s="534" t="s">
        <v>162</v>
      </c>
      <c r="M1148" s="535" t="s">
        <v>6714</v>
      </c>
      <c r="N1148" s="482" t="s">
        <v>326</v>
      </c>
      <c r="O1148" s="482" t="s">
        <v>6712</v>
      </c>
      <c r="S1148" s="480" t="str">
        <f t="shared" si="53"/>
        <v>277</v>
      </c>
      <c r="T1148" s="480" t="str">
        <f t="shared" si="54"/>
        <v>16</v>
      </c>
    </row>
    <row r="1149" spans="1:20" ht="15" customHeight="1" x14ac:dyDescent="0.25">
      <c r="A1149" s="480" t="str">
        <f t="shared" si="52"/>
        <v>CRÉDITOS VENCIDOS POR INTERMEDIACIÓN FINANCIERA SECTOR NO FINANCIERO Deudores por Productos Financieros Devengados</v>
      </c>
      <c r="B1149" s="532" t="s">
        <v>495</v>
      </c>
      <c r="C1149" s="532" t="s">
        <v>3068</v>
      </c>
      <c r="D1149" s="532" t="s">
        <v>3069</v>
      </c>
      <c r="E1149" s="532" t="s">
        <v>2891</v>
      </c>
      <c r="F1149" s="533">
        <v>-49661342</v>
      </c>
      <c r="G1149" s="533">
        <v>0</v>
      </c>
      <c r="H1149" s="533">
        <v>0</v>
      </c>
      <c r="I1149" s="533">
        <v>-49661342</v>
      </c>
      <c r="J1149" s="534" t="s">
        <v>75</v>
      </c>
      <c r="K1149" s="534" t="s">
        <v>323</v>
      </c>
      <c r="L1149" s="534" t="s">
        <v>162</v>
      </c>
      <c r="M1149" s="535" t="s">
        <v>6714</v>
      </c>
      <c r="N1149" s="482" t="s">
        <v>326</v>
      </c>
      <c r="O1149" s="482" t="s">
        <v>6712</v>
      </c>
      <c r="S1149" s="480" t="str">
        <f t="shared" si="53"/>
        <v>277</v>
      </c>
      <c r="T1149" s="480" t="str">
        <f t="shared" si="54"/>
        <v>16</v>
      </c>
    </row>
    <row r="1150" spans="1:20" ht="15" customHeight="1" x14ac:dyDescent="0.25">
      <c r="A1150" s="480" t="str">
        <f t="shared" si="52"/>
        <v>CRÉDITOS VENCIDOS POR INTERMEDIACIÓN FINANCIERA SECTOR NO FINANCIERO Deudores por Productos Financieros Devengados</v>
      </c>
      <c r="B1150" s="532" t="s">
        <v>495</v>
      </c>
      <c r="C1150" s="532" t="s">
        <v>3070</v>
      </c>
      <c r="D1150" s="532" t="s">
        <v>3071</v>
      </c>
      <c r="E1150" s="532" t="s">
        <v>2894</v>
      </c>
      <c r="F1150" s="533">
        <v>-82233631</v>
      </c>
      <c r="G1150" s="533">
        <v>0</v>
      </c>
      <c r="H1150" s="533">
        <v>0</v>
      </c>
      <c r="I1150" s="533">
        <v>-82233631</v>
      </c>
      <c r="J1150" s="534" t="s">
        <v>75</v>
      </c>
      <c r="K1150" s="534" t="s">
        <v>323</v>
      </c>
      <c r="L1150" s="534" t="s">
        <v>162</v>
      </c>
      <c r="M1150" s="535" t="s">
        <v>6714</v>
      </c>
      <c r="N1150" s="482" t="s">
        <v>326</v>
      </c>
      <c r="O1150" s="482" t="s">
        <v>6712</v>
      </c>
      <c r="S1150" s="480" t="str">
        <f t="shared" si="53"/>
        <v>277</v>
      </c>
      <c r="T1150" s="480" t="str">
        <f t="shared" si="54"/>
        <v>16</v>
      </c>
    </row>
    <row r="1151" spans="1:20" ht="15" customHeight="1" x14ac:dyDescent="0.25">
      <c r="A1151" s="480" t="str">
        <f t="shared" si="52"/>
        <v>CRÉDITOS VENCIDOS POR INTERMEDIACIÓN FINANCIERA SECTOR NO FINANCIERO Deudores por Productos Financieros Devengados</v>
      </c>
      <c r="B1151" s="532" t="s">
        <v>315</v>
      </c>
      <c r="C1151" s="532" t="s">
        <v>8141</v>
      </c>
      <c r="D1151" s="532" t="s">
        <v>8142</v>
      </c>
      <c r="E1151" s="532" t="s">
        <v>3009</v>
      </c>
      <c r="F1151" s="533">
        <v>0</v>
      </c>
      <c r="G1151" s="533">
        <v>-394.4</v>
      </c>
      <c r="H1151" s="533">
        <v>-3088649</v>
      </c>
      <c r="I1151" s="533">
        <v>-3088649</v>
      </c>
      <c r="J1151" s="534" t="s">
        <v>75</v>
      </c>
      <c r="K1151" s="534" t="s">
        <v>323</v>
      </c>
      <c r="L1151" s="534" t="s">
        <v>162</v>
      </c>
      <c r="M1151" s="535" t="s">
        <v>6714</v>
      </c>
      <c r="N1151" s="482" t="s">
        <v>326</v>
      </c>
      <c r="O1151" s="482" t="s">
        <v>6712</v>
      </c>
      <c r="S1151" s="480" t="str">
        <f t="shared" si="53"/>
        <v>277</v>
      </c>
      <c r="T1151" s="480" t="str">
        <f t="shared" si="54"/>
        <v>16</v>
      </c>
    </row>
    <row r="1152" spans="1:20" ht="15" customHeight="1" x14ac:dyDescent="0.25">
      <c r="A1152" s="480" t="str">
        <f t="shared" si="52"/>
        <v>CRÉDITOS VENCIDOS POR INTERMEDIACIÓN FINANCIERA SECTOR NO FINANCIERO Deudores por Productos Financieros Devengados</v>
      </c>
      <c r="B1152" s="532" t="s">
        <v>495</v>
      </c>
      <c r="C1152" s="532" t="s">
        <v>3072</v>
      </c>
      <c r="D1152" s="532" t="s">
        <v>3073</v>
      </c>
      <c r="E1152" s="532" t="s">
        <v>2897</v>
      </c>
      <c r="F1152" s="533">
        <v>-17199600</v>
      </c>
      <c r="G1152" s="533">
        <v>0</v>
      </c>
      <c r="H1152" s="533">
        <v>0</v>
      </c>
      <c r="I1152" s="533">
        <v>-17199600</v>
      </c>
      <c r="J1152" s="534" t="s">
        <v>75</v>
      </c>
      <c r="K1152" s="534" t="s">
        <v>323</v>
      </c>
      <c r="L1152" s="534" t="s">
        <v>162</v>
      </c>
      <c r="M1152" s="535" t="s">
        <v>6714</v>
      </c>
      <c r="N1152" s="482" t="s">
        <v>326</v>
      </c>
      <c r="O1152" s="482" t="s">
        <v>6712</v>
      </c>
      <c r="S1152" s="480" t="str">
        <f t="shared" si="53"/>
        <v>277</v>
      </c>
      <c r="T1152" s="480" t="str">
        <f t="shared" si="54"/>
        <v>16</v>
      </c>
    </row>
    <row r="1153" spans="1:20" ht="15" customHeight="1" x14ac:dyDescent="0.25">
      <c r="A1153" s="480" t="str">
        <f t="shared" si="52"/>
        <v>CRÉDITOS VENCIDOS POR INTERMEDIACIÓN FINANCIERA SECTOR NO FINANCIERO Deudores por Productos Financieros Devengados</v>
      </c>
      <c r="B1153" s="532" t="s">
        <v>495</v>
      </c>
      <c r="C1153" s="532" t="s">
        <v>3074</v>
      </c>
      <c r="D1153" s="532" t="s">
        <v>3075</v>
      </c>
      <c r="E1153" s="532" t="s">
        <v>2901</v>
      </c>
      <c r="F1153" s="533">
        <v>-311273395</v>
      </c>
      <c r="G1153" s="533">
        <v>0</v>
      </c>
      <c r="H1153" s="533">
        <v>0</v>
      </c>
      <c r="I1153" s="533">
        <v>-311273395</v>
      </c>
      <c r="J1153" s="534" t="s">
        <v>75</v>
      </c>
      <c r="K1153" s="534" t="s">
        <v>323</v>
      </c>
      <c r="L1153" s="534" t="s">
        <v>162</v>
      </c>
      <c r="M1153" s="535" t="s">
        <v>6714</v>
      </c>
      <c r="N1153" s="482" t="s">
        <v>326</v>
      </c>
      <c r="O1153" s="482" t="s">
        <v>6712</v>
      </c>
      <c r="S1153" s="480" t="str">
        <f t="shared" si="53"/>
        <v>277</v>
      </c>
      <c r="T1153" s="480" t="str">
        <f t="shared" si="54"/>
        <v>16</v>
      </c>
    </row>
    <row r="1154" spans="1:20" ht="15" customHeight="1" x14ac:dyDescent="0.25">
      <c r="A1154" s="480" t="str">
        <f t="shared" si="52"/>
        <v>CRÉDITOS VENCIDOS POR INTERMEDIACIÓN FINANCIERA SECTOR NO FINANCIERO Deudores por Productos Financieros Devengados</v>
      </c>
      <c r="B1154" s="532" t="s">
        <v>495</v>
      </c>
      <c r="C1154" s="532" t="s">
        <v>3076</v>
      </c>
      <c r="D1154" s="532" t="s">
        <v>3077</v>
      </c>
      <c r="E1154" s="532" t="s">
        <v>2904</v>
      </c>
      <c r="F1154" s="533">
        <v>-91078960</v>
      </c>
      <c r="G1154" s="533">
        <v>0</v>
      </c>
      <c r="H1154" s="533">
        <v>0</v>
      </c>
      <c r="I1154" s="533">
        <v>-91078960</v>
      </c>
      <c r="J1154" s="534" t="s">
        <v>75</v>
      </c>
      <c r="K1154" s="534" t="s">
        <v>323</v>
      </c>
      <c r="L1154" s="534" t="s">
        <v>162</v>
      </c>
      <c r="M1154" s="535" t="s">
        <v>6714</v>
      </c>
      <c r="N1154" s="482" t="s">
        <v>326</v>
      </c>
      <c r="O1154" s="482" t="s">
        <v>6712</v>
      </c>
      <c r="S1154" s="480" t="str">
        <f t="shared" si="53"/>
        <v>277</v>
      </c>
      <c r="T1154" s="480" t="str">
        <f t="shared" si="54"/>
        <v>16</v>
      </c>
    </row>
    <row r="1155" spans="1:20" ht="15" customHeight="1" x14ac:dyDescent="0.25">
      <c r="A1155" s="480" t="str">
        <f t="shared" ref="A1155:A1218" si="55">CONCATENATE(K1155,L1155)</f>
        <v>CRÉDITOS VENCIDOS POR INTERMEDIACIÓN FINANCIERA SECTOR NO FINANCIERO Deudores por Productos Financieros Devengados</v>
      </c>
      <c r="B1155" s="532" t="s">
        <v>315</v>
      </c>
      <c r="C1155" s="532" t="s">
        <v>3078</v>
      </c>
      <c r="D1155" s="532" t="s">
        <v>3079</v>
      </c>
      <c r="E1155" s="532" t="s">
        <v>2907</v>
      </c>
      <c r="F1155" s="533">
        <v>0</v>
      </c>
      <c r="G1155" s="533">
        <v>-12835.46</v>
      </c>
      <c r="H1155" s="533">
        <v>-100517824</v>
      </c>
      <c r="I1155" s="533">
        <v>-100517824</v>
      </c>
      <c r="J1155" s="534" t="s">
        <v>75</v>
      </c>
      <c r="K1155" s="534" t="s">
        <v>323</v>
      </c>
      <c r="L1155" s="534" t="s">
        <v>162</v>
      </c>
      <c r="M1155" s="535" t="s">
        <v>6714</v>
      </c>
      <c r="N1155" s="482" t="s">
        <v>326</v>
      </c>
      <c r="O1155" s="482" t="s">
        <v>6712</v>
      </c>
      <c r="S1155" s="480" t="str">
        <f t="shared" si="53"/>
        <v>277</v>
      </c>
      <c r="T1155" s="480" t="str">
        <f t="shared" si="54"/>
        <v>16</v>
      </c>
    </row>
    <row r="1156" spans="1:20" ht="15" customHeight="1" x14ac:dyDescent="0.25">
      <c r="A1156" s="480" t="str">
        <f t="shared" si="55"/>
        <v>CRÉDITOS VENCIDOS POR INTERMEDIACIÓN FINANCIERA SECTOR NO FINANCIERO Deudores por Productos Financieros Devengados</v>
      </c>
      <c r="B1156" s="532" t="s">
        <v>495</v>
      </c>
      <c r="C1156" s="532" t="s">
        <v>3080</v>
      </c>
      <c r="D1156" s="532" t="s">
        <v>3081</v>
      </c>
      <c r="E1156" s="532" t="s">
        <v>2910</v>
      </c>
      <c r="F1156" s="533">
        <v>-782284006</v>
      </c>
      <c r="G1156" s="533">
        <v>0</v>
      </c>
      <c r="H1156" s="533">
        <v>0</v>
      </c>
      <c r="I1156" s="533">
        <v>-782284006</v>
      </c>
      <c r="J1156" s="534" t="s">
        <v>75</v>
      </c>
      <c r="K1156" s="534" t="s">
        <v>323</v>
      </c>
      <c r="L1156" s="534" t="s">
        <v>162</v>
      </c>
      <c r="M1156" s="535" t="s">
        <v>6714</v>
      </c>
      <c r="N1156" s="482" t="s">
        <v>326</v>
      </c>
      <c r="O1156" s="482" t="s">
        <v>6712</v>
      </c>
      <c r="S1156" s="480" t="str">
        <f t="shared" ref="S1156:S1219" si="56">MID(D1156,6,3)</f>
        <v>277</v>
      </c>
      <c r="T1156" s="480" t="str">
        <f t="shared" ref="T1156:T1219" si="57">MID(D1156,1,2)</f>
        <v>16</v>
      </c>
    </row>
    <row r="1157" spans="1:20" ht="15" customHeight="1" x14ac:dyDescent="0.25">
      <c r="A1157" s="480" t="str">
        <f t="shared" si="55"/>
        <v>CRÉDITOS VENCIDOS POR INTERMEDIACIÓN FINANCIERA SECTOR NO FINANCIERO Deudores por Productos Financieros Devengados</v>
      </c>
      <c r="B1157" s="532" t="s">
        <v>315</v>
      </c>
      <c r="C1157" s="532" t="s">
        <v>3082</v>
      </c>
      <c r="D1157" s="532" t="s">
        <v>3083</v>
      </c>
      <c r="E1157" s="532" t="s">
        <v>2972</v>
      </c>
      <c r="F1157" s="533">
        <v>0</v>
      </c>
      <c r="G1157" s="533">
        <v>-13093.14</v>
      </c>
      <c r="H1157" s="533">
        <v>-102535784</v>
      </c>
      <c r="I1157" s="533">
        <v>-102535784</v>
      </c>
      <c r="J1157" s="534" t="s">
        <v>75</v>
      </c>
      <c r="K1157" s="534" t="s">
        <v>323</v>
      </c>
      <c r="L1157" s="534" t="s">
        <v>162</v>
      </c>
      <c r="M1157" s="535" t="s">
        <v>6714</v>
      </c>
      <c r="N1157" s="482" t="s">
        <v>326</v>
      </c>
      <c r="O1157" s="482" t="s">
        <v>6712</v>
      </c>
      <c r="S1157" s="480" t="str">
        <f t="shared" si="56"/>
        <v>277</v>
      </c>
      <c r="T1157" s="480" t="str">
        <f t="shared" si="57"/>
        <v>16</v>
      </c>
    </row>
    <row r="1158" spans="1:20" ht="15" customHeight="1" x14ac:dyDescent="0.25">
      <c r="A1158" s="480" t="str">
        <f t="shared" si="55"/>
        <v>CRÉDITOS VENCIDOS POR INTERMEDIACIÓN FINANCIERA SECTOR NO FINANCIERO Deudores por Productos Financieros Devengados</v>
      </c>
      <c r="B1158" s="532" t="s">
        <v>495</v>
      </c>
      <c r="C1158" s="532" t="s">
        <v>3084</v>
      </c>
      <c r="D1158" s="532" t="s">
        <v>3085</v>
      </c>
      <c r="E1158" s="532" t="s">
        <v>2913</v>
      </c>
      <c r="F1158" s="533">
        <v>-615407917</v>
      </c>
      <c r="G1158" s="533">
        <v>0</v>
      </c>
      <c r="H1158" s="533">
        <v>0</v>
      </c>
      <c r="I1158" s="533">
        <v>-615407917</v>
      </c>
      <c r="J1158" s="534" t="s">
        <v>75</v>
      </c>
      <c r="K1158" s="534" t="s">
        <v>323</v>
      </c>
      <c r="L1158" s="534" t="s">
        <v>162</v>
      </c>
      <c r="M1158" s="535" t="s">
        <v>6714</v>
      </c>
      <c r="N1158" s="482" t="s">
        <v>326</v>
      </c>
      <c r="O1158" s="482" t="s">
        <v>6712</v>
      </c>
      <c r="S1158" s="480" t="str">
        <f t="shared" si="56"/>
        <v>277</v>
      </c>
      <c r="T1158" s="480" t="str">
        <f t="shared" si="57"/>
        <v>16</v>
      </c>
    </row>
    <row r="1159" spans="1:20" ht="15" customHeight="1" x14ac:dyDescent="0.25">
      <c r="A1159" s="480" t="str">
        <f t="shared" si="55"/>
        <v>CRÉDITOS VENCIDOS POR INTERMEDIACIÓN FINANCIERA SECTOR NO FINANCIERO Deudores por Productos Financieros Devengados</v>
      </c>
      <c r="B1159" s="532" t="s">
        <v>495</v>
      </c>
      <c r="C1159" s="532" t="s">
        <v>3086</v>
      </c>
      <c r="D1159" s="532" t="s">
        <v>3087</v>
      </c>
      <c r="E1159" s="532" t="s">
        <v>3088</v>
      </c>
      <c r="F1159" s="533">
        <v>-237680059</v>
      </c>
      <c r="G1159" s="533">
        <v>0</v>
      </c>
      <c r="H1159" s="533">
        <v>0</v>
      </c>
      <c r="I1159" s="533">
        <v>-237680059</v>
      </c>
      <c r="J1159" s="534" t="s">
        <v>75</v>
      </c>
      <c r="K1159" s="534" t="s">
        <v>323</v>
      </c>
      <c r="L1159" s="534" t="s">
        <v>162</v>
      </c>
      <c r="M1159" s="535" t="s">
        <v>6714</v>
      </c>
      <c r="N1159" s="482" t="s">
        <v>326</v>
      </c>
      <c r="O1159" s="482" t="s">
        <v>6712</v>
      </c>
      <c r="P1159" s="483"/>
      <c r="Q1159" s="483"/>
      <c r="R1159" s="483"/>
      <c r="S1159" s="480" t="str">
        <f t="shared" si="56"/>
        <v>277</v>
      </c>
      <c r="T1159" s="480" t="str">
        <f t="shared" si="57"/>
        <v>16</v>
      </c>
    </row>
    <row r="1160" spans="1:20" ht="15" customHeight="1" x14ac:dyDescent="0.25">
      <c r="A1160" s="480" t="str">
        <f t="shared" si="55"/>
        <v>CRÉDITOS VENCIDOS POR INTERMEDIACIÓN FINANCIERA SECTOR NO FINANCIERO Deudores por Productos Financieros Devengados</v>
      </c>
      <c r="B1160" s="532" t="s">
        <v>495</v>
      </c>
      <c r="C1160" s="532" t="s">
        <v>3089</v>
      </c>
      <c r="D1160" s="532" t="s">
        <v>3090</v>
      </c>
      <c r="E1160" s="532" t="s">
        <v>3091</v>
      </c>
      <c r="F1160" s="533">
        <v>-986321303</v>
      </c>
      <c r="G1160" s="533">
        <v>0</v>
      </c>
      <c r="H1160" s="533">
        <v>0</v>
      </c>
      <c r="I1160" s="533">
        <v>-986321303</v>
      </c>
      <c r="J1160" s="534" t="s">
        <v>75</v>
      </c>
      <c r="K1160" s="534" t="s">
        <v>323</v>
      </c>
      <c r="L1160" s="534" t="s">
        <v>162</v>
      </c>
      <c r="M1160" s="535" t="s">
        <v>6714</v>
      </c>
      <c r="N1160" s="482" t="s">
        <v>326</v>
      </c>
      <c r="O1160" s="482" t="s">
        <v>6712</v>
      </c>
      <c r="S1160" s="480" t="str">
        <f t="shared" si="56"/>
        <v>277</v>
      </c>
      <c r="T1160" s="480" t="str">
        <f t="shared" si="57"/>
        <v>16</v>
      </c>
    </row>
    <row r="1161" spans="1:20" ht="15" customHeight="1" x14ac:dyDescent="0.25">
      <c r="A1161" s="480" t="str">
        <f t="shared" si="55"/>
        <v>CRÉDITOS VENCIDOS POR INTERMEDIACIÓN FINANCIERA SECTOR NO FINANCIERO Deudores por Productos Financieros Devengados</v>
      </c>
      <c r="B1161" s="532" t="s">
        <v>495</v>
      </c>
      <c r="C1161" s="532" t="s">
        <v>3092</v>
      </c>
      <c r="D1161" s="532" t="s">
        <v>3093</v>
      </c>
      <c r="E1161" s="532" t="s">
        <v>2922</v>
      </c>
      <c r="F1161" s="533">
        <v>-93325712</v>
      </c>
      <c r="G1161" s="533">
        <v>0</v>
      </c>
      <c r="H1161" s="533">
        <v>0</v>
      </c>
      <c r="I1161" s="533">
        <v>-93325712</v>
      </c>
      <c r="J1161" s="534" t="s">
        <v>75</v>
      </c>
      <c r="K1161" s="534" t="s">
        <v>323</v>
      </c>
      <c r="L1161" s="534" t="s">
        <v>162</v>
      </c>
      <c r="M1161" s="535" t="s">
        <v>6714</v>
      </c>
      <c r="N1161" s="482" t="s">
        <v>326</v>
      </c>
      <c r="O1161" s="482" t="s">
        <v>6712</v>
      </c>
      <c r="S1161" s="480" t="str">
        <f t="shared" si="56"/>
        <v>277</v>
      </c>
      <c r="T1161" s="480" t="str">
        <f t="shared" si="57"/>
        <v>16</v>
      </c>
    </row>
    <row r="1162" spans="1:20" ht="15" customHeight="1" x14ac:dyDescent="0.25">
      <c r="A1162" s="480" t="str">
        <f t="shared" si="55"/>
        <v>CRÉDITOS VENCIDOS POR INTERMEDIACIÓN FINANCIERA SECTOR NO FINANCIERO Deudores por Productos Financieros Devengados</v>
      </c>
      <c r="B1162" s="532" t="s">
        <v>495</v>
      </c>
      <c r="C1162" s="532" t="s">
        <v>8143</v>
      </c>
      <c r="D1162" s="532" t="s">
        <v>8144</v>
      </c>
      <c r="E1162" s="532" t="s">
        <v>1215</v>
      </c>
      <c r="F1162" s="533">
        <v>-852881</v>
      </c>
      <c r="G1162" s="533">
        <v>0</v>
      </c>
      <c r="H1162" s="533">
        <v>0</v>
      </c>
      <c r="I1162" s="533">
        <v>-852881</v>
      </c>
      <c r="J1162" s="534" t="s">
        <v>75</v>
      </c>
      <c r="K1162" s="534" t="s">
        <v>323</v>
      </c>
      <c r="L1162" s="534" t="s">
        <v>162</v>
      </c>
      <c r="M1162" s="535" t="s">
        <v>8145</v>
      </c>
      <c r="N1162" s="482" t="s">
        <v>326</v>
      </c>
      <c r="O1162" s="482" t="s">
        <v>6712</v>
      </c>
      <c r="S1162" s="480" t="str">
        <f t="shared" si="56"/>
        <v>277</v>
      </c>
      <c r="T1162" s="480" t="str">
        <f t="shared" si="57"/>
        <v>16</v>
      </c>
    </row>
    <row r="1163" spans="1:20" ht="15" customHeight="1" x14ac:dyDescent="0.25">
      <c r="A1163" s="480" t="str">
        <f t="shared" si="55"/>
        <v>CRÉDITOS VENCIDOS POR INTERMEDIACIÓN FINANCIERA SECTOR NO FINANCIERO Deudores por Productos Financieros Devengados</v>
      </c>
      <c r="B1163" s="532" t="s">
        <v>495</v>
      </c>
      <c r="C1163" s="532" t="s">
        <v>3094</v>
      </c>
      <c r="D1163" s="532" t="s">
        <v>3095</v>
      </c>
      <c r="E1163" s="532" t="s">
        <v>1830</v>
      </c>
      <c r="F1163" s="533">
        <v>-6836122</v>
      </c>
      <c r="G1163" s="533">
        <v>0</v>
      </c>
      <c r="H1163" s="533">
        <v>0</v>
      </c>
      <c r="I1163" s="533">
        <v>-6836122</v>
      </c>
      <c r="J1163" s="534" t="s">
        <v>75</v>
      </c>
      <c r="K1163" s="534" t="s">
        <v>323</v>
      </c>
      <c r="L1163" s="534" t="s">
        <v>162</v>
      </c>
      <c r="M1163" s="535" t="s">
        <v>8145</v>
      </c>
      <c r="N1163" s="482" t="s">
        <v>326</v>
      </c>
      <c r="O1163" s="482" t="s">
        <v>6712</v>
      </c>
      <c r="S1163" s="480" t="str">
        <f t="shared" si="56"/>
        <v>277</v>
      </c>
      <c r="T1163" s="480" t="str">
        <f t="shared" si="57"/>
        <v>16</v>
      </c>
    </row>
    <row r="1164" spans="1:20" ht="15" customHeight="1" x14ac:dyDescent="0.25">
      <c r="A1164" s="480" t="str">
        <f t="shared" si="55"/>
        <v>CRÉDITOS VENCIDOS POR INTERMEDIACIÓN FINANCIERA SECTOR NO FINANCIERO Deudores por Productos Financieros Devengados</v>
      </c>
      <c r="B1164" s="532" t="s">
        <v>495</v>
      </c>
      <c r="C1164" s="532" t="s">
        <v>3096</v>
      </c>
      <c r="D1164" s="532" t="s">
        <v>3097</v>
      </c>
      <c r="E1164" s="532" t="s">
        <v>1840</v>
      </c>
      <c r="F1164" s="533">
        <v>-4027635</v>
      </c>
      <c r="G1164" s="533">
        <v>0</v>
      </c>
      <c r="H1164" s="533">
        <v>0</v>
      </c>
      <c r="I1164" s="533">
        <v>-4027635</v>
      </c>
      <c r="J1164" s="534" t="s">
        <v>75</v>
      </c>
      <c r="K1164" s="534" t="s">
        <v>323</v>
      </c>
      <c r="L1164" s="534" t="s">
        <v>162</v>
      </c>
      <c r="M1164" s="535" t="s">
        <v>8145</v>
      </c>
      <c r="N1164" s="482" t="s">
        <v>326</v>
      </c>
      <c r="O1164" s="482" t="s">
        <v>6712</v>
      </c>
      <c r="S1164" s="480" t="str">
        <f t="shared" si="56"/>
        <v>277</v>
      </c>
      <c r="T1164" s="480" t="str">
        <f t="shared" si="57"/>
        <v>16</v>
      </c>
    </row>
    <row r="1165" spans="1:20" ht="15" customHeight="1" x14ac:dyDescent="0.25">
      <c r="A1165" s="480" t="str">
        <f t="shared" si="55"/>
        <v>CRÉDITOS VENCIDOS POR INTERMEDIACIÓN FINANCIERA SECTOR NO FINANCIERO Deudores por Productos Financieros Devengados</v>
      </c>
      <c r="B1165" s="532" t="s">
        <v>495</v>
      </c>
      <c r="C1165" s="532" t="s">
        <v>3098</v>
      </c>
      <c r="D1165" s="532" t="s">
        <v>3099</v>
      </c>
      <c r="E1165" s="532" t="s">
        <v>1847</v>
      </c>
      <c r="F1165" s="533">
        <v>-3256758</v>
      </c>
      <c r="G1165" s="533">
        <v>0</v>
      </c>
      <c r="H1165" s="533">
        <v>0</v>
      </c>
      <c r="I1165" s="533">
        <v>-3256758</v>
      </c>
      <c r="J1165" s="534" t="s">
        <v>75</v>
      </c>
      <c r="K1165" s="534" t="s">
        <v>323</v>
      </c>
      <c r="L1165" s="534" t="s">
        <v>162</v>
      </c>
      <c r="M1165" s="535" t="s">
        <v>8145</v>
      </c>
      <c r="N1165" s="482" t="s">
        <v>326</v>
      </c>
      <c r="O1165" s="482" t="s">
        <v>6712</v>
      </c>
      <c r="S1165" s="480" t="str">
        <f t="shared" si="56"/>
        <v>277</v>
      </c>
      <c r="T1165" s="480" t="str">
        <f t="shared" si="57"/>
        <v>16</v>
      </c>
    </row>
    <row r="1166" spans="1:20" ht="15" customHeight="1" x14ac:dyDescent="0.25">
      <c r="A1166" s="480" t="str">
        <f t="shared" si="55"/>
        <v>CRÉDITOS VENCIDOS POR INTERMEDIACIÓN FINANCIERA SECTOR NO FINANCIERO Deudores por Productos Financieros Devengados</v>
      </c>
      <c r="B1166" s="532" t="s">
        <v>495</v>
      </c>
      <c r="C1166" s="532" t="s">
        <v>8146</v>
      </c>
      <c r="D1166" s="532" t="s">
        <v>8147</v>
      </c>
      <c r="E1166" s="532" t="s">
        <v>1830</v>
      </c>
      <c r="F1166" s="533">
        <v>-117936215</v>
      </c>
      <c r="G1166" s="533">
        <v>0</v>
      </c>
      <c r="H1166" s="533">
        <v>0</v>
      </c>
      <c r="I1166" s="533">
        <v>-117936215</v>
      </c>
      <c r="J1166" s="534" t="s">
        <v>75</v>
      </c>
      <c r="K1166" s="534" t="s">
        <v>323</v>
      </c>
      <c r="L1166" s="534" t="s">
        <v>162</v>
      </c>
      <c r="M1166" s="535" t="s">
        <v>8148</v>
      </c>
      <c r="N1166" s="482" t="s">
        <v>326</v>
      </c>
      <c r="O1166" s="482" t="s">
        <v>6712</v>
      </c>
      <c r="S1166" s="480" t="str">
        <f t="shared" si="56"/>
        <v>277</v>
      </c>
      <c r="T1166" s="480" t="str">
        <f t="shared" si="57"/>
        <v>16</v>
      </c>
    </row>
    <row r="1167" spans="1:20" ht="15" customHeight="1" x14ac:dyDescent="0.25">
      <c r="A1167" s="480" t="str">
        <f t="shared" si="55"/>
        <v>CRÉDITOS VENCIDOS POR INTERMEDIACIÓN FINANCIERA SECTOR NO FINANCIERO Deudores por Productos Financieros Devengados</v>
      </c>
      <c r="B1167" s="532" t="s">
        <v>495</v>
      </c>
      <c r="C1167" s="532" t="s">
        <v>8149</v>
      </c>
      <c r="D1167" s="532" t="s">
        <v>8150</v>
      </c>
      <c r="E1167" s="532" t="s">
        <v>1840</v>
      </c>
      <c r="F1167" s="533">
        <v>-33671363</v>
      </c>
      <c r="G1167" s="533">
        <v>0</v>
      </c>
      <c r="H1167" s="533">
        <v>0</v>
      </c>
      <c r="I1167" s="533">
        <v>-33671363</v>
      </c>
      <c r="J1167" s="534" t="s">
        <v>75</v>
      </c>
      <c r="K1167" s="534" t="s">
        <v>323</v>
      </c>
      <c r="L1167" s="534" t="s">
        <v>162</v>
      </c>
      <c r="M1167" s="535" t="s">
        <v>8148</v>
      </c>
      <c r="N1167" s="482" t="s">
        <v>326</v>
      </c>
      <c r="O1167" s="482" t="s">
        <v>6712</v>
      </c>
      <c r="S1167" s="480" t="str">
        <f t="shared" si="56"/>
        <v>277</v>
      </c>
      <c r="T1167" s="480" t="str">
        <f t="shared" si="57"/>
        <v>16</v>
      </c>
    </row>
    <row r="1168" spans="1:20" ht="15" customHeight="1" x14ac:dyDescent="0.25">
      <c r="A1168" s="480" t="str">
        <f t="shared" si="55"/>
        <v>CRÉDITOS VENCIDOS POR INTERMEDIACIÓN FINANCIERA SECTOR NO FINANCIERO Deudores por Productos Financieros Devengados</v>
      </c>
      <c r="B1168" s="532" t="s">
        <v>495</v>
      </c>
      <c r="C1168" s="532" t="s">
        <v>3100</v>
      </c>
      <c r="D1168" s="532" t="s">
        <v>3101</v>
      </c>
      <c r="E1168" s="532" t="s">
        <v>1847</v>
      </c>
      <c r="F1168" s="533">
        <v>-9926555</v>
      </c>
      <c r="G1168" s="533">
        <v>0</v>
      </c>
      <c r="H1168" s="533">
        <v>0</v>
      </c>
      <c r="I1168" s="533">
        <v>-9926555</v>
      </c>
      <c r="J1168" s="534" t="s">
        <v>75</v>
      </c>
      <c r="K1168" s="534" t="s">
        <v>323</v>
      </c>
      <c r="L1168" s="534" t="s">
        <v>162</v>
      </c>
      <c r="M1168" s="535" t="s">
        <v>8148</v>
      </c>
      <c r="N1168" s="482" t="s">
        <v>326</v>
      </c>
      <c r="O1168" s="482" t="s">
        <v>6712</v>
      </c>
      <c r="S1168" s="480" t="str">
        <f t="shared" si="56"/>
        <v>277</v>
      </c>
      <c r="T1168" s="480" t="str">
        <f t="shared" si="57"/>
        <v>16</v>
      </c>
    </row>
    <row r="1169" spans="1:20" ht="15" customHeight="1" x14ac:dyDescent="0.25">
      <c r="A1169" s="480" t="str">
        <f t="shared" si="55"/>
        <v>CRÉDITOS VENCIDOS POR INTERMEDIACIÓN FINANCIERA SECTOR NO FINANCIERO Deudores por Productos Financieros Devengados</v>
      </c>
      <c r="B1169" s="532" t="s">
        <v>495</v>
      </c>
      <c r="C1169" s="532" t="s">
        <v>8151</v>
      </c>
      <c r="D1169" s="532" t="s">
        <v>8152</v>
      </c>
      <c r="E1169" s="532" t="s">
        <v>1215</v>
      </c>
      <c r="F1169" s="533">
        <v>-492524</v>
      </c>
      <c r="G1169" s="533">
        <v>0</v>
      </c>
      <c r="H1169" s="533">
        <v>0</v>
      </c>
      <c r="I1169" s="533">
        <v>-492524</v>
      </c>
      <c r="J1169" s="534" t="s">
        <v>75</v>
      </c>
      <c r="K1169" s="534" t="s">
        <v>323</v>
      </c>
      <c r="L1169" s="534" t="s">
        <v>162</v>
      </c>
      <c r="M1169" s="535" t="s">
        <v>8153</v>
      </c>
      <c r="N1169" s="482" t="s">
        <v>326</v>
      </c>
      <c r="O1169" s="482" t="s">
        <v>6712</v>
      </c>
      <c r="S1169" s="480" t="str">
        <f t="shared" si="56"/>
        <v>277</v>
      </c>
      <c r="T1169" s="480" t="str">
        <f t="shared" si="57"/>
        <v>16</v>
      </c>
    </row>
    <row r="1170" spans="1:20" ht="15" customHeight="1" x14ac:dyDescent="0.25">
      <c r="A1170" s="480" t="str">
        <f t="shared" si="55"/>
        <v>CRÉDITOS VENCIDOS POR INTERMEDIACIÓN FINANCIERA SECTOR NO FINANCIERO Deudores por Productos Financieros Devengados</v>
      </c>
      <c r="B1170" s="532" t="s">
        <v>495</v>
      </c>
      <c r="C1170" s="532" t="s">
        <v>8154</v>
      </c>
      <c r="D1170" s="532" t="s">
        <v>8155</v>
      </c>
      <c r="E1170" s="532" t="s">
        <v>1215</v>
      </c>
      <c r="F1170" s="533">
        <v>-15839012</v>
      </c>
      <c r="G1170" s="533">
        <v>0</v>
      </c>
      <c r="H1170" s="533">
        <v>0</v>
      </c>
      <c r="I1170" s="533">
        <v>-15839012</v>
      </c>
      <c r="J1170" s="534" t="s">
        <v>75</v>
      </c>
      <c r="K1170" s="534" t="s">
        <v>323</v>
      </c>
      <c r="L1170" s="534" t="s">
        <v>162</v>
      </c>
      <c r="M1170" s="535" t="s">
        <v>8156</v>
      </c>
      <c r="N1170" s="482" t="s">
        <v>326</v>
      </c>
      <c r="O1170" s="482" t="s">
        <v>6712</v>
      </c>
      <c r="S1170" s="480" t="str">
        <f t="shared" si="56"/>
        <v>277</v>
      </c>
      <c r="T1170" s="480" t="str">
        <f t="shared" si="57"/>
        <v>16</v>
      </c>
    </row>
    <row r="1171" spans="1:20" ht="15" customHeight="1" x14ac:dyDescent="0.25">
      <c r="A1171" s="480" t="str">
        <f t="shared" si="55"/>
        <v>CRÉDITOS VENCIDOS POR INTERMEDIACIÓN FINANCIERA SECTOR NO FINANCIERO Deudores por Productos Financieros Devengados</v>
      </c>
      <c r="B1171" s="532" t="s">
        <v>315</v>
      </c>
      <c r="C1171" s="532" t="s">
        <v>3102</v>
      </c>
      <c r="D1171" s="532" t="s">
        <v>3103</v>
      </c>
      <c r="E1171" s="532" t="s">
        <v>2888</v>
      </c>
      <c r="F1171" s="533">
        <v>0</v>
      </c>
      <c r="G1171" s="533">
        <v>2891.45</v>
      </c>
      <c r="H1171" s="533">
        <v>22643697</v>
      </c>
      <c r="I1171" s="533">
        <v>22643697</v>
      </c>
      <c r="J1171" s="534" t="s">
        <v>75</v>
      </c>
      <c r="K1171" s="534" t="s">
        <v>323</v>
      </c>
      <c r="L1171" s="534" t="s">
        <v>162</v>
      </c>
      <c r="M1171" s="535" t="s">
        <v>6715</v>
      </c>
      <c r="N1171" s="482" t="s">
        <v>326</v>
      </c>
      <c r="O1171" s="482" t="s">
        <v>6712</v>
      </c>
      <c r="S1171" s="480" t="str">
        <f t="shared" si="56"/>
        <v>279</v>
      </c>
      <c r="T1171" s="480" t="str">
        <f t="shared" si="57"/>
        <v>16</v>
      </c>
    </row>
    <row r="1172" spans="1:20" ht="15" customHeight="1" x14ac:dyDescent="0.25">
      <c r="A1172" s="480" t="str">
        <f t="shared" si="55"/>
        <v>CRÉDITOS VENCIDOS POR INTERMEDIACIÓN FINANCIERA SECTOR NO FINANCIERO Deudores por Productos Financieros Devengados</v>
      </c>
      <c r="B1172" s="532" t="s">
        <v>495</v>
      </c>
      <c r="C1172" s="532" t="s">
        <v>3104</v>
      </c>
      <c r="D1172" s="532" t="s">
        <v>3105</v>
      </c>
      <c r="E1172" s="532" t="s">
        <v>2891</v>
      </c>
      <c r="F1172" s="533">
        <v>151230201</v>
      </c>
      <c r="G1172" s="533">
        <v>0</v>
      </c>
      <c r="H1172" s="533">
        <v>0</v>
      </c>
      <c r="I1172" s="533">
        <v>151230201</v>
      </c>
      <c r="J1172" s="534" t="s">
        <v>75</v>
      </c>
      <c r="K1172" s="534" t="s">
        <v>323</v>
      </c>
      <c r="L1172" s="534" t="s">
        <v>162</v>
      </c>
      <c r="M1172" s="535" t="s">
        <v>6715</v>
      </c>
      <c r="N1172" s="482" t="s">
        <v>326</v>
      </c>
      <c r="O1172" s="482" t="s">
        <v>6712</v>
      </c>
      <c r="S1172" s="480" t="str">
        <f t="shared" si="56"/>
        <v>279</v>
      </c>
      <c r="T1172" s="480" t="str">
        <f t="shared" si="57"/>
        <v>16</v>
      </c>
    </row>
    <row r="1173" spans="1:20" ht="15" customHeight="1" x14ac:dyDescent="0.25">
      <c r="A1173" s="480" t="str">
        <f t="shared" si="55"/>
        <v>CRÉDITOS VENCIDOS POR INTERMEDIACIÓN FINANCIERA SECTOR NO FINANCIERO Deudores por Productos Financieros Devengados</v>
      </c>
      <c r="B1173" s="532" t="s">
        <v>495</v>
      </c>
      <c r="C1173" s="532" t="s">
        <v>3106</v>
      </c>
      <c r="D1173" s="532" t="s">
        <v>3107</v>
      </c>
      <c r="E1173" s="532" t="s">
        <v>2894</v>
      </c>
      <c r="F1173" s="533">
        <v>159342965</v>
      </c>
      <c r="G1173" s="533">
        <v>0</v>
      </c>
      <c r="H1173" s="533">
        <v>0</v>
      </c>
      <c r="I1173" s="533">
        <v>159342965</v>
      </c>
      <c r="J1173" s="534" t="s">
        <v>75</v>
      </c>
      <c r="K1173" s="534" t="s">
        <v>323</v>
      </c>
      <c r="L1173" s="534" t="s">
        <v>162</v>
      </c>
      <c r="M1173" s="535" t="s">
        <v>6715</v>
      </c>
      <c r="N1173" s="482" t="s">
        <v>326</v>
      </c>
      <c r="O1173" s="482" t="s">
        <v>6712</v>
      </c>
      <c r="S1173" s="480" t="str">
        <f t="shared" si="56"/>
        <v>279</v>
      </c>
      <c r="T1173" s="480" t="str">
        <f t="shared" si="57"/>
        <v>16</v>
      </c>
    </row>
    <row r="1174" spans="1:20" ht="15" customHeight="1" x14ac:dyDescent="0.25">
      <c r="A1174" s="480" t="str">
        <f t="shared" si="55"/>
        <v>CRÉDITOS VENCIDOS POR INTERMEDIACIÓN FINANCIERA SECTOR NO FINANCIERO Deudores por Productos Financieros Devengados</v>
      </c>
      <c r="B1174" s="532" t="s">
        <v>315</v>
      </c>
      <c r="C1174" s="532" t="s">
        <v>8157</v>
      </c>
      <c r="D1174" s="532" t="s">
        <v>8158</v>
      </c>
      <c r="E1174" s="532" t="s">
        <v>3009</v>
      </c>
      <c r="F1174" s="533">
        <v>0</v>
      </c>
      <c r="G1174" s="533">
        <v>880</v>
      </c>
      <c r="H1174" s="533">
        <v>6891509</v>
      </c>
      <c r="I1174" s="533">
        <v>6891509</v>
      </c>
      <c r="J1174" s="534" t="s">
        <v>75</v>
      </c>
      <c r="K1174" s="534" t="s">
        <v>323</v>
      </c>
      <c r="L1174" s="534" t="s">
        <v>162</v>
      </c>
      <c r="M1174" s="535" t="s">
        <v>6715</v>
      </c>
      <c r="N1174" s="482" t="s">
        <v>326</v>
      </c>
      <c r="O1174" s="482" t="s">
        <v>6712</v>
      </c>
      <c r="S1174" s="480" t="str">
        <f t="shared" si="56"/>
        <v>279</v>
      </c>
      <c r="T1174" s="480" t="str">
        <f t="shared" si="57"/>
        <v>16</v>
      </c>
    </row>
    <row r="1175" spans="1:20" ht="15" customHeight="1" x14ac:dyDescent="0.25">
      <c r="A1175" s="480" t="str">
        <f t="shared" si="55"/>
        <v>CRÉDITOS VENCIDOS POR INTERMEDIACIÓN FINANCIERA SECTOR NO FINANCIERO Deudores por Productos Financieros Devengados</v>
      </c>
      <c r="B1175" s="532" t="s">
        <v>495</v>
      </c>
      <c r="C1175" s="532" t="s">
        <v>3108</v>
      </c>
      <c r="D1175" s="532" t="s">
        <v>3109</v>
      </c>
      <c r="E1175" s="532" t="s">
        <v>2897</v>
      </c>
      <c r="F1175" s="533">
        <v>13486015</v>
      </c>
      <c r="G1175" s="533">
        <v>0</v>
      </c>
      <c r="H1175" s="533">
        <v>0</v>
      </c>
      <c r="I1175" s="533">
        <v>13486015</v>
      </c>
      <c r="J1175" s="534" t="s">
        <v>75</v>
      </c>
      <c r="K1175" s="534" t="s">
        <v>323</v>
      </c>
      <c r="L1175" s="534" t="s">
        <v>162</v>
      </c>
      <c r="M1175" s="535" t="s">
        <v>6715</v>
      </c>
      <c r="N1175" s="482" t="s">
        <v>326</v>
      </c>
      <c r="O1175" s="482" t="s">
        <v>6712</v>
      </c>
      <c r="S1175" s="480" t="str">
        <f t="shared" si="56"/>
        <v>279</v>
      </c>
      <c r="T1175" s="480" t="str">
        <f t="shared" si="57"/>
        <v>16</v>
      </c>
    </row>
    <row r="1176" spans="1:20" ht="15" customHeight="1" x14ac:dyDescent="0.25">
      <c r="A1176" s="480" t="str">
        <f t="shared" si="55"/>
        <v>CRÉDITOS VENCIDOS POR INTERMEDIACIÓN FINANCIERA SECTOR NO FINANCIERO Deudores por Productos Financieros Devengados</v>
      </c>
      <c r="B1176" s="532" t="s">
        <v>315</v>
      </c>
      <c r="C1176" s="532" t="s">
        <v>8159</v>
      </c>
      <c r="D1176" s="532" t="s">
        <v>8160</v>
      </c>
      <c r="E1176" s="532" t="s">
        <v>2898</v>
      </c>
      <c r="F1176" s="533">
        <v>0</v>
      </c>
      <c r="G1176" s="533">
        <v>4472.7299999999996</v>
      </c>
      <c r="H1176" s="533">
        <v>35027112</v>
      </c>
      <c r="I1176" s="533">
        <v>35027112</v>
      </c>
      <c r="J1176" s="534" t="s">
        <v>75</v>
      </c>
      <c r="K1176" s="534" t="s">
        <v>323</v>
      </c>
      <c r="L1176" s="534" t="s">
        <v>162</v>
      </c>
      <c r="M1176" s="535" t="s">
        <v>6715</v>
      </c>
      <c r="N1176" s="482" t="s">
        <v>326</v>
      </c>
      <c r="O1176" s="482" t="s">
        <v>6712</v>
      </c>
      <c r="S1176" s="480" t="str">
        <f t="shared" si="56"/>
        <v>279</v>
      </c>
      <c r="T1176" s="480" t="str">
        <f t="shared" si="57"/>
        <v>16</v>
      </c>
    </row>
    <row r="1177" spans="1:20" ht="15" customHeight="1" x14ac:dyDescent="0.25">
      <c r="A1177" s="480" t="str">
        <f t="shared" si="55"/>
        <v>CRÉDITOS VENCIDOS POR INTERMEDIACIÓN FINANCIERA SECTOR NO FINANCIERO Deudores por Productos Financieros Devengados</v>
      </c>
      <c r="B1177" s="532" t="s">
        <v>495</v>
      </c>
      <c r="C1177" s="532" t="s">
        <v>3110</v>
      </c>
      <c r="D1177" s="532" t="s">
        <v>3111</v>
      </c>
      <c r="E1177" s="532" t="s">
        <v>2901</v>
      </c>
      <c r="F1177" s="533">
        <v>255659126</v>
      </c>
      <c r="G1177" s="533">
        <v>0</v>
      </c>
      <c r="H1177" s="533">
        <v>0</v>
      </c>
      <c r="I1177" s="533">
        <v>255659126</v>
      </c>
      <c r="J1177" s="534" t="s">
        <v>75</v>
      </c>
      <c r="K1177" s="534" t="s">
        <v>323</v>
      </c>
      <c r="L1177" s="534" t="s">
        <v>162</v>
      </c>
      <c r="M1177" s="535" t="s">
        <v>6715</v>
      </c>
      <c r="N1177" s="482" t="s">
        <v>326</v>
      </c>
      <c r="O1177" s="482" t="s">
        <v>6712</v>
      </c>
      <c r="S1177" s="480" t="str">
        <f t="shared" si="56"/>
        <v>279</v>
      </c>
      <c r="T1177" s="480" t="str">
        <f t="shared" si="57"/>
        <v>16</v>
      </c>
    </row>
    <row r="1178" spans="1:20" ht="15" customHeight="1" x14ac:dyDescent="0.25">
      <c r="A1178" s="480" t="str">
        <f t="shared" si="55"/>
        <v>CRÉDITOS VENCIDOS POR INTERMEDIACIÓN FINANCIERA SECTOR NO FINANCIERO Deudores por Productos Financieros Devengados</v>
      </c>
      <c r="B1178" s="532" t="s">
        <v>495</v>
      </c>
      <c r="C1178" s="532" t="s">
        <v>3112</v>
      </c>
      <c r="D1178" s="532" t="s">
        <v>3113</v>
      </c>
      <c r="E1178" s="532" t="s">
        <v>2904</v>
      </c>
      <c r="F1178" s="533">
        <v>42556207</v>
      </c>
      <c r="G1178" s="533">
        <v>0</v>
      </c>
      <c r="H1178" s="533">
        <v>0</v>
      </c>
      <c r="I1178" s="533">
        <v>42556207</v>
      </c>
      <c r="J1178" s="534" t="s">
        <v>75</v>
      </c>
      <c r="K1178" s="534" t="s">
        <v>323</v>
      </c>
      <c r="L1178" s="534" t="s">
        <v>162</v>
      </c>
      <c r="M1178" s="535" t="s">
        <v>6715</v>
      </c>
      <c r="N1178" s="482" t="s">
        <v>326</v>
      </c>
      <c r="O1178" s="482" t="s">
        <v>6712</v>
      </c>
      <c r="P1178" s="483"/>
      <c r="Q1178" s="483"/>
      <c r="R1178" s="483"/>
      <c r="S1178" s="480" t="str">
        <f t="shared" si="56"/>
        <v>279</v>
      </c>
      <c r="T1178" s="480" t="str">
        <f t="shared" si="57"/>
        <v>16</v>
      </c>
    </row>
    <row r="1179" spans="1:20" ht="15" customHeight="1" x14ac:dyDescent="0.25">
      <c r="A1179" s="480" t="str">
        <f t="shared" si="55"/>
        <v>CRÉDITOS VENCIDOS POR INTERMEDIACIÓN FINANCIERA SECTOR NO FINANCIERO Deudores por Productos Financieros Devengados</v>
      </c>
      <c r="B1179" s="532" t="s">
        <v>315</v>
      </c>
      <c r="C1179" s="532" t="s">
        <v>3114</v>
      </c>
      <c r="D1179" s="532" t="s">
        <v>3115</v>
      </c>
      <c r="E1179" s="532" t="s">
        <v>2907</v>
      </c>
      <c r="F1179" s="533">
        <v>0</v>
      </c>
      <c r="G1179" s="533">
        <v>4994.55</v>
      </c>
      <c r="H1179" s="533">
        <v>39113620</v>
      </c>
      <c r="I1179" s="533">
        <v>39113620</v>
      </c>
      <c r="J1179" s="534" t="s">
        <v>75</v>
      </c>
      <c r="K1179" s="534" t="s">
        <v>323</v>
      </c>
      <c r="L1179" s="534" t="s">
        <v>162</v>
      </c>
      <c r="M1179" s="535" t="s">
        <v>6715</v>
      </c>
      <c r="N1179" s="482" t="s">
        <v>326</v>
      </c>
      <c r="O1179" s="482" t="s">
        <v>6712</v>
      </c>
      <c r="S1179" s="480" t="str">
        <f t="shared" si="56"/>
        <v>279</v>
      </c>
      <c r="T1179" s="480" t="str">
        <f t="shared" si="57"/>
        <v>16</v>
      </c>
    </row>
    <row r="1180" spans="1:20" ht="15" customHeight="1" x14ac:dyDescent="0.25">
      <c r="A1180" s="480" t="str">
        <f t="shared" si="55"/>
        <v>CRÉDITOS VENCIDOS POR INTERMEDIACIÓN FINANCIERA SECTOR NO FINANCIERO Deudores por Productos Financieros Devengados</v>
      </c>
      <c r="B1180" s="532" t="s">
        <v>495</v>
      </c>
      <c r="C1180" s="532" t="s">
        <v>3116</v>
      </c>
      <c r="D1180" s="532" t="s">
        <v>3117</v>
      </c>
      <c r="E1180" s="532" t="s">
        <v>2910</v>
      </c>
      <c r="F1180" s="533">
        <v>865122072</v>
      </c>
      <c r="G1180" s="533">
        <v>0</v>
      </c>
      <c r="H1180" s="533">
        <v>0</v>
      </c>
      <c r="I1180" s="533">
        <v>865122072</v>
      </c>
      <c r="J1180" s="534" t="s">
        <v>75</v>
      </c>
      <c r="K1180" s="534" t="s">
        <v>323</v>
      </c>
      <c r="L1180" s="534" t="s">
        <v>162</v>
      </c>
      <c r="M1180" s="535" t="s">
        <v>6715</v>
      </c>
      <c r="N1180" s="482" t="s">
        <v>326</v>
      </c>
      <c r="O1180" s="482" t="s">
        <v>6712</v>
      </c>
      <c r="S1180" s="480" t="str">
        <f t="shared" si="56"/>
        <v>279</v>
      </c>
      <c r="T1180" s="480" t="str">
        <f t="shared" si="57"/>
        <v>16</v>
      </c>
    </row>
    <row r="1181" spans="1:20" ht="15" customHeight="1" x14ac:dyDescent="0.25">
      <c r="A1181" s="480" t="str">
        <f t="shared" si="55"/>
        <v>CRÉDITOS VENCIDOS POR INTERMEDIACIÓN FINANCIERA SECTOR NO FINANCIERO Deudores por Productos Financieros Devengados</v>
      </c>
      <c r="B1181" s="532" t="s">
        <v>315</v>
      </c>
      <c r="C1181" s="532" t="s">
        <v>3118</v>
      </c>
      <c r="D1181" s="532" t="s">
        <v>3119</v>
      </c>
      <c r="E1181" s="532" t="s">
        <v>2972</v>
      </c>
      <c r="F1181" s="533">
        <v>0</v>
      </c>
      <c r="G1181" s="533">
        <v>8090.04</v>
      </c>
      <c r="H1181" s="533">
        <v>63355207</v>
      </c>
      <c r="I1181" s="533">
        <v>63355207</v>
      </c>
      <c r="J1181" s="534" t="s">
        <v>75</v>
      </c>
      <c r="K1181" s="534" t="s">
        <v>323</v>
      </c>
      <c r="L1181" s="534" t="s">
        <v>162</v>
      </c>
      <c r="M1181" s="535" t="s">
        <v>6715</v>
      </c>
      <c r="N1181" s="482" t="s">
        <v>326</v>
      </c>
      <c r="O1181" s="482" t="s">
        <v>6712</v>
      </c>
      <c r="S1181" s="480" t="str">
        <f t="shared" si="56"/>
        <v>279</v>
      </c>
      <c r="T1181" s="480" t="str">
        <f t="shared" si="57"/>
        <v>16</v>
      </c>
    </row>
    <row r="1182" spans="1:20" ht="15" customHeight="1" x14ac:dyDescent="0.25">
      <c r="A1182" s="480" t="str">
        <f t="shared" si="55"/>
        <v>CRÉDITOS VENCIDOS POR INTERMEDIACIÓN FINANCIERA SECTOR NO FINANCIERO Deudores por Productos Financieros Devengados</v>
      </c>
      <c r="B1182" s="532" t="s">
        <v>495</v>
      </c>
      <c r="C1182" s="532" t="s">
        <v>3120</v>
      </c>
      <c r="D1182" s="532" t="s">
        <v>3121</v>
      </c>
      <c r="E1182" s="532" t="s">
        <v>3122</v>
      </c>
      <c r="F1182" s="533">
        <v>1083514974</v>
      </c>
      <c r="G1182" s="533">
        <v>0</v>
      </c>
      <c r="H1182" s="533">
        <v>0</v>
      </c>
      <c r="I1182" s="533">
        <v>1083514974</v>
      </c>
      <c r="J1182" s="534" t="s">
        <v>75</v>
      </c>
      <c r="K1182" s="534" t="s">
        <v>323</v>
      </c>
      <c r="L1182" s="534" t="s">
        <v>162</v>
      </c>
      <c r="M1182" s="535" t="s">
        <v>6715</v>
      </c>
      <c r="N1182" s="482" t="s">
        <v>326</v>
      </c>
      <c r="O1182" s="482" t="s">
        <v>6712</v>
      </c>
      <c r="S1182" s="480" t="str">
        <f t="shared" si="56"/>
        <v>279</v>
      </c>
      <c r="T1182" s="480" t="str">
        <f t="shared" si="57"/>
        <v>16</v>
      </c>
    </row>
    <row r="1183" spans="1:20" ht="15" customHeight="1" x14ac:dyDescent="0.25">
      <c r="A1183" s="480" t="str">
        <f t="shared" si="55"/>
        <v>CRÉDITOS VENCIDOS POR INTERMEDIACIÓN FINANCIERA SECTOR NO FINANCIERO Deudores por Productos Financieros Devengados</v>
      </c>
      <c r="B1183" s="532" t="s">
        <v>315</v>
      </c>
      <c r="C1183" s="532" t="s">
        <v>3123</v>
      </c>
      <c r="D1183" s="532" t="s">
        <v>3124</v>
      </c>
      <c r="E1183" s="532" t="s">
        <v>3125</v>
      </c>
      <c r="F1183" s="533">
        <v>0</v>
      </c>
      <c r="G1183" s="533">
        <v>522</v>
      </c>
      <c r="H1183" s="533">
        <v>4087918</v>
      </c>
      <c r="I1183" s="533">
        <v>4087918</v>
      </c>
      <c r="J1183" s="534" t="s">
        <v>75</v>
      </c>
      <c r="K1183" s="534" t="s">
        <v>323</v>
      </c>
      <c r="L1183" s="534" t="s">
        <v>162</v>
      </c>
      <c r="M1183" s="535" t="s">
        <v>6715</v>
      </c>
      <c r="N1183" s="482" t="s">
        <v>326</v>
      </c>
      <c r="O1183" s="482" t="s">
        <v>6712</v>
      </c>
      <c r="S1183" s="480" t="str">
        <f t="shared" si="56"/>
        <v>279</v>
      </c>
      <c r="T1183" s="480" t="str">
        <f t="shared" si="57"/>
        <v>16</v>
      </c>
    </row>
    <row r="1184" spans="1:20" ht="15" customHeight="1" x14ac:dyDescent="0.25">
      <c r="A1184" s="480" t="str">
        <f t="shared" si="55"/>
        <v>CRÉDITOS VENCIDOS POR INTERMEDIACIÓN FINANCIERA SECTOR NO FINANCIERO Deudores por Productos Financieros Devengados</v>
      </c>
      <c r="B1184" s="532" t="s">
        <v>495</v>
      </c>
      <c r="C1184" s="532" t="s">
        <v>3126</v>
      </c>
      <c r="D1184" s="532" t="s">
        <v>3127</v>
      </c>
      <c r="E1184" s="532" t="s">
        <v>3128</v>
      </c>
      <c r="F1184" s="533">
        <v>353540296</v>
      </c>
      <c r="G1184" s="533">
        <v>0</v>
      </c>
      <c r="H1184" s="533">
        <v>0</v>
      </c>
      <c r="I1184" s="533">
        <v>353540296</v>
      </c>
      <c r="J1184" s="534" t="s">
        <v>75</v>
      </c>
      <c r="K1184" s="534" t="s">
        <v>323</v>
      </c>
      <c r="L1184" s="534" t="s">
        <v>162</v>
      </c>
      <c r="M1184" s="535" t="s">
        <v>6715</v>
      </c>
      <c r="N1184" s="482" t="s">
        <v>326</v>
      </c>
      <c r="O1184" s="482" t="s">
        <v>6712</v>
      </c>
      <c r="S1184" s="480" t="str">
        <f t="shared" si="56"/>
        <v>279</v>
      </c>
      <c r="T1184" s="480" t="str">
        <f t="shared" si="57"/>
        <v>16</v>
      </c>
    </row>
    <row r="1185" spans="1:20" ht="15" customHeight="1" x14ac:dyDescent="0.25">
      <c r="A1185" s="480" t="str">
        <f t="shared" si="55"/>
        <v>CRÉDITOS VENCIDOS POR INTERMEDIACIÓN FINANCIERA SECTOR NO FINANCIERO Deudores por Productos Financieros Devengados</v>
      </c>
      <c r="B1185" s="532" t="s">
        <v>495</v>
      </c>
      <c r="C1185" s="532" t="s">
        <v>3129</v>
      </c>
      <c r="D1185" s="532" t="s">
        <v>3130</v>
      </c>
      <c r="E1185" s="532" t="s">
        <v>3091</v>
      </c>
      <c r="F1185" s="533">
        <v>874609779</v>
      </c>
      <c r="G1185" s="533">
        <v>0</v>
      </c>
      <c r="H1185" s="533">
        <v>0</v>
      </c>
      <c r="I1185" s="533">
        <v>874609779</v>
      </c>
      <c r="J1185" s="534" t="s">
        <v>75</v>
      </c>
      <c r="K1185" s="534" t="s">
        <v>323</v>
      </c>
      <c r="L1185" s="534" t="s">
        <v>162</v>
      </c>
      <c r="M1185" s="535" t="s">
        <v>6715</v>
      </c>
      <c r="N1185" s="482" t="s">
        <v>326</v>
      </c>
      <c r="O1185" s="482" t="s">
        <v>6712</v>
      </c>
      <c r="S1185" s="480" t="str">
        <f t="shared" si="56"/>
        <v>279</v>
      </c>
      <c r="T1185" s="480" t="str">
        <f t="shared" si="57"/>
        <v>16</v>
      </c>
    </row>
    <row r="1186" spans="1:20" ht="15" customHeight="1" x14ac:dyDescent="0.25">
      <c r="A1186" s="480" t="str">
        <f t="shared" si="55"/>
        <v>CRÉDITOS VENCIDOS POR INTERMEDIACIÓN FINANCIERA SECTOR NO FINANCIERO Deudores por Productos Financieros Devengados</v>
      </c>
      <c r="B1186" s="532" t="s">
        <v>495</v>
      </c>
      <c r="C1186" s="532" t="s">
        <v>3131</v>
      </c>
      <c r="D1186" s="532" t="s">
        <v>3132</v>
      </c>
      <c r="E1186" s="532" t="s">
        <v>2922</v>
      </c>
      <c r="F1186" s="533">
        <v>12374427</v>
      </c>
      <c r="G1186" s="533">
        <v>0</v>
      </c>
      <c r="H1186" s="533">
        <v>0</v>
      </c>
      <c r="I1186" s="533">
        <v>12374427</v>
      </c>
      <c r="J1186" s="534" t="s">
        <v>75</v>
      </c>
      <c r="K1186" s="534" t="s">
        <v>323</v>
      </c>
      <c r="L1186" s="534" t="s">
        <v>162</v>
      </c>
      <c r="M1186" s="535" t="s">
        <v>6715</v>
      </c>
      <c r="N1186" s="482" t="s">
        <v>326</v>
      </c>
      <c r="O1186" s="482" t="s">
        <v>6712</v>
      </c>
      <c r="S1186" s="480" t="str">
        <f t="shared" si="56"/>
        <v>279</v>
      </c>
      <c r="T1186" s="480" t="str">
        <f t="shared" si="57"/>
        <v>16</v>
      </c>
    </row>
    <row r="1187" spans="1:20" ht="15" customHeight="1" x14ac:dyDescent="0.25">
      <c r="A1187" s="480" t="str">
        <f t="shared" si="55"/>
        <v>CRÉDITOS VENCIDOS POR INTERMEDIACIÓN FINANCIERA SECTOR NO FINANCIERO Deudores por Productos Financieros Devengados</v>
      </c>
      <c r="B1187" s="532" t="s">
        <v>495</v>
      </c>
      <c r="C1187" s="532" t="s">
        <v>8161</v>
      </c>
      <c r="D1187" s="532" t="s">
        <v>8162</v>
      </c>
      <c r="E1187" s="532" t="s">
        <v>1830</v>
      </c>
      <c r="F1187" s="533">
        <v>32812880</v>
      </c>
      <c r="G1187" s="533">
        <v>0</v>
      </c>
      <c r="H1187" s="533">
        <v>0</v>
      </c>
      <c r="I1187" s="533">
        <v>32812880</v>
      </c>
      <c r="J1187" s="534" t="s">
        <v>75</v>
      </c>
      <c r="K1187" s="534" t="s">
        <v>323</v>
      </c>
      <c r="L1187" s="534" t="s">
        <v>162</v>
      </c>
      <c r="M1187" s="535" t="s">
        <v>6716</v>
      </c>
      <c r="N1187" s="482" t="s">
        <v>326</v>
      </c>
      <c r="O1187" s="482" t="s">
        <v>6712</v>
      </c>
      <c r="S1187" s="480" t="str">
        <f t="shared" si="56"/>
        <v>279</v>
      </c>
      <c r="T1187" s="480" t="str">
        <f t="shared" si="57"/>
        <v>16</v>
      </c>
    </row>
    <row r="1188" spans="1:20" ht="15" customHeight="1" x14ac:dyDescent="0.25">
      <c r="A1188" s="480" t="str">
        <f t="shared" si="55"/>
        <v>CRÉDITOS VENCIDOS POR INTERMEDIACIÓN FINANCIERA SECTOR NO FINANCIERO Deudores por Productos Financieros Devengados</v>
      </c>
      <c r="B1188" s="532" t="s">
        <v>495</v>
      </c>
      <c r="C1188" s="532" t="s">
        <v>3133</v>
      </c>
      <c r="D1188" s="532" t="s">
        <v>3134</v>
      </c>
      <c r="E1188" s="532" t="s">
        <v>1840</v>
      </c>
      <c r="F1188" s="533">
        <v>492705</v>
      </c>
      <c r="G1188" s="533">
        <v>0</v>
      </c>
      <c r="H1188" s="533">
        <v>0</v>
      </c>
      <c r="I1188" s="533">
        <v>492705</v>
      </c>
      <c r="J1188" s="534" t="s">
        <v>75</v>
      </c>
      <c r="K1188" s="534" t="s">
        <v>323</v>
      </c>
      <c r="L1188" s="534" t="s">
        <v>162</v>
      </c>
      <c r="M1188" s="535" t="s">
        <v>6716</v>
      </c>
      <c r="N1188" s="482" t="s">
        <v>326</v>
      </c>
      <c r="O1188" s="482" t="s">
        <v>6712</v>
      </c>
      <c r="S1188" s="480" t="str">
        <f t="shared" si="56"/>
        <v>279</v>
      </c>
      <c r="T1188" s="480" t="str">
        <f t="shared" si="57"/>
        <v>16</v>
      </c>
    </row>
    <row r="1189" spans="1:20" ht="15" customHeight="1" x14ac:dyDescent="0.25">
      <c r="A1189" s="480" t="str">
        <f t="shared" si="55"/>
        <v>CRÉDITOS VENCIDOS POR INTERMEDIACIÓN FINANCIERA SECTOR NO FINANCIERO Deudores por Productos Financieros Devengados</v>
      </c>
      <c r="B1189" s="532" t="s">
        <v>495</v>
      </c>
      <c r="C1189" s="532" t="s">
        <v>3135</v>
      </c>
      <c r="D1189" s="532" t="s">
        <v>3136</v>
      </c>
      <c r="E1189" s="532" t="s">
        <v>1847</v>
      </c>
      <c r="F1189" s="533">
        <v>25763807</v>
      </c>
      <c r="G1189" s="533">
        <v>0</v>
      </c>
      <c r="H1189" s="533">
        <v>0</v>
      </c>
      <c r="I1189" s="533">
        <v>25763807</v>
      </c>
      <c r="J1189" s="534" t="s">
        <v>75</v>
      </c>
      <c r="K1189" s="534" t="s">
        <v>323</v>
      </c>
      <c r="L1189" s="534" t="s">
        <v>162</v>
      </c>
      <c r="M1189" s="535" t="s">
        <v>6716</v>
      </c>
      <c r="N1189" s="482" t="s">
        <v>326</v>
      </c>
      <c r="O1189" s="482" t="s">
        <v>6712</v>
      </c>
      <c r="S1189" s="480" t="str">
        <f t="shared" si="56"/>
        <v>279</v>
      </c>
      <c r="T1189" s="480" t="str">
        <f t="shared" si="57"/>
        <v>16</v>
      </c>
    </row>
    <row r="1190" spans="1:20" ht="15" customHeight="1" x14ac:dyDescent="0.25">
      <c r="A1190" s="480" t="str">
        <f t="shared" si="55"/>
        <v>CRÉDITOS VENCIDOS POR INTERMEDIACIÓN FINANCIERA SECTOR NO FINANCIERO Deudores por Productos Financieros Devengados</v>
      </c>
      <c r="B1190" s="532" t="s">
        <v>495</v>
      </c>
      <c r="C1190" s="532" t="s">
        <v>8163</v>
      </c>
      <c r="D1190" s="532" t="s">
        <v>8164</v>
      </c>
      <c r="E1190" s="532" t="s">
        <v>1215</v>
      </c>
      <c r="F1190" s="533">
        <v>60191469</v>
      </c>
      <c r="G1190" s="533">
        <v>0</v>
      </c>
      <c r="H1190" s="533">
        <v>0</v>
      </c>
      <c r="I1190" s="533">
        <v>60191469</v>
      </c>
      <c r="J1190" s="534" t="s">
        <v>75</v>
      </c>
      <c r="K1190" s="534" t="s">
        <v>323</v>
      </c>
      <c r="L1190" s="534" t="s">
        <v>162</v>
      </c>
      <c r="M1190" s="535" t="s">
        <v>6719</v>
      </c>
      <c r="N1190" s="482" t="s">
        <v>326</v>
      </c>
      <c r="O1190" s="482" t="s">
        <v>6712</v>
      </c>
      <c r="S1190" s="480" t="str">
        <f t="shared" si="56"/>
        <v>279</v>
      </c>
      <c r="T1190" s="480" t="str">
        <f t="shared" si="57"/>
        <v>16</v>
      </c>
    </row>
    <row r="1191" spans="1:20" ht="15" customHeight="1" x14ac:dyDescent="0.25">
      <c r="A1191" s="480" t="str">
        <f t="shared" si="55"/>
        <v>CRÉDITOS VENCIDOS POR INTERMEDIACIÓN FINANCIERA SECTOR NO FINANCIERO Deudores por Productos Financieros Devengados</v>
      </c>
      <c r="B1191" s="532" t="s">
        <v>315</v>
      </c>
      <c r="C1191" s="532" t="s">
        <v>3137</v>
      </c>
      <c r="D1191" s="532" t="s">
        <v>3138</v>
      </c>
      <c r="E1191" s="532" t="s">
        <v>2888</v>
      </c>
      <c r="F1191" s="533">
        <v>0</v>
      </c>
      <c r="G1191" s="533">
        <v>-216.59</v>
      </c>
      <c r="H1191" s="533">
        <v>-1696173</v>
      </c>
      <c r="I1191" s="533">
        <v>-1696173</v>
      </c>
      <c r="J1191" s="534" t="s">
        <v>75</v>
      </c>
      <c r="K1191" s="534" t="s">
        <v>323</v>
      </c>
      <c r="L1191" s="534" t="s">
        <v>162</v>
      </c>
      <c r="M1191" s="535" t="s">
        <v>6723</v>
      </c>
      <c r="N1191" s="482" t="s">
        <v>326</v>
      </c>
      <c r="O1191" s="482" t="s">
        <v>6712</v>
      </c>
      <c r="S1191" s="480" t="str">
        <f t="shared" si="56"/>
        <v>279</v>
      </c>
      <c r="T1191" s="480" t="str">
        <f t="shared" si="57"/>
        <v>16</v>
      </c>
    </row>
    <row r="1192" spans="1:20" ht="15" customHeight="1" x14ac:dyDescent="0.25">
      <c r="A1192" s="480" t="str">
        <f t="shared" si="55"/>
        <v>CRÉDITOS VENCIDOS POR INTERMEDIACIÓN FINANCIERA SECTOR NO FINANCIERO Deudores por Productos Financieros Devengados</v>
      </c>
      <c r="B1192" s="532" t="s">
        <v>495</v>
      </c>
      <c r="C1192" s="532" t="s">
        <v>3139</v>
      </c>
      <c r="D1192" s="532" t="s">
        <v>3140</v>
      </c>
      <c r="E1192" s="532" t="s">
        <v>2891</v>
      </c>
      <c r="F1192" s="533">
        <v>-19714931</v>
      </c>
      <c r="G1192" s="533">
        <v>0</v>
      </c>
      <c r="H1192" s="533">
        <v>0</v>
      </c>
      <c r="I1192" s="533">
        <v>-19714931</v>
      </c>
      <c r="J1192" s="534" t="s">
        <v>75</v>
      </c>
      <c r="K1192" s="534" t="s">
        <v>323</v>
      </c>
      <c r="L1192" s="534" t="s">
        <v>162</v>
      </c>
      <c r="M1192" s="535" t="s">
        <v>6723</v>
      </c>
      <c r="N1192" s="482" t="s">
        <v>326</v>
      </c>
      <c r="O1192" s="482" t="s">
        <v>6712</v>
      </c>
      <c r="S1192" s="480" t="str">
        <f t="shared" si="56"/>
        <v>279</v>
      </c>
      <c r="T1192" s="480" t="str">
        <f t="shared" si="57"/>
        <v>16</v>
      </c>
    </row>
    <row r="1193" spans="1:20" ht="15" customHeight="1" x14ac:dyDescent="0.25">
      <c r="A1193" s="480" t="str">
        <f t="shared" si="55"/>
        <v>CRÉDITOS VENCIDOS POR INTERMEDIACIÓN FINANCIERA SECTOR NO FINANCIERO Deudores por Productos Financieros Devengados</v>
      </c>
      <c r="B1193" s="532" t="s">
        <v>495</v>
      </c>
      <c r="C1193" s="532" t="s">
        <v>3141</v>
      </c>
      <c r="D1193" s="532" t="s">
        <v>3142</v>
      </c>
      <c r="E1193" s="532" t="s">
        <v>2894</v>
      </c>
      <c r="F1193" s="533">
        <v>-23963650</v>
      </c>
      <c r="G1193" s="533">
        <v>0</v>
      </c>
      <c r="H1193" s="533">
        <v>0</v>
      </c>
      <c r="I1193" s="533">
        <v>-23963650</v>
      </c>
      <c r="J1193" s="534" t="s">
        <v>75</v>
      </c>
      <c r="K1193" s="534" t="s">
        <v>323</v>
      </c>
      <c r="L1193" s="534" t="s">
        <v>162</v>
      </c>
      <c r="M1193" s="535" t="s">
        <v>6723</v>
      </c>
      <c r="N1193" s="482" t="s">
        <v>326</v>
      </c>
      <c r="O1193" s="482" t="s">
        <v>6712</v>
      </c>
      <c r="S1193" s="480" t="str">
        <f t="shared" si="56"/>
        <v>279</v>
      </c>
      <c r="T1193" s="480" t="str">
        <f t="shared" si="57"/>
        <v>16</v>
      </c>
    </row>
    <row r="1194" spans="1:20" ht="15" customHeight="1" x14ac:dyDescent="0.25">
      <c r="A1194" s="480" t="str">
        <f t="shared" si="55"/>
        <v>CRÉDITOS VENCIDOS POR INTERMEDIACIÓN FINANCIERA SECTOR NO FINANCIERO Deudores por Productos Financieros Devengados</v>
      </c>
      <c r="B1194" s="532" t="s">
        <v>315</v>
      </c>
      <c r="C1194" s="532" t="s">
        <v>8165</v>
      </c>
      <c r="D1194" s="532" t="s">
        <v>8166</v>
      </c>
      <c r="E1194" s="532" t="s">
        <v>3009</v>
      </c>
      <c r="F1194" s="533">
        <v>0</v>
      </c>
      <c r="G1194" s="533">
        <v>-74.86</v>
      </c>
      <c r="H1194" s="533">
        <v>-586248</v>
      </c>
      <c r="I1194" s="533">
        <v>-586248</v>
      </c>
      <c r="J1194" s="534" t="s">
        <v>75</v>
      </c>
      <c r="K1194" s="534" t="s">
        <v>323</v>
      </c>
      <c r="L1194" s="534" t="s">
        <v>162</v>
      </c>
      <c r="M1194" s="535" t="s">
        <v>6723</v>
      </c>
      <c r="N1194" s="482" t="s">
        <v>326</v>
      </c>
      <c r="O1194" s="482" t="s">
        <v>6712</v>
      </c>
      <c r="S1194" s="480" t="str">
        <f t="shared" si="56"/>
        <v>279</v>
      </c>
      <c r="T1194" s="480" t="str">
        <f t="shared" si="57"/>
        <v>16</v>
      </c>
    </row>
    <row r="1195" spans="1:20" ht="15" customHeight="1" x14ac:dyDescent="0.25">
      <c r="A1195" s="480" t="str">
        <f t="shared" si="55"/>
        <v>CRÉDITOS VENCIDOS POR INTERMEDIACIÓN FINANCIERA SECTOR NO FINANCIERO Deudores por Productos Financieros Devengados</v>
      </c>
      <c r="B1195" s="532" t="s">
        <v>495</v>
      </c>
      <c r="C1195" s="532" t="s">
        <v>3143</v>
      </c>
      <c r="D1195" s="532" t="s">
        <v>3144</v>
      </c>
      <c r="E1195" s="532" t="s">
        <v>2897</v>
      </c>
      <c r="F1195" s="533">
        <v>-2879298</v>
      </c>
      <c r="G1195" s="533">
        <v>0</v>
      </c>
      <c r="H1195" s="533">
        <v>0</v>
      </c>
      <c r="I1195" s="533">
        <v>-2879298</v>
      </c>
      <c r="J1195" s="534" t="s">
        <v>75</v>
      </c>
      <c r="K1195" s="534" t="s">
        <v>323</v>
      </c>
      <c r="L1195" s="534" t="s">
        <v>162</v>
      </c>
      <c r="M1195" s="535" t="s">
        <v>6723</v>
      </c>
      <c r="N1195" s="482" t="s">
        <v>326</v>
      </c>
      <c r="O1195" s="482" t="s">
        <v>6712</v>
      </c>
      <c r="S1195" s="480" t="str">
        <f t="shared" si="56"/>
        <v>279</v>
      </c>
      <c r="T1195" s="480" t="str">
        <f t="shared" si="57"/>
        <v>16</v>
      </c>
    </row>
    <row r="1196" spans="1:20" ht="15" customHeight="1" x14ac:dyDescent="0.25">
      <c r="A1196" s="480" t="str">
        <f t="shared" si="55"/>
        <v>CRÉDITOS VENCIDOS POR INTERMEDIACIÓN FINANCIERA SECTOR NO FINANCIERO Deudores por Productos Financieros Devengados</v>
      </c>
      <c r="B1196" s="532" t="s">
        <v>315</v>
      </c>
      <c r="C1196" s="532" t="s">
        <v>8167</v>
      </c>
      <c r="D1196" s="532" t="s">
        <v>8168</v>
      </c>
      <c r="E1196" s="532" t="s">
        <v>2898</v>
      </c>
      <c r="F1196" s="533">
        <v>0</v>
      </c>
      <c r="G1196" s="533">
        <v>-682.64</v>
      </c>
      <c r="H1196" s="533">
        <v>-5345931</v>
      </c>
      <c r="I1196" s="533">
        <v>-5345931</v>
      </c>
      <c r="J1196" s="534" t="s">
        <v>75</v>
      </c>
      <c r="K1196" s="534" t="s">
        <v>323</v>
      </c>
      <c r="L1196" s="534" t="s">
        <v>162</v>
      </c>
      <c r="M1196" s="535" t="s">
        <v>6723</v>
      </c>
      <c r="N1196" s="482" t="s">
        <v>326</v>
      </c>
      <c r="O1196" s="482" t="s">
        <v>6712</v>
      </c>
      <c r="S1196" s="480" t="str">
        <f t="shared" si="56"/>
        <v>279</v>
      </c>
      <c r="T1196" s="480" t="str">
        <f t="shared" si="57"/>
        <v>16</v>
      </c>
    </row>
    <row r="1197" spans="1:20" ht="15" customHeight="1" x14ac:dyDescent="0.25">
      <c r="A1197" s="480" t="str">
        <f t="shared" si="55"/>
        <v>CRÉDITOS VENCIDOS POR INTERMEDIACIÓN FINANCIERA SECTOR NO FINANCIERO Deudores por Productos Financieros Devengados</v>
      </c>
      <c r="B1197" s="532" t="s">
        <v>495</v>
      </c>
      <c r="C1197" s="532" t="s">
        <v>3145</v>
      </c>
      <c r="D1197" s="532" t="s">
        <v>3146</v>
      </c>
      <c r="E1197" s="532" t="s">
        <v>2901</v>
      </c>
      <c r="F1197" s="533">
        <v>-41973623</v>
      </c>
      <c r="G1197" s="533">
        <v>0</v>
      </c>
      <c r="H1197" s="533">
        <v>0</v>
      </c>
      <c r="I1197" s="533">
        <v>-41973623</v>
      </c>
      <c r="J1197" s="534" t="s">
        <v>75</v>
      </c>
      <c r="K1197" s="534" t="s">
        <v>323</v>
      </c>
      <c r="L1197" s="534" t="s">
        <v>162</v>
      </c>
      <c r="M1197" s="535" t="s">
        <v>6723</v>
      </c>
      <c r="N1197" s="482" t="s">
        <v>326</v>
      </c>
      <c r="O1197" s="482" t="s">
        <v>6712</v>
      </c>
      <c r="S1197" s="480" t="str">
        <f t="shared" si="56"/>
        <v>279</v>
      </c>
      <c r="T1197" s="480" t="str">
        <f t="shared" si="57"/>
        <v>16</v>
      </c>
    </row>
    <row r="1198" spans="1:20" ht="15" customHeight="1" x14ac:dyDescent="0.25">
      <c r="A1198" s="480" t="str">
        <f t="shared" si="55"/>
        <v>CRÉDITOS VENCIDOS POR INTERMEDIACIÓN FINANCIERA SECTOR NO FINANCIERO Deudores por Productos Financieros Devengados</v>
      </c>
      <c r="B1198" s="532" t="s">
        <v>495</v>
      </c>
      <c r="C1198" s="532" t="s">
        <v>3147</v>
      </c>
      <c r="D1198" s="532" t="s">
        <v>3148</v>
      </c>
      <c r="E1198" s="532" t="s">
        <v>2904</v>
      </c>
      <c r="F1198" s="533">
        <v>-16693908</v>
      </c>
      <c r="G1198" s="533">
        <v>0</v>
      </c>
      <c r="H1198" s="533">
        <v>0</v>
      </c>
      <c r="I1198" s="533">
        <v>-16693908</v>
      </c>
      <c r="J1198" s="534" t="s">
        <v>75</v>
      </c>
      <c r="K1198" s="534" t="s">
        <v>323</v>
      </c>
      <c r="L1198" s="534" t="s">
        <v>162</v>
      </c>
      <c r="M1198" s="535" t="s">
        <v>6723</v>
      </c>
      <c r="N1198" s="482" t="s">
        <v>326</v>
      </c>
      <c r="O1198" s="482" t="s">
        <v>6712</v>
      </c>
      <c r="S1198" s="480" t="str">
        <f t="shared" si="56"/>
        <v>279</v>
      </c>
      <c r="T1198" s="480" t="str">
        <f t="shared" si="57"/>
        <v>16</v>
      </c>
    </row>
    <row r="1199" spans="1:20" ht="15" customHeight="1" x14ac:dyDescent="0.25">
      <c r="A1199" s="480" t="str">
        <f t="shared" si="55"/>
        <v>CRÉDITOS VENCIDOS POR INTERMEDIACIÓN FINANCIERA SECTOR NO FINANCIERO Deudores por Productos Financieros Devengados</v>
      </c>
      <c r="B1199" s="532" t="s">
        <v>315</v>
      </c>
      <c r="C1199" s="532" t="s">
        <v>3149</v>
      </c>
      <c r="D1199" s="532" t="s">
        <v>3150</v>
      </c>
      <c r="E1199" s="532" t="s">
        <v>2907</v>
      </c>
      <c r="F1199" s="533">
        <v>0</v>
      </c>
      <c r="G1199" s="533">
        <v>-780.15</v>
      </c>
      <c r="H1199" s="533">
        <v>-6109557</v>
      </c>
      <c r="I1199" s="533">
        <v>-6109557</v>
      </c>
      <c r="J1199" s="534" t="s">
        <v>75</v>
      </c>
      <c r="K1199" s="534" t="s">
        <v>323</v>
      </c>
      <c r="L1199" s="534" t="s">
        <v>162</v>
      </c>
      <c r="M1199" s="535" t="s">
        <v>6723</v>
      </c>
      <c r="N1199" s="482" t="s">
        <v>326</v>
      </c>
      <c r="O1199" s="482" t="s">
        <v>6712</v>
      </c>
      <c r="S1199" s="480" t="str">
        <f t="shared" si="56"/>
        <v>279</v>
      </c>
      <c r="T1199" s="480" t="str">
        <f t="shared" si="57"/>
        <v>16</v>
      </c>
    </row>
    <row r="1200" spans="1:20" ht="15" customHeight="1" x14ac:dyDescent="0.25">
      <c r="A1200" s="480" t="str">
        <f t="shared" si="55"/>
        <v>CRÉDITOS VENCIDOS POR INTERMEDIACIÓN FINANCIERA SECTOR NO FINANCIERO Deudores por Productos Financieros Devengados</v>
      </c>
      <c r="B1200" s="532" t="s">
        <v>495</v>
      </c>
      <c r="C1200" s="532" t="s">
        <v>3151</v>
      </c>
      <c r="D1200" s="532" t="s">
        <v>3152</v>
      </c>
      <c r="E1200" s="532" t="s">
        <v>2910</v>
      </c>
      <c r="F1200" s="533">
        <v>-155119962</v>
      </c>
      <c r="G1200" s="533">
        <v>0</v>
      </c>
      <c r="H1200" s="533">
        <v>0</v>
      </c>
      <c r="I1200" s="533">
        <v>-155119962</v>
      </c>
      <c r="J1200" s="534" t="s">
        <v>75</v>
      </c>
      <c r="K1200" s="534" t="s">
        <v>323</v>
      </c>
      <c r="L1200" s="534" t="s">
        <v>162</v>
      </c>
      <c r="M1200" s="535" t="s">
        <v>6723</v>
      </c>
      <c r="N1200" s="482" t="s">
        <v>326</v>
      </c>
      <c r="O1200" s="482" t="s">
        <v>6712</v>
      </c>
      <c r="S1200" s="480" t="str">
        <f t="shared" si="56"/>
        <v>279</v>
      </c>
      <c r="T1200" s="480" t="str">
        <f t="shared" si="57"/>
        <v>16</v>
      </c>
    </row>
    <row r="1201" spans="1:20" ht="15" customHeight="1" x14ac:dyDescent="0.25">
      <c r="A1201" s="480" t="str">
        <f t="shared" si="55"/>
        <v>CRÉDITOS VENCIDOS POR INTERMEDIACIÓN FINANCIERA SECTOR NO FINANCIERO Deudores por Productos Financieros Devengados</v>
      </c>
      <c r="B1201" s="532" t="s">
        <v>315</v>
      </c>
      <c r="C1201" s="532" t="s">
        <v>3153</v>
      </c>
      <c r="D1201" s="532" t="s">
        <v>3154</v>
      </c>
      <c r="E1201" s="532" t="s">
        <v>2972</v>
      </c>
      <c r="F1201" s="533">
        <v>0</v>
      </c>
      <c r="G1201" s="533">
        <v>-1004.57</v>
      </c>
      <c r="H1201" s="533">
        <v>-7867049</v>
      </c>
      <c r="I1201" s="533">
        <v>-7867049</v>
      </c>
      <c r="J1201" s="534" t="s">
        <v>75</v>
      </c>
      <c r="K1201" s="534" t="s">
        <v>323</v>
      </c>
      <c r="L1201" s="534" t="s">
        <v>162</v>
      </c>
      <c r="M1201" s="535" t="s">
        <v>6723</v>
      </c>
      <c r="N1201" s="482" t="s">
        <v>326</v>
      </c>
      <c r="O1201" s="482" t="s">
        <v>6712</v>
      </c>
      <c r="S1201" s="480" t="str">
        <f t="shared" si="56"/>
        <v>279</v>
      </c>
      <c r="T1201" s="480" t="str">
        <f t="shared" si="57"/>
        <v>16</v>
      </c>
    </row>
    <row r="1202" spans="1:20" ht="15" customHeight="1" x14ac:dyDescent="0.25">
      <c r="A1202" s="480" t="str">
        <f t="shared" si="55"/>
        <v>CRÉDITOS VENCIDOS POR INTERMEDIACIÓN FINANCIERA SECTOR NO FINANCIERO Deudores por Productos Financieros Devengados</v>
      </c>
      <c r="B1202" s="532" t="s">
        <v>495</v>
      </c>
      <c r="C1202" s="532" t="s">
        <v>3155</v>
      </c>
      <c r="D1202" s="532" t="s">
        <v>3156</v>
      </c>
      <c r="E1202" s="532" t="s">
        <v>3157</v>
      </c>
      <c r="F1202" s="533">
        <v>-150149088</v>
      </c>
      <c r="G1202" s="533">
        <v>0</v>
      </c>
      <c r="H1202" s="533">
        <v>0</v>
      </c>
      <c r="I1202" s="533">
        <v>-150149088</v>
      </c>
      <c r="J1202" s="534" t="s">
        <v>75</v>
      </c>
      <c r="K1202" s="534" t="s">
        <v>323</v>
      </c>
      <c r="L1202" s="534" t="s">
        <v>162</v>
      </c>
      <c r="M1202" s="535" t="s">
        <v>6723</v>
      </c>
      <c r="N1202" s="482" t="s">
        <v>326</v>
      </c>
      <c r="O1202" s="482" t="s">
        <v>6712</v>
      </c>
      <c r="S1202" s="480" t="str">
        <f t="shared" si="56"/>
        <v>279</v>
      </c>
      <c r="T1202" s="480" t="str">
        <f t="shared" si="57"/>
        <v>16</v>
      </c>
    </row>
    <row r="1203" spans="1:20" ht="15" customHeight="1" x14ac:dyDescent="0.25">
      <c r="A1203" s="480" t="str">
        <f t="shared" si="55"/>
        <v>CRÉDITOS VENCIDOS POR INTERMEDIACIÓN FINANCIERA SECTOR NO FINANCIERO Deudores por Productos Financieros Devengados</v>
      </c>
      <c r="B1203" s="532" t="s">
        <v>315</v>
      </c>
      <c r="C1203" s="532" t="s">
        <v>3158</v>
      </c>
      <c r="D1203" s="532" t="s">
        <v>3159</v>
      </c>
      <c r="E1203" s="532" t="s">
        <v>3160</v>
      </c>
      <c r="F1203" s="533">
        <v>0</v>
      </c>
      <c r="G1203" s="533">
        <v>-32.04</v>
      </c>
      <c r="H1203" s="533">
        <v>-250914</v>
      </c>
      <c r="I1203" s="533">
        <v>-250914</v>
      </c>
      <c r="J1203" s="534" t="s">
        <v>75</v>
      </c>
      <c r="K1203" s="534" t="s">
        <v>323</v>
      </c>
      <c r="L1203" s="534" t="s">
        <v>162</v>
      </c>
      <c r="M1203" s="535" t="s">
        <v>6723</v>
      </c>
      <c r="N1203" s="482" t="s">
        <v>326</v>
      </c>
      <c r="O1203" s="482" t="s">
        <v>6712</v>
      </c>
      <c r="S1203" s="480" t="str">
        <f t="shared" si="56"/>
        <v>279</v>
      </c>
      <c r="T1203" s="480" t="str">
        <f t="shared" si="57"/>
        <v>16</v>
      </c>
    </row>
    <row r="1204" spans="1:20" ht="15" customHeight="1" x14ac:dyDescent="0.25">
      <c r="A1204" s="480" t="str">
        <f t="shared" si="55"/>
        <v>CRÉDITOS VENCIDOS POR INTERMEDIACIÓN FINANCIERA SECTOR NO FINANCIERO Deudores por Productos Financieros Devengados</v>
      </c>
      <c r="B1204" s="532" t="s">
        <v>495</v>
      </c>
      <c r="C1204" s="532" t="s">
        <v>3161</v>
      </c>
      <c r="D1204" s="532" t="s">
        <v>3162</v>
      </c>
      <c r="E1204" s="532" t="s">
        <v>3163</v>
      </c>
      <c r="F1204" s="533">
        <v>-47107414</v>
      </c>
      <c r="G1204" s="533">
        <v>0</v>
      </c>
      <c r="H1204" s="533">
        <v>0</v>
      </c>
      <c r="I1204" s="533">
        <v>-47107414</v>
      </c>
      <c r="J1204" s="534" t="s">
        <v>75</v>
      </c>
      <c r="K1204" s="534" t="s">
        <v>323</v>
      </c>
      <c r="L1204" s="534" t="s">
        <v>162</v>
      </c>
      <c r="M1204" s="535" t="s">
        <v>6723</v>
      </c>
      <c r="N1204" s="482" t="s">
        <v>326</v>
      </c>
      <c r="O1204" s="482" t="s">
        <v>6712</v>
      </c>
      <c r="S1204" s="480" t="str">
        <f t="shared" si="56"/>
        <v>279</v>
      </c>
      <c r="T1204" s="480" t="str">
        <f t="shared" si="57"/>
        <v>16</v>
      </c>
    </row>
    <row r="1205" spans="1:20" ht="15" customHeight="1" x14ac:dyDescent="0.25">
      <c r="A1205" s="480" t="str">
        <f t="shared" si="55"/>
        <v>CRÉDITOS VENCIDOS POR INTERMEDIACIÓN FINANCIERA SECTOR NO FINANCIERO Deudores por Productos Financieros Devengados</v>
      </c>
      <c r="B1205" s="532" t="s">
        <v>495</v>
      </c>
      <c r="C1205" s="532" t="s">
        <v>3164</v>
      </c>
      <c r="D1205" s="532" t="s">
        <v>3165</v>
      </c>
      <c r="E1205" s="532" t="s">
        <v>3091</v>
      </c>
      <c r="F1205" s="533">
        <v>-69499618</v>
      </c>
      <c r="G1205" s="533">
        <v>0</v>
      </c>
      <c r="H1205" s="533">
        <v>0</v>
      </c>
      <c r="I1205" s="533">
        <v>-69499618</v>
      </c>
      <c r="J1205" s="534" t="s">
        <v>75</v>
      </c>
      <c r="K1205" s="534" t="s">
        <v>323</v>
      </c>
      <c r="L1205" s="534" t="s">
        <v>162</v>
      </c>
      <c r="M1205" s="535" t="s">
        <v>6723</v>
      </c>
      <c r="N1205" s="482" t="s">
        <v>326</v>
      </c>
      <c r="O1205" s="482" t="s">
        <v>6712</v>
      </c>
      <c r="S1205" s="480" t="str">
        <f t="shared" si="56"/>
        <v>279</v>
      </c>
      <c r="T1205" s="480" t="str">
        <f t="shared" si="57"/>
        <v>16</v>
      </c>
    </row>
    <row r="1206" spans="1:20" ht="15" customHeight="1" x14ac:dyDescent="0.25">
      <c r="A1206" s="480" t="str">
        <f t="shared" si="55"/>
        <v>CRÉDITOS VENCIDOS POR INTERMEDIACIÓN FINANCIERA SECTOR NO FINANCIERO Deudores por Productos Financieros Devengados</v>
      </c>
      <c r="B1206" s="532" t="s">
        <v>495</v>
      </c>
      <c r="C1206" s="532" t="s">
        <v>3166</v>
      </c>
      <c r="D1206" s="532" t="s">
        <v>3167</v>
      </c>
      <c r="E1206" s="532" t="s">
        <v>2922</v>
      </c>
      <c r="F1206" s="533">
        <v>-4470297</v>
      </c>
      <c r="G1206" s="533">
        <v>0</v>
      </c>
      <c r="H1206" s="533">
        <v>0</v>
      </c>
      <c r="I1206" s="533">
        <v>-4470297</v>
      </c>
      <c r="J1206" s="534" t="s">
        <v>75</v>
      </c>
      <c r="K1206" s="534" t="s">
        <v>323</v>
      </c>
      <c r="L1206" s="534" t="s">
        <v>162</v>
      </c>
      <c r="M1206" s="535" t="s">
        <v>6723</v>
      </c>
      <c r="N1206" s="482" t="s">
        <v>326</v>
      </c>
      <c r="O1206" s="482" t="s">
        <v>6712</v>
      </c>
      <c r="S1206" s="480" t="str">
        <f t="shared" si="56"/>
        <v>279</v>
      </c>
      <c r="T1206" s="480" t="str">
        <f t="shared" si="57"/>
        <v>16</v>
      </c>
    </row>
    <row r="1207" spans="1:20" ht="15" customHeight="1" x14ac:dyDescent="0.25">
      <c r="A1207" s="480" t="str">
        <f t="shared" si="55"/>
        <v>CRÉDITOS VENCIDOS POR INTERMEDIACIÓN FINANCIERA SECTOR NO FINANCIERO Deudores por Productos Financieros Devengados</v>
      </c>
      <c r="B1207" s="532" t="s">
        <v>315</v>
      </c>
      <c r="C1207" s="532" t="s">
        <v>3168</v>
      </c>
      <c r="D1207" s="532" t="s">
        <v>3169</v>
      </c>
      <c r="E1207" s="532" t="s">
        <v>2888</v>
      </c>
      <c r="F1207" s="533">
        <v>0</v>
      </c>
      <c r="G1207" s="533">
        <v>-800.36</v>
      </c>
      <c r="H1207" s="533">
        <v>-6267827</v>
      </c>
      <c r="I1207" s="533">
        <v>-6267827</v>
      </c>
      <c r="J1207" s="534" t="s">
        <v>75</v>
      </c>
      <c r="K1207" s="534" t="s">
        <v>323</v>
      </c>
      <c r="L1207" s="534" t="s">
        <v>162</v>
      </c>
      <c r="M1207" s="535" t="s">
        <v>6724</v>
      </c>
      <c r="N1207" s="482" t="s">
        <v>326</v>
      </c>
      <c r="O1207" s="482" t="s">
        <v>6712</v>
      </c>
      <c r="S1207" s="480" t="str">
        <f t="shared" si="56"/>
        <v>279</v>
      </c>
      <c r="T1207" s="480" t="str">
        <f t="shared" si="57"/>
        <v>16</v>
      </c>
    </row>
    <row r="1208" spans="1:20" ht="15" customHeight="1" x14ac:dyDescent="0.25">
      <c r="A1208" s="480" t="str">
        <f t="shared" si="55"/>
        <v>CRÉDITOS VENCIDOS POR INTERMEDIACIÓN FINANCIERA SECTOR NO FINANCIERO Deudores por Productos Financieros Devengados</v>
      </c>
      <c r="B1208" s="532" t="s">
        <v>495</v>
      </c>
      <c r="C1208" s="532" t="s">
        <v>3170</v>
      </c>
      <c r="D1208" s="532" t="s">
        <v>3171</v>
      </c>
      <c r="E1208" s="532" t="s">
        <v>2891</v>
      </c>
      <c r="F1208" s="533">
        <v>-49450085</v>
      </c>
      <c r="G1208" s="533">
        <v>0</v>
      </c>
      <c r="H1208" s="533">
        <v>0</v>
      </c>
      <c r="I1208" s="533">
        <v>-49450085</v>
      </c>
      <c r="J1208" s="534" t="s">
        <v>75</v>
      </c>
      <c r="K1208" s="534" t="s">
        <v>323</v>
      </c>
      <c r="L1208" s="534" t="s">
        <v>162</v>
      </c>
      <c r="M1208" s="535" t="s">
        <v>6724</v>
      </c>
      <c r="N1208" s="482" t="s">
        <v>326</v>
      </c>
      <c r="O1208" s="482" t="s">
        <v>6712</v>
      </c>
      <c r="S1208" s="480" t="str">
        <f t="shared" si="56"/>
        <v>279</v>
      </c>
      <c r="T1208" s="480" t="str">
        <f t="shared" si="57"/>
        <v>16</v>
      </c>
    </row>
    <row r="1209" spans="1:20" ht="15" customHeight="1" x14ac:dyDescent="0.25">
      <c r="A1209" s="480" t="str">
        <f t="shared" si="55"/>
        <v>CRÉDITOS VENCIDOS POR INTERMEDIACIÓN FINANCIERA SECTOR NO FINANCIERO Deudores por Productos Financieros Devengados</v>
      </c>
      <c r="B1209" s="532" t="s">
        <v>495</v>
      </c>
      <c r="C1209" s="532" t="s">
        <v>3172</v>
      </c>
      <c r="D1209" s="532" t="s">
        <v>3173</v>
      </c>
      <c r="E1209" s="532" t="s">
        <v>2894</v>
      </c>
      <c r="F1209" s="533">
        <v>-75007291</v>
      </c>
      <c r="G1209" s="533">
        <v>0</v>
      </c>
      <c r="H1209" s="533">
        <v>0</v>
      </c>
      <c r="I1209" s="533">
        <v>-75007291</v>
      </c>
      <c r="J1209" s="534" t="s">
        <v>75</v>
      </c>
      <c r="K1209" s="534" t="s">
        <v>323</v>
      </c>
      <c r="L1209" s="534" t="s">
        <v>162</v>
      </c>
      <c r="M1209" s="535" t="s">
        <v>6724</v>
      </c>
      <c r="N1209" s="482" t="s">
        <v>326</v>
      </c>
      <c r="O1209" s="482" t="s">
        <v>6712</v>
      </c>
      <c r="S1209" s="480" t="str">
        <f t="shared" si="56"/>
        <v>279</v>
      </c>
      <c r="T1209" s="480" t="str">
        <f t="shared" si="57"/>
        <v>16</v>
      </c>
    </row>
    <row r="1210" spans="1:20" ht="15" customHeight="1" x14ac:dyDescent="0.25">
      <c r="A1210" s="480" t="str">
        <f t="shared" si="55"/>
        <v>CRÉDITOS VENCIDOS POR INTERMEDIACIÓN FINANCIERA SECTOR NO FINANCIERO Deudores por Productos Financieros Devengados</v>
      </c>
      <c r="B1210" s="532" t="s">
        <v>315</v>
      </c>
      <c r="C1210" s="532" t="s">
        <v>8169</v>
      </c>
      <c r="D1210" s="532" t="s">
        <v>8170</v>
      </c>
      <c r="E1210" s="532" t="s">
        <v>3009</v>
      </c>
      <c r="F1210" s="533">
        <v>0</v>
      </c>
      <c r="G1210" s="533">
        <v>-316.38</v>
      </c>
      <c r="H1210" s="533">
        <v>-2477654</v>
      </c>
      <c r="I1210" s="533">
        <v>-2477654</v>
      </c>
      <c r="J1210" s="534" t="s">
        <v>75</v>
      </c>
      <c r="K1210" s="534" t="s">
        <v>323</v>
      </c>
      <c r="L1210" s="534" t="s">
        <v>162</v>
      </c>
      <c r="M1210" s="535" t="s">
        <v>6724</v>
      </c>
      <c r="N1210" s="482" t="s">
        <v>326</v>
      </c>
      <c r="O1210" s="482" t="s">
        <v>6712</v>
      </c>
      <c r="S1210" s="480" t="str">
        <f t="shared" si="56"/>
        <v>279</v>
      </c>
      <c r="T1210" s="480" t="str">
        <f t="shared" si="57"/>
        <v>16</v>
      </c>
    </row>
    <row r="1211" spans="1:20" ht="15" customHeight="1" x14ac:dyDescent="0.25">
      <c r="A1211" s="480" t="str">
        <f t="shared" si="55"/>
        <v>CRÉDITOS VENCIDOS POR INTERMEDIACIÓN FINANCIERA SECTOR NO FINANCIERO Deudores por Productos Financieros Devengados</v>
      </c>
      <c r="B1211" s="532" t="s">
        <v>495</v>
      </c>
      <c r="C1211" s="532" t="s">
        <v>3174</v>
      </c>
      <c r="D1211" s="532" t="s">
        <v>3175</v>
      </c>
      <c r="E1211" s="532" t="s">
        <v>2897</v>
      </c>
      <c r="F1211" s="533">
        <v>-3491251</v>
      </c>
      <c r="G1211" s="533">
        <v>0</v>
      </c>
      <c r="H1211" s="533">
        <v>0</v>
      </c>
      <c r="I1211" s="533">
        <v>-3491251</v>
      </c>
      <c r="J1211" s="534" t="s">
        <v>75</v>
      </c>
      <c r="K1211" s="534" t="s">
        <v>323</v>
      </c>
      <c r="L1211" s="534" t="s">
        <v>162</v>
      </c>
      <c r="M1211" s="535" t="s">
        <v>6724</v>
      </c>
      <c r="N1211" s="482" t="s">
        <v>326</v>
      </c>
      <c r="O1211" s="482" t="s">
        <v>6712</v>
      </c>
      <c r="S1211" s="480" t="str">
        <f t="shared" si="56"/>
        <v>279</v>
      </c>
      <c r="T1211" s="480" t="str">
        <f t="shared" si="57"/>
        <v>16</v>
      </c>
    </row>
    <row r="1212" spans="1:20" ht="15" customHeight="1" x14ac:dyDescent="0.25">
      <c r="A1212" s="480" t="str">
        <f t="shared" si="55"/>
        <v>CRÉDITOS VENCIDOS POR INTERMEDIACIÓN FINANCIERA SECTOR NO FINANCIERO Deudores por Productos Financieros Devengados</v>
      </c>
      <c r="B1212" s="532" t="s">
        <v>315</v>
      </c>
      <c r="C1212" s="532" t="s">
        <v>8171</v>
      </c>
      <c r="D1212" s="532" t="s">
        <v>8172</v>
      </c>
      <c r="E1212" s="532" t="s">
        <v>2898</v>
      </c>
      <c r="F1212" s="533">
        <v>0</v>
      </c>
      <c r="G1212" s="533">
        <v>-778.18</v>
      </c>
      <c r="H1212" s="533">
        <v>-6094130</v>
      </c>
      <c r="I1212" s="533">
        <v>-6094130</v>
      </c>
      <c r="J1212" s="534" t="s">
        <v>75</v>
      </c>
      <c r="K1212" s="534" t="s">
        <v>323</v>
      </c>
      <c r="L1212" s="534" t="s">
        <v>162</v>
      </c>
      <c r="M1212" s="535" t="s">
        <v>6724</v>
      </c>
      <c r="N1212" s="482" t="s">
        <v>326</v>
      </c>
      <c r="O1212" s="482" t="s">
        <v>6712</v>
      </c>
      <c r="S1212" s="480" t="str">
        <f t="shared" si="56"/>
        <v>279</v>
      </c>
      <c r="T1212" s="480" t="str">
        <f t="shared" si="57"/>
        <v>16</v>
      </c>
    </row>
    <row r="1213" spans="1:20" ht="15" customHeight="1" x14ac:dyDescent="0.25">
      <c r="A1213" s="480" t="str">
        <f t="shared" si="55"/>
        <v>CRÉDITOS VENCIDOS POR INTERMEDIACIÓN FINANCIERA SECTOR NO FINANCIERO Deudores por Productos Financieros Devengados</v>
      </c>
      <c r="B1213" s="532" t="s">
        <v>495</v>
      </c>
      <c r="C1213" s="532" t="s">
        <v>3176</v>
      </c>
      <c r="D1213" s="532" t="s">
        <v>3177</v>
      </c>
      <c r="E1213" s="532" t="s">
        <v>2901</v>
      </c>
      <c r="F1213" s="533">
        <v>-155916621</v>
      </c>
      <c r="G1213" s="533">
        <v>0</v>
      </c>
      <c r="H1213" s="533">
        <v>0</v>
      </c>
      <c r="I1213" s="533">
        <v>-155916621</v>
      </c>
      <c r="J1213" s="534" t="s">
        <v>75</v>
      </c>
      <c r="K1213" s="534" t="s">
        <v>323</v>
      </c>
      <c r="L1213" s="534" t="s">
        <v>162</v>
      </c>
      <c r="M1213" s="535" t="s">
        <v>6724</v>
      </c>
      <c r="N1213" s="482" t="s">
        <v>326</v>
      </c>
      <c r="O1213" s="482" t="s">
        <v>6712</v>
      </c>
      <c r="S1213" s="480" t="str">
        <f t="shared" si="56"/>
        <v>279</v>
      </c>
      <c r="T1213" s="480" t="str">
        <f t="shared" si="57"/>
        <v>16</v>
      </c>
    </row>
    <row r="1214" spans="1:20" ht="15" customHeight="1" x14ac:dyDescent="0.25">
      <c r="A1214" s="480" t="str">
        <f t="shared" si="55"/>
        <v>CRÉDITOS VENCIDOS POR INTERMEDIACIÓN FINANCIERA SECTOR NO FINANCIERO Deudores por Productos Financieros Devengados</v>
      </c>
      <c r="B1214" s="532" t="s">
        <v>495</v>
      </c>
      <c r="C1214" s="532" t="s">
        <v>3178</v>
      </c>
      <c r="D1214" s="532" t="s">
        <v>3179</v>
      </c>
      <c r="E1214" s="532" t="s">
        <v>2904</v>
      </c>
      <c r="F1214" s="533">
        <v>-22062779</v>
      </c>
      <c r="G1214" s="533">
        <v>0</v>
      </c>
      <c r="H1214" s="533">
        <v>0</v>
      </c>
      <c r="I1214" s="533">
        <v>-22062779</v>
      </c>
      <c r="J1214" s="534" t="s">
        <v>75</v>
      </c>
      <c r="K1214" s="534" t="s">
        <v>323</v>
      </c>
      <c r="L1214" s="534" t="s">
        <v>162</v>
      </c>
      <c r="M1214" s="535" t="s">
        <v>6724</v>
      </c>
      <c r="N1214" s="482" t="s">
        <v>326</v>
      </c>
      <c r="O1214" s="482" t="s">
        <v>6712</v>
      </c>
      <c r="S1214" s="480" t="str">
        <f t="shared" si="56"/>
        <v>279</v>
      </c>
      <c r="T1214" s="480" t="str">
        <f t="shared" si="57"/>
        <v>16</v>
      </c>
    </row>
    <row r="1215" spans="1:20" ht="15" customHeight="1" x14ac:dyDescent="0.25">
      <c r="A1215" s="480" t="str">
        <f t="shared" si="55"/>
        <v>CRÉDITOS VENCIDOS POR INTERMEDIACIÓN FINANCIERA SECTOR NO FINANCIERO Deudores por Productos Financieros Devengados</v>
      </c>
      <c r="B1215" s="532" t="s">
        <v>315</v>
      </c>
      <c r="C1215" s="532" t="s">
        <v>3180</v>
      </c>
      <c r="D1215" s="532" t="s">
        <v>3181</v>
      </c>
      <c r="E1215" s="532" t="s">
        <v>2907</v>
      </c>
      <c r="F1215" s="533">
        <v>0</v>
      </c>
      <c r="G1215" s="533">
        <v>-1926.6</v>
      </c>
      <c r="H1215" s="533">
        <v>-15087706</v>
      </c>
      <c r="I1215" s="533">
        <v>-15087706</v>
      </c>
      <c r="J1215" s="534" t="s">
        <v>75</v>
      </c>
      <c r="K1215" s="534" t="s">
        <v>323</v>
      </c>
      <c r="L1215" s="534" t="s">
        <v>162</v>
      </c>
      <c r="M1215" s="535" t="s">
        <v>6724</v>
      </c>
      <c r="N1215" s="482" t="s">
        <v>326</v>
      </c>
      <c r="O1215" s="482" t="s">
        <v>6712</v>
      </c>
      <c r="S1215" s="480" t="str">
        <f t="shared" si="56"/>
        <v>279</v>
      </c>
      <c r="T1215" s="480" t="str">
        <f t="shared" si="57"/>
        <v>16</v>
      </c>
    </row>
    <row r="1216" spans="1:20" ht="15" customHeight="1" x14ac:dyDescent="0.25">
      <c r="A1216" s="480" t="str">
        <f t="shared" si="55"/>
        <v>CRÉDITOS VENCIDOS POR INTERMEDIACIÓN FINANCIERA SECTOR NO FINANCIERO Deudores por Productos Financieros Devengados</v>
      </c>
      <c r="B1216" s="532" t="s">
        <v>495</v>
      </c>
      <c r="C1216" s="532" t="s">
        <v>3182</v>
      </c>
      <c r="D1216" s="532" t="s">
        <v>3183</v>
      </c>
      <c r="E1216" s="532" t="s">
        <v>2910</v>
      </c>
      <c r="F1216" s="533">
        <v>-487479875</v>
      </c>
      <c r="G1216" s="533">
        <v>0</v>
      </c>
      <c r="H1216" s="533">
        <v>0</v>
      </c>
      <c r="I1216" s="533">
        <v>-487479875</v>
      </c>
      <c r="J1216" s="534" t="s">
        <v>75</v>
      </c>
      <c r="K1216" s="534" t="s">
        <v>323</v>
      </c>
      <c r="L1216" s="534" t="s">
        <v>162</v>
      </c>
      <c r="M1216" s="535" t="s">
        <v>6724</v>
      </c>
      <c r="N1216" s="482" t="s">
        <v>326</v>
      </c>
      <c r="O1216" s="482" t="s">
        <v>6712</v>
      </c>
      <c r="S1216" s="480" t="str">
        <f t="shared" si="56"/>
        <v>279</v>
      </c>
      <c r="T1216" s="480" t="str">
        <f t="shared" si="57"/>
        <v>16</v>
      </c>
    </row>
    <row r="1217" spans="1:20" ht="15" customHeight="1" x14ac:dyDescent="0.25">
      <c r="A1217" s="480" t="str">
        <f t="shared" si="55"/>
        <v>CRÉDITOS VENCIDOS POR INTERMEDIACIÓN FINANCIERA SECTOR NO FINANCIERO Deudores por Productos Financieros Devengados</v>
      </c>
      <c r="B1217" s="532" t="s">
        <v>315</v>
      </c>
      <c r="C1217" s="532" t="s">
        <v>3184</v>
      </c>
      <c r="D1217" s="532" t="s">
        <v>3185</v>
      </c>
      <c r="E1217" s="532" t="s">
        <v>2972</v>
      </c>
      <c r="F1217" s="533">
        <v>0</v>
      </c>
      <c r="G1217" s="533">
        <v>-6530.63</v>
      </c>
      <c r="H1217" s="533">
        <v>-51143062</v>
      </c>
      <c r="I1217" s="533">
        <v>-51143062</v>
      </c>
      <c r="J1217" s="534" t="s">
        <v>75</v>
      </c>
      <c r="K1217" s="534" t="s">
        <v>323</v>
      </c>
      <c r="L1217" s="534" t="s">
        <v>162</v>
      </c>
      <c r="M1217" s="535" t="s">
        <v>6724</v>
      </c>
      <c r="N1217" s="482" t="s">
        <v>326</v>
      </c>
      <c r="O1217" s="482" t="s">
        <v>6712</v>
      </c>
      <c r="S1217" s="480" t="str">
        <f t="shared" si="56"/>
        <v>279</v>
      </c>
      <c r="T1217" s="480" t="str">
        <f t="shared" si="57"/>
        <v>16</v>
      </c>
    </row>
    <row r="1218" spans="1:20" ht="15" customHeight="1" x14ac:dyDescent="0.25">
      <c r="A1218" s="480" t="str">
        <f t="shared" si="55"/>
        <v>CRÉDITOS VENCIDOS POR INTERMEDIACIÓN FINANCIERA SECTOR NO FINANCIERO Deudores por Productos Financieros Devengados</v>
      </c>
      <c r="B1218" s="532" t="s">
        <v>495</v>
      </c>
      <c r="C1218" s="532" t="s">
        <v>3186</v>
      </c>
      <c r="D1218" s="532" t="s">
        <v>3187</v>
      </c>
      <c r="E1218" s="532" t="s">
        <v>2913</v>
      </c>
      <c r="F1218" s="533">
        <v>-780020407</v>
      </c>
      <c r="G1218" s="533">
        <v>0</v>
      </c>
      <c r="H1218" s="533">
        <v>0</v>
      </c>
      <c r="I1218" s="533">
        <v>-780020407</v>
      </c>
      <c r="J1218" s="534" t="s">
        <v>75</v>
      </c>
      <c r="K1218" s="534" t="s">
        <v>323</v>
      </c>
      <c r="L1218" s="534" t="s">
        <v>162</v>
      </c>
      <c r="M1218" s="535" t="s">
        <v>6724</v>
      </c>
      <c r="N1218" s="482" t="s">
        <v>326</v>
      </c>
      <c r="O1218" s="482" t="s">
        <v>6712</v>
      </c>
      <c r="S1218" s="480" t="str">
        <f t="shared" si="56"/>
        <v>279</v>
      </c>
      <c r="T1218" s="480" t="str">
        <f t="shared" si="57"/>
        <v>16</v>
      </c>
    </row>
    <row r="1219" spans="1:20" ht="15" customHeight="1" x14ac:dyDescent="0.25">
      <c r="A1219" s="480" t="str">
        <f t="shared" ref="A1219:A1282" si="58">CONCATENATE(K1219,L1219)</f>
        <v>CRÉDITOS VENCIDOS POR INTERMEDIACIÓN FINANCIERA SECTOR NO FINANCIERO Deudores por Productos Financieros Devengados</v>
      </c>
      <c r="B1219" s="532" t="s">
        <v>315</v>
      </c>
      <c r="C1219" s="532" t="s">
        <v>3188</v>
      </c>
      <c r="D1219" s="532" t="s">
        <v>3189</v>
      </c>
      <c r="E1219" s="532" t="s">
        <v>3190</v>
      </c>
      <c r="F1219" s="533">
        <v>0</v>
      </c>
      <c r="G1219" s="533">
        <v>-398.32</v>
      </c>
      <c r="H1219" s="533">
        <v>-3119347</v>
      </c>
      <c r="I1219" s="533">
        <v>-3119347</v>
      </c>
      <c r="J1219" s="534" t="s">
        <v>75</v>
      </c>
      <c r="K1219" s="534" t="s">
        <v>323</v>
      </c>
      <c r="L1219" s="534" t="s">
        <v>162</v>
      </c>
      <c r="M1219" s="535" t="s">
        <v>6724</v>
      </c>
      <c r="N1219" s="482" t="s">
        <v>326</v>
      </c>
      <c r="O1219" s="482" t="s">
        <v>6712</v>
      </c>
      <c r="S1219" s="480" t="str">
        <f t="shared" si="56"/>
        <v>279</v>
      </c>
      <c r="T1219" s="480" t="str">
        <f t="shared" si="57"/>
        <v>16</v>
      </c>
    </row>
    <row r="1220" spans="1:20" ht="15" customHeight="1" x14ac:dyDescent="0.25">
      <c r="A1220" s="480" t="str">
        <f t="shared" si="58"/>
        <v>CRÉDITOS VENCIDOS POR INTERMEDIACIÓN FINANCIERA SECTOR NO FINANCIERO Deudores por Productos Financieros Devengados</v>
      </c>
      <c r="B1220" s="532" t="s">
        <v>495</v>
      </c>
      <c r="C1220" s="532" t="s">
        <v>3191</v>
      </c>
      <c r="D1220" s="532" t="s">
        <v>3192</v>
      </c>
      <c r="E1220" s="532" t="s">
        <v>3193</v>
      </c>
      <c r="F1220" s="533">
        <v>-262444975</v>
      </c>
      <c r="G1220" s="533">
        <v>0</v>
      </c>
      <c r="H1220" s="533">
        <v>0</v>
      </c>
      <c r="I1220" s="533">
        <v>-262444975</v>
      </c>
      <c r="J1220" s="534" t="s">
        <v>75</v>
      </c>
      <c r="K1220" s="534" t="s">
        <v>323</v>
      </c>
      <c r="L1220" s="534" t="s">
        <v>162</v>
      </c>
      <c r="M1220" s="535" t="s">
        <v>6724</v>
      </c>
      <c r="N1220" s="482" t="s">
        <v>326</v>
      </c>
      <c r="O1220" s="482" t="s">
        <v>6712</v>
      </c>
      <c r="S1220" s="480" t="str">
        <f t="shared" ref="S1220:S1283" si="59">MID(D1220,6,3)</f>
        <v>279</v>
      </c>
      <c r="T1220" s="480" t="str">
        <f t="shared" ref="T1220:T1283" si="60">MID(D1220,1,2)</f>
        <v>16</v>
      </c>
    </row>
    <row r="1221" spans="1:20" ht="15" customHeight="1" x14ac:dyDescent="0.25">
      <c r="A1221" s="480" t="str">
        <f t="shared" si="58"/>
        <v>CRÉDITOS VENCIDOS POR INTERMEDIACIÓN FINANCIERA SECTOR NO FINANCIERO Deudores por Productos Financieros Devengados</v>
      </c>
      <c r="B1221" s="532" t="s">
        <v>495</v>
      </c>
      <c r="C1221" s="532" t="s">
        <v>3194</v>
      </c>
      <c r="D1221" s="532" t="s">
        <v>3195</v>
      </c>
      <c r="E1221" s="532" t="s">
        <v>3091</v>
      </c>
      <c r="F1221" s="533">
        <v>-747205124</v>
      </c>
      <c r="G1221" s="533">
        <v>0</v>
      </c>
      <c r="H1221" s="533">
        <v>0</v>
      </c>
      <c r="I1221" s="533">
        <v>-747205124</v>
      </c>
      <c r="J1221" s="534" t="s">
        <v>75</v>
      </c>
      <c r="K1221" s="534" t="s">
        <v>323</v>
      </c>
      <c r="L1221" s="534" t="s">
        <v>162</v>
      </c>
      <c r="M1221" s="535" t="s">
        <v>6724</v>
      </c>
      <c r="N1221" s="482" t="s">
        <v>326</v>
      </c>
      <c r="O1221" s="482" t="s">
        <v>6712</v>
      </c>
      <c r="S1221" s="480" t="str">
        <f t="shared" si="59"/>
        <v>279</v>
      </c>
      <c r="T1221" s="480" t="str">
        <f t="shared" si="60"/>
        <v>16</v>
      </c>
    </row>
    <row r="1222" spans="1:20" ht="15" customHeight="1" x14ac:dyDescent="0.25">
      <c r="A1222" s="480" t="str">
        <f t="shared" si="58"/>
        <v>CRÉDITOS VENCIDOS POR INTERMEDIACIÓN FINANCIERA SECTOR NO FINANCIERO Deudores por Productos Financieros Devengados</v>
      </c>
      <c r="B1222" s="532" t="s">
        <v>495</v>
      </c>
      <c r="C1222" s="532" t="s">
        <v>3196</v>
      </c>
      <c r="D1222" s="532" t="s">
        <v>3197</v>
      </c>
      <c r="E1222" s="532" t="s">
        <v>2922</v>
      </c>
      <c r="F1222" s="533">
        <v>-3239623</v>
      </c>
      <c r="G1222" s="533">
        <v>0</v>
      </c>
      <c r="H1222" s="533">
        <v>0</v>
      </c>
      <c r="I1222" s="533">
        <v>-3239623</v>
      </c>
      <c r="J1222" s="534" t="s">
        <v>75</v>
      </c>
      <c r="K1222" s="534" t="s">
        <v>323</v>
      </c>
      <c r="L1222" s="534" t="s">
        <v>162</v>
      </c>
      <c r="M1222" s="535" t="s">
        <v>6724</v>
      </c>
      <c r="N1222" s="482" t="s">
        <v>326</v>
      </c>
      <c r="O1222" s="482" t="s">
        <v>6712</v>
      </c>
      <c r="S1222" s="480" t="str">
        <f t="shared" si="59"/>
        <v>279</v>
      </c>
      <c r="T1222" s="480" t="str">
        <f t="shared" si="60"/>
        <v>16</v>
      </c>
    </row>
    <row r="1223" spans="1:20" ht="15" customHeight="1" x14ac:dyDescent="0.25">
      <c r="A1223" s="480" t="str">
        <f t="shared" si="58"/>
        <v>CRÉDITOS VENCIDOS POR INTERMEDIACIÓN FINANCIERA SECTOR NO FINANCIERO Deudores por Productos Financieros Devengados</v>
      </c>
      <c r="B1223" s="532" t="s">
        <v>495</v>
      </c>
      <c r="C1223" s="532" t="s">
        <v>8173</v>
      </c>
      <c r="D1223" s="532" t="s">
        <v>8174</v>
      </c>
      <c r="E1223" s="532" t="s">
        <v>1830</v>
      </c>
      <c r="F1223" s="533">
        <v>-8138526</v>
      </c>
      <c r="G1223" s="533">
        <v>0</v>
      </c>
      <c r="H1223" s="533">
        <v>0</v>
      </c>
      <c r="I1223" s="533">
        <v>-8138526</v>
      </c>
      <c r="J1223" s="534" t="s">
        <v>75</v>
      </c>
      <c r="K1223" s="534" t="s">
        <v>323</v>
      </c>
      <c r="L1223" s="534" t="s">
        <v>162</v>
      </c>
      <c r="M1223" s="535" t="s">
        <v>6727</v>
      </c>
      <c r="N1223" s="482" t="s">
        <v>326</v>
      </c>
      <c r="O1223" s="482" t="s">
        <v>6712</v>
      </c>
      <c r="S1223" s="480" t="str">
        <f t="shared" si="59"/>
        <v>279</v>
      </c>
      <c r="T1223" s="480" t="str">
        <f t="shared" si="60"/>
        <v>16</v>
      </c>
    </row>
    <row r="1224" spans="1:20" ht="15" customHeight="1" x14ac:dyDescent="0.25">
      <c r="A1224" s="480" t="str">
        <f t="shared" si="58"/>
        <v>CRÉDITOS VENCIDOS POR INTERMEDIACIÓN FINANCIERA SECTOR NO FINANCIERO Deudores por Productos Financieros Devengados</v>
      </c>
      <c r="B1224" s="532" t="s">
        <v>495</v>
      </c>
      <c r="C1224" s="532" t="s">
        <v>8175</v>
      </c>
      <c r="D1224" s="532" t="s">
        <v>8176</v>
      </c>
      <c r="E1224" s="532" t="s">
        <v>1840</v>
      </c>
      <c r="F1224" s="533">
        <v>-6857</v>
      </c>
      <c r="G1224" s="533">
        <v>0</v>
      </c>
      <c r="H1224" s="533">
        <v>0</v>
      </c>
      <c r="I1224" s="533">
        <v>-6857</v>
      </c>
      <c r="J1224" s="534" t="s">
        <v>75</v>
      </c>
      <c r="K1224" s="534" t="s">
        <v>323</v>
      </c>
      <c r="L1224" s="534" t="s">
        <v>162</v>
      </c>
      <c r="M1224" s="535" t="s">
        <v>6727</v>
      </c>
      <c r="N1224" s="482" t="s">
        <v>326</v>
      </c>
      <c r="O1224" s="482" t="s">
        <v>6712</v>
      </c>
      <c r="S1224" s="480" t="str">
        <f t="shared" si="59"/>
        <v>279</v>
      </c>
      <c r="T1224" s="480" t="str">
        <f t="shared" si="60"/>
        <v>16</v>
      </c>
    </row>
    <row r="1225" spans="1:20" ht="15" customHeight="1" x14ac:dyDescent="0.25">
      <c r="A1225" s="480" t="str">
        <f t="shared" si="58"/>
        <v>CRÉDITOS VENCIDOS POR INTERMEDIACIÓN FINANCIERA SECTOR NO FINANCIERO Deudores por Productos Financieros Devengados</v>
      </c>
      <c r="B1225" s="532" t="s">
        <v>495</v>
      </c>
      <c r="C1225" s="532" t="s">
        <v>6725</v>
      </c>
      <c r="D1225" s="532" t="s">
        <v>6726</v>
      </c>
      <c r="E1225" s="532" t="s">
        <v>1847</v>
      </c>
      <c r="F1225" s="533">
        <v>-5398741</v>
      </c>
      <c r="G1225" s="533">
        <v>0</v>
      </c>
      <c r="H1225" s="533">
        <v>0</v>
      </c>
      <c r="I1225" s="533">
        <v>-5398741</v>
      </c>
      <c r="J1225" s="534" t="s">
        <v>75</v>
      </c>
      <c r="K1225" s="534" t="s">
        <v>323</v>
      </c>
      <c r="L1225" s="534" t="s">
        <v>162</v>
      </c>
      <c r="M1225" s="535" t="s">
        <v>6727</v>
      </c>
      <c r="N1225" s="482" t="s">
        <v>326</v>
      </c>
      <c r="O1225" s="482" t="s">
        <v>6712</v>
      </c>
      <c r="S1225" s="480" t="str">
        <f t="shared" si="59"/>
        <v>279</v>
      </c>
      <c r="T1225" s="480" t="str">
        <f t="shared" si="60"/>
        <v>16</v>
      </c>
    </row>
    <row r="1226" spans="1:20" ht="15" customHeight="1" x14ac:dyDescent="0.25">
      <c r="A1226" s="480" t="str">
        <f t="shared" si="58"/>
        <v>CRÉDITOS VENCIDOS POR INTERMEDIACIÓN FINANCIERA SECTOR NO FINANCIERO Deudores por Productos Financieros Devengados</v>
      </c>
      <c r="B1226" s="532" t="s">
        <v>495</v>
      </c>
      <c r="C1226" s="532" t="s">
        <v>8177</v>
      </c>
      <c r="D1226" s="532" t="s">
        <v>8178</v>
      </c>
      <c r="E1226" s="532" t="s">
        <v>1830</v>
      </c>
      <c r="F1226" s="533">
        <v>-15536913</v>
      </c>
      <c r="G1226" s="533">
        <v>0</v>
      </c>
      <c r="H1226" s="533">
        <v>0</v>
      </c>
      <c r="I1226" s="533">
        <v>-15536913</v>
      </c>
      <c r="J1226" s="534" t="s">
        <v>75</v>
      </c>
      <c r="K1226" s="534" t="s">
        <v>323</v>
      </c>
      <c r="L1226" s="534" t="s">
        <v>162</v>
      </c>
      <c r="M1226" s="535" t="s">
        <v>8179</v>
      </c>
      <c r="N1226" s="482" t="s">
        <v>326</v>
      </c>
      <c r="O1226" s="482" t="s">
        <v>6712</v>
      </c>
      <c r="S1226" s="480" t="str">
        <f t="shared" si="59"/>
        <v>279</v>
      </c>
      <c r="T1226" s="480" t="str">
        <f t="shared" si="60"/>
        <v>16</v>
      </c>
    </row>
    <row r="1227" spans="1:20" ht="15" customHeight="1" x14ac:dyDescent="0.25">
      <c r="A1227" s="480" t="str">
        <f t="shared" si="58"/>
        <v>CRÉDITOS VENCIDOS POR INTERMEDIACIÓN FINANCIERA SECTOR NO FINANCIERO Deudores por Productos Financieros Devengados</v>
      </c>
      <c r="B1227" s="532" t="s">
        <v>495</v>
      </c>
      <c r="C1227" s="532" t="s">
        <v>3198</v>
      </c>
      <c r="D1227" s="532" t="s">
        <v>3199</v>
      </c>
      <c r="E1227" s="532" t="s">
        <v>1847</v>
      </c>
      <c r="F1227" s="533">
        <v>-14996554</v>
      </c>
      <c r="G1227" s="533">
        <v>0</v>
      </c>
      <c r="H1227" s="533">
        <v>0</v>
      </c>
      <c r="I1227" s="533">
        <v>-14996554</v>
      </c>
      <c r="J1227" s="534" t="s">
        <v>75</v>
      </c>
      <c r="K1227" s="534" t="s">
        <v>323</v>
      </c>
      <c r="L1227" s="534" t="s">
        <v>162</v>
      </c>
      <c r="M1227" s="535" t="s">
        <v>8179</v>
      </c>
      <c r="N1227" s="482" t="s">
        <v>326</v>
      </c>
      <c r="O1227" s="482" t="s">
        <v>6712</v>
      </c>
      <c r="S1227" s="480" t="str">
        <f t="shared" si="59"/>
        <v>279</v>
      </c>
      <c r="T1227" s="480" t="str">
        <f t="shared" si="60"/>
        <v>16</v>
      </c>
    </row>
    <row r="1228" spans="1:20" ht="15" customHeight="1" x14ac:dyDescent="0.25">
      <c r="A1228" s="480" t="str">
        <f t="shared" si="58"/>
        <v>CRÉDITOS VENCIDOS POR INTERMEDIACIÓN FINANCIERA SECTOR NO FINANCIERO Deudores por Productos Financieros Devengados</v>
      </c>
      <c r="B1228" s="532" t="s">
        <v>495</v>
      </c>
      <c r="C1228" s="532" t="s">
        <v>8180</v>
      </c>
      <c r="D1228" s="532" t="s">
        <v>8181</v>
      </c>
      <c r="E1228" s="532" t="s">
        <v>1215</v>
      </c>
      <c r="F1228" s="533">
        <v>-6408918</v>
      </c>
      <c r="G1228" s="533">
        <v>0</v>
      </c>
      <c r="H1228" s="533">
        <v>0</v>
      </c>
      <c r="I1228" s="533">
        <v>-6408918</v>
      </c>
      <c r="J1228" s="534" t="s">
        <v>75</v>
      </c>
      <c r="K1228" s="534" t="s">
        <v>323</v>
      </c>
      <c r="L1228" s="534" t="s">
        <v>162</v>
      </c>
      <c r="M1228" s="535" t="s">
        <v>6730</v>
      </c>
      <c r="N1228" s="482" t="s">
        <v>326</v>
      </c>
      <c r="O1228" s="482" t="s">
        <v>6712</v>
      </c>
      <c r="S1228" s="480" t="str">
        <f t="shared" si="59"/>
        <v>279</v>
      </c>
      <c r="T1228" s="480" t="str">
        <f t="shared" si="60"/>
        <v>16</v>
      </c>
    </row>
    <row r="1229" spans="1:20" ht="15" customHeight="1" x14ac:dyDescent="0.25">
      <c r="A1229" s="480" t="str">
        <f t="shared" si="58"/>
        <v>CRÉDITOS VENCIDOS POR INTERMEDIACIÓN FINANCIERA SECTOR NO FINANCIERO Deudores por Productos Financieros Devengados</v>
      </c>
      <c r="B1229" s="532" t="s">
        <v>495</v>
      </c>
      <c r="C1229" s="532" t="s">
        <v>8182</v>
      </c>
      <c r="D1229" s="532" t="s">
        <v>8183</v>
      </c>
      <c r="E1229" s="532" t="s">
        <v>1215</v>
      </c>
      <c r="F1229" s="533">
        <v>-33718464</v>
      </c>
      <c r="G1229" s="533">
        <v>0</v>
      </c>
      <c r="H1229" s="533">
        <v>0</v>
      </c>
      <c r="I1229" s="533">
        <v>-33718464</v>
      </c>
      <c r="J1229" s="534" t="s">
        <v>75</v>
      </c>
      <c r="K1229" s="534" t="s">
        <v>323</v>
      </c>
      <c r="L1229" s="534" t="s">
        <v>162</v>
      </c>
      <c r="M1229" s="535" t="s">
        <v>6733</v>
      </c>
      <c r="N1229" s="482" t="s">
        <v>326</v>
      </c>
      <c r="O1229" s="482" t="s">
        <v>6712</v>
      </c>
      <c r="S1229" s="480" t="str">
        <f t="shared" si="59"/>
        <v>279</v>
      </c>
      <c r="T1229" s="480" t="str">
        <f t="shared" si="60"/>
        <v>16</v>
      </c>
    </row>
    <row r="1230" spans="1:20" ht="15" customHeight="1" x14ac:dyDescent="0.25">
      <c r="A1230" s="480" t="str">
        <f t="shared" si="58"/>
        <v>CRÉDITOS VENCIDOS POR INTERMEDIACIÓN FINANCIERA SECTOR NO FINANCIERO Deudores por Productos Financieros Devengados</v>
      </c>
      <c r="B1230" s="532" t="s">
        <v>495</v>
      </c>
      <c r="C1230" s="532" t="s">
        <v>8184</v>
      </c>
      <c r="D1230" s="532" t="s">
        <v>8185</v>
      </c>
      <c r="E1230" s="532" t="s">
        <v>2894</v>
      </c>
      <c r="F1230" s="533">
        <v>11502231</v>
      </c>
      <c r="G1230" s="533">
        <v>0</v>
      </c>
      <c r="H1230" s="533">
        <v>0</v>
      </c>
      <c r="I1230" s="533">
        <v>11502231</v>
      </c>
      <c r="J1230" s="534" t="s">
        <v>75</v>
      </c>
      <c r="K1230" s="534" t="s">
        <v>323</v>
      </c>
      <c r="L1230" s="534" t="s">
        <v>162</v>
      </c>
      <c r="M1230" s="535" t="s">
        <v>6736</v>
      </c>
      <c r="N1230" s="482" t="s">
        <v>326</v>
      </c>
      <c r="O1230" s="482" t="s">
        <v>6712</v>
      </c>
      <c r="S1230" s="480" t="str">
        <f t="shared" si="59"/>
        <v>347</v>
      </c>
      <c r="T1230" s="480" t="str">
        <f t="shared" si="60"/>
        <v>16</v>
      </c>
    </row>
    <row r="1231" spans="1:20" ht="15" customHeight="1" x14ac:dyDescent="0.25">
      <c r="A1231" s="480" t="str">
        <f t="shared" si="58"/>
        <v>CRÉDITOS VENCIDOS POR INTERMEDIACIÓN FINANCIERA SECTOR NO FINANCIERO Deudores por Productos Financieros Devengados</v>
      </c>
      <c r="B1231" s="532" t="s">
        <v>495</v>
      </c>
      <c r="C1231" s="532" t="s">
        <v>6734</v>
      </c>
      <c r="D1231" s="532" t="s">
        <v>6735</v>
      </c>
      <c r="E1231" s="532" t="s">
        <v>2901</v>
      </c>
      <c r="F1231" s="533">
        <v>4368799</v>
      </c>
      <c r="G1231" s="533">
        <v>0</v>
      </c>
      <c r="H1231" s="533">
        <v>0</v>
      </c>
      <c r="I1231" s="533">
        <v>4368799</v>
      </c>
      <c r="J1231" s="534" t="s">
        <v>75</v>
      </c>
      <c r="K1231" s="534" t="s">
        <v>323</v>
      </c>
      <c r="L1231" s="534" t="s">
        <v>162</v>
      </c>
      <c r="M1231" s="535" t="s">
        <v>6736</v>
      </c>
      <c r="N1231" s="482" t="s">
        <v>326</v>
      </c>
      <c r="O1231" s="482" t="s">
        <v>6712</v>
      </c>
      <c r="S1231" s="480" t="str">
        <f t="shared" si="59"/>
        <v>347</v>
      </c>
      <c r="T1231" s="480" t="str">
        <f t="shared" si="60"/>
        <v>16</v>
      </c>
    </row>
    <row r="1232" spans="1:20" ht="15" customHeight="1" x14ac:dyDescent="0.25">
      <c r="A1232" s="480" t="str">
        <f t="shared" si="58"/>
        <v>CRÉDITOS VENCIDOS POR INTERMEDIACIÓN FINANCIERA SECTOR NO FINANCIERO Deudores por Productos Financieros Devengados</v>
      </c>
      <c r="B1232" s="532" t="s">
        <v>495</v>
      </c>
      <c r="C1232" s="532" t="s">
        <v>8186</v>
      </c>
      <c r="D1232" s="532" t="s">
        <v>8187</v>
      </c>
      <c r="E1232" s="532" t="s">
        <v>2904</v>
      </c>
      <c r="F1232" s="533">
        <v>18297799</v>
      </c>
      <c r="G1232" s="533">
        <v>0</v>
      </c>
      <c r="H1232" s="533">
        <v>0</v>
      </c>
      <c r="I1232" s="533">
        <v>18297799</v>
      </c>
      <c r="J1232" s="534" t="s">
        <v>75</v>
      </c>
      <c r="K1232" s="534" t="s">
        <v>323</v>
      </c>
      <c r="L1232" s="534" t="s">
        <v>162</v>
      </c>
      <c r="M1232" s="535" t="s">
        <v>6736</v>
      </c>
      <c r="N1232" s="482" t="s">
        <v>326</v>
      </c>
      <c r="O1232" s="482" t="s">
        <v>6712</v>
      </c>
      <c r="S1232" s="480" t="str">
        <f t="shared" si="59"/>
        <v>347</v>
      </c>
      <c r="T1232" s="480" t="str">
        <f t="shared" si="60"/>
        <v>16</v>
      </c>
    </row>
    <row r="1233" spans="1:20" ht="15" customHeight="1" x14ac:dyDescent="0.25">
      <c r="A1233" s="480" t="str">
        <f t="shared" si="58"/>
        <v>CRÉDITOS VENCIDOS POR INTERMEDIACIÓN FINANCIERA SECTOR NO FINANCIERO Deudores por Productos Financieros Devengados</v>
      </c>
      <c r="B1233" s="532" t="s">
        <v>315</v>
      </c>
      <c r="C1233" s="532" t="s">
        <v>8188</v>
      </c>
      <c r="D1233" s="532" t="s">
        <v>8189</v>
      </c>
      <c r="E1233" s="532" t="s">
        <v>2907</v>
      </c>
      <c r="F1233" s="533">
        <v>0</v>
      </c>
      <c r="G1233" s="533">
        <v>256.35000000000002</v>
      </c>
      <c r="H1233" s="533">
        <v>2007544</v>
      </c>
      <c r="I1233" s="533">
        <v>2007544</v>
      </c>
      <c r="J1233" s="534" t="s">
        <v>75</v>
      </c>
      <c r="K1233" s="534" t="s">
        <v>323</v>
      </c>
      <c r="L1233" s="534" t="s">
        <v>162</v>
      </c>
      <c r="M1233" s="535" t="s">
        <v>6736</v>
      </c>
      <c r="N1233" s="482" t="s">
        <v>326</v>
      </c>
      <c r="O1233" s="482" t="s">
        <v>6712</v>
      </c>
      <c r="S1233" s="480" t="str">
        <f t="shared" si="59"/>
        <v>347</v>
      </c>
      <c r="T1233" s="480" t="str">
        <f t="shared" si="60"/>
        <v>16</v>
      </c>
    </row>
    <row r="1234" spans="1:20" ht="15" customHeight="1" x14ac:dyDescent="0.25">
      <c r="A1234" s="480" t="str">
        <f t="shared" si="58"/>
        <v>CRÉDITOS VENCIDOS POR INTERMEDIACIÓN FINANCIERA SECTOR NO FINANCIERO Deudores por Productos Financieros Devengados</v>
      </c>
      <c r="B1234" s="532" t="s">
        <v>495</v>
      </c>
      <c r="C1234" s="532" t="s">
        <v>6737</v>
      </c>
      <c r="D1234" s="532" t="s">
        <v>6738</v>
      </c>
      <c r="E1234" s="532" t="s">
        <v>2910</v>
      </c>
      <c r="F1234" s="533">
        <v>65132440</v>
      </c>
      <c r="G1234" s="533">
        <v>0</v>
      </c>
      <c r="H1234" s="533">
        <v>0</v>
      </c>
      <c r="I1234" s="533">
        <v>65132440</v>
      </c>
      <c r="J1234" s="534" t="s">
        <v>75</v>
      </c>
      <c r="K1234" s="534" t="s">
        <v>323</v>
      </c>
      <c r="L1234" s="534" t="s">
        <v>162</v>
      </c>
      <c r="M1234" s="535" t="s">
        <v>6736</v>
      </c>
      <c r="N1234" s="482" t="s">
        <v>326</v>
      </c>
      <c r="O1234" s="482" t="s">
        <v>6712</v>
      </c>
      <c r="S1234" s="480" t="str">
        <f t="shared" si="59"/>
        <v>347</v>
      </c>
      <c r="T1234" s="480" t="str">
        <f t="shared" si="60"/>
        <v>16</v>
      </c>
    </row>
    <row r="1235" spans="1:20" ht="15" customHeight="1" x14ac:dyDescent="0.25">
      <c r="A1235" s="480" t="str">
        <f t="shared" si="58"/>
        <v>CRÉDITOS VENCIDOS POR INTERMEDIACIÓN FINANCIERA SECTOR NO FINANCIERO Deudores por Productos Financieros Devengados</v>
      </c>
      <c r="B1235" s="532" t="s">
        <v>495</v>
      </c>
      <c r="C1235" s="532" t="s">
        <v>6739</v>
      </c>
      <c r="D1235" s="532" t="s">
        <v>6740</v>
      </c>
      <c r="E1235" s="532" t="s">
        <v>2913</v>
      </c>
      <c r="F1235" s="533">
        <v>56064160</v>
      </c>
      <c r="G1235" s="533">
        <v>0</v>
      </c>
      <c r="H1235" s="533">
        <v>0</v>
      </c>
      <c r="I1235" s="533">
        <v>56064160</v>
      </c>
      <c r="J1235" s="534" t="s">
        <v>75</v>
      </c>
      <c r="K1235" s="534" t="s">
        <v>323</v>
      </c>
      <c r="L1235" s="534" t="s">
        <v>162</v>
      </c>
      <c r="M1235" s="535" t="s">
        <v>6736</v>
      </c>
      <c r="N1235" s="482" t="s">
        <v>326</v>
      </c>
      <c r="O1235" s="482" t="s">
        <v>6712</v>
      </c>
      <c r="S1235" s="480" t="str">
        <f t="shared" si="59"/>
        <v>347</v>
      </c>
      <c r="T1235" s="480" t="str">
        <f t="shared" si="60"/>
        <v>16</v>
      </c>
    </row>
    <row r="1236" spans="1:20" ht="15" customHeight="1" x14ac:dyDescent="0.25">
      <c r="A1236" s="480" t="str">
        <f t="shared" si="58"/>
        <v>CRÉDITOS VENCIDOS POR INTERMEDIACIÓN FINANCIERA SECTOR NO FINANCIERO Deudores por Productos Financieros Devengados</v>
      </c>
      <c r="B1236" s="532" t="s">
        <v>495</v>
      </c>
      <c r="C1236" s="532" t="s">
        <v>8190</v>
      </c>
      <c r="D1236" s="532" t="s">
        <v>8191</v>
      </c>
      <c r="E1236" s="532" t="s">
        <v>8192</v>
      </c>
      <c r="F1236" s="533">
        <v>487203</v>
      </c>
      <c r="G1236" s="533">
        <v>0</v>
      </c>
      <c r="H1236" s="533">
        <v>0</v>
      </c>
      <c r="I1236" s="533">
        <v>487203</v>
      </c>
      <c r="J1236" s="534" t="s">
        <v>75</v>
      </c>
      <c r="K1236" s="534" t="s">
        <v>323</v>
      </c>
      <c r="L1236" s="534" t="s">
        <v>162</v>
      </c>
      <c r="M1236" s="535" t="s">
        <v>6736</v>
      </c>
      <c r="N1236" s="482" t="s">
        <v>326</v>
      </c>
      <c r="O1236" s="482" t="s">
        <v>6712</v>
      </c>
      <c r="S1236" s="480" t="str">
        <f t="shared" si="59"/>
        <v>347</v>
      </c>
      <c r="T1236" s="480" t="str">
        <f t="shared" si="60"/>
        <v>16</v>
      </c>
    </row>
    <row r="1237" spans="1:20" ht="15" customHeight="1" x14ac:dyDescent="0.25">
      <c r="A1237" s="480" t="str">
        <f t="shared" si="58"/>
        <v>CRÉDITOS VENCIDOS POR INTERMEDIACIÓN FINANCIERA SECTOR NO FINANCIERO Deudores por Productos Financieros Devengados</v>
      </c>
      <c r="B1237" s="532" t="s">
        <v>495</v>
      </c>
      <c r="C1237" s="532" t="s">
        <v>3200</v>
      </c>
      <c r="D1237" s="532" t="s">
        <v>3201</v>
      </c>
      <c r="E1237" s="532" t="s">
        <v>3029</v>
      </c>
      <c r="F1237" s="533">
        <v>201773666</v>
      </c>
      <c r="G1237" s="533">
        <v>0</v>
      </c>
      <c r="H1237" s="533">
        <v>0</v>
      </c>
      <c r="I1237" s="533">
        <v>201773666</v>
      </c>
      <c r="J1237" s="534" t="s">
        <v>75</v>
      </c>
      <c r="K1237" s="534" t="s">
        <v>323</v>
      </c>
      <c r="L1237" s="534" t="s">
        <v>162</v>
      </c>
      <c r="M1237" s="535" t="s">
        <v>6736</v>
      </c>
      <c r="N1237" s="482" t="s">
        <v>326</v>
      </c>
      <c r="O1237" s="482" t="s">
        <v>6712</v>
      </c>
      <c r="S1237" s="480" t="str">
        <f t="shared" si="59"/>
        <v>347</v>
      </c>
      <c r="T1237" s="480" t="str">
        <f t="shared" si="60"/>
        <v>16</v>
      </c>
    </row>
    <row r="1238" spans="1:20" ht="15" customHeight="1" x14ac:dyDescent="0.25">
      <c r="A1238" s="480" t="str">
        <f t="shared" si="58"/>
        <v>CRÉDITOS VENCIDOS POR INTERMEDIACIÓN FINANCIERA SECTOR NO FINANCIERO Deudores por Productos Financieros Devengados</v>
      </c>
      <c r="B1238" s="532" t="s">
        <v>495</v>
      </c>
      <c r="C1238" s="532" t="s">
        <v>6751</v>
      </c>
      <c r="D1238" s="532" t="s">
        <v>6752</v>
      </c>
      <c r="E1238" s="532" t="s">
        <v>1847</v>
      </c>
      <c r="F1238" s="533">
        <v>2323915</v>
      </c>
      <c r="G1238" s="533">
        <v>0</v>
      </c>
      <c r="H1238" s="533">
        <v>0</v>
      </c>
      <c r="I1238" s="533">
        <v>2323915</v>
      </c>
      <c r="J1238" s="534" t="s">
        <v>75</v>
      </c>
      <c r="K1238" s="534" t="s">
        <v>323</v>
      </c>
      <c r="L1238" s="534" t="s">
        <v>162</v>
      </c>
      <c r="M1238" s="535" t="s">
        <v>6744</v>
      </c>
      <c r="N1238" s="482" t="s">
        <v>326</v>
      </c>
      <c r="O1238" s="482" t="s">
        <v>6712</v>
      </c>
      <c r="S1238" s="480" t="str">
        <f t="shared" si="59"/>
        <v>347</v>
      </c>
      <c r="T1238" s="480" t="str">
        <f t="shared" si="60"/>
        <v>16</v>
      </c>
    </row>
    <row r="1239" spans="1:20" ht="15" customHeight="1" x14ac:dyDescent="0.25">
      <c r="A1239" s="480" t="str">
        <f t="shared" si="58"/>
        <v>CRÉDITOS VENCIDOS POR INTERMEDIACIÓN FINANCIERA SECTOR NO FINANCIERO Deudores por Productos Financieros Devengados</v>
      </c>
      <c r="B1239" s="532" t="s">
        <v>315</v>
      </c>
      <c r="C1239" s="532" t="s">
        <v>8193</v>
      </c>
      <c r="D1239" s="532" t="s">
        <v>8194</v>
      </c>
      <c r="E1239" s="532" t="s">
        <v>1208</v>
      </c>
      <c r="F1239" s="533">
        <v>0</v>
      </c>
      <c r="G1239" s="533">
        <v>897.74</v>
      </c>
      <c r="H1239" s="533">
        <v>7030435</v>
      </c>
      <c r="I1239" s="533">
        <v>7030435</v>
      </c>
      <c r="J1239" s="534" t="s">
        <v>75</v>
      </c>
      <c r="K1239" s="534" t="s">
        <v>323</v>
      </c>
      <c r="L1239" s="534" t="s">
        <v>162</v>
      </c>
      <c r="M1239" s="535" t="s">
        <v>8195</v>
      </c>
      <c r="N1239" s="482" t="s">
        <v>326</v>
      </c>
      <c r="O1239" s="482" t="s">
        <v>6712</v>
      </c>
      <c r="S1239" s="480" t="str">
        <f t="shared" si="59"/>
        <v>347</v>
      </c>
      <c r="T1239" s="480" t="str">
        <f t="shared" si="60"/>
        <v>16</v>
      </c>
    </row>
    <row r="1240" spans="1:20" ht="15" customHeight="1" x14ac:dyDescent="0.25">
      <c r="A1240" s="480" t="str">
        <f t="shared" si="58"/>
        <v>CRÉDITOS VENCIDOS POR INTERMEDIACIÓN FINANCIERA SECTOR NO FINANCIERO Deudores por Productos Financieros Devengados</v>
      </c>
      <c r="B1240" s="532" t="s">
        <v>495</v>
      </c>
      <c r="C1240" s="532" t="s">
        <v>8196</v>
      </c>
      <c r="D1240" s="532" t="s">
        <v>8197</v>
      </c>
      <c r="E1240" s="532" t="s">
        <v>2894</v>
      </c>
      <c r="F1240" s="533">
        <v>-3487611</v>
      </c>
      <c r="G1240" s="533">
        <v>0</v>
      </c>
      <c r="H1240" s="533">
        <v>0</v>
      </c>
      <c r="I1240" s="533">
        <v>-3487611</v>
      </c>
      <c r="J1240" s="534" t="s">
        <v>75</v>
      </c>
      <c r="K1240" s="534" t="s">
        <v>323</v>
      </c>
      <c r="L1240" s="534" t="s">
        <v>162</v>
      </c>
      <c r="M1240" s="535" t="s">
        <v>6758</v>
      </c>
      <c r="N1240" s="482" t="s">
        <v>326</v>
      </c>
      <c r="O1240" s="482" t="s">
        <v>6712</v>
      </c>
      <c r="S1240" s="480" t="str">
        <f t="shared" si="59"/>
        <v>347</v>
      </c>
      <c r="T1240" s="480" t="str">
        <f t="shared" si="60"/>
        <v>16</v>
      </c>
    </row>
    <row r="1241" spans="1:20" ht="15" customHeight="1" x14ac:dyDescent="0.25">
      <c r="A1241" s="480" t="str">
        <f t="shared" si="58"/>
        <v>CRÉDITOS VENCIDOS POR INTERMEDIACIÓN FINANCIERA SECTOR NO FINANCIERO Deudores por Productos Financieros Devengados</v>
      </c>
      <c r="B1241" s="532" t="s">
        <v>495</v>
      </c>
      <c r="C1241" s="532" t="s">
        <v>8198</v>
      </c>
      <c r="D1241" s="532" t="s">
        <v>8199</v>
      </c>
      <c r="E1241" s="532" t="s">
        <v>2901</v>
      </c>
      <c r="F1241" s="533">
        <v>-1427248</v>
      </c>
      <c r="G1241" s="533">
        <v>0</v>
      </c>
      <c r="H1241" s="533">
        <v>0</v>
      </c>
      <c r="I1241" s="533">
        <v>-1427248</v>
      </c>
      <c r="J1241" s="534" t="s">
        <v>75</v>
      </c>
      <c r="K1241" s="534" t="s">
        <v>323</v>
      </c>
      <c r="L1241" s="534" t="s">
        <v>162</v>
      </c>
      <c r="M1241" s="535" t="s">
        <v>6758</v>
      </c>
      <c r="N1241" s="482" t="s">
        <v>326</v>
      </c>
      <c r="O1241" s="482" t="s">
        <v>6712</v>
      </c>
      <c r="S1241" s="480" t="str">
        <f t="shared" si="59"/>
        <v>347</v>
      </c>
      <c r="T1241" s="480" t="str">
        <f t="shared" si="60"/>
        <v>16</v>
      </c>
    </row>
    <row r="1242" spans="1:20" ht="15" customHeight="1" x14ac:dyDescent="0.25">
      <c r="A1242" s="480" t="str">
        <f t="shared" si="58"/>
        <v>CRÉDITOS VENCIDOS POR INTERMEDIACIÓN FINANCIERA SECTOR NO FINANCIERO Deudores por Productos Financieros Devengados</v>
      </c>
      <c r="B1242" s="532" t="s">
        <v>495</v>
      </c>
      <c r="C1242" s="532" t="s">
        <v>8200</v>
      </c>
      <c r="D1242" s="532" t="s">
        <v>8201</v>
      </c>
      <c r="E1242" s="532" t="s">
        <v>2904</v>
      </c>
      <c r="F1242" s="533">
        <v>-7782919</v>
      </c>
      <c r="G1242" s="533">
        <v>0</v>
      </c>
      <c r="H1242" s="533">
        <v>0</v>
      </c>
      <c r="I1242" s="533">
        <v>-7782919</v>
      </c>
      <c r="J1242" s="534" t="s">
        <v>75</v>
      </c>
      <c r="K1242" s="534" t="s">
        <v>323</v>
      </c>
      <c r="L1242" s="534" t="s">
        <v>162</v>
      </c>
      <c r="M1242" s="535" t="s">
        <v>6758</v>
      </c>
      <c r="N1242" s="482" t="s">
        <v>326</v>
      </c>
      <c r="O1242" s="482" t="s">
        <v>6712</v>
      </c>
      <c r="S1242" s="480" t="str">
        <f t="shared" si="59"/>
        <v>347</v>
      </c>
      <c r="T1242" s="480" t="str">
        <f t="shared" si="60"/>
        <v>16</v>
      </c>
    </row>
    <row r="1243" spans="1:20" ht="15" customHeight="1" x14ac:dyDescent="0.25">
      <c r="A1243" s="480" t="str">
        <f t="shared" si="58"/>
        <v>CRÉDITOS VENCIDOS POR INTERMEDIACIÓN FINANCIERA SECTOR NO FINANCIERO Deudores por Productos Financieros Devengados</v>
      </c>
      <c r="B1243" s="532" t="s">
        <v>495</v>
      </c>
      <c r="C1243" s="532" t="s">
        <v>6756</v>
      </c>
      <c r="D1243" s="532" t="s">
        <v>6757</v>
      </c>
      <c r="E1243" s="532" t="s">
        <v>2910</v>
      </c>
      <c r="F1243" s="533">
        <v>-17400372</v>
      </c>
      <c r="G1243" s="533">
        <v>0</v>
      </c>
      <c r="H1243" s="533">
        <v>0</v>
      </c>
      <c r="I1243" s="533">
        <v>-17400372</v>
      </c>
      <c r="J1243" s="534" t="s">
        <v>75</v>
      </c>
      <c r="K1243" s="534" t="s">
        <v>323</v>
      </c>
      <c r="L1243" s="534" t="s">
        <v>162</v>
      </c>
      <c r="M1243" s="535" t="s">
        <v>6758</v>
      </c>
      <c r="N1243" s="482" t="s">
        <v>326</v>
      </c>
      <c r="O1243" s="482" t="s">
        <v>6712</v>
      </c>
      <c r="S1243" s="480" t="str">
        <f t="shared" si="59"/>
        <v>347</v>
      </c>
      <c r="T1243" s="480" t="str">
        <f t="shared" si="60"/>
        <v>16</v>
      </c>
    </row>
    <row r="1244" spans="1:20" ht="15" customHeight="1" x14ac:dyDescent="0.25">
      <c r="A1244" s="480" t="str">
        <f t="shared" si="58"/>
        <v>CRÉDITOS VENCIDOS POR INTERMEDIACIÓN FINANCIERA SECTOR NO FINANCIERO Deudores por Productos Financieros Devengados</v>
      </c>
      <c r="B1244" s="532" t="s">
        <v>495</v>
      </c>
      <c r="C1244" s="532" t="s">
        <v>6759</v>
      </c>
      <c r="D1244" s="532" t="s">
        <v>6760</v>
      </c>
      <c r="E1244" s="532" t="s">
        <v>2913</v>
      </c>
      <c r="F1244" s="533">
        <v>-17564484</v>
      </c>
      <c r="G1244" s="533">
        <v>0</v>
      </c>
      <c r="H1244" s="533">
        <v>0</v>
      </c>
      <c r="I1244" s="533">
        <v>-17564484</v>
      </c>
      <c r="J1244" s="534" t="s">
        <v>75</v>
      </c>
      <c r="K1244" s="534" t="s">
        <v>323</v>
      </c>
      <c r="L1244" s="534" t="s">
        <v>162</v>
      </c>
      <c r="M1244" s="535" t="s">
        <v>6758</v>
      </c>
      <c r="N1244" s="482" t="s">
        <v>326</v>
      </c>
      <c r="O1244" s="482" t="s">
        <v>6712</v>
      </c>
      <c r="S1244" s="480" t="str">
        <f t="shared" si="59"/>
        <v>347</v>
      </c>
      <c r="T1244" s="480" t="str">
        <f t="shared" si="60"/>
        <v>16</v>
      </c>
    </row>
    <row r="1245" spans="1:20" ht="15" customHeight="1" x14ac:dyDescent="0.25">
      <c r="A1245" s="480" t="str">
        <f t="shared" si="58"/>
        <v>CRÉDITOS VENCIDOS POR INTERMEDIACIÓN FINANCIERA SECTOR NO FINANCIERO Deudores por Productos Financieros Devengados</v>
      </c>
      <c r="B1245" s="532" t="s">
        <v>495</v>
      </c>
      <c r="C1245" s="532" t="s">
        <v>8202</v>
      </c>
      <c r="D1245" s="532" t="s">
        <v>8203</v>
      </c>
      <c r="E1245" s="532" t="s">
        <v>8204</v>
      </c>
      <c r="F1245" s="533">
        <v>-99143</v>
      </c>
      <c r="G1245" s="533">
        <v>0</v>
      </c>
      <c r="H1245" s="533">
        <v>0</v>
      </c>
      <c r="I1245" s="533">
        <v>-99143</v>
      </c>
      <c r="J1245" s="534" t="s">
        <v>75</v>
      </c>
      <c r="K1245" s="534" t="s">
        <v>323</v>
      </c>
      <c r="L1245" s="534" t="s">
        <v>162</v>
      </c>
      <c r="M1245" s="535" t="s">
        <v>6758</v>
      </c>
      <c r="N1245" s="482" t="s">
        <v>326</v>
      </c>
      <c r="O1245" s="482" t="s">
        <v>6712</v>
      </c>
      <c r="S1245" s="480" t="str">
        <f t="shared" si="59"/>
        <v>347</v>
      </c>
      <c r="T1245" s="480" t="str">
        <f t="shared" si="60"/>
        <v>16</v>
      </c>
    </row>
    <row r="1246" spans="1:20" ht="15" customHeight="1" x14ac:dyDescent="0.25">
      <c r="A1246" s="480" t="str">
        <f t="shared" si="58"/>
        <v>CRÉDITOS VENCIDOS POR INTERMEDIACIÓN FINANCIERA SECTOR NO FINANCIERO Deudores por Productos Financieros Devengados</v>
      </c>
      <c r="B1246" s="532" t="s">
        <v>495</v>
      </c>
      <c r="C1246" s="532" t="s">
        <v>3202</v>
      </c>
      <c r="D1246" s="532" t="s">
        <v>3203</v>
      </c>
      <c r="E1246" s="532" t="s">
        <v>3029</v>
      </c>
      <c r="F1246" s="533">
        <v>-12096037</v>
      </c>
      <c r="G1246" s="533">
        <v>0</v>
      </c>
      <c r="H1246" s="533">
        <v>0</v>
      </c>
      <c r="I1246" s="533">
        <v>-12096037</v>
      </c>
      <c r="J1246" s="534" t="s">
        <v>75</v>
      </c>
      <c r="K1246" s="534" t="s">
        <v>323</v>
      </c>
      <c r="L1246" s="534" t="s">
        <v>162</v>
      </c>
      <c r="M1246" s="535" t="s">
        <v>6758</v>
      </c>
      <c r="N1246" s="482" t="s">
        <v>326</v>
      </c>
      <c r="O1246" s="482" t="s">
        <v>6712</v>
      </c>
      <c r="S1246" s="480" t="str">
        <f t="shared" si="59"/>
        <v>347</v>
      </c>
      <c r="T1246" s="480" t="str">
        <f t="shared" si="60"/>
        <v>16</v>
      </c>
    </row>
    <row r="1247" spans="1:20" ht="15" customHeight="1" x14ac:dyDescent="0.25">
      <c r="A1247" s="480" t="str">
        <f t="shared" si="58"/>
        <v>CRÉDITOS VENCIDOS POR INTERMEDIACIÓN FINANCIERA SECTOR NO FINANCIERO Deudores por Productos Financieros Devengados</v>
      </c>
      <c r="B1247" s="532" t="s">
        <v>495</v>
      </c>
      <c r="C1247" s="532" t="s">
        <v>8205</v>
      </c>
      <c r="D1247" s="532" t="s">
        <v>8206</v>
      </c>
      <c r="E1247" s="532" t="s">
        <v>2894</v>
      </c>
      <c r="F1247" s="533">
        <v>-1372172</v>
      </c>
      <c r="G1247" s="533">
        <v>0</v>
      </c>
      <c r="H1247" s="533">
        <v>0</v>
      </c>
      <c r="I1247" s="533">
        <v>-1372172</v>
      </c>
      <c r="J1247" s="534" t="s">
        <v>75</v>
      </c>
      <c r="K1247" s="534" t="s">
        <v>323</v>
      </c>
      <c r="L1247" s="534" t="s">
        <v>162</v>
      </c>
      <c r="M1247" s="535" t="s">
        <v>6763</v>
      </c>
      <c r="N1247" s="482" t="s">
        <v>326</v>
      </c>
      <c r="O1247" s="482" t="s">
        <v>6712</v>
      </c>
      <c r="S1247" s="480" t="str">
        <f t="shared" si="59"/>
        <v>347</v>
      </c>
      <c r="T1247" s="480" t="str">
        <f t="shared" si="60"/>
        <v>16</v>
      </c>
    </row>
    <row r="1248" spans="1:20" ht="15" customHeight="1" x14ac:dyDescent="0.25">
      <c r="A1248" s="480" t="str">
        <f t="shared" si="58"/>
        <v>CRÉDITOS VENCIDOS POR INTERMEDIACIÓN FINANCIERA SECTOR NO FINANCIERO Deudores por Productos Financieros Devengados</v>
      </c>
      <c r="B1248" s="532" t="s">
        <v>495</v>
      </c>
      <c r="C1248" s="532" t="s">
        <v>8207</v>
      </c>
      <c r="D1248" s="532" t="s">
        <v>8208</v>
      </c>
      <c r="E1248" s="532" t="s">
        <v>2901</v>
      </c>
      <c r="F1248" s="533">
        <v>-53519</v>
      </c>
      <c r="G1248" s="533">
        <v>0</v>
      </c>
      <c r="H1248" s="533">
        <v>0</v>
      </c>
      <c r="I1248" s="533">
        <v>-53519</v>
      </c>
      <c r="J1248" s="534" t="s">
        <v>75</v>
      </c>
      <c r="K1248" s="534" t="s">
        <v>323</v>
      </c>
      <c r="L1248" s="534" t="s">
        <v>162</v>
      </c>
      <c r="M1248" s="535" t="s">
        <v>6763</v>
      </c>
      <c r="N1248" s="482" t="s">
        <v>326</v>
      </c>
      <c r="O1248" s="482" t="s">
        <v>6712</v>
      </c>
      <c r="S1248" s="480" t="str">
        <f t="shared" si="59"/>
        <v>347</v>
      </c>
      <c r="T1248" s="480" t="str">
        <f t="shared" si="60"/>
        <v>16</v>
      </c>
    </row>
    <row r="1249" spans="1:20" ht="15" customHeight="1" x14ac:dyDescent="0.25">
      <c r="A1249" s="480" t="str">
        <f t="shared" si="58"/>
        <v>CRÉDITOS VENCIDOS POR INTERMEDIACIÓN FINANCIERA SECTOR NO FINANCIERO Deudores por Productos Financieros Devengados</v>
      </c>
      <c r="B1249" s="532" t="s">
        <v>495</v>
      </c>
      <c r="C1249" s="532" t="s">
        <v>8209</v>
      </c>
      <c r="D1249" s="532" t="s">
        <v>8210</v>
      </c>
      <c r="E1249" s="532" t="s">
        <v>2904</v>
      </c>
      <c r="F1249" s="533">
        <v>-4387660</v>
      </c>
      <c r="G1249" s="533">
        <v>0</v>
      </c>
      <c r="H1249" s="533">
        <v>0</v>
      </c>
      <c r="I1249" s="533">
        <v>-4387660</v>
      </c>
      <c r="J1249" s="534" t="s">
        <v>75</v>
      </c>
      <c r="K1249" s="534" t="s">
        <v>323</v>
      </c>
      <c r="L1249" s="534" t="s">
        <v>162</v>
      </c>
      <c r="M1249" s="535" t="s">
        <v>6763</v>
      </c>
      <c r="N1249" s="482" t="s">
        <v>326</v>
      </c>
      <c r="O1249" s="482" t="s">
        <v>6712</v>
      </c>
      <c r="S1249" s="480" t="str">
        <f t="shared" si="59"/>
        <v>347</v>
      </c>
      <c r="T1249" s="480" t="str">
        <f t="shared" si="60"/>
        <v>16</v>
      </c>
    </row>
    <row r="1250" spans="1:20" ht="15" customHeight="1" x14ac:dyDescent="0.25">
      <c r="A1250" s="480" t="str">
        <f t="shared" si="58"/>
        <v>CRÉDITOS VENCIDOS POR INTERMEDIACIÓN FINANCIERA SECTOR NO FINANCIERO Deudores por Productos Financieros Devengados</v>
      </c>
      <c r="B1250" s="532" t="s">
        <v>495</v>
      </c>
      <c r="C1250" s="532" t="s">
        <v>6761</v>
      </c>
      <c r="D1250" s="532" t="s">
        <v>6762</v>
      </c>
      <c r="E1250" s="532" t="s">
        <v>2910</v>
      </c>
      <c r="F1250" s="533">
        <v>-29044714</v>
      </c>
      <c r="G1250" s="533">
        <v>0</v>
      </c>
      <c r="H1250" s="533">
        <v>0</v>
      </c>
      <c r="I1250" s="533">
        <v>-29044714</v>
      </c>
      <c r="J1250" s="534" t="s">
        <v>75</v>
      </c>
      <c r="K1250" s="534" t="s">
        <v>323</v>
      </c>
      <c r="L1250" s="534" t="s">
        <v>162</v>
      </c>
      <c r="M1250" s="535" t="s">
        <v>6763</v>
      </c>
      <c r="N1250" s="482" t="s">
        <v>326</v>
      </c>
      <c r="O1250" s="482" t="s">
        <v>6712</v>
      </c>
      <c r="S1250" s="480" t="str">
        <f t="shared" si="59"/>
        <v>347</v>
      </c>
      <c r="T1250" s="480" t="str">
        <f t="shared" si="60"/>
        <v>16</v>
      </c>
    </row>
    <row r="1251" spans="1:20" ht="15" customHeight="1" x14ac:dyDescent="0.25">
      <c r="A1251" s="480" t="str">
        <f t="shared" si="58"/>
        <v>CRÉDITOS VENCIDOS POR INTERMEDIACIÓN FINANCIERA SECTOR NO FINANCIERO Deudores por Productos Financieros Devengados</v>
      </c>
      <c r="B1251" s="532" t="s">
        <v>495</v>
      </c>
      <c r="C1251" s="532" t="s">
        <v>6764</v>
      </c>
      <c r="D1251" s="532" t="s">
        <v>6765</v>
      </c>
      <c r="E1251" s="532" t="s">
        <v>2913</v>
      </c>
      <c r="F1251" s="533">
        <v>-24986360</v>
      </c>
      <c r="G1251" s="533">
        <v>0</v>
      </c>
      <c r="H1251" s="533">
        <v>0</v>
      </c>
      <c r="I1251" s="533">
        <v>-24986360</v>
      </c>
      <c r="J1251" s="534" t="s">
        <v>75</v>
      </c>
      <c r="K1251" s="534" t="s">
        <v>323</v>
      </c>
      <c r="L1251" s="534" t="s">
        <v>162</v>
      </c>
      <c r="M1251" s="535" t="s">
        <v>6763</v>
      </c>
      <c r="N1251" s="482" t="s">
        <v>326</v>
      </c>
      <c r="O1251" s="482" t="s">
        <v>6712</v>
      </c>
      <c r="S1251" s="480" t="str">
        <f t="shared" si="59"/>
        <v>347</v>
      </c>
      <c r="T1251" s="480" t="str">
        <f t="shared" si="60"/>
        <v>16</v>
      </c>
    </row>
    <row r="1252" spans="1:20" ht="15" customHeight="1" x14ac:dyDescent="0.25">
      <c r="A1252" s="480" t="str">
        <f t="shared" si="58"/>
        <v>CRÉDITOS VENCIDOS POR INTERMEDIACIÓN FINANCIERA SECTOR NO FINANCIERO Deudores por Productos Financieros Devengados</v>
      </c>
      <c r="B1252" s="532" t="s">
        <v>495</v>
      </c>
      <c r="C1252" s="532" t="s">
        <v>3204</v>
      </c>
      <c r="D1252" s="532" t="s">
        <v>3205</v>
      </c>
      <c r="E1252" s="532" t="s">
        <v>3091</v>
      </c>
      <c r="F1252" s="533">
        <v>-187454793</v>
      </c>
      <c r="G1252" s="533">
        <v>0</v>
      </c>
      <c r="H1252" s="533">
        <v>0</v>
      </c>
      <c r="I1252" s="533">
        <v>-187454793</v>
      </c>
      <c r="J1252" s="534" t="s">
        <v>75</v>
      </c>
      <c r="K1252" s="534" t="s">
        <v>323</v>
      </c>
      <c r="L1252" s="534" t="s">
        <v>162</v>
      </c>
      <c r="M1252" s="535" t="s">
        <v>6763</v>
      </c>
      <c r="N1252" s="482" t="s">
        <v>326</v>
      </c>
      <c r="O1252" s="482" t="s">
        <v>6712</v>
      </c>
      <c r="S1252" s="480" t="str">
        <f t="shared" si="59"/>
        <v>347</v>
      </c>
      <c r="T1252" s="480" t="str">
        <f t="shared" si="60"/>
        <v>16</v>
      </c>
    </row>
    <row r="1253" spans="1:20" ht="15" customHeight="1" x14ac:dyDescent="0.25">
      <c r="A1253" s="480" t="str">
        <f t="shared" si="58"/>
        <v>CRÉDITOS VENCIDOS POR INTERMEDIACIÓN FINANCIERA SECTOR NO FINANCIERO Deudores por Productos Financieros Devengados</v>
      </c>
      <c r="B1253" s="532" t="s">
        <v>495</v>
      </c>
      <c r="C1253" s="532" t="s">
        <v>6775</v>
      </c>
      <c r="D1253" s="532" t="s">
        <v>6776</v>
      </c>
      <c r="E1253" s="532" t="s">
        <v>1847</v>
      </c>
      <c r="F1253" s="533">
        <v>-924770</v>
      </c>
      <c r="G1253" s="533">
        <v>0</v>
      </c>
      <c r="H1253" s="533">
        <v>0</v>
      </c>
      <c r="I1253" s="533">
        <v>-924770</v>
      </c>
      <c r="J1253" s="534" t="s">
        <v>75</v>
      </c>
      <c r="K1253" s="534" t="s">
        <v>323</v>
      </c>
      <c r="L1253" s="534" t="s">
        <v>162</v>
      </c>
      <c r="M1253" s="535" t="s">
        <v>6768</v>
      </c>
      <c r="N1253" s="482" t="s">
        <v>326</v>
      </c>
      <c r="O1253" s="482" t="s">
        <v>6712</v>
      </c>
      <c r="S1253" s="480" t="str">
        <f t="shared" si="59"/>
        <v>347</v>
      </c>
      <c r="T1253" s="480" t="str">
        <f t="shared" si="60"/>
        <v>16</v>
      </c>
    </row>
    <row r="1254" spans="1:20" ht="15" customHeight="1" x14ac:dyDescent="0.25">
      <c r="A1254" s="480" t="str">
        <f t="shared" si="58"/>
        <v>CRÉDITOS VENCIDOS POR INTERMEDIACIÓN FINANCIERA SECTOR NO FINANCIERO Deudores por Productos Financieros Devengados</v>
      </c>
      <c r="B1254" s="532" t="s">
        <v>495</v>
      </c>
      <c r="C1254" s="532" t="s">
        <v>6780</v>
      </c>
      <c r="D1254" s="532" t="s">
        <v>6781</v>
      </c>
      <c r="E1254" s="532" t="s">
        <v>1847</v>
      </c>
      <c r="F1254" s="533">
        <v>-74708</v>
      </c>
      <c r="G1254" s="533">
        <v>0</v>
      </c>
      <c r="H1254" s="533">
        <v>0</v>
      </c>
      <c r="I1254" s="533">
        <v>-74708</v>
      </c>
      <c r="J1254" s="534" t="s">
        <v>75</v>
      </c>
      <c r="K1254" s="534" t="s">
        <v>323</v>
      </c>
      <c r="L1254" s="534" t="s">
        <v>162</v>
      </c>
      <c r="M1254" s="535" t="s">
        <v>6779</v>
      </c>
      <c r="N1254" s="482" t="s">
        <v>326</v>
      </c>
      <c r="O1254" s="482" t="s">
        <v>6712</v>
      </c>
      <c r="S1254" s="480" t="str">
        <f t="shared" si="59"/>
        <v>347</v>
      </c>
      <c r="T1254" s="480" t="str">
        <f t="shared" si="60"/>
        <v>16</v>
      </c>
    </row>
    <row r="1255" spans="1:20" ht="15" customHeight="1" x14ac:dyDescent="0.25">
      <c r="A1255" s="480" t="str">
        <f t="shared" si="58"/>
        <v>CRÉDITOS VENCIDOS POR INTERMEDIACIÓN FINANCIERA SECTOR NO FINANCIERO Deudores por Productos Financieros Devengados</v>
      </c>
      <c r="B1255" s="532" t="s">
        <v>315</v>
      </c>
      <c r="C1255" s="532" t="s">
        <v>8211</v>
      </c>
      <c r="D1255" s="532" t="s">
        <v>8212</v>
      </c>
      <c r="E1255" s="532" t="s">
        <v>1208</v>
      </c>
      <c r="F1255" s="533">
        <v>0</v>
      </c>
      <c r="G1255" s="533">
        <v>-148.71</v>
      </c>
      <c r="H1255" s="533">
        <v>-1164587</v>
      </c>
      <c r="I1255" s="533">
        <v>-1164587</v>
      </c>
      <c r="J1255" s="534" t="s">
        <v>75</v>
      </c>
      <c r="K1255" s="534" t="s">
        <v>323</v>
      </c>
      <c r="L1255" s="534" t="s">
        <v>162</v>
      </c>
      <c r="M1255" s="535" t="s">
        <v>8213</v>
      </c>
      <c r="N1255" s="482" t="s">
        <v>326</v>
      </c>
      <c r="O1255" s="482" t="s">
        <v>6712</v>
      </c>
      <c r="S1255" s="480" t="str">
        <f t="shared" si="59"/>
        <v>347</v>
      </c>
      <c r="T1255" s="480" t="str">
        <f t="shared" si="60"/>
        <v>16</v>
      </c>
    </row>
    <row r="1256" spans="1:20" ht="15" customHeight="1" x14ac:dyDescent="0.25">
      <c r="A1256" s="480" t="str">
        <f t="shared" si="58"/>
        <v>CRÉDITOS VENCIDOS POR INTERMEDIACIÓN FINANCIERA SECTOR NO FINANCIERO Deudores por Productos Financieros Devengados</v>
      </c>
      <c r="B1256" s="532" t="s">
        <v>315</v>
      </c>
      <c r="C1256" s="532" t="s">
        <v>8214</v>
      </c>
      <c r="D1256" s="532" t="s">
        <v>8215</v>
      </c>
      <c r="E1256" s="532" t="s">
        <v>1208</v>
      </c>
      <c r="F1256" s="533">
        <v>0</v>
      </c>
      <c r="G1256" s="533">
        <v>-280.95</v>
      </c>
      <c r="H1256" s="533">
        <v>-2200192</v>
      </c>
      <c r="I1256" s="533">
        <v>-2200192</v>
      </c>
      <c r="J1256" s="534" t="s">
        <v>75</v>
      </c>
      <c r="K1256" s="534" t="s">
        <v>323</v>
      </c>
      <c r="L1256" s="534" t="s">
        <v>162</v>
      </c>
      <c r="M1256" s="535" t="s">
        <v>8216</v>
      </c>
      <c r="N1256" s="482" t="s">
        <v>326</v>
      </c>
      <c r="O1256" s="482" t="s">
        <v>6712</v>
      </c>
      <c r="S1256" s="480" t="str">
        <f t="shared" si="59"/>
        <v>347</v>
      </c>
      <c r="T1256" s="480" t="str">
        <f t="shared" si="60"/>
        <v>16</v>
      </c>
    </row>
    <row r="1257" spans="1:20" ht="15" customHeight="1" x14ac:dyDescent="0.25">
      <c r="A1257" s="480" t="str">
        <f t="shared" si="58"/>
        <v xml:space="preserve">CRÉDITOS VENCIDOS POR INTERMEDIACIÓN FINANCIERA SECTOR NO FINANCIERO Previsiones </v>
      </c>
      <c r="B1257" s="532" t="s">
        <v>315</v>
      </c>
      <c r="C1257" s="532" t="s">
        <v>3206</v>
      </c>
      <c r="D1257" s="532" t="s">
        <v>3207</v>
      </c>
      <c r="E1257" s="532" t="s">
        <v>3208</v>
      </c>
      <c r="F1257" s="533">
        <v>0</v>
      </c>
      <c r="G1257" s="533">
        <v>-29351.51</v>
      </c>
      <c r="H1257" s="533">
        <v>-229859306</v>
      </c>
      <c r="I1257" s="533">
        <v>-229859306</v>
      </c>
      <c r="J1257" s="534" t="s">
        <v>75</v>
      </c>
      <c r="K1257" s="534" t="s">
        <v>323</v>
      </c>
      <c r="L1257" s="534" t="s">
        <v>261</v>
      </c>
      <c r="M1257" s="535" t="s">
        <v>6782</v>
      </c>
      <c r="N1257" s="482" t="s">
        <v>326</v>
      </c>
      <c r="O1257" s="482" t="s">
        <v>6783</v>
      </c>
      <c r="S1257" s="480" t="str">
        <f t="shared" si="59"/>
        <v>285</v>
      </c>
      <c r="T1257" s="480" t="str">
        <f t="shared" si="60"/>
        <v>16</v>
      </c>
    </row>
    <row r="1258" spans="1:20" ht="15" customHeight="1" x14ac:dyDescent="0.25">
      <c r="A1258" s="480" t="str">
        <f t="shared" si="58"/>
        <v xml:space="preserve">CRÉDITOS VENCIDOS POR INTERMEDIACIÓN FINANCIERA SECTOR NO FINANCIERO Previsiones </v>
      </c>
      <c r="B1258" s="532" t="s">
        <v>495</v>
      </c>
      <c r="C1258" s="532" t="s">
        <v>3209</v>
      </c>
      <c r="D1258" s="532" t="s">
        <v>3210</v>
      </c>
      <c r="E1258" s="532" t="s">
        <v>3211</v>
      </c>
      <c r="F1258" s="533">
        <v>-1505677243</v>
      </c>
      <c r="G1258" s="533">
        <v>0</v>
      </c>
      <c r="H1258" s="533">
        <v>0</v>
      </c>
      <c r="I1258" s="533">
        <v>-1505677243</v>
      </c>
      <c r="J1258" s="534" t="s">
        <v>75</v>
      </c>
      <c r="K1258" s="534" t="s">
        <v>323</v>
      </c>
      <c r="L1258" s="534" t="s">
        <v>261</v>
      </c>
      <c r="M1258" s="535" t="s">
        <v>6782</v>
      </c>
      <c r="N1258" s="482" t="s">
        <v>326</v>
      </c>
      <c r="O1258" s="482" t="s">
        <v>6783</v>
      </c>
      <c r="S1258" s="480" t="str">
        <f t="shared" si="59"/>
        <v>285</v>
      </c>
      <c r="T1258" s="480" t="str">
        <f t="shared" si="60"/>
        <v>16</v>
      </c>
    </row>
    <row r="1259" spans="1:20" ht="15" customHeight="1" x14ac:dyDescent="0.25">
      <c r="A1259" s="480" t="str">
        <f t="shared" si="58"/>
        <v xml:space="preserve">CRÉDITOS VENCIDOS POR INTERMEDIACIÓN FINANCIERA SECTOR NO FINANCIERO Previsiones </v>
      </c>
      <c r="B1259" s="532" t="s">
        <v>495</v>
      </c>
      <c r="C1259" s="532" t="s">
        <v>3212</v>
      </c>
      <c r="D1259" s="532" t="s">
        <v>3213</v>
      </c>
      <c r="E1259" s="532" t="s">
        <v>3214</v>
      </c>
      <c r="F1259" s="533">
        <v>-5404700</v>
      </c>
      <c r="G1259" s="533">
        <v>0</v>
      </c>
      <c r="H1259" s="533">
        <v>0</v>
      </c>
      <c r="I1259" s="533">
        <v>-5404700</v>
      </c>
      <c r="J1259" s="534" t="s">
        <v>75</v>
      </c>
      <c r="K1259" s="534" t="s">
        <v>323</v>
      </c>
      <c r="L1259" s="534" t="s">
        <v>261</v>
      </c>
      <c r="M1259" s="535" t="s">
        <v>6782</v>
      </c>
      <c r="N1259" s="482" t="s">
        <v>326</v>
      </c>
      <c r="O1259" s="482" t="s">
        <v>6783</v>
      </c>
      <c r="S1259" s="480" t="str">
        <f t="shared" si="59"/>
        <v>285</v>
      </c>
      <c r="T1259" s="480" t="str">
        <f t="shared" si="60"/>
        <v>16</v>
      </c>
    </row>
    <row r="1260" spans="1:20" ht="15" customHeight="1" x14ac:dyDescent="0.25">
      <c r="A1260" s="480" t="str">
        <f t="shared" si="58"/>
        <v xml:space="preserve">CRÉDITOS VENCIDOS POR INTERMEDIACIÓN FINANCIERA SECTOR NO FINANCIERO Previsiones </v>
      </c>
      <c r="B1260" s="532" t="s">
        <v>315</v>
      </c>
      <c r="C1260" s="532" t="s">
        <v>8217</v>
      </c>
      <c r="D1260" s="532" t="s">
        <v>8218</v>
      </c>
      <c r="E1260" s="532" t="s">
        <v>8219</v>
      </c>
      <c r="F1260" s="533">
        <v>0</v>
      </c>
      <c r="G1260" s="533">
        <v>-2591.5500000000002</v>
      </c>
      <c r="H1260" s="533">
        <v>-20295102</v>
      </c>
      <c r="I1260" s="533">
        <v>-20295102</v>
      </c>
      <c r="J1260" s="534" t="s">
        <v>75</v>
      </c>
      <c r="K1260" s="534" t="s">
        <v>323</v>
      </c>
      <c r="L1260" s="534" t="s">
        <v>261</v>
      </c>
      <c r="M1260" s="535" t="s">
        <v>6782</v>
      </c>
      <c r="N1260" s="482" t="s">
        <v>326</v>
      </c>
      <c r="O1260" s="482" t="s">
        <v>6783</v>
      </c>
      <c r="S1260" s="480" t="str">
        <f t="shared" si="59"/>
        <v>285</v>
      </c>
      <c r="T1260" s="480" t="str">
        <f t="shared" si="60"/>
        <v>16</v>
      </c>
    </row>
    <row r="1261" spans="1:20" ht="15" customHeight="1" x14ac:dyDescent="0.25">
      <c r="A1261" s="480" t="str">
        <f t="shared" si="58"/>
        <v xml:space="preserve">CRÉDITOS VENCIDOS POR INTERMEDIACIÓN FINANCIERA SECTOR NO FINANCIERO Previsiones </v>
      </c>
      <c r="B1261" s="532" t="s">
        <v>495</v>
      </c>
      <c r="C1261" s="532" t="s">
        <v>8220</v>
      </c>
      <c r="D1261" s="532" t="s">
        <v>8221</v>
      </c>
      <c r="E1261" s="532" t="s">
        <v>8222</v>
      </c>
      <c r="F1261" s="533">
        <v>-328765431</v>
      </c>
      <c r="G1261" s="533">
        <v>0</v>
      </c>
      <c r="H1261" s="533">
        <v>0</v>
      </c>
      <c r="I1261" s="533">
        <v>-328765431</v>
      </c>
      <c r="J1261" s="534" t="s">
        <v>75</v>
      </c>
      <c r="K1261" s="534" t="s">
        <v>323</v>
      </c>
      <c r="L1261" s="534" t="s">
        <v>261</v>
      </c>
      <c r="M1261" s="535" t="s">
        <v>6782</v>
      </c>
      <c r="N1261" s="482" t="s">
        <v>326</v>
      </c>
      <c r="O1261" s="482" t="s">
        <v>6783</v>
      </c>
      <c r="S1261" s="480" t="str">
        <f t="shared" si="59"/>
        <v>285</v>
      </c>
      <c r="T1261" s="480" t="str">
        <f t="shared" si="60"/>
        <v>16</v>
      </c>
    </row>
    <row r="1262" spans="1:20" ht="15" customHeight="1" x14ac:dyDescent="0.25">
      <c r="A1262" s="480" t="str">
        <f t="shared" si="58"/>
        <v xml:space="preserve">CRÉDITOS VENCIDOS POR INTERMEDIACIÓN FINANCIERA SECTOR NO FINANCIERO Previsiones </v>
      </c>
      <c r="B1262" s="532" t="s">
        <v>495</v>
      </c>
      <c r="C1262" s="532" t="s">
        <v>8223</v>
      </c>
      <c r="D1262" s="532" t="s">
        <v>8224</v>
      </c>
      <c r="E1262" s="532" t="s">
        <v>8225</v>
      </c>
      <c r="F1262" s="533">
        <v>-83872172</v>
      </c>
      <c r="G1262" s="533">
        <v>0</v>
      </c>
      <c r="H1262" s="533">
        <v>0</v>
      </c>
      <c r="I1262" s="533">
        <v>-83872172</v>
      </c>
      <c r="J1262" s="534" t="s">
        <v>75</v>
      </c>
      <c r="K1262" s="534" t="s">
        <v>323</v>
      </c>
      <c r="L1262" s="534" t="s">
        <v>261</v>
      </c>
      <c r="M1262" s="535" t="s">
        <v>8226</v>
      </c>
      <c r="N1262" s="482" t="s">
        <v>326</v>
      </c>
      <c r="O1262" s="482" t="s">
        <v>6783</v>
      </c>
      <c r="S1262" s="480" t="str">
        <f t="shared" si="59"/>
        <v>285</v>
      </c>
      <c r="T1262" s="480" t="str">
        <f t="shared" si="60"/>
        <v>16</v>
      </c>
    </row>
    <row r="1263" spans="1:20" ht="15" customHeight="1" x14ac:dyDescent="0.25">
      <c r="A1263" s="480" t="str">
        <f t="shared" si="58"/>
        <v xml:space="preserve">CRÉDITOS VENCIDOS POR INTERMEDIACIÓN FINANCIERA SECTOR NO FINANCIERO Previsiones </v>
      </c>
      <c r="B1263" s="532" t="s">
        <v>495</v>
      </c>
      <c r="C1263" s="532" t="s">
        <v>3218</v>
      </c>
      <c r="D1263" s="532" t="s">
        <v>3219</v>
      </c>
      <c r="E1263" s="532" t="s">
        <v>3220</v>
      </c>
      <c r="F1263" s="533">
        <v>-37843211</v>
      </c>
      <c r="G1263" s="533">
        <v>0</v>
      </c>
      <c r="H1263" s="533">
        <v>0</v>
      </c>
      <c r="I1263" s="533">
        <v>-37843211</v>
      </c>
      <c r="J1263" s="534" t="s">
        <v>75</v>
      </c>
      <c r="K1263" s="534" t="s">
        <v>323</v>
      </c>
      <c r="L1263" s="534" t="s">
        <v>261</v>
      </c>
      <c r="M1263" s="535" t="s">
        <v>8227</v>
      </c>
      <c r="N1263" s="482" t="s">
        <v>326</v>
      </c>
      <c r="O1263" s="482" t="s">
        <v>6783</v>
      </c>
      <c r="S1263" s="480" t="str">
        <f t="shared" si="59"/>
        <v>285</v>
      </c>
      <c r="T1263" s="480" t="str">
        <f t="shared" si="60"/>
        <v>16</v>
      </c>
    </row>
    <row r="1264" spans="1:20" ht="15" customHeight="1" x14ac:dyDescent="0.25">
      <c r="A1264" s="480" t="str">
        <f t="shared" si="58"/>
        <v xml:space="preserve">CRÉDITOS VENCIDOS POR INTERMEDIACIÓN FINANCIERA SECTOR NO FINANCIERO Previsiones </v>
      </c>
      <c r="B1264" s="532" t="s">
        <v>315</v>
      </c>
      <c r="C1264" s="532" t="s">
        <v>3221</v>
      </c>
      <c r="D1264" s="532" t="s">
        <v>3222</v>
      </c>
      <c r="E1264" s="532" t="s">
        <v>3223</v>
      </c>
      <c r="F1264" s="533">
        <v>0</v>
      </c>
      <c r="G1264" s="533">
        <v>-57504.28</v>
      </c>
      <c r="H1264" s="533">
        <v>-450330968</v>
      </c>
      <c r="I1264" s="533">
        <v>-450330968</v>
      </c>
      <c r="J1264" s="534" t="s">
        <v>75</v>
      </c>
      <c r="K1264" s="534" t="s">
        <v>323</v>
      </c>
      <c r="L1264" s="534" t="s">
        <v>261</v>
      </c>
      <c r="M1264" s="535" t="s">
        <v>6785</v>
      </c>
      <c r="N1264" s="482" t="s">
        <v>326</v>
      </c>
      <c r="O1264" s="482" t="s">
        <v>6783</v>
      </c>
      <c r="S1264" s="480" t="str">
        <f t="shared" si="59"/>
        <v>287</v>
      </c>
      <c r="T1264" s="480" t="str">
        <f t="shared" si="60"/>
        <v>16</v>
      </c>
    </row>
    <row r="1265" spans="1:20" ht="15" customHeight="1" x14ac:dyDescent="0.25">
      <c r="A1265" s="480" t="str">
        <f t="shared" si="58"/>
        <v xml:space="preserve">CRÉDITOS VENCIDOS POR INTERMEDIACIÓN FINANCIERA SECTOR NO FINANCIERO Previsiones </v>
      </c>
      <c r="B1265" s="532" t="s">
        <v>495</v>
      </c>
      <c r="C1265" s="532" t="s">
        <v>3224</v>
      </c>
      <c r="D1265" s="532" t="s">
        <v>3225</v>
      </c>
      <c r="E1265" s="532" t="s">
        <v>3226</v>
      </c>
      <c r="F1265" s="533">
        <v>-5477400927</v>
      </c>
      <c r="G1265" s="533">
        <v>0</v>
      </c>
      <c r="H1265" s="533">
        <v>0</v>
      </c>
      <c r="I1265" s="533">
        <v>-5477400927</v>
      </c>
      <c r="J1265" s="534" t="s">
        <v>75</v>
      </c>
      <c r="K1265" s="534" t="s">
        <v>323</v>
      </c>
      <c r="L1265" s="534" t="s">
        <v>261</v>
      </c>
      <c r="M1265" s="535" t="s">
        <v>6785</v>
      </c>
      <c r="N1265" s="482" t="s">
        <v>326</v>
      </c>
      <c r="O1265" s="482" t="s">
        <v>6783</v>
      </c>
      <c r="S1265" s="480" t="str">
        <f t="shared" si="59"/>
        <v>287</v>
      </c>
      <c r="T1265" s="480" t="str">
        <f t="shared" si="60"/>
        <v>16</v>
      </c>
    </row>
    <row r="1266" spans="1:20" ht="15" customHeight="1" x14ac:dyDescent="0.25">
      <c r="A1266" s="480" t="str">
        <f t="shared" si="58"/>
        <v xml:space="preserve">CRÉDITOS VENCIDOS POR INTERMEDIACIÓN FINANCIERA SECTOR NO FINANCIERO Previsiones </v>
      </c>
      <c r="B1266" s="532" t="s">
        <v>495</v>
      </c>
      <c r="C1266" s="532" t="s">
        <v>3227</v>
      </c>
      <c r="D1266" s="532" t="s">
        <v>3228</v>
      </c>
      <c r="E1266" s="532" t="s">
        <v>3229</v>
      </c>
      <c r="F1266" s="533">
        <v>-16878564</v>
      </c>
      <c r="G1266" s="533">
        <v>0</v>
      </c>
      <c r="H1266" s="533">
        <v>0</v>
      </c>
      <c r="I1266" s="533">
        <v>-16878564</v>
      </c>
      <c r="J1266" s="534" t="s">
        <v>75</v>
      </c>
      <c r="K1266" s="534" t="s">
        <v>323</v>
      </c>
      <c r="L1266" s="534" t="s">
        <v>261</v>
      </c>
      <c r="M1266" s="535" t="s">
        <v>6785</v>
      </c>
      <c r="N1266" s="482" t="s">
        <v>326</v>
      </c>
      <c r="O1266" s="482" t="s">
        <v>6783</v>
      </c>
      <c r="S1266" s="480" t="str">
        <f t="shared" si="59"/>
        <v>287</v>
      </c>
      <c r="T1266" s="480" t="str">
        <f t="shared" si="60"/>
        <v>16</v>
      </c>
    </row>
    <row r="1267" spans="1:20" ht="15" customHeight="1" x14ac:dyDescent="0.25">
      <c r="A1267" s="480" t="str">
        <f t="shared" si="58"/>
        <v xml:space="preserve">CRÉDITOS VENCIDOS POR INTERMEDIACIÓN FINANCIERA SECTOR NO FINANCIERO Previsiones </v>
      </c>
      <c r="B1267" s="532" t="s">
        <v>495</v>
      </c>
      <c r="C1267" s="532" t="s">
        <v>6786</v>
      </c>
      <c r="D1267" s="532" t="s">
        <v>6787</v>
      </c>
      <c r="E1267" s="532" t="s">
        <v>6788</v>
      </c>
      <c r="F1267" s="533">
        <v>-155197542</v>
      </c>
      <c r="G1267" s="533">
        <v>0</v>
      </c>
      <c r="H1267" s="533">
        <v>0</v>
      </c>
      <c r="I1267" s="533">
        <v>-155197542</v>
      </c>
      <c r="J1267" s="534" t="s">
        <v>75</v>
      </c>
      <c r="K1267" s="534" t="s">
        <v>323</v>
      </c>
      <c r="L1267" s="534" t="s">
        <v>261</v>
      </c>
      <c r="M1267" s="535" t="s">
        <v>6789</v>
      </c>
      <c r="N1267" s="482" t="s">
        <v>326</v>
      </c>
      <c r="O1267" s="482" t="s">
        <v>6783</v>
      </c>
      <c r="S1267" s="480" t="str">
        <f t="shared" si="59"/>
        <v>287</v>
      </c>
      <c r="T1267" s="480" t="str">
        <f t="shared" si="60"/>
        <v>16</v>
      </c>
    </row>
    <row r="1268" spans="1:20" ht="15" customHeight="1" x14ac:dyDescent="0.25">
      <c r="A1268" s="480" t="str">
        <f t="shared" si="58"/>
        <v xml:space="preserve">CRÉDITOS VENCIDOS POR INTERMEDIACIÓN FINANCIERA SECTOR NO FINANCIERO Previsiones </v>
      </c>
      <c r="B1268" s="532" t="s">
        <v>495</v>
      </c>
      <c r="C1268" s="532" t="s">
        <v>8228</v>
      </c>
      <c r="D1268" s="532" t="s">
        <v>8229</v>
      </c>
      <c r="E1268" s="532" t="s">
        <v>8230</v>
      </c>
      <c r="F1268" s="533">
        <v>-89085066</v>
      </c>
      <c r="G1268" s="533">
        <v>0</v>
      </c>
      <c r="H1268" s="533">
        <v>0</v>
      </c>
      <c r="I1268" s="533">
        <v>-89085066</v>
      </c>
      <c r="J1268" s="534" t="s">
        <v>75</v>
      </c>
      <c r="K1268" s="534" t="s">
        <v>323</v>
      </c>
      <c r="L1268" s="534" t="s">
        <v>261</v>
      </c>
      <c r="M1268" s="535" t="s">
        <v>6790</v>
      </c>
      <c r="N1268" s="482" t="s">
        <v>326</v>
      </c>
      <c r="O1268" s="482" t="s">
        <v>6783</v>
      </c>
      <c r="S1268" s="480" t="str">
        <f t="shared" si="59"/>
        <v>287</v>
      </c>
      <c r="T1268" s="480" t="str">
        <f t="shared" si="60"/>
        <v>16</v>
      </c>
    </row>
    <row r="1269" spans="1:20" ht="15" customHeight="1" x14ac:dyDescent="0.25">
      <c r="A1269" s="480" t="str">
        <f t="shared" si="58"/>
        <v xml:space="preserve">CRÉDITOS VENCIDOS POR INTERMEDIACIÓN FINANCIERA SECTOR NO FINANCIERO Previsiones </v>
      </c>
      <c r="B1269" s="532" t="s">
        <v>315</v>
      </c>
      <c r="C1269" s="532" t="s">
        <v>8231</v>
      </c>
      <c r="D1269" s="532" t="s">
        <v>8232</v>
      </c>
      <c r="E1269" s="532" t="s">
        <v>8233</v>
      </c>
      <c r="F1269" s="533">
        <v>0</v>
      </c>
      <c r="G1269" s="533">
        <v>-67.5</v>
      </c>
      <c r="H1269" s="533">
        <v>-528610</v>
      </c>
      <c r="I1269" s="533">
        <v>-528610</v>
      </c>
      <c r="J1269" s="534" t="s">
        <v>75</v>
      </c>
      <c r="K1269" s="534" t="s">
        <v>323</v>
      </c>
      <c r="L1269" s="534" t="s">
        <v>261</v>
      </c>
      <c r="M1269" s="535" t="s">
        <v>6793</v>
      </c>
      <c r="N1269" s="482" t="s">
        <v>326</v>
      </c>
      <c r="O1269" s="482" t="s">
        <v>6783</v>
      </c>
      <c r="S1269" s="480" t="str">
        <f t="shared" si="59"/>
        <v>349</v>
      </c>
      <c r="T1269" s="480" t="str">
        <f t="shared" si="60"/>
        <v>16</v>
      </c>
    </row>
    <row r="1270" spans="1:20" ht="15" customHeight="1" x14ac:dyDescent="0.25">
      <c r="A1270" s="480" t="str">
        <f t="shared" si="58"/>
        <v xml:space="preserve">CRÉDITOS VENCIDOS POR INTERMEDIACIÓN FINANCIERA SECTOR NO FINANCIERO Previsiones </v>
      </c>
      <c r="B1270" s="532" t="s">
        <v>495</v>
      </c>
      <c r="C1270" s="532" t="s">
        <v>3233</v>
      </c>
      <c r="D1270" s="532" t="s">
        <v>3234</v>
      </c>
      <c r="E1270" s="532" t="s">
        <v>3235</v>
      </c>
      <c r="F1270" s="533">
        <v>-436685061</v>
      </c>
      <c r="G1270" s="533">
        <v>0</v>
      </c>
      <c r="H1270" s="533">
        <v>0</v>
      </c>
      <c r="I1270" s="533">
        <v>-436685061</v>
      </c>
      <c r="J1270" s="534" t="s">
        <v>75</v>
      </c>
      <c r="K1270" s="534" t="s">
        <v>323</v>
      </c>
      <c r="L1270" s="534" t="s">
        <v>261</v>
      </c>
      <c r="M1270" s="535" t="s">
        <v>6793</v>
      </c>
      <c r="N1270" s="482" t="s">
        <v>326</v>
      </c>
      <c r="O1270" s="482" t="s">
        <v>6783</v>
      </c>
      <c r="S1270" s="480" t="str">
        <f t="shared" si="59"/>
        <v>349</v>
      </c>
      <c r="T1270" s="480" t="str">
        <f t="shared" si="60"/>
        <v>16</v>
      </c>
    </row>
    <row r="1271" spans="1:20" ht="15" customHeight="1" x14ac:dyDescent="0.25">
      <c r="A1271" s="480" t="str">
        <f t="shared" si="58"/>
        <v xml:space="preserve">CRÉDITOS VENCIDOS POR INTERMEDIACIÓN FINANCIERA SECTOR NO FINANCIERO Previsiones </v>
      </c>
      <c r="B1271" s="532" t="s">
        <v>495</v>
      </c>
      <c r="C1271" s="532" t="s">
        <v>3236</v>
      </c>
      <c r="D1271" s="532" t="s">
        <v>3237</v>
      </c>
      <c r="E1271" s="532" t="s">
        <v>3238</v>
      </c>
      <c r="F1271" s="533">
        <v>-73314607</v>
      </c>
      <c r="G1271" s="533">
        <v>0</v>
      </c>
      <c r="H1271" s="533">
        <v>0</v>
      </c>
      <c r="I1271" s="533">
        <v>-73314607</v>
      </c>
      <c r="J1271" s="534" t="s">
        <v>75</v>
      </c>
      <c r="K1271" s="534" t="s">
        <v>323</v>
      </c>
      <c r="L1271" s="534" t="s">
        <v>261</v>
      </c>
      <c r="M1271" s="535" t="s">
        <v>6793</v>
      </c>
      <c r="N1271" s="482" t="s">
        <v>326</v>
      </c>
      <c r="O1271" s="482" t="s">
        <v>6783</v>
      </c>
      <c r="S1271" s="480" t="str">
        <f t="shared" si="59"/>
        <v>349</v>
      </c>
      <c r="T1271" s="480" t="str">
        <f t="shared" si="60"/>
        <v>16</v>
      </c>
    </row>
    <row r="1272" spans="1:20" ht="15" customHeight="1" x14ac:dyDescent="0.25">
      <c r="A1272" s="480" t="str">
        <f t="shared" si="58"/>
        <v xml:space="preserve">CRÉDITOS VENCIDOS POR INTERMEDIACIÓN FINANCIERA SECTOR NO FINANCIERO Previsiones </v>
      </c>
      <c r="B1272" s="532" t="s">
        <v>495</v>
      </c>
      <c r="C1272" s="532" t="s">
        <v>8234</v>
      </c>
      <c r="D1272" s="532" t="s">
        <v>8235</v>
      </c>
      <c r="E1272" s="532" t="s">
        <v>6788</v>
      </c>
      <c r="F1272" s="533">
        <v>-1184188</v>
      </c>
      <c r="G1272" s="533">
        <v>0</v>
      </c>
      <c r="H1272" s="533">
        <v>0</v>
      </c>
      <c r="I1272" s="533">
        <v>-1184188</v>
      </c>
      <c r="J1272" s="534" t="s">
        <v>75</v>
      </c>
      <c r="K1272" s="534" t="s">
        <v>323</v>
      </c>
      <c r="L1272" s="534" t="s">
        <v>261</v>
      </c>
      <c r="M1272" s="535" t="s">
        <v>6796</v>
      </c>
      <c r="N1272" s="482" t="s">
        <v>326</v>
      </c>
      <c r="O1272" s="482" t="s">
        <v>6783</v>
      </c>
      <c r="S1272" s="480" t="str">
        <f t="shared" si="59"/>
        <v>349</v>
      </c>
      <c r="T1272" s="480" t="str">
        <f t="shared" si="60"/>
        <v>16</v>
      </c>
    </row>
    <row r="1273" spans="1:20" ht="15" customHeight="1" x14ac:dyDescent="0.25">
      <c r="A1273" s="480" t="str">
        <f t="shared" si="58"/>
        <v xml:space="preserve">CRÉDITOS VENCIDOS POR INTERMEDIACIÓN FINANCIERA SECTOR NO FINANCIERO Previsiones </v>
      </c>
      <c r="B1273" s="532" t="s">
        <v>315</v>
      </c>
      <c r="C1273" s="532" t="s">
        <v>8236</v>
      </c>
      <c r="D1273" s="532" t="s">
        <v>8237</v>
      </c>
      <c r="E1273" s="532" t="s">
        <v>8238</v>
      </c>
      <c r="F1273" s="533">
        <v>0</v>
      </c>
      <c r="G1273" s="533">
        <v>-712.19</v>
      </c>
      <c r="H1273" s="533">
        <v>-5577345</v>
      </c>
      <c r="I1273" s="533">
        <v>-5577345</v>
      </c>
      <c r="J1273" s="534" t="s">
        <v>75</v>
      </c>
      <c r="K1273" s="534" t="s">
        <v>323</v>
      </c>
      <c r="L1273" s="534" t="s">
        <v>261</v>
      </c>
      <c r="M1273" s="535" t="s">
        <v>8239</v>
      </c>
      <c r="N1273" s="482" t="s">
        <v>326</v>
      </c>
      <c r="O1273" s="482" t="s">
        <v>6783</v>
      </c>
      <c r="S1273" s="480" t="str">
        <f t="shared" si="59"/>
        <v>349</v>
      </c>
      <c r="T1273" s="480" t="str">
        <f t="shared" si="60"/>
        <v>16</v>
      </c>
    </row>
    <row r="1274" spans="1:20" ht="15" customHeight="1" x14ac:dyDescent="0.25">
      <c r="A1274" s="480" t="str">
        <f t="shared" si="58"/>
        <v xml:space="preserve">INVERSIONES Bienes recibidos en recuperación de Créditos 	</v>
      </c>
      <c r="B1274" s="532" t="s">
        <v>495</v>
      </c>
      <c r="C1274" s="532" t="s">
        <v>3239</v>
      </c>
      <c r="D1274" s="532" t="s">
        <v>3240</v>
      </c>
      <c r="E1274" s="532" t="s">
        <v>3241</v>
      </c>
      <c r="F1274" s="533">
        <v>18482713596</v>
      </c>
      <c r="G1274" s="533">
        <v>0</v>
      </c>
      <c r="H1274" s="533">
        <v>0</v>
      </c>
      <c r="I1274" s="533">
        <v>18482713596</v>
      </c>
      <c r="J1274" s="534" t="s">
        <v>75</v>
      </c>
      <c r="K1274" s="534" t="s">
        <v>143</v>
      </c>
      <c r="L1274" s="534" t="s">
        <v>465</v>
      </c>
      <c r="M1274" s="535" t="s">
        <v>6803</v>
      </c>
      <c r="N1274" s="482" t="s">
        <v>326</v>
      </c>
      <c r="O1274" s="482" t="s">
        <v>6804</v>
      </c>
      <c r="S1274" s="480" t="str">
        <f t="shared" si="59"/>
        <v>293</v>
      </c>
      <c r="T1274" s="480" t="str">
        <f t="shared" si="60"/>
        <v>17</v>
      </c>
    </row>
    <row r="1275" spans="1:20" ht="15" customHeight="1" x14ac:dyDescent="0.25">
      <c r="A1275" s="480" t="str">
        <f t="shared" si="58"/>
        <v xml:space="preserve">INVERSIONES Bienes recibidos en recuperación de Créditos 	</v>
      </c>
      <c r="B1275" s="532" t="s">
        <v>495</v>
      </c>
      <c r="C1275" s="532" t="s">
        <v>3242</v>
      </c>
      <c r="D1275" s="532" t="s">
        <v>3243</v>
      </c>
      <c r="E1275" s="532" t="s">
        <v>3244</v>
      </c>
      <c r="F1275" s="533">
        <v>180372205692</v>
      </c>
      <c r="G1275" s="533">
        <v>0</v>
      </c>
      <c r="H1275" s="533">
        <v>0</v>
      </c>
      <c r="I1275" s="533">
        <v>180372205692</v>
      </c>
      <c r="J1275" s="534" t="s">
        <v>75</v>
      </c>
      <c r="K1275" s="534" t="s">
        <v>143</v>
      </c>
      <c r="L1275" s="534" t="s">
        <v>465</v>
      </c>
      <c r="M1275" s="535" t="s">
        <v>6805</v>
      </c>
      <c r="N1275" s="482" t="s">
        <v>326</v>
      </c>
      <c r="O1275" s="482" t="s">
        <v>6804</v>
      </c>
      <c r="S1275" s="480" t="str">
        <f t="shared" si="59"/>
        <v>293</v>
      </c>
      <c r="T1275" s="480" t="str">
        <f t="shared" si="60"/>
        <v>17</v>
      </c>
    </row>
    <row r="1276" spans="1:20" ht="15" customHeight="1" x14ac:dyDescent="0.25">
      <c r="A1276" s="480" t="str">
        <f t="shared" si="58"/>
        <v xml:space="preserve">INVERSIONES Inversión en títulos valores emitidos por el sector privado </v>
      </c>
      <c r="B1276" s="532" t="s">
        <v>495</v>
      </c>
      <c r="C1276" s="532" t="s">
        <v>3248</v>
      </c>
      <c r="D1276" s="532" t="s">
        <v>3249</v>
      </c>
      <c r="E1276" s="532" t="s">
        <v>3250</v>
      </c>
      <c r="F1276" s="533">
        <v>31234000000</v>
      </c>
      <c r="G1276" s="533">
        <v>0</v>
      </c>
      <c r="H1276" s="533">
        <v>0</v>
      </c>
      <c r="I1276" s="533">
        <v>31234000000</v>
      </c>
      <c r="J1276" s="534" t="s">
        <v>75</v>
      </c>
      <c r="K1276" s="534" t="s">
        <v>143</v>
      </c>
      <c r="L1276" s="534" t="s">
        <v>7756</v>
      </c>
      <c r="M1276" s="535" t="s">
        <v>6806</v>
      </c>
      <c r="N1276" s="482" t="s">
        <v>326</v>
      </c>
      <c r="O1276" s="482" t="s">
        <v>6807</v>
      </c>
      <c r="S1276" s="480" t="str">
        <f t="shared" si="59"/>
        <v>295</v>
      </c>
      <c r="T1276" s="480" t="str">
        <f t="shared" si="60"/>
        <v>17</v>
      </c>
    </row>
    <row r="1277" spans="1:20" ht="15" customHeight="1" x14ac:dyDescent="0.25">
      <c r="A1277" s="480" t="str">
        <f t="shared" si="58"/>
        <v xml:space="preserve">INVERSIONES Inversión en títulos valores emitidos por el sector privado </v>
      </c>
      <c r="B1277" s="532" t="s">
        <v>315</v>
      </c>
      <c r="C1277" s="532" t="s">
        <v>8240</v>
      </c>
      <c r="D1277" s="532" t="s">
        <v>8241</v>
      </c>
      <c r="E1277" s="532" t="s">
        <v>8242</v>
      </c>
      <c r="F1277" s="533">
        <v>0</v>
      </c>
      <c r="G1277" s="533">
        <v>500000</v>
      </c>
      <c r="H1277" s="533">
        <v>3915630000</v>
      </c>
      <c r="I1277" s="533">
        <v>3915630000</v>
      </c>
      <c r="J1277" s="534" t="s">
        <v>75</v>
      </c>
      <c r="K1277" s="534" t="s">
        <v>143</v>
      </c>
      <c r="L1277" s="534" t="s">
        <v>7756</v>
      </c>
      <c r="M1277" s="535" t="s">
        <v>8243</v>
      </c>
      <c r="N1277" s="482" t="s">
        <v>326</v>
      </c>
      <c r="O1277" s="482" t="s">
        <v>6807</v>
      </c>
      <c r="S1277" s="480" t="str">
        <f t="shared" si="59"/>
        <v>295</v>
      </c>
      <c r="T1277" s="480" t="str">
        <f t="shared" si="60"/>
        <v>17</v>
      </c>
    </row>
    <row r="1278" spans="1:20" ht="15" customHeight="1" x14ac:dyDescent="0.25">
      <c r="A1278" s="480" t="str">
        <f t="shared" si="58"/>
        <v xml:space="preserve">INVERSIONES Títulos Privados  </v>
      </c>
      <c r="B1278" s="532" t="s">
        <v>495</v>
      </c>
      <c r="C1278" s="532" t="s">
        <v>3251</v>
      </c>
      <c r="D1278" s="532" t="s">
        <v>3252</v>
      </c>
      <c r="E1278" s="532" t="s">
        <v>422</v>
      </c>
      <c r="F1278" s="533">
        <v>682000000</v>
      </c>
      <c r="G1278" s="533">
        <v>0</v>
      </c>
      <c r="H1278" s="533">
        <v>0</v>
      </c>
      <c r="I1278" s="533">
        <v>682000000</v>
      </c>
      <c r="J1278" s="534" t="s">
        <v>75</v>
      </c>
      <c r="K1278" s="534" t="s">
        <v>143</v>
      </c>
      <c r="L1278" s="534" t="s">
        <v>214</v>
      </c>
      <c r="M1278" s="535" t="s">
        <v>6808</v>
      </c>
      <c r="N1278" s="482" t="s">
        <v>326</v>
      </c>
      <c r="O1278" s="482" t="s">
        <v>6807</v>
      </c>
      <c r="S1278" s="480" t="str">
        <f t="shared" si="59"/>
        <v>413</v>
      </c>
      <c r="T1278" s="480" t="str">
        <f t="shared" si="60"/>
        <v>17</v>
      </c>
    </row>
    <row r="1279" spans="1:20" ht="15" customHeight="1" x14ac:dyDescent="0.25">
      <c r="A1279" s="480" t="str">
        <f t="shared" si="58"/>
        <v xml:space="preserve">INVERSIONES Títulos Privados  </v>
      </c>
      <c r="B1279" s="532" t="s">
        <v>495</v>
      </c>
      <c r="C1279" s="532" t="s">
        <v>3253</v>
      </c>
      <c r="D1279" s="532" t="s">
        <v>3254</v>
      </c>
      <c r="E1279" s="532" t="s">
        <v>3255</v>
      </c>
      <c r="F1279" s="533">
        <v>9675000000</v>
      </c>
      <c r="G1279" s="533">
        <v>0</v>
      </c>
      <c r="H1279" s="533">
        <v>0</v>
      </c>
      <c r="I1279" s="533">
        <v>9675000000</v>
      </c>
      <c r="J1279" s="534" t="s">
        <v>75</v>
      </c>
      <c r="K1279" s="534" t="s">
        <v>143</v>
      </c>
      <c r="L1279" s="534" t="s">
        <v>214</v>
      </c>
      <c r="M1279" s="535" t="s">
        <v>6808</v>
      </c>
      <c r="N1279" s="482" t="s">
        <v>326</v>
      </c>
      <c r="O1279" s="482" t="s">
        <v>6807</v>
      </c>
      <c r="S1279" s="480" t="str">
        <f t="shared" si="59"/>
        <v>413</v>
      </c>
      <c r="T1279" s="480" t="str">
        <f t="shared" si="60"/>
        <v>17</v>
      </c>
    </row>
    <row r="1280" spans="1:20" ht="15" customHeight="1" x14ac:dyDescent="0.25">
      <c r="A1280" s="480" t="str">
        <f t="shared" si="58"/>
        <v xml:space="preserve">INVERSIONES Títulos Privados  </v>
      </c>
      <c r="B1280" s="532" t="s">
        <v>495</v>
      </c>
      <c r="C1280" s="532" t="s">
        <v>3256</v>
      </c>
      <c r="D1280" s="532" t="s">
        <v>3257</v>
      </c>
      <c r="E1280" s="532" t="s">
        <v>3258</v>
      </c>
      <c r="F1280" s="533">
        <v>182000000</v>
      </c>
      <c r="G1280" s="533">
        <v>0</v>
      </c>
      <c r="H1280" s="533">
        <v>0</v>
      </c>
      <c r="I1280" s="533">
        <v>182000000</v>
      </c>
      <c r="J1280" s="534" t="s">
        <v>75</v>
      </c>
      <c r="K1280" s="534" t="s">
        <v>143</v>
      </c>
      <c r="L1280" s="534" t="s">
        <v>214</v>
      </c>
      <c r="M1280" s="535" t="s">
        <v>6808</v>
      </c>
      <c r="N1280" s="482" t="s">
        <v>326</v>
      </c>
      <c r="O1280" s="482" t="s">
        <v>6807</v>
      </c>
      <c r="S1280" s="480" t="str">
        <f t="shared" si="59"/>
        <v>413</v>
      </c>
      <c r="T1280" s="480" t="str">
        <f t="shared" si="60"/>
        <v>17</v>
      </c>
    </row>
    <row r="1281" spans="1:20" ht="15" customHeight="1" x14ac:dyDescent="0.25">
      <c r="A1281" s="480" t="str">
        <f t="shared" si="58"/>
        <v xml:space="preserve">INVERSIONES Títulos Privados  </v>
      </c>
      <c r="B1281" s="532" t="s">
        <v>316</v>
      </c>
      <c r="C1281" s="532" t="s">
        <v>3259</v>
      </c>
      <c r="D1281" s="532" t="s">
        <v>3260</v>
      </c>
      <c r="E1281" s="532" t="s">
        <v>423</v>
      </c>
      <c r="F1281" s="533">
        <v>0</v>
      </c>
      <c r="G1281" s="533">
        <v>44331.41</v>
      </c>
      <c r="H1281" s="533">
        <v>361092191</v>
      </c>
      <c r="I1281" s="533">
        <v>361092191</v>
      </c>
      <c r="J1281" s="534" t="s">
        <v>75</v>
      </c>
      <c r="K1281" s="534" t="s">
        <v>143</v>
      </c>
      <c r="L1281" s="534" t="s">
        <v>214</v>
      </c>
      <c r="M1281" s="535" t="s">
        <v>8244</v>
      </c>
      <c r="N1281" s="482" t="s">
        <v>326</v>
      </c>
      <c r="O1281" s="482" t="s">
        <v>6807</v>
      </c>
      <c r="S1281" s="480" t="str">
        <f t="shared" si="59"/>
        <v>413</v>
      </c>
      <c r="T1281" s="480" t="str">
        <f t="shared" si="60"/>
        <v>17</v>
      </c>
    </row>
    <row r="1282" spans="1:20" ht="15" customHeight="1" x14ac:dyDescent="0.25">
      <c r="A1282" s="480" t="str">
        <f t="shared" si="58"/>
        <v xml:space="preserve">INVERSIONES Bienes recibidos en recuperación de Créditos 	</v>
      </c>
      <c r="B1282" s="532" t="s">
        <v>495</v>
      </c>
      <c r="C1282" s="532" t="s">
        <v>3261</v>
      </c>
      <c r="D1282" s="532" t="s">
        <v>3262</v>
      </c>
      <c r="E1282" s="532" t="s">
        <v>3263</v>
      </c>
      <c r="F1282" s="533">
        <v>100000000</v>
      </c>
      <c r="G1282" s="533">
        <v>0</v>
      </c>
      <c r="H1282" s="533">
        <v>0</v>
      </c>
      <c r="I1282" s="533">
        <v>100000000</v>
      </c>
      <c r="J1282" s="534" t="s">
        <v>75</v>
      </c>
      <c r="K1282" s="534" t="s">
        <v>143</v>
      </c>
      <c r="L1282" s="534" t="s">
        <v>465</v>
      </c>
      <c r="M1282" s="535" t="s">
        <v>8245</v>
      </c>
      <c r="N1282" s="482" t="s">
        <v>326</v>
      </c>
      <c r="O1282" s="482" t="s">
        <v>8246</v>
      </c>
      <c r="S1282" s="480" t="str">
        <f t="shared" si="59"/>
        <v>301</v>
      </c>
      <c r="T1282" s="480" t="str">
        <f t="shared" si="60"/>
        <v>17</v>
      </c>
    </row>
    <row r="1283" spans="1:20" ht="15" customHeight="1" x14ac:dyDescent="0.25">
      <c r="A1283" s="480" t="str">
        <f t="shared" ref="A1283:A1346" si="61">CONCATENATE(K1283,L1283)</f>
        <v>INVERSIONES Inversiones Especiales</v>
      </c>
      <c r="B1283" s="532" t="s">
        <v>495</v>
      </c>
      <c r="C1283" s="532" t="s">
        <v>3264</v>
      </c>
      <c r="D1283" s="532" t="s">
        <v>3265</v>
      </c>
      <c r="E1283" s="532" t="s">
        <v>3266</v>
      </c>
      <c r="F1283" s="533">
        <v>882363235</v>
      </c>
      <c r="G1283" s="533">
        <v>0</v>
      </c>
      <c r="H1283" s="533">
        <v>0</v>
      </c>
      <c r="I1283" s="533">
        <v>882363235</v>
      </c>
      <c r="J1283" s="534" t="s">
        <v>75</v>
      </c>
      <c r="K1283" s="534" t="s">
        <v>143</v>
      </c>
      <c r="L1283" s="534" t="s">
        <v>215</v>
      </c>
      <c r="M1283" s="535" t="s">
        <v>8247</v>
      </c>
      <c r="N1283" s="482" t="s">
        <v>326</v>
      </c>
      <c r="O1283" s="482" t="s">
        <v>8248</v>
      </c>
      <c r="S1283" s="480" t="str">
        <f t="shared" si="59"/>
        <v>311</v>
      </c>
      <c r="T1283" s="480" t="str">
        <f t="shared" si="60"/>
        <v>17</v>
      </c>
    </row>
    <row r="1284" spans="1:20" ht="15" customHeight="1" x14ac:dyDescent="0.25">
      <c r="A1284" s="480" t="str">
        <f t="shared" si="61"/>
        <v>INVERSIONES Derechos Fiduciarios</v>
      </c>
      <c r="B1284" s="532" t="s">
        <v>315</v>
      </c>
      <c r="C1284" s="532" t="s">
        <v>3267</v>
      </c>
      <c r="D1284" s="532" t="s">
        <v>3268</v>
      </c>
      <c r="E1284" s="532" t="s">
        <v>3269</v>
      </c>
      <c r="F1284" s="533">
        <v>0</v>
      </c>
      <c r="G1284" s="533">
        <v>9277609.2799999993</v>
      </c>
      <c r="H1284" s="533">
        <v>72655370450</v>
      </c>
      <c r="I1284" s="533">
        <v>72655370450</v>
      </c>
      <c r="J1284" s="534" t="s">
        <v>75</v>
      </c>
      <c r="K1284" s="534" t="s">
        <v>143</v>
      </c>
      <c r="L1284" s="534" t="s">
        <v>216</v>
      </c>
      <c r="M1284" s="535" t="s">
        <v>6818</v>
      </c>
      <c r="N1284" s="482" t="s">
        <v>326</v>
      </c>
      <c r="O1284" s="482" t="s">
        <v>6819</v>
      </c>
      <c r="S1284" s="480" t="str">
        <f t="shared" ref="S1284:S1347" si="62">MID(D1284,6,3)</f>
        <v>211</v>
      </c>
      <c r="T1284" s="480" t="str">
        <f t="shared" ref="T1284:T1347" si="63">MID(D1284,1,2)</f>
        <v>17</v>
      </c>
    </row>
    <row r="1285" spans="1:20" ht="15" customHeight="1" x14ac:dyDescent="0.25">
      <c r="A1285" s="480" t="str">
        <f t="shared" si="61"/>
        <v>INVERSIONES Derechos Fiduciarios</v>
      </c>
      <c r="B1285" s="532" t="s">
        <v>495</v>
      </c>
      <c r="C1285" s="532" t="s">
        <v>3270</v>
      </c>
      <c r="D1285" s="532" t="s">
        <v>3271</v>
      </c>
      <c r="E1285" s="532" t="s">
        <v>3269</v>
      </c>
      <c r="F1285" s="533">
        <v>2541648732382</v>
      </c>
      <c r="G1285" s="533">
        <v>0</v>
      </c>
      <c r="H1285" s="533">
        <v>0</v>
      </c>
      <c r="I1285" s="533">
        <v>2541648732382</v>
      </c>
      <c r="J1285" s="534" t="s">
        <v>75</v>
      </c>
      <c r="K1285" s="534" t="s">
        <v>143</v>
      </c>
      <c r="L1285" s="534" t="s">
        <v>216</v>
      </c>
      <c r="M1285" s="535" t="s">
        <v>6818</v>
      </c>
      <c r="N1285" s="482" t="s">
        <v>326</v>
      </c>
      <c r="O1285" s="482" t="s">
        <v>6819</v>
      </c>
      <c r="S1285" s="480" t="str">
        <f t="shared" si="62"/>
        <v>211</v>
      </c>
      <c r="T1285" s="480" t="str">
        <f t="shared" si="63"/>
        <v>17</v>
      </c>
    </row>
    <row r="1286" spans="1:20" ht="15" customHeight="1" x14ac:dyDescent="0.25">
      <c r="A1286" s="480" t="str">
        <f t="shared" si="61"/>
        <v>INVERSIONES Rentas sobre inversiones en el sector privado</v>
      </c>
      <c r="B1286" s="532" t="s">
        <v>315</v>
      </c>
      <c r="C1286" s="532" t="s">
        <v>3272</v>
      </c>
      <c r="D1286" s="532" t="s">
        <v>3273</v>
      </c>
      <c r="E1286" s="532" t="s">
        <v>3274</v>
      </c>
      <c r="F1286" s="533">
        <v>0</v>
      </c>
      <c r="G1286" s="533">
        <v>174493</v>
      </c>
      <c r="H1286" s="533">
        <v>1366500051</v>
      </c>
      <c r="I1286" s="533">
        <v>1366500051</v>
      </c>
      <c r="J1286" s="534" t="s">
        <v>75</v>
      </c>
      <c r="K1286" s="534" t="s">
        <v>143</v>
      </c>
      <c r="L1286" s="534" t="s">
        <v>7758</v>
      </c>
      <c r="M1286" s="535" t="s">
        <v>6826</v>
      </c>
      <c r="N1286" s="482" t="s">
        <v>326</v>
      </c>
      <c r="O1286" s="482" t="s">
        <v>6827</v>
      </c>
      <c r="S1286" s="480" t="str">
        <f t="shared" si="62"/>
        <v>415</v>
      </c>
      <c r="T1286" s="480" t="str">
        <f t="shared" si="63"/>
        <v>17</v>
      </c>
    </row>
    <row r="1287" spans="1:20" ht="15" customHeight="1" x14ac:dyDescent="0.25">
      <c r="A1287" s="480" t="str">
        <f t="shared" si="61"/>
        <v>INVERSIONES Rentas sobre inversiones en el sector privado</v>
      </c>
      <c r="B1287" s="532" t="s">
        <v>495</v>
      </c>
      <c r="C1287" s="532" t="s">
        <v>3275</v>
      </c>
      <c r="D1287" s="532" t="s">
        <v>3276</v>
      </c>
      <c r="E1287" s="532" t="s">
        <v>3274</v>
      </c>
      <c r="F1287" s="533">
        <v>11829421126</v>
      </c>
      <c r="G1287" s="533">
        <v>0</v>
      </c>
      <c r="H1287" s="533">
        <v>0</v>
      </c>
      <c r="I1287" s="533">
        <v>11829421126</v>
      </c>
      <c r="J1287" s="534" t="s">
        <v>75</v>
      </c>
      <c r="K1287" s="534" t="s">
        <v>143</v>
      </c>
      <c r="L1287" s="534" t="s">
        <v>7758</v>
      </c>
      <c r="M1287" s="535" t="s">
        <v>6826</v>
      </c>
      <c r="N1287" s="482" t="s">
        <v>326</v>
      </c>
      <c r="O1287" s="482" t="s">
        <v>6827</v>
      </c>
      <c r="S1287" s="480" t="str">
        <f t="shared" si="62"/>
        <v>415</v>
      </c>
      <c r="T1287" s="480" t="str">
        <f t="shared" si="63"/>
        <v>17</v>
      </c>
    </row>
    <row r="1288" spans="1:20" ht="15" customHeight="1" x14ac:dyDescent="0.25">
      <c r="A1288" s="480" t="str">
        <f t="shared" si="61"/>
        <v>INVERSIONES Rentas sobre inversiones en el sector privado</v>
      </c>
      <c r="B1288" s="532" t="s">
        <v>315</v>
      </c>
      <c r="C1288" s="532" t="s">
        <v>3277</v>
      </c>
      <c r="D1288" s="532" t="s">
        <v>3278</v>
      </c>
      <c r="E1288" s="532" t="s">
        <v>3274</v>
      </c>
      <c r="F1288" s="533">
        <v>0</v>
      </c>
      <c r="G1288" s="533">
        <v>-144377.91</v>
      </c>
      <c r="H1288" s="533">
        <v>-1130660951</v>
      </c>
      <c r="I1288" s="533">
        <v>-1130660951</v>
      </c>
      <c r="J1288" s="534" t="s">
        <v>75</v>
      </c>
      <c r="K1288" s="534" t="s">
        <v>143</v>
      </c>
      <c r="L1288" s="534" t="s">
        <v>7758</v>
      </c>
      <c r="M1288" s="535" t="s">
        <v>6826</v>
      </c>
      <c r="N1288" s="482" t="s">
        <v>326</v>
      </c>
      <c r="O1288" s="482" t="s">
        <v>6827</v>
      </c>
      <c r="S1288" s="480" t="str">
        <f t="shared" si="62"/>
        <v>415</v>
      </c>
      <c r="T1288" s="480" t="str">
        <f t="shared" si="63"/>
        <v>17</v>
      </c>
    </row>
    <row r="1289" spans="1:20" ht="15" customHeight="1" x14ac:dyDescent="0.25">
      <c r="A1289" s="480" t="str">
        <f t="shared" si="61"/>
        <v>INVERSIONES Rentas sobre inversiones en el sector privado</v>
      </c>
      <c r="B1289" s="532" t="s">
        <v>495</v>
      </c>
      <c r="C1289" s="532" t="s">
        <v>3279</v>
      </c>
      <c r="D1289" s="532" t="s">
        <v>3280</v>
      </c>
      <c r="E1289" s="532" t="s">
        <v>3281</v>
      </c>
      <c r="F1289" s="533">
        <v>-9490399224</v>
      </c>
      <c r="G1289" s="533">
        <v>0</v>
      </c>
      <c r="H1289" s="533">
        <v>0</v>
      </c>
      <c r="I1289" s="533">
        <v>-9490399224</v>
      </c>
      <c r="J1289" s="534" t="s">
        <v>75</v>
      </c>
      <c r="K1289" s="534" t="s">
        <v>143</v>
      </c>
      <c r="L1289" s="534" t="s">
        <v>7758</v>
      </c>
      <c r="M1289" s="535" t="s">
        <v>6826</v>
      </c>
      <c r="N1289" s="482" t="s">
        <v>326</v>
      </c>
      <c r="O1289" s="482" t="s">
        <v>6827</v>
      </c>
      <c r="S1289" s="480" t="str">
        <f t="shared" si="62"/>
        <v>415</v>
      </c>
      <c r="T1289" s="480" t="str">
        <f t="shared" si="63"/>
        <v>17</v>
      </c>
    </row>
    <row r="1290" spans="1:20" ht="15" customHeight="1" x14ac:dyDescent="0.25">
      <c r="A1290" s="480" t="str">
        <f t="shared" si="61"/>
        <v xml:space="preserve">INVERSIONES Previsiones </v>
      </c>
      <c r="B1290" s="532" t="s">
        <v>495</v>
      </c>
      <c r="C1290" s="532" t="s">
        <v>3282</v>
      </c>
      <c r="D1290" s="532" t="s">
        <v>3283</v>
      </c>
      <c r="E1290" s="532" t="s">
        <v>3284</v>
      </c>
      <c r="F1290" s="533">
        <v>-486133142</v>
      </c>
      <c r="G1290" s="533">
        <v>0</v>
      </c>
      <c r="H1290" s="533">
        <v>0</v>
      </c>
      <c r="I1290" s="533">
        <v>-486133142</v>
      </c>
      <c r="J1290" s="534" t="s">
        <v>75</v>
      </c>
      <c r="K1290" s="534" t="s">
        <v>143</v>
      </c>
      <c r="L1290" s="534" t="s">
        <v>261</v>
      </c>
      <c r="M1290" s="535" t="s">
        <v>6839</v>
      </c>
      <c r="N1290" s="482" t="s">
        <v>326</v>
      </c>
      <c r="O1290" s="482" t="s">
        <v>6838</v>
      </c>
      <c r="S1290" s="480" t="str">
        <f t="shared" si="62"/>
        <v>317</v>
      </c>
      <c r="T1290" s="480" t="str">
        <f t="shared" si="63"/>
        <v>17</v>
      </c>
    </row>
    <row r="1291" spans="1:20" ht="15" customHeight="1" x14ac:dyDescent="0.25">
      <c r="A1291" s="480" t="str">
        <f t="shared" si="61"/>
        <v xml:space="preserve">PROPIEDADES, PLANTA Y EQUIPOPropios </v>
      </c>
      <c r="B1291" s="532" t="s">
        <v>495</v>
      </c>
      <c r="C1291" s="532" t="s">
        <v>3285</v>
      </c>
      <c r="D1291" s="532" t="s">
        <v>3286</v>
      </c>
      <c r="E1291" s="532" t="s">
        <v>3287</v>
      </c>
      <c r="F1291" s="533">
        <v>271911916664</v>
      </c>
      <c r="G1291" s="533">
        <v>0</v>
      </c>
      <c r="H1291" s="533">
        <v>0</v>
      </c>
      <c r="I1291" s="533">
        <v>271911916664</v>
      </c>
      <c r="J1291" s="534" t="s">
        <v>75</v>
      </c>
      <c r="K1291" s="534" t="s">
        <v>180</v>
      </c>
      <c r="L1291" s="534" t="s">
        <v>324</v>
      </c>
      <c r="M1291" s="535" t="s">
        <v>6840</v>
      </c>
      <c r="N1291" s="482" t="s">
        <v>326</v>
      </c>
      <c r="O1291" s="482" t="s">
        <v>6841</v>
      </c>
      <c r="S1291" s="480" t="str">
        <f t="shared" si="62"/>
        <v>319</v>
      </c>
      <c r="T1291" s="480" t="str">
        <f t="shared" si="63"/>
        <v>18</v>
      </c>
    </row>
    <row r="1292" spans="1:20" ht="15" customHeight="1" x14ac:dyDescent="0.25">
      <c r="A1292" s="480" t="str">
        <f t="shared" si="61"/>
        <v xml:space="preserve">PROPIEDADES, PLANTA Y EQUIPOPropios </v>
      </c>
      <c r="B1292" s="532" t="s">
        <v>495</v>
      </c>
      <c r="C1292" s="532" t="s">
        <v>3288</v>
      </c>
      <c r="D1292" s="532" t="s">
        <v>3289</v>
      </c>
      <c r="E1292" s="532" t="s">
        <v>3290</v>
      </c>
      <c r="F1292" s="533">
        <v>81813795848</v>
      </c>
      <c r="G1292" s="533">
        <v>0</v>
      </c>
      <c r="H1292" s="533">
        <v>0</v>
      </c>
      <c r="I1292" s="533">
        <v>81813795848</v>
      </c>
      <c r="J1292" s="534" t="s">
        <v>75</v>
      </c>
      <c r="K1292" s="534" t="s">
        <v>180</v>
      </c>
      <c r="L1292" s="534" t="s">
        <v>324</v>
      </c>
      <c r="M1292" s="535" t="s">
        <v>8249</v>
      </c>
      <c r="N1292" s="482" t="s">
        <v>326</v>
      </c>
      <c r="O1292" s="482" t="s">
        <v>6841</v>
      </c>
      <c r="S1292" s="480" t="str">
        <f t="shared" si="62"/>
        <v>319</v>
      </c>
      <c r="T1292" s="480" t="str">
        <f t="shared" si="63"/>
        <v>18</v>
      </c>
    </row>
    <row r="1293" spans="1:20" ht="15" customHeight="1" x14ac:dyDescent="0.25">
      <c r="A1293" s="480" t="str">
        <f t="shared" si="61"/>
        <v xml:space="preserve">PROPIEDADES, PLANTA Y EQUIPOPropios </v>
      </c>
      <c r="B1293" s="532" t="s">
        <v>495</v>
      </c>
      <c r="C1293" s="532" t="s">
        <v>3291</v>
      </c>
      <c r="D1293" s="532" t="s">
        <v>3292</v>
      </c>
      <c r="E1293" s="532" t="s">
        <v>3293</v>
      </c>
      <c r="F1293" s="533">
        <v>-370060288</v>
      </c>
      <c r="G1293" s="533">
        <v>0</v>
      </c>
      <c r="H1293" s="533">
        <v>0</v>
      </c>
      <c r="I1293" s="533">
        <v>-370060288</v>
      </c>
      <c r="J1293" s="534" t="s">
        <v>75</v>
      </c>
      <c r="K1293" s="534" t="s">
        <v>180</v>
      </c>
      <c r="L1293" s="534" t="s">
        <v>324</v>
      </c>
      <c r="M1293" s="535" t="s">
        <v>6842</v>
      </c>
      <c r="N1293" s="482" t="s">
        <v>326</v>
      </c>
      <c r="O1293" s="482" t="s">
        <v>6841</v>
      </c>
      <c r="S1293" s="480" t="str">
        <f t="shared" si="62"/>
        <v>319</v>
      </c>
      <c r="T1293" s="480" t="str">
        <f t="shared" si="63"/>
        <v>18</v>
      </c>
    </row>
    <row r="1294" spans="1:20" ht="15" customHeight="1" x14ac:dyDescent="0.25">
      <c r="A1294" s="480" t="str">
        <f t="shared" si="61"/>
        <v xml:space="preserve">PROPIEDADES, PLANTA Y EQUIPOPropios </v>
      </c>
      <c r="B1294" s="532" t="s">
        <v>495</v>
      </c>
      <c r="C1294" s="532" t="s">
        <v>3294</v>
      </c>
      <c r="D1294" s="532" t="s">
        <v>3295</v>
      </c>
      <c r="E1294" s="532" t="s">
        <v>3296</v>
      </c>
      <c r="F1294" s="533">
        <v>4243695029</v>
      </c>
      <c r="G1294" s="533">
        <v>0</v>
      </c>
      <c r="H1294" s="533">
        <v>0</v>
      </c>
      <c r="I1294" s="533">
        <v>4243695029</v>
      </c>
      <c r="J1294" s="534" t="s">
        <v>75</v>
      </c>
      <c r="K1294" s="534" t="s">
        <v>180</v>
      </c>
      <c r="L1294" s="534" t="s">
        <v>324</v>
      </c>
      <c r="M1294" s="535" t="s">
        <v>6843</v>
      </c>
      <c r="N1294" s="482" t="s">
        <v>326</v>
      </c>
      <c r="O1294" s="482" t="s">
        <v>6841</v>
      </c>
      <c r="S1294" s="480" t="str">
        <f t="shared" si="62"/>
        <v>321</v>
      </c>
      <c r="T1294" s="480" t="str">
        <f t="shared" si="63"/>
        <v>18</v>
      </c>
    </row>
    <row r="1295" spans="1:20" ht="15" customHeight="1" x14ac:dyDescent="0.25">
      <c r="A1295" s="480" t="str">
        <f t="shared" si="61"/>
        <v xml:space="preserve">PROPIEDADES, PLANTA Y EQUIPOPropios </v>
      </c>
      <c r="B1295" s="532" t="s">
        <v>495</v>
      </c>
      <c r="C1295" s="532" t="s">
        <v>3297</v>
      </c>
      <c r="D1295" s="532" t="s">
        <v>3298</v>
      </c>
      <c r="E1295" s="532" t="s">
        <v>3299</v>
      </c>
      <c r="F1295" s="533">
        <v>112847703371</v>
      </c>
      <c r="G1295" s="533">
        <v>0</v>
      </c>
      <c r="H1295" s="533">
        <v>0</v>
      </c>
      <c r="I1295" s="533">
        <v>112847703371</v>
      </c>
      <c r="J1295" s="534" t="s">
        <v>75</v>
      </c>
      <c r="K1295" s="534" t="s">
        <v>180</v>
      </c>
      <c r="L1295" s="534" t="s">
        <v>324</v>
      </c>
      <c r="M1295" s="535" t="s">
        <v>6843</v>
      </c>
      <c r="N1295" s="482" t="s">
        <v>326</v>
      </c>
      <c r="O1295" s="482" t="s">
        <v>6841</v>
      </c>
      <c r="S1295" s="480" t="str">
        <f t="shared" si="62"/>
        <v>321</v>
      </c>
      <c r="T1295" s="480" t="str">
        <f t="shared" si="63"/>
        <v>18</v>
      </c>
    </row>
    <row r="1296" spans="1:20" ht="15" customHeight="1" x14ac:dyDescent="0.25">
      <c r="A1296" s="480" t="str">
        <f t="shared" si="61"/>
        <v xml:space="preserve">PROPIEDADES, PLANTA Y EQUIPOPropios </v>
      </c>
      <c r="B1296" s="532" t="s">
        <v>495</v>
      </c>
      <c r="C1296" s="532" t="s">
        <v>3300</v>
      </c>
      <c r="D1296" s="532" t="s">
        <v>3301</v>
      </c>
      <c r="E1296" s="532" t="s">
        <v>3302</v>
      </c>
      <c r="F1296" s="533">
        <v>11591648305</v>
      </c>
      <c r="G1296" s="533">
        <v>0</v>
      </c>
      <c r="H1296" s="533">
        <v>0</v>
      </c>
      <c r="I1296" s="533">
        <v>11591648305</v>
      </c>
      <c r="J1296" s="534" t="s">
        <v>75</v>
      </c>
      <c r="K1296" s="534" t="s">
        <v>180</v>
      </c>
      <c r="L1296" s="534" t="s">
        <v>324</v>
      </c>
      <c r="M1296" s="535" t="s">
        <v>6843</v>
      </c>
      <c r="N1296" s="482" t="s">
        <v>326</v>
      </c>
      <c r="O1296" s="482" t="s">
        <v>6841</v>
      </c>
      <c r="S1296" s="480" t="str">
        <f t="shared" si="62"/>
        <v>321</v>
      </c>
      <c r="T1296" s="480" t="str">
        <f t="shared" si="63"/>
        <v>18</v>
      </c>
    </row>
    <row r="1297" spans="1:20" ht="15" customHeight="1" x14ac:dyDescent="0.25">
      <c r="A1297" s="480" t="str">
        <f t="shared" si="61"/>
        <v xml:space="preserve">PROPIEDADES, PLANTA Y EQUIPOPropios </v>
      </c>
      <c r="B1297" s="532" t="s">
        <v>495</v>
      </c>
      <c r="C1297" s="532" t="s">
        <v>3303</v>
      </c>
      <c r="D1297" s="532" t="s">
        <v>3304</v>
      </c>
      <c r="E1297" s="532" t="s">
        <v>3305</v>
      </c>
      <c r="F1297" s="533">
        <v>4905174</v>
      </c>
      <c r="G1297" s="533">
        <v>0</v>
      </c>
      <c r="H1297" s="533">
        <v>0</v>
      </c>
      <c r="I1297" s="533">
        <v>4905174</v>
      </c>
      <c r="J1297" s="534" t="s">
        <v>75</v>
      </c>
      <c r="K1297" s="534" t="s">
        <v>180</v>
      </c>
      <c r="L1297" s="534" t="s">
        <v>324</v>
      </c>
      <c r="M1297" s="535" t="s">
        <v>6843</v>
      </c>
      <c r="N1297" s="482" t="s">
        <v>326</v>
      </c>
      <c r="O1297" s="482" t="s">
        <v>6841</v>
      </c>
      <c r="S1297" s="480" t="str">
        <f t="shared" si="62"/>
        <v>321</v>
      </c>
      <c r="T1297" s="480" t="str">
        <f t="shared" si="63"/>
        <v>18</v>
      </c>
    </row>
    <row r="1298" spans="1:20" ht="15" customHeight="1" x14ac:dyDescent="0.25">
      <c r="A1298" s="480" t="str">
        <f t="shared" si="61"/>
        <v xml:space="preserve">PROPIEDADES, PLANTA Y EQUIPOPropios </v>
      </c>
      <c r="B1298" s="532" t="s">
        <v>495</v>
      </c>
      <c r="C1298" s="532" t="s">
        <v>3306</v>
      </c>
      <c r="D1298" s="532" t="s">
        <v>3307</v>
      </c>
      <c r="E1298" s="532" t="s">
        <v>3308</v>
      </c>
      <c r="F1298" s="533">
        <v>7266348326</v>
      </c>
      <c r="G1298" s="533">
        <v>0</v>
      </c>
      <c r="H1298" s="533">
        <v>0</v>
      </c>
      <c r="I1298" s="533">
        <v>7266348326</v>
      </c>
      <c r="J1298" s="534" t="s">
        <v>75</v>
      </c>
      <c r="K1298" s="534" t="s">
        <v>180</v>
      </c>
      <c r="L1298" s="534" t="s">
        <v>324</v>
      </c>
      <c r="M1298" s="535" t="s">
        <v>6847</v>
      </c>
      <c r="N1298" s="482" t="s">
        <v>326</v>
      </c>
      <c r="O1298" s="482" t="s">
        <v>6841</v>
      </c>
      <c r="S1298" s="480" t="str">
        <f t="shared" si="62"/>
        <v>321</v>
      </c>
      <c r="T1298" s="480" t="str">
        <f t="shared" si="63"/>
        <v>18</v>
      </c>
    </row>
    <row r="1299" spans="1:20" ht="15" customHeight="1" x14ac:dyDescent="0.25">
      <c r="A1299" s="480" t="str">
        <f t="shared" si="61"/>
        <v xml:space="preserve">PROPIEDADES, PLANTA Y EQUIPOPropios </v>
      </c>
      <c r="B1299" s="532" t="s">
        <v>495</v>
      </c>
      <c r="C1299" s="532" t="s">
        <v>3309</v>
      </c>
      <c r="D1299" s="532" t="s">
        <v>3310</v>
      </c>
      <c r="E1299" s="532" t="s">
        <v>3311</v>
      </c>
      <c r="F1299" s="533">
        <v>-626822324</v>
      </c>
      <c r="G1299" s="533">
        <v>0</v>
      </c>
      <c r="H1299" s="533">
        <v>0</v>
      </c>
      <c r="I1299" s="533">
        <v>-626822324</v>
      </c>
      <c r="J1299" s="534" t="s">
        <v>75</v>
      </c>
      <c r="K1299" s="534" t="s">
        <v>180</v>
      </c>
      <c r="L1299" s="534" t="s">
        <v>324</v>
      </c>
      <c r="M1299" s="535" t="s">
        <v>6848</v>
      </c>
      <c r="N1299" s="482" t="s">
        <v>326</v>
      </c>
      <c r="O1299" s="482" t="s">
        <v>6841</v>
      </c>
      <c r="S1299" s="480" t="str">
        <f t="shared" si="62"/>
        <v>321</v>
      </c>
      <c r="T1299" s="480" t="str">
        <f t="shared" si="63"/>
        <v>18</v>
      </c>
    </row>
    <row r="1300" spans="1:20" ht="15" customHeight="1" x14ac:dyDescent="0.25">
      <c r="A1300" s="480" t="str">
        <f t="shared" si="61"/>
        <v xml:space="preserve">PROPIEDADES, PLANTA Y EQUIPOPropios </v>
      </c>
      <c r="B1300" s="532" t="s">
        <v>495</v>
      </c>
      <c r="C1300" s="532" t="s">
        <v>3312</v>
      </c>
      <c r="D1300" s="532" t="s">
        <v>3313</v>
      </c>
      <c r="E1300" s="532" t="s">
        <v>3314</v>
      </c>
      <c r="F1300" s="533">
        <v>-196247276</v>
      </c>
      <c r="G1300" s="533">
        <v>0</v>
      </c>
      <c r="H1300" s="533">
        <v>0</v>
      </c>
      <c r="I1300" s="533">
        <v>-196247276</v>
      </c>
      <c r="J1300" s="534" t="s">
        <v>75</v>
      </c>
      <c r="K1300" s="534" t="s">
        <v>180</v>
      </c>
      <c r="L1300" s="534" t="s">
        <v>324</v>
      </c>
      <c r="M1300" s="535" t="s">
        <v>6848</v>
      </c>
      <c r="N1300" s="482" t="s">
        <v>326</v>
      </c>
      <c r="O1300" s="482" t="s">
        <v>6841</v>
      </c>
      <c r="S1300" s="480" t="str">
        <f t="shared" si="62"/>
        <v>321</v>
      </c>
      <c r="T1300" s="480" t="str">
        <f t="shared" si="63"/>
        <v>18</v>
      </c>
    </row>
    <row r="1301" spans="1:20" ht="15" customHeight="1" x14ac:dyDescent="0.25">
      <c r="A1301" s="480" t="str">
        <f t="shared" si="61"/>
        <v xml:space="preserve">PROPIEDADES, PLANTA Y EQUIPOPropios </v>
      </c>
      <c r="B1301" s="532" t="s">
        <v>495</v>
      </c>
      <c r="C1301" s="532" t="s">
        <v>3315</v>
      </c>
      <c r="D1301" s="532" t="s">
        <v>3316</v>
      </c>
      <c r="E1301" s="532" t="s">
        <v>3317</v>
      </c>
      <c r="F1301" s="533">
        <v>28180451656</v>
      </c>
      <c r="G1301" s="533">
        <v>0</v>
      </c>
      <c r="H1301" s="533">
        <v>0</v>
      </c>
      <c r="I1301" s="533">
        <v>28180451656</v>
      </c>
      <c r="J1301" s="534" t="s">
        <v>75</v>
      </c>
      <c r="K1301" s="534" t="s">
        <v>180</v>
      </c>
      <c r="L1301" s="534" t="s">
        <v>324</v>
      </c>
      <c r="M1301" s="535" t="s">
        <v>6853</v>
      </c>
      <c r="N1301" s="482" t="s">
        <v>326</v>
      </c>
      <c r="O1301" s="482" t="s">
        <v>6841</v>
      </c>
      <c r="S1301" s="480" t="str">
        <f t="shared" si="62"/>
        <v>323</v>
      </c>
      <c r="T1301" s="480" t="str">
        <f t="shared" si="63"/>
        <v>18</v>
      </c>
    </row>
    <row r="1302" spans="1:20" ht="15" customHeight="1" x14ac:dyDescent="0.25">
      <c r="A1302" s="480" t="str">
        <f t="shared" si="61"/>
        <v xml:space="preserve">PROPIEDADES, PLANTA Y EQUIPOPropios </v>
      </c>
      <c r="B1302" s="532" t="s">
        <v>495</v>
      </c>
      <c r="C1302" s="532" t="s">
        <v>3318</v>
      </c>
      <c r="D1302" s="532" t="s">
        <v>3319</v>
      </c>
      <c r="E1302" s="532" t="s">
        <v>3320</v>
      </c>
      <c r="F1302" s="533">
        <v>-1230494180</v>
      </c>
      <c r="G1302" s="533">
        <v>0</v>
      </c>
      <c r="H1302" s="533">
        <v>0</v>
      </c>
      <c r="I1302" s="533">
        <v>-1230494180</v>
      </c>
      <c r="J1302" s="534" t="s">
        <v>75</v>
      </c>
      <c r="K1302" s="534" t="s">
        <v>180</v>
      </c>
      <c r="L1302" s="534" t="s">
        <v>324</v>
      </c>
      <c r="M1302" s="535" t="s">
        <v>6854</v>
      </c>
      <c r="N1302" s="482" t="s">
        <v>326</v>
      </c>
      <c r="O1302" s="482" t="s">
        <v>6841</v>
      </c>
      <c r="S1302" s="480" t="str">
        <f t="shared" si="62"/>
        <v>323</v>
      </c>
      <c r="T1302" s="480" t="str">
        <f t="shared" si="63"/>
        <v>18</v>
      </c>
    </row>
    <row r="1303" spans="1:20" ht="15" customHeight="1" x14ac:dyDescent="0.25">
      <c r="A1303" s="480" t="str">
        <f t="shared" si="61"/>
        <v xml:space="preserve">PROPIEDADES, PLANTA Y EQUIPOPropios </v>
      </c>
      <c r="B1303" s="532" t="s">
        <v>495</v>
      </c>
      <c r="C1303" s="532" t="s">
        <v>3321</v>
      </c>
      <c r="D1303" s="532" t="s">
        <v>3322</v>
      </c>
      <c r="E1303" s="532" t="s">
        <v>3323</v>
      </c>
      <c r="F1303" s="533">
        <v>2550575633</v>
      </c>
      <c r="G1303" s="533">
        <v>0</v>
      </c>
      <c r="H1303" s="533">
        <v>0</v>
      </c>
      <c r="I1303" s="533">
        <v>2550575633</v>
      </c>
      <c r="J1303" s="534" t="s">
        <v>75</v>
      </c>
      <c r="K1303" s="534" t="s">
        <v>180</v>
      </c>
      <c r="L1303" s="534" t="s">
        <v>324</v>
      </c>
      <c r="M1303" s="535" t="s">
        <v>6855</v>
      </c>
      <c r="N1303" s="482" t="s">
        <v>326</v>
      </c>
      <c r="O1303" s="482" t="s">
        <v>6841</v>
      </c>
      <c r="S1303" s="480" t="str">
        <f t="shared" si="62"/>
        <v>327</v>
      </c>
      <c r="T1303" s="480" t="str">
        <f t="shared" si="63"/>
        <v>18</v>
      </c>
    </row>
    <row r="1304" spans="1:20" ht="15" customHeight="1" x14ac:dyDescent="0.25">
      <c r="A1304" s="480" t="str">
        <f t="shared" si="61"/>
        <v xml:space="preserve">PROPIEDADES, PLANTA Y EQUIPOPropios </v>
      </c>
      <c r="B1304" s="532" t="s">
        <v>495</v>
      </c>
      <c r="C1304" s="532" t="s">
        <v>3324</v>
      </c>
      <c r="D1304" s="532" t="s">
        <v>3325</v>
      </c>
      <c r="E1304" s="532" t="s">
        <v>3326</v>
      </c>
      <c r="F1304" s="533">
        <v>-171232801</v>
      </c>
      <c r="G1304" s="533">
        <v>0</v>
      </c>
      <c r="H1304" s="533">
        <v>0</v>
      </c>
      <c r="I1304" s="533">
        <v>-171232801</v>
      </c>
      <c r="J1304" s="534" t="s">
        <v>75</v>
      </c>
      <c r="K1304" s="534" t="s">
        <v>180</v>
      </c>
      <c r="L1304" s="534" t="s">
        <v>324</v>
      </c>
      <c r="M1304" s="535" t="s">
        <v>6856</v>
      </c>
      <c r="N1304" s="482" t="s">
        <v>326</v>
      </c>
      <c r="O1304" s="482" t="s">
        <v>6841</v>
      </c>
      <c r="S1304" s="480" t="str">
        <f t="shared" si="62"/>
        <v>327</v>
      </c>
      <c r="T1304" s="480" t="str">
        <f t="shared" si="63"/>
        <v>18</v>
      </c>
    </row>
    <row r="1305" spans="1:20" ht="15" customHeight="1" x14ac:dyDescent="0.25">
      <c r="A1305" s="480" t="str">
        <f t="shared" si="61"/>
        <v xml:space="preserve">CARGOS DIFERIDOS Cargos Diferidos </v>
      </c>
      <c r="B1305" s="532" t="s">
        <v>495</v>
      </c>
      <c r="C1305" s="532" t="s">
        <v>3327</v>
      </c>
      <c r="D1305" s="532" t="s">
        <v>3328</v>
      </c>
      <c r="E1305" s="532" t="s">
        <v>3329</v>
      </c>
      <c r="F1305" s="533">
        <v>201857423324</v>
      </c>
      <c r="G1305" s="533">
        <v>0</v>
      </c>
      <c r="H1305" s="533">
        <v>0</v>
      </c>
      <c r="I1305" s="533">
        <v>201857423324</v>
      </c>
      <c r="J1305" s="534" t="s">
        <v>75</v>
      </c>
      <c r="K1305" s="534" t="s">
        <v>182</v>
      </c>
      <c r="L1305" s="534" t="s">
        <v>325</v>
      </c>
      <c r="M1305" s="535" t="s">
        <v>6857</v>
      </c>
      <c r="N1305" s="482" t="s">
        <v>326</v>
      </c>
      <c r="O1305" s="482" t="s">
        <v>6858</v>
      </c>
      <c r="S1305" s="480" t="str">
        <f t="shared" si="62"/>
        <v>337</v>
      </c>
      <c r="T1305" s="480" t="str">
        <f t="shared" si="63"/>
        <v>19</v>
      </c>
    </row>
    <row r="1306" spans="1:20" ht="15" customHeight="1" x14ac:dyDescent="0.25">
      <c r="A1306" s="480" t="str">
        <f t="shared" si="61"/>
        <v xml:space="preserve">CARGOS DIFERIDOS Cargos Diferidos </v>
      </c>
      <c r="B1306" s="532" t="s">
        <v>495</v>
      </c>
      <c r="C1306" s="532" t="s">
        <v>3330</v>
      </c>
      <c r="D1306" s="532" t="s">
        <v>3331</v>
      </c>
      <c r="E1306" s="532" t="s">
        <v>3332</v>
      </c>
      <c r="F1306" s="533">
        <v>42453281153</v>
      </c>
      <c r="G1306" s="533">
        <v>0</v>
      </c>
      <c r="H1306" s="533">
        <v>0</v>
      </c>
      <c r="I1306" s="533">
        <v>42453281153</v>
      </c>
      <c r="J1306" s="534" t="s">
        <v>75</v>
      </c>
      <c r="K1306" s="534" t="s">
        <v>182</v>
      </c>
      <c r="L1306" s="534" t="s">
        <v>325</v>
      </c>
      <c r="M1306" s="535" t="s">
        <v>6857</v>
      </c>
      <c r="N1306" s="482" t="s">
        <v>326</v>
      </c>
      <c r="O1306" s="482" t="s">
        <v>6858</v>
      </c>
      <c r="S1306" s="480" t="str">
        <f t="shared" si="62"/>
        <v>337</v>
      </c>
      <c r="T1306" s="480" t="str">
        <f t="shared" si="63"/>
        <v>19</v>
      </c>
    </row>
    <row r="1307" spans="1:20" ht="15" customHeight="1" x14ac:dyDescent="0.25">
      <c r="A1307" s="480" t="str">
        <f t="shared" si="61"/>
        <v xml:space="preserve">CARGOS DIFERIDOS Cargos Diferidos </v>
      </c>
      <c r="B1307" s="532" t="s">
        <v>495</v>
      </c>
      <c r="C1307" s="532" t="s">
        <v>3333</v>
      </c>
      <c r="D1307" s="532" t="s">
        <v>3334</v>
      </c>
      <c r="E1307" s="532" t="s">
        <v>3335</v>
      </c>
      <c r="F1307" s="533">
        <v>-9921209232</v>
      </c>
      <c r="G1307" s="533">
        <v>0</v>
      </c>
      <c r="H1307" s="533">
        <v>0</v>
      </c>
      <c r="I1307" s="533">
        <v>-9921209232</v>
      </c>
      <c r="J1307" s="534" t="s">
        <v>75</v>
      </c>
      <c r="K1307" s="534" t="s">
        <v>182</v>
      </c>
      <c r="L1307" s="534" t="s">
        <v>325</v>
      </c>
      <c r="M1307" s="535" t="s">
        <v>6859</v>
      </c>
      <c r="N1307" s="482" t="s">
        <v>326</v>
      </c>
      <c r="O1307" s="482" t="s">
        <v>6858</v>
      </c>
      <c r="S1307" s="480" t="str">
        <f t="shared" si="62"/>
        <v>337</v>
      </c>
      <c r="T1307" s="480" t="str">
        <f t="shared" si="63"/>
        <v>19</v>
      </c>
    </row>
    <row r="1308" spans="1:20" ht="15" customHeight="1" x14ac:dyDescent="0.25">
      <c r="A1308" s="480" t="str">
        <f t="shared" si="61"/>
        <v xml:space="preserve">CARGOS DIFERIDOS Cargos Diferidos </v>
      </c>
      <c r="B1308" s="532" t="s">
        <v>495</v>
      </c>
      <c r="C1308" s="532" t="s">
        <v>3336</v>
      </c>
      <c r="D1308" s="532" t="s">
        <v>3337</v>
      </c>
      <c r="E1308" s="532" t="s">
        <v>3338</v>
      </c>
      <c r="F1308" s="533">
        <v>-15251896852</v>
      </c>
      <c r="G1308" s="533">
        <v>0</v>
      </c>
      <c r="H1308" s="533">
        <v>0</v>
      </c>
      <c r="I1308" s="533">
        <v>-15251896852</v>
      </c>
      <c r="J1308" s="534" t="s">
        <v>75</v>
      </c>
      <c r="K1308" s="534" t="s">
        <v>182</v>
      </c>
      <c r="L1308" s="534" t="s">
        <v>325</v>
      </c>
      <c r="M1308" s="535" t="s">
        <v>6859</v>
      </c>
      <c r="N1308" s="482" t="s">
        <v>326</v>
      </c>
      <c r="O1308" s="482" t="s">
        <v>6858</v>
      </c>
      <c r="S1308" s="480" t="str">
        <f t="shared" si="62"/>
        <v>337</v>
      </c>
      <c r="T1308" s="480" t="str">
        <f t="shared" si="63"/>
        <v>19</v>
      </c>
    </row>
    <row r="1309" spans="1:20" ht="15" customHeight="1" x14ac:dyDescent="0.25">
      <c r="A1309" s="480" t="str">
        <f t="shared" si="61"/>
        <v xml:space="preserve">CARGOS DIFERIDOS Cargos Diferidos </v>
      </c>
      <c r="B1309" s="532" t="s">
        <v>495</v>
      </c>
      <c r="C1309" s="532" t="s">
        <v>3339</v>
      </c>
      <c r="D1309" s="532" t="s">
        <v>3340</v>
      </c>
      <c r="E1309" s="532" t="s">
        <v>3341</v>
      </c>
      <c r="F1309" s="533">
        <v>5876716578</v>
      </c>
      <c r="G1309" s="533">
        <v>0</v>
      </c>
      <c r="H1309" s="533">
        <v>0</v>
      </c>
      <c r="I1309" s="533">
        <v>5876716578</v>
      </c>
      <c r="J1309" s="534" t="s">
        <v>75</v>
      </c>
      <c r="K1309" s="534" t="s">
        <v>182</v>
      </c>
      <c r="L1309" s="534" t="s">
        <v>325</v>
      </c>
      <c r="M1309" s="535" t="s">
        <v>6860</v>
      </c>
      <c r="N1309" s="482" t="s">
        <v>326</v>
      </c>
      <c r="O1309" s="482" t="s">
        <v>6858</v>
      </c>
      <c r="S1309" s="480" t="str">
        <f t="shared" si="62"/>
        <v>339</v>
      </c>
      <c r="T1309" s="480" t="str">
        <f t="shared" si="63"/>
        <v>19</v>
      </c>
    </row>
    <row r="1310" spans="1:20" ht="15" customHeight="1" x14ac:dyDescent="0.25">
      <c r="A1310" s="480" t="str">
        <f t="shared" si="61"/>
        <v xml:space="preserve">CARGOS DIFERIDOS Cargos Diferidos </v>
      </c>
      <c r="B1310" s="532" t="s">
        <v>495</v>
      </c>
      <c r="C1310" s="532" t="s">
        <v>3342</v>
      </c>
      <c r="D1310" s="532" t="s">
        <v>3343</v>
      </c>
      <c r="E1310" s="532" t="s">
        <v>3344</v>
      </c>
      <c r="F1310" s="533">
        <v>1262576894</v>
      </c>
      <c r="G1310" s="533">
        <v>0</v>
      </c>
      <c r="H1310" s="533">
        <v>0</v>
      </c>
      <c r="I1310" s="533">
        <v>1262576894</v>
      </c>
      <c r="J1310" s="534" t="s">
        <v>75</v>
      </c>
      <c r="K1310" s="534" t="s">
        <v>182</v>
      </c>
      <c r="L1310" s="534" t="s">
        <v>325</v>
      </c>
      <c r="M1310" s="535" t="s">
        <v>6860</v>
      </c>
      <c r="N1310" s="482" t="s">
        <v>326</v>
      </c>
      <c r="O1310" s="482" t="s">
        <v>6858</v>
      </c>
      <c r="S1310" s="480" t="str">
        <f t="shared" si="62"/>
        <v>339</v>
      </c>
      <c r="T1310" s="480" t="str">
        <f t="shared" si="63"/>
        <v>19</v>
      </c>
    </row>
    <row r="1311" spans="1:20" ht="15" customHeight="1" x14ac:dyDescent="0.25">
      <c r="A1311" s="480" t="str">
        <f t="shared" si="61"/>
        <v xml:space="preserve">CARGOS DIFERIDOS Cargos Diferidos </v>
      </c>
      <c r="B1311" s="532" t="s">
        <v>495</v>
      </c>
      <c r="C1311" s="532" t="s">
        <v>3345</v>
      </c>
      <c r="D1311" s="532" t="s">
        <v>3346</v>
      </c>
      <c r="E1311" s="532" t="s">
        <v>3347</v>
      </c>
      <c r="F1311" s="533">
        <v>-330548752</v>
      </c>
      <c r="G1311" s="533">
        <v>0</v>
      </c>
      <c r="H1311" s="533">
        <v>0</v>
      </c>
      <c r="I1311" s="533">
        <v>-330548752</v>
      </c>
      <c r="J1311" s="534" t="s">
        <v>75</v>
      </c>
      <c r="K1311" s="534" t="s">
        <v>182</v>
      </c>
      <c r="L1311" s="534" t="s">
        <v>325</v>
      </c>
      <c r="M1311" s="535" t="s">
        <v>6861</v>
      </c>
      <c r="N1311" s="482" t="s">
        <v>326</v>
      </c>
      <c r="O1311" s="482" t="s">
        <v>6858</v>
      </c>
      <c r="S1311" s="480" t="str">
        <f t="shared" si="62"/>
        <v>339</v>
      </c>
      <c r="T1311" s="480" t="str">
        <f t="shared" si="63"/>
        <v>19</v>
      </c>
    </row>
    <row r="1312" spans="1:20" ht="15" customHeight="1" x14ac:dyDescent="0.25">
      <c r="A1312" s="480" t="str">
        <f t="shared" si="61"/>
        <v xml:space="preserve">CARGOS DIFERIDOS Cargos Diferidos </v>
      </c>
      <c r="B1312" s="532" t="s">
        <v>495</v>
      </c>
      <c r="C1312" s="532" t="s">
        <v>3348</v>
      </c>
      <c r="D1312" s="532" t="s">
        <v>3349</v>
      </c>
      <c r="E1312" s="532" t="s">
        <v>3350</v>
      </c>
      <c r="F1312" s="533">
        <v>-1262576894</v>
      </c>
      <c r="G1312" s="533">
        <v>0</v>
      </c>
      <c r="H1312" s="533">
        <v>0</v>
      </c>
      <c r="I1312" s="533">
        <v>-1262576894</v>
      </c>
      <c r="J1312" s="534" t="s">
        <v>75</v>
      </c>
      <c r="K1312" s="534" t="s">
        <v>182</v>
      </c>
      <c r="L1312" s="534" t="s">
        <v>325</v>
      </c>
      <c r="M1312" s="535" t="s">
        <v>6861</v>
      </c>
      <c r="N1312" s="482" t="s">
        <v>326</v>
      </c>
      <c r="O1312" s="482" t="s">
        <v>6858</v>
      </c>
      <c r="S1312" s="480" t="str">
        <f t="shared" si="62"/>
        <v>339</v>
      </c>
      <c r="T1312" s="480" t="str">
        <f t="shared" si="63"/>
        <v>19</v>
      </c>
    </row>
    <row r="1313" spans="1:20" ht="15" customHeight="1" x14ac:dyDescent="0.25">
      <c r="A1313" s="480" t="str">
        <f t="shared" si="61"/>
        <v xml:space="preserve">CARGOS DIFERIDOS Cargos Diferidos </v>
      </c>
      <c r="B1313" s="532" t="s">
        <v>315</v>
      </c>
      <c r="C1313" s="532" t="s">
        <v>6862</v>
      </c>
      <c r="D1313" s="532" t="s">
        <v>6863</v>
      </c>
      <c r="E1313" s="532" t="s">
        <v>6864</v>
      </c>
      <c r="F1313" s="533">
        <v>0</v>
      </c>
      <c r="G1313" s="533">
        <v>25821.9</v>
      </c>
      <c r="H1313" s="533">
        <v>202218013</v>
      </c>
      <c r="I1313" s="533">
        <v>202218013</v>
      </c>
      <c r="J1313" s="534" t="s">
        <v>75</v>
      </c>
      <c r="K1313" s="534" t="s">
        <v>182</v>
      </c>
      <c r="L1313" s="534" t="s">
        <v>325</v>
      </c>
      <c r="M1313" s="535" t="s">
        <v>6865</v>
      </c>
      <c r="N1313" s="482" t="s">
        <v>326</v>
      </c>
      <c r="O1313" s="482" t="s">
        <v>6858</v>
      </c>
      <c r="S1313" s="480" t="str">
        <f t="shared" si="62"/>
        <v>341</v>
      </c>
      <c r="T1313" s="480" t="str">
        <f t="shared" si="63"/>
        <v>19</v>
      </c>
    </row>
    <row r="1314" spans="1:20" ht="15" customHeight="1" x14ac:dyDescent="0.25">
      <c r="A1314" s="480" t="str">
        <f t="shared" si="61"/>
        <v xml:space="preserve">CARGOS DIFERIDOS Cargos Diferidos </v>
      </c>
      <c r="B1314" s="532" t="s">
        <v>495</v>
      </c>
      <c r="C1314" s="532" t="s">
        <v>6866</v>
      </c>
      <c r="D1314" s="532" t="s">
        <v>6867</v>
      </c>
      <c r="E1314" s="532" t="s">
        <v>6868</v>
      </c>
      <c r="F1314" s="533">
        <v>115401780</v>
      </c>
      <c r="G1314" s="533">
        <v>0</v>
      </c>
      <c r="H1314" s="533">
        <v>0</v>
      </c>
      <c r="I1314" s="533">
        <v>115401780</v>
      </c>
      <c r="J1314" s="534" t="s">
        <v>75</v>
      </c>
      <c r="K1314" s="534" t="s">
        <v>182</v>
      </c>
      <c r="L1314" s="534" t="s">
        <v>325</v>
      </c>
      <c r="M1314" s="535" t="s">
        <v>6865</v>
      </c>
      <c r="N1314" s="482" t="s">
        <v>326</v>
      </c>
      <c r="O1314" s="482" t="s">
        <v>6858</v>
      </c>
      <c r="S1314" s="480" t="str">
        <f t="shared" si="62"/>
        <v>341</v>
      </c>
      <c r="T1314" s="480" t="str">
        <f t="shared" si="63"/>
        <v>19</v>
      </c>
    </row>
    <row r="1315" spans="1:20" ht="15" customHeight="1" x14ac:dyDescent="0.25">
      <c r="A1315" s="480" t="str">
        <f t="shared" si="61"/>
        <v xml:space="preserve">CARGOS DIFERIDOS Cargos Diferidos </v>
      </c>
      <c r="B1315" s="532" t="s">
        <v>315</v>
      </c>
      <c r="C1315" s="532" t="s">
        <v>6869</v>
      </c>
      <c r="D1315" s="532" t="s">
        <v>6870</v>
      </c>
      <c r="E1315" s="532" t="s">
        <v>3351</v>
      </c>
      <c r="F1315" s="533">
        <v>0</v>
      </c>
      <c r="G1315" s="533">
        <v>79.17</v>
      </c>
      <c r="H1315" s="533">
        <v>620001</v>
      </c>
      <c r="I1315" s="533">
        <v>620001</v>
      </c>
      <c r="J1315" s="534" t="s">
        <v>75</v>
      </c>
      <c r="K1315" s="534" t="s">
        <v>182</v>
      </c>
      <c r="L1315" s="534" t="s">
        <v>325</v>
      </c>
      <c r="M1315" s="535" t="s">
        <v>6871</v>
      </c>
      <c r="N1315" s="482" t="s">
        <v>326</v>
      </c>
      <c r="O1315" s="482" t="s">
        <v>6858</v>
      </c>
      <c r="S1315" s="480" t="str">
        <f t="shared" si="62"/>
        <v>341</v>
      </c>
      <c r="T1315" s="480" t="str">
        <f t="shared" si="63"/>
        <v>19</v>
      </c>
    </row>
    <row r="1316" spans="1:20" ht="15" customHeight="1" x14ac:dyDescent="0.25">
      <c r="A1316" s="480" t="str">
        <f t="shared" si="61"/>
        <v xml:space="preserve">CARGOS DIFERIDOS Cargos Diferidos </v>
      </c>
      <c r="B1316" s="532" t="s">
        <v>495</v>
      </c>
      <c r="C1316" s="532" t="s">
        <v>3352</v>
      </c>
      <c r="D1316" s="532" t="s">
        <v>3353</v>
      </c>
      <c r="E1316" s="532" t="s">
        <v>3354</v>
      </c>
      <c r="F1316" s="533">
        <v>86759624708</v>
      </c>
      <c r="G1316" s="533">
        <v>0</v>
      </c>
      <c r="H1316" s="533">
        <v>0</v>
      </c>
      <c r="I1316" s="533">
        <v>86759624708</v>
      </c>
      <c r="J1316" s="534" t="s">
        <v>75</v>
      </c>
      <c r="K1316" s="534" t="s">
        <v>182</v>
      </c>
      <c r="L1316" s="534" t="s">
        <v>325</v>
      </c>
      <c r="M1316" s="535" t="s">
        <v>6871</v>
      </c>
      <c r="N1316" s="482" t="s">
        <v>326</v>
      </c>
      <c r="O1316" s="482" t="s">
        <v>6858</v>
      </c>
      <c r="S1316" s="480" t="str">
        <f t="shared" si="62"/>
        <v>341</v>
      </c>
      <c r="T1316" s="480" t="str">
        <f t="shared" si="63"/>
        <v>19</v>
      </c>
    </row>
    <row r="1317" spans="1:20" ht="15" customHeight="1" x14ac:dyDescent="0.25">
      <c r="A1317" s="480" t="str">
        <f t="shared" si="61"/>
        <v xml:space="preserve">CARGOS DIFERIDOS Cargos Diferidos </v>
      </c>
      <c r="B1317" s="532" t="s">
        <v>495</v>
      </c>
      <c r="C1317" s="532" t="s">
        <v>3355</v>
      </c>
      <c r="D1317" s="532" t="s">
        <v>3356</v>
      </c>
      <c r="E1317" s="532" t="s">
        <v>3357</v>
      </c>
      <c r="F1317" s="533">
        <v>16756572488</v>
      </c>
      <c r="G1317" s="533">
        <v>0</v>
      </c>
      <c r="H1317" s="533">
        <v>0</v>
      </c>
      <c r="I1317" s="533">
        <v>16756572488</v>
      </c>
      <c r="J1317" s="534" t="s">
        <v>75</v>
      </c>
      <c r="K1317" s="534" t="s">
        <v>182</v>
      </c>
      <c r="L1317" s="534" t="s">
        <v>325</v>
      </c>
      <c r="M1317" s="535" t="s">
        <v>6875</v>
      </c>
      <c r="N1317" s="482" t="s">
        <v>326</v>
      </c>
      <c r="O1317" s="482" t="s">
        <v>6876</v>
      </c>
      <c r="S1317" s="480" t="str">
        <f t="shared" si="62"/>
        <v>345</v>
      </c>
      <c r="T1317" s="480" t="str">
        <f t="shared" si="63"/>
        <v>19</v>
      </c>
    </row>
    <row r="1318" spans="1:20" ht="15" customHeight="1" x14ac:dyDescent="0.25">
      <c r="A1318" s="480" t="str">
        <f t="shared" si="61"/>
        <v>OBLIG. POR INTERM. FINANC. SECTOR FINANCIERO Banco Central del Paraguay (FGD)</v>
      </c>
      <c r="B1318" s="532" t="s">
        <v>315</v>
      </c>
      <c r="C1318" s="532" t="s">
        <v>3358</v>
      </c>
      <c r="D1318" s="532" t="s">
        <v>3359</v>
      </c>
      <c r="E1318" s="532" t="s">
        <v>3360</v>
      </c>
      <c r="F1318" s="533">
        <v>0</v>
      </c>
      <c r="G1318" s="533">
        <v>-357774.08000000002</v>
      </c>
      <c r="H1318" s="533">
        <v>-2801821842</v>
      </c>
      <c r="I1318" s="533">
        <v>-2801821842</v>
      </c>
      <c r="J1318" s="534" t="s">
        <v>76</v>
      </c>
      <c r="K1318" s="534" t="s">
        <v>156</v>
      </c>
      <c r="L1318" s="534" t="s">
        <v>158</v>
      </c>
      <c r="M1318" s="535" t="s">
        <v>6877</v>
      </c>
      <c r="N1318" s="482" t="s">
        <v>327</v>
      </c>
      <c r="O1318" s="482" t="s">
        <v>6878</v>
      </c>
      <c r="S1318" s="480" t="str">
        <f t="shared" si="62"/>
        <v>100</v>
      </c>
      <c r="T1318" s="480" t="str">
        <f t="shared" si="63"/>
        <v>21</v>
      </c>
    </row>
    <row r="1319" spans="1:20" ht="15" customHeight="1" x14ac:dyDescent="0.25">
      <c r="A1319" s="480" t="str">
        <f t="shared" si="61"/>
        <v>OBLIG. POR INTERM. FINANC. SECTOR FINANCIERO Banco Central del Paraguay (FGD)</v>
      </c>
      <c r="B1319" s="532" t="s">
        <v>495</v>
      </c>
      <c r="C1319" s="532" t="s">
        <v>3361</v>
      </c>
      <c r="D1319" s="532" t="s">
        <v>3362</v>
      </c>
      <c r="E1319" s="532" t="s">
        <v>3360</v>
      </c>
      <c r="F1319" s="533">
        <v>-9194992442</v>
      </c>
      <c r="G1319" s="533">
        <v>0</v>
      </c>
      <c r="H1319" s="533">
        <v>0</v>
      </c>
      <c r="I1319" s="533">
        <v>-9194992442</v>
      </c>
      <c r="J1319" s="534" t="s">
        <v>76</v>
      </c>
      <c r="K1319" s="534" t="s">
        <v>156</v>
      </c>
      <c r="L1319" s="534" t="s">
        <v>158</v>
      </c>
      <c r="M1319" s="535" t="s">
        <v>6877</v>
      </c>
      <c r="N1319" s="482" t="s">
        <v>327</v>
      </c>
      <c r="O1319" s="482" t="s">
        <v>6878</v>
      </c>
      <c r="S1319" s="480" t="str">
        <f t="shared" si="62"/>
        <v>100</v>
      </c>
      <c r="T1319" s="480" t="str">
        <f t="shared" si="63"/>
        <v>21</v>
      </c>
    </row>
    <row r="1320" spans="1:20" ht="15" customHeight="1" x14ac:dyDescent="0.25">
      <c r="A1320" s="480" t="str">
        <f t="shared" si="61"/>
        <v>OBLIG. POR INTERM. FINANC. SECTOR FINANCIERO Depósitos</v>
      </c>
      <c r="B1320" s="532" t="s">
        <v>495</v>
      </c>
      <c r="C1320" s="532" t="s">
        <v>3363</v>
      </c>
      <c r="D1320" s="532" t="s">
        <v>3364</v>
      </c>
      <c r="E1320" s="532" t="s">
        <v>3365</v>
      </c>
      <c r="F1320" s="533">
        <v>-5128640</v>
      </c>
      <c r="G1320" s="533">
        <v>0</v>
      </c>
      <c r="H1320" s="533">
        <v>0</v>
      </c>
      <c r="I1320" s="533">
        <v>-5128640</v>
      </c>
      <c r="J1320" s="534" t="s">
        <v>76</v>
      </c>
      <c r="K1320" s="534" t="s">
        <v>156</v>
      </c>
      <c r="L1320" s="534" t="s">
        <v>266</v>
      </c>
      <c r="M1320" s="535" t="s">
        <v>8250</v>
      </c>
      <c r="N1320" s="482" t="s">
        <v>327</v>
      </c>
      <c r="O1320" s="482" t="s">
        <v>6878</v>
      </c>
      <c r="S1320" s="480" t="str">
        <f t="shared" si="62"/>
        <v>102</v>
      </c>
      <c r="T1320" s="480" t="str">
        <f t="shared" si="63"/>
        <v>21</v>
      </c>
    </row>
    <row r="1321" spans="1:20" ht="15" customHeight="1" x14ac:dyDescent="0.25">
      <c r="A1321" s="480" t="str">
        <f t="shared" si="61"/>
        <v>OBLIG. POR INTERM. FINANC. SECTOR FINANCIERO Depósitos</v>
      </c>
      <c r="B1321" s="532" t="s">
        <v>315</v>
      </c>
      <c r="C1321" s="532" t="s">
        <v>3366</v>
      </c>
      <c r="D1321" s="532" t="s">
        <v>3367</v>
      </c>
      <c r="E1321" s="532" t="s">
        <v>3368</v>
      </c>
      <c r="F1321" s="533">
        <v>0</v>
      </c>
      <c r="G1321" s="533">
        <v>-45560.42</v>
      </c>
      <c r="H1321" s="533">
        <v>-356795495</v>
      </c>
      <c r="I1321" s="533">
        <v>-356795495</v>
      </c>
      <c r="J1321" s="534" t="s">
        <v>76</v>
      </c>
      <c r="K1321" s="534" t="s">
        <v>156</v>
      </c>
      <c r="L1321" s="534" t="s">
        <v>266</v>
      </c>
      <c r="M1321" s="535" t="s">
        <v>6879</v>
      </c>
      <c r="N1321" s="482" t="s">
        <v>327</v>
      </c>
      <c r="O1321" s="482" t="s">
        <v>6878</v>
      </c>
      <c r="S1321" s="480" t="str">
        <f t="shared" si="62"/>
        <v>102</v>
      </c>
      <c r="T1321" s="480" t="str">
        <f t="shared" si="63"/>
        <v>21</v>
      </c>
    </row>
    <row r="1322" spans="1:20" ht="15" customHeight="1" x14ac:dyDescent="0.25">
      <c r="A1322" s="480" t="str">
        <f t="shared" si="61"/>
        <v>OBLIG. POR INTERM. FINANC. SECTOR FINANCIERO Depósitos</v>
      </c>
      <c r="B1322" s="532" t="s">
        <v>495</v>
      </c>
      <c r="C1322" s="532" t="s">
        <v>3369</v>
      </c>
      <c r="D1322" s="532" t="s">
        <v>3370</v>
      </c>
      <c r="E1322" s="532" t="s">
        <v>3371</v>
      </c>
      <c r="F1322" s="533">
        <v>-3888704851</v>
      </c>
      <c r="G1322" s="533">
        <v>0</v>
      </c>
      <c r="H1322" s="533">
        <v>0</v>
      </c>
      <c r="I1322" s="533">
        <v>-3888704851</v>
      </c>
      <c r="J1322" s="534" t="s">
        <v>76</v>
      </c>
      <c r="K1322" s="534" t="s">
        <v>156</v>
      </c>
      <c r="L1322" s="534" t="s">
        <v>266</v>
      </c>
      <c r="M1322" s="535" t="s">
        <v>6879</v>
      </c>
      <c r="N1322" s="482" t="s">
        <v>327</v>
      </c>
      <c r="O1322" s="482" t="s">
        <v>6878</v>
      </c>
      <c r="S1322" s="480" t="str">
        <f t="shared" si="62"/>
        <v>102</v>
      </c>
      <c r="T1322" s="480" t="str">
        <f t="shared" si="63"/>
        <v>21</v>
      </c>
    </row>
    <row r="1323" spans="1:20" ht="15" customHeight="1" x14ac:dyDescent="0.25">
      <c r="A1323" s="480" t="str">
        <f t="shared" si="61"/>
        <v>OBLIG. POR INTERM. FINANC. SECTOR FINANCIERO Depósitos</v>
      </c>
      <c r="B1323" s="532" t="s">
        <v>495</v>
      </c>
      <c r="C1323" s="532" t="s">
        <v>3372</v>
      </c>
      <c r="D1323" s="532" t="s">
        <v>3373</v>
      </c>
      <c r="E1323" s="532" t="s">
        <v>3374</v>
      </c>
      <c r="F1323" s="533">
        <v>-24263020</v>
      </c>
      <c r="G1323" s="533">
        <v>0</v>
      </c>
      <c r="H1323" s="533">
        <v>0</v>
      </c>
      <c r="I1323" s="533">
        <v>-24263020</v>
      </c>
      <c r="J1323" s="534" t="s">
        <v>76</v>
      </c>
      <c r="K1323" s="534" t="s">
        <v>156</v>
      </c>
      <c r="L1323" s="534" t="s">
        <v>266</v>
      </c>
      <c r="M1323" s="535" t="s">
        <v>6879</v>
      </c>
      <c r="N1323" s="482" t="s">
        <v>327</v>
      </c>
      <c r="O1323" s="482" t="s">
        <v>6878</v>
      </c>
      <c r="S1323" s="480" t="str">
        <f t="shared" si="62"/>
        <v>102</v>
      </c>
      <c r="T1323" s="480" t="str">
        <f t="shared" si="63"/>
        <v>21</v>
      </c>
    </row>
    <row r="1324" spans="1:20" ht="15" customHeight="1" x14ac:dyDescent="0.25">
      <c r="A1324" s="480" t="str">
        <f t="shared" si="61"/>
        <v>OBLIG. POR INTERM. FINANC. SECTOR FINANCIERO Depósitos</v>
      </c>
      <c r="B1324" s="532" t="s">
        <v>315</v>
      </c>
      <c r="C1324" s="532" t="s">
        <v>3375</v>
      </c>
      <c r="D1324" s="532" t="s">
        <v>3376</v>
      </c>
      <c r="E1324" s="532" t="s">
        <v>3377</v>
      </c>
      <c r="F1324" s="533">
        <v>0</v>
      </c>
      <c r="G1324" s="533">
        <v>-1053674.22</v>
      </c>
      <c r="H1324" s="533">
        <v>-8251596772</v>
      </c>
      <c r="I1324" s="533">
        <v>-8251596772</v>
      </c>
      <c r="J1324" s="534" t="s">
        <v>76</v>
      </c>
      <c r="K1324" s="534" t="s">
        <v>156</v>
      </c>
      <c r="L1324" s="534" t="s">
        <v>266</v>
      </c>
      <c r="M1324" s="535" t="s">
        <v>6880</v>
      </c>
      <c r="N1324" s="482" t="s">
        <v>327</v>
      </c>
      <c r="O1324" s="482" t="s">
        <v>6878</v>
      </c>
      <c r="S1324" s="480" t="str">
        <f t="shared" si="62"/>
        <v>102</v>
      </c>
      <c r="T1324" s="480" t="str">
        <f t="shared" si="63"/>
        <v>21</v>
      </c>
    </row>
    <row r="1325" spans="1:20" ht="15" customHeight="1" x14ac:dyDescent="0.25">
      <c r="A1325" s="480" t="str">
        <f t="shared" si="61"/>
        <v>OBLIG. POR INTERM. FINANC. SECTOR FINANCIERO Depósitos</v>
      </c>
      <c r="B1325" s="532" t="s">
        <v>495</v>
      </c>
      <c r="C1325" s="532" t="s">
        <v>3378</v>
      </c>
      <c r="D1325" s="532" t="s">
        <v>3379</v>
      </c>
      <c r="E1325" s="532" t="s">
        <v>3377</v>
      </c>
      <c r="F1325" s="533">
        <v>-25836996938</v>
      </c>
      <c r="G1325" s="533">
        <v>0</v>
      </c>
      <c r="H1325" s="533">
        <v>0</v>
      </c>
      <c r="I1325" s="533">
        <v>-25836996938</v>
      </c>
      <c r="J1325" s="534" t="s">
        <v>76</v>
      </c>
      <c r="K1325" s="534" t="s">
        <v>156</v>
      </c>
      <c r="L1325" s="534" t="s">
        <v>266</v>
      </c>
      <c r="M1325" s="535" t="s">
        <v>6880</v>
      </c>
      <c r="N1325" s="482" t="s">
        <v>327</v>
      </c>
      <c r="O1325" s="482" t="s">
        <v>6878</v>
      </c>
      <c r="S1325" s="480" t="str">
        <f t="shared" si="62"/>
        <v>102</v>
      </c>
      <c r="T1325" s="480" t="str">
        <f t="shared" si="63"/>
        <v>21</v>
      </c>
    </row>
    <row r="1326" spans="1:20" ht="15" customHeight="1" x14ac:dyDescent="0.25">
      <c r="A1326" s="480" t="str">
        <f t="shared" si="61"/>
        <v>OBLIG. POR INTERM. FINANC. SECTOR FINANCIERO Depósitos</v>
      </c>
      <c r="B1326" s="532" t="s">
        <v>315</v>
      </c>
      <c r="C1326" s="532" t="s">
        <v>3380</v>
      </c>
      <c r="D1326" s="532" t="s">
        <v>3381</v>
      </c>
      <c r="E1326" s="532" t="s">
        <v>3382</v>
      </c>
      <c r="F1326" s="533">
        <v>0</v>
      </c>
      <c r="G1326" s="533">
        <v>-653.41999999999996</v>
      </c>
      <c r="H1326" s="533">
        <v>-5117102</v>
      </c>
      <c r="I1326" s="533">
        <v>-5117102</v>
      </c>
      <c r="J1326" s="534" t="s">
        <v>76</v>
      </c>
      <c r="K1326" s="534" t="s">
        <v>156</v>
      </c>
      <c r="L1326" s="534" t="s">
        <v>266</v>
      </c>
      <c r="M1326" s="535" t="s">
        <v>6880</v>
      </c>
      <c r="N1326" s="482" t="s">
        <v>327</v>
      </c>
      <c r="O1326" s="482" t="s">
        <v>6878</v>
      </c>
      <c r="S1326" s="480" t="str">
        <f t="shared" si="62"/>
        <v>102</v>
      </c>
      <c r="T1326" s="480" t="str">
        <f t="shared" si="63"/>
        <v>21</v>
      </c>
    </row>
    <row r="1327" spans="1:20" ht="15" customHeight="1" x14ac:dyDescent="0.25">
      <c r="A1327" s="480" t="str">
        <f t="shared" si="61"/>
        <v>OBLIG. POR INTERM. FINANC. SECTOR FINANCIERO Depósitos</v>
      </c>
      <c r="B1327" s="532" t="s">
        <v>315</v>
      </c>
      <c r="C1327" s="532" t="s">
        <v>3383</v>
      </c>
      <c r="D1327" s="532" t="s">
        <v>3384</v>
      </c>
      <c r="E1327" s="532" t="s">
        <v>3385</v>
      </c>
      <c r="F1327" s="533">
        <v>0</v>
      </c>
      <c r="G1327" s="533">
        <v>-0.05</v>
      </c>
      <c r="H1327" s="533">
        <v>-392</v>
      </c>
      <c r="I1327" s="533">
        <v>-392</v>
      </c>
      <c r="J1327" s="534" t="s">
        <v>76</v>
      </c>
      <c r="K1327" s="534" t="s">
        <v>156</v>
      </c>
      <c r="L1327" s="534" t="s">
        <v>266</v>
      </c>
      <c r="M1327" s="535" t="s">
        <v>8251</v>
      </c>
      <c r="N1327" s="482" t="s">
        <v>327</v>
      </c>
      <c r="O1327" s="482" t="s">
        <v>6878</v>
      </c>
      <c r="S1327" s="480" t="str">
        <f t="shared" si="62"/>
        <v>102</v>
      </c>
      <c r="T1327" s="480" t="str">
        <f t="shared" si="63"/>
        <v>21</v>
      </c>
    </row>
    <row r="1328" spans="1:20" ht="15" customHeight="1" x14ac:dyDescent="0.25">
      <c r="A1328" s="480" t="str">
        <f t="shared" si="61"/>
        <v>OBLIG. POR INTERM. FINANC. SECTOR FINANCIERO Depósitos</v>
      </c>
      <c r="B1328" s="532" t="s">
        <v>495</v>
      </c>
      <c r="C1328" s="532" t="s">
        <v>3386</v>
      </c>
      <c r="D1328" s="532" t="s">
        <v>3387</v>
      </c>
      <c r="E1328" s="532" t="s">
        <v>3388</v>
      </c>
      <c r="F1328" s="533">
        <v>-37713552</v>
      </c>
      <c r="G1328" s="533">
        <v>0</v>
      </c>
      <c r="H1328" s="533">
        <v>0</v>
      </c>
      <c r="I1328" s="533">
        <v>-37713552</v>
      </c>
      <c r="J1328" s="534" t="s">
        <v>76</v>
      </c>
      <c r="K1328" s="534" t="s">
        <v>156</v>
      </c>
      <c r="L1328" s="534" t="s">
        <v>266</v>
      </c>
      <c r="M1328" s="535" t="s">
        <v>8251</v>
      </c>
      <c r="N1328" s="482" t="s">
        <v>327</v>
      </c>
      <c r="O1328" s="482" t="s">
        <v>6878</v>
      </c>
      <c r="S1328" s="480" t="str">
        <f t="shared" si="62"/>
        <v>102</v>
      </c>
      <c r="T1328" s="480" t="str">
        <f t="shared" si="63"/>
        <v>21</v>
      </c>
    </row>
    <row r="1329" spans="1:20" ht="15" customHeight="1" x14ac:dyDescent="0.25">
      <c r="A1329" s="480" t="str">
        <f t="shared" si="61"/>
        <v>OBLIG. POR INTERM. FINANC. SECTOR FINANCIERO Depósitos</v>
      </c>
      <c r="B1329" s="532" t="s">
        <v>315</v>
      </c>
      <c r="C1329" s="532" t="s">
        <v>3389</v>
      </c>
      <c r="D1329" s="532" t="s">
        <v>3390</v>
      </c>
      <c r="E1329" s="532" t="s">
        <v>3391</v>
      </c>
      <c r="F1329" s="533">
        <v>0</v>
      </c>
      <c r="G1329" s="533">
        <v>-10536.23</v>
      </c>
      <c r="H1329" s="533">
        <v>-82511957</v>
      </c>
      <c r="I1329" s="533">
        <v>-82511957</v>
      </c>
      <c r="J1329" s="534" t="s">
        <v>76</v>
      </c>
      <c r="K1329" s="534" t="s">
        <v>156</v>
      </c>
      <c r="L1329" s="534" t="s">
        <v>266</v>
      </c>
      <c r="M1329" s="535" t="s">
        <v>6881</v>
      </c>
      <c r="N1329" s="482" t="s">
        <v>327</v>
      </c>
      <c r="O1329" s="482" t="s">
        <v>6878</v>
      </c>
      <c r="S1329" s="480" t="str">
        <f t="shared" si="62"/>
        <v>102</v>
      </c>
      <c r="T1329" s="480" t="str">
        <f t="shared" si="63"/>
        <v>21</v>
      </c>
    </row>
    <row r="1330" spans="1:20" ht="15" customHeight="1" x14ac:dyDescent="0.25">
      <c r="A1330" s="480" t="str">
        <f t="shared" si="61"/>
        <v>OBLIG. POR INTERM. FINANC. SECTOR FINANCIERO Depósitos</v>
      </c>
      <c r="B1330" s="532" t="s">
        <v>495</v>
      </c>
      <c r="C1330" s="532" t="s">
        <v>3392</v>
      </c>
      <c r="D1330" s="532" t="s">
        <v>3393</v>
      </c>
      <c r="E1330" s="532" t="s">
        <v>3391</v>
      </c>
      <c r="F1330" s="533">
        <v>-8852588805</v>
      </c>
      <c r="G1330" s="533">
        <v>0</v>
      </c>
      <c r="H1330" s="533">
        <v>0</v>
      </c>
      <c r="I1330" s="533">
        <v>-8852588805</v>
      </c>
      <c r="J1330" s="534" t="s">
        <v>76</v>
      </c>
      <c r="K1330" s="534" t="s">
        <v>156</v>
      </c>
      <c r="L1330" s="534" t="s">
        <v>266</v>
      </c>
      <c r="M1330" s="535" t="s">
        <v>6881</v>
      </c>
      <c r="N1330" s="482" t="s">
        <v>327</v>
      </c>
      <c r="O1330" s="482" t="s">
        <v>6878</v>
      </c>
      <c r="S1330" s="480" t="str">
        <f t="shared" si="62"/>
        <v>102</v>
      </c>
      <c r="T1330" s="480" t="str">
        <f t="shared" si="63"/>
        <v>21</v>
      </c>
    </row>
    <row r="1331" spans="1:20" ht="15" customHeight="1" x14ac:dyDescent="0.25">
      <c r="A1331" s="480" t="str">
        <f t="shared" si="61"/>
        <v>OBLIG. POR INTERM. FINANC. SECTOR FINANCIERO Depósitos</v>
      </c>
      <c r="B1331" s="532" t="s">
        <v>315</v>
      </c>
      <c r="C1331" s="532" t="s">
        <v>3394</v>
      </c>
      <c r="D1331" s="532" t="s">
        <v>3395</v>
      </c>
      <c r="E1331" s="532" t="s">
        <v>3396</v>
      </c>
      <c r="F1331" s="533">
        <v>0</v>
      </c>
      <c r="G1331" s="533">
        <v>-152</v>
      </c>
      <c r="H1331" s="533">
        <v>-1190352</v>
      </c>
      <c r="I1331" s="533">
        <v>-1190352</v>
      </c>
      <c r="J1331" s="534" t="s">
        <v>76</v>
      </c>
      <c r="K1331" s="534" t="s">
        <v>156</v>
      </c>
      <c r="L1331" s="534" t="s">
        <v>266</v>
      </c>
      <c r="M1331" s="535" t="s">
        <v>6881</v>
      </c>
      <c r="N1331" s="482" t="s">
        <v>327</v>
      </c>
      <c r="O1331" s="482" t="s">
        <v>6878</v>
      </c>
      <c r="S1331" s="480" t="str">
        <f t="shared" si="62"/>
        <v>102</v>
      </c>
      <c r="T1331" s="480" t="str">
        <f t="shared" si="63"/>
        <v>21</v>
      </c>
    </row>
    <row r="1332" spans="1:20" ht="15" customHeight="1" x14ac:dyDescent="0.25">
      <c r="A1332" s="480" t="str">
        <f t="shared" si="61"/>
        <v>OBLIG. POR INTERM. FINANC. SECTOR FINANCIERO Depósitos</v>
      </c>
      <c r="B1332" s="532" t="s">
        <v>495</v>
      </c>
      <c r="C1332" s="532" t="s">
        <v>8252</v>
      </c>
      <c r="D1332" s="532" t="s">
        <v>8253</v>
      </c>
      <c r="E1332" s="532" t="s">
        <v>3422</v>
      </c>
      <c r="F1332" s="533">
        <v>-49819776</v>
      </c>
      <c r="G1332" s="533">
        <v>0</v>
      </c>
      <c r="H1332" s="533">
        <v>0</v>
      </c>
      <c r="I1332" s="533">
        <v>-49819776</v>
      </c>
      <c r="J1332" s="534" t="s">
        <v>76</v>
      </c>
      <c r="K1332" s="534" t="s">
        <v>156</v>
      </c>
      <c r="L1332" s="534" t="s">
        <v>266</v>
      </c>
      <c r="M1332" s="535" t="s">
        <v>6881</v>
      </c>
      <c r="N1332" s="482" t="s">
        <v>327</v>
      </c>
      <c r="O1332" s="482" t="s">
        <v>6878</v>
      </c>
      <c r="S1332" s="480" t="str">
        <f t="shared" si="62"/>
        <v>102</v>
      </c>
      <c r="T1332" s="480" t="str">
        <f t="shared" si="63"/>
        <v>21</v>
      </c>
    </row>
    <row r="1333" spans="1:20" ht="15" customHeight="1" x14ac:dyDescent="0.25">
      <c r="A1333" s="480" t="str">
        <f t="shared" si="61"/>
        <v>OBLIG. POR INTERM. FINANC. SECTOR FINANCIERO Depósitos</v>
      </c>
      <c r="B1333" s="532" t="s">
        <v>495</v>
      </c>
      <c r="C1333" s="532" t="s">
        <v>3397</v>
      </c>
      <c r="D1333" s="532" t="s">
        <v>3398</v>
      </c>
      <c r="E1333" s="532" t="s">
        <v>3399</v>
      </c>
      <c r="F1333" s="533">
        <v>-3717641273</v>
      </c>
      <c r="G1333" s="533">
        <v>0</v>
      </c>
      <c r="H1333" s="533">
        <v>0</v>
      </c>
      <c r="I1333" s="533">
        <v>-3717641273</v>
      </c>
      <c r="J1333" s="534" t="s">
        <v>76</v>
      </c>
      <c r="K1333" s="534" t="s">
        <v>156</v>
      </c>
      <c r="L1333" s="534" t="s">
        <v>266</v>
      </c>
      <c r="M1333" s="535" t="s">
        <v>6883</v>
      </c>
      <c r="N1333" s="482" t="s">
        <v>327</v>
      </c>
      <c r="O1333" s="482" t="s">
        <v>6878</v>
      </c>
      <c r="S1333" s="480" t="str">
        <f t="shared" si="62"/>
        <v>102</v>
      </c>
      <c r="T1333" s="480" t="str">
        <f t="shared" si="63"/>
        <v>21</v>
      </c>
    </row>
    <row r="1334" spans="1:20" ht="15" customHeight="1" x14ac:dyDescent="0.25">
      <c r="A1334" s="480" t="str">
        <f t="shared" si="61"/>
        <v>OBLIG. POR INTERM. FINANC. SECTOR FINANCIERO Depósitos</v>
      </c>
      <c r="B1334" s="532" t="s">
        <v>315</v>
      </c>
      <c r="C1334" s="532" t="s">
        <v>3400</v>
      </c>
      <c r="D1334" s="532" t="s">
        <v>3401</v>
      </c>
      <c r="E1334" s="532" t="s">
        <v>3402</v>
      </c>
      <c r="F1334" s="533">
        <v>0</v>
      </c>
      <c r="G1334" s="533">
        <v>-503350.13</v>
      </c>
      <c r="H1334" s="533">
        <v>-3941865739</v>
      </c>
      <c r="I1334" s="533">
        <v>-3941865739</v>
      </c>
      <c r="J1334" s="534" t="s">
        <v>76</v>
      </c>
      <c r="K1334" s="534" t="s">
        <v>156</v>
      </c>
      <c r="L1334" s="534" t="s">
        <v>266</v>
      </c>
      <c r="M1334" s="535" t="s">
        <v>6885</v>
      </c>
      <c r="N1334" s="482" t="s">
        <v>327</v>
      </c>
      <c r="O1334" s="482" t="s">
        <v>6878</v>
      </c>
      <c r="S1334" s="480" t="str">
        <f t="shared" si="62"/>
        <v>102</v>
      </c>
      <c r="T1334" s="480" t="str">
        <f t="shared" si="63"/>
        <v>21</v>
      </c>
    </row>
    <row r="1335" spans="1:20" ht="15" customHeight="1" x14ac:dyDescent="0.25">
      <c r="A1335" s="480" t="str">
        <f t="shared" si="61"/>
        <v>OBLIG. POR INTERM. FINANC. SECTOR FINANCIERO Depósitos</v>
      </c>
      <c r="B1335" s="532" t="s">
        <v>495</v>
      </c>
      <c r="C1335" s="532" t="s">
        <v>3403</v>
      </c>
      <c r="D1335" s="532" t="s">
        <v>3404</v>
      </c>
      <c r="E1335" s="532" t="s">
        <v>3402</v>
      </c>
      <c r="F1335" s="533">
        <v>-8668857038</v>
      </c>
      <c r="G1335" s="533">
        <v>0</v>
      </c>
      <c r="H1335" s="533">
        <v>0</v>
      </c>
      <c r="I1335" s="533">
        <v>-8668857038</v>
      </c>
      <c r="J1335" s="534" t="s">
        <v>76</v>
      </c>
      <c r="K1335" s="534" t="s">
        <v>156</v>
      </c>
      <c r="L1335" s="534" t="s">
        <v>266</v>
      </c>
      <c r="M1335" s="535" t="s">
        <v>6885</v>
      </c>
      <c r="N1335" s="482" t="s">
        <v>327</v>
      </c>
      <c r="O1335" s="482" t="s">
        <v>6878</v>
      </c>
      <c r="S1335" s="480" t="str">
        <f t="shared" si="62"/>
        <v>102</v>
      </c>
      <c r="T1335" s="480" t="str">
        <f t="shared" si="63"/>
        <v>21</v>
      </c>
    </row>
    <row r="1336" spans="1:20" ht="15" customHeight="1" x14ac:dyDescent="0.25">
      <c r="A1336" s="480" t="str">
        <f t="shared" si="61"/>
        <v>OBLIG. POR INTERM. FINANC. SECTOR FINANCIERO Depósitos</v>
      </c>
      <c r="B1336" s="532" t="s">
        <v>495</v>
      </c>
      <c r="C1336" s="532" t="s">
        <v>3405</v>
      </c>
      <c r="D1336" s="532" t="s">
        <v>3406</v>
      </c>
      <c r="E1336" s="532" t="s">
        <v>3407</v>
      </c>
      <c r="F1336" s="533">
        <v>-258671293</v>
      </c>
      <c r="G1336" s="533">
        <v>0</v>
      </c>
      <c r="H1336" s="533">
        <v>0</v>
      </c>
      <c r="I1336" s="533">
        <v>-258671293</v>
      </c>
      <c r="J1336" s="534" t="s">
        <v>76</v>
      </c>
      <c r="K1336" s="534" t="s">
        <v>156</v>
      </c>
      <c r="L1336" s="534" t="s">
        <v>266</v>
      </c>
      <c r="M1336" s="535" t="s">
        <v>6885</v>
      </c>
      <c r="N1336" s="482" t="s">
        <v>327</v>
      </c>
      <c r="O1336" s="482" t="s">
        <v>6878</v>
      </c>
      <c r="S1336" s="480" t="str">
        <f t="shared" si="62"/>
        <v>102</v>
      </c>
      <c r="T1336" s="480" t="str">
        <f t="shared" si="63"/>
        <v>21</v>
      </c>
    </row>
    <row r="1337" spans="1:20" ht="15" customHeight="1" x14ac:dyDescent="0.25">
      <c r="A1337" s="480" t="str">
        <f t="shared" si="61"/>
        <v>OBLIG. POR INTERM. FINANC. SECTOR FINANCIERO Depósitos</v>
      </c>
      <c r="B1337" s="532" t="s">
        <v>315</v>
      </c>
      <c r="C1337" s="532" t="s">
        <v>3408</v>
      </c>
      <c r="D1337" s="532" t="s">
        <v>3409</v>
      </c>
      <c r="E1337" s="532" t="s">
        <v>3410</v>
      </c>
      <c r="F1337" s="533">
        <v>0</v>
      </c>
      <c r="G1337" s="533">
        <v>-3.69</v>
      </c>
      <c r="H1337" s="533">
        <v>-28897</v>
      </c>
      <c r="I1337" s="533">
        <v>-28897</v>
      </c>
      <c r="J1337" s="534" t="s">
        <v>76</v>
      </c>
      <c r="K1337" s="534" t="s">
        <v>156</v>
      </c>
      <c r="L1337" s="534" t="s">
        <v>266</v>
      </c>
      <c r="M1337" s="535" t="s">
        <v>6889</v>
      </c>
      <c r="N1337" s="482" t="s">
        <v>327</v>
      </c>
      <c r="O1337" s="482" t="s">
        <v>6878</v>
      </c>
      <c r="S1337" s="480" t="str">
        <f t="shared" si="62"/>
        <v>102</v>
      </c>
      <c r="T1337" s="480" t="str">
        <f t="shared" si="63"/>
        <v>21</v>
      </c>
    </row>
    <row r="1338" spans="1:20" ht="15" customHeight="1" x14ac:dyDescent="0.25">
      <c r="A1338" s="480" t="str">
        <f t="shared" si="61"/>
        <v>OBLIG. POR INTERM. FINANC. SECTOR FINANCIERO Depósitos</v>
      </c>
      <c r="B1338" s="532" t="s">
        <v>495</v>
      </c>
      <c r="C1338" s="532" t="s">
        <v>3411</v>
      </c>
      <c r="D1338" s="532" t="s">
        <v>3412</v>
      </c>
      <c r="E1338" s="532" t="s">
        <v>3410</v>
      </c>
      <c r="F1338" s="533">
        <v>-1521158</v>
      </c>
      <c r="G1338" s="533">
        <v>0</v>
      </c>
      <c r="H1338" s="533">
        <v>0</v>
      </c>
      <c r="I1338" s="533">
        <v>-1521158</v>
      </c>
      <c r="J1338" s="534" t="s">
        <v>76</v>
      </c>
      <c r="K1338" s="534" t="s">
        <v>156</v>
      </c>
      <c r="L1338" s="534" t="s">
        <v>266</v>
      </c>
      <c r="M1338" s="535" t="s">
        <v>6889</v>
      </c>
      <c r="N1338" s="482" t="s">
        <v>327</v>
      </c>
      <c r="O1338" s="482" t="s">
        <v>6878</v>
      </c>
      <c r="S1338" s="480" t="str">
        <f t="shared" si="62"/>
        <v>102</v>
      </c>
      <c r="T1338" s="480" t="str">
        <f t="shared" si="63"/>
        <v>21</v>
      </c>
    </row>
    <row r="1339" spans="1:20" ht="15" customHeight="1" x14ac:dyDescent="0.25">
      <c r="A1339" s="480" t="str">
        <f t="shared" si="61"/>
        <v>OBLIG. POR INTERM. FINANC. SECTOR FINANCIERO Depósitos</v>
      </c>
      <c r="B1339" s="532" t="s">
        <v>495</v>
      </c>
      <c r="C1339" s="532" t="s">
        <v>8254</v>
      </c>
      <c r="D1339" s="532" t="s">
        <v>8255</v>
      </c>
      <c r="E1339" s="532" t="s">
        <v>3437</v>
      </c>
      <c r="F1339" s="533">
        <v>-20966407</v>
      </c>
      <c r="G1339" s="533">
        <v>0</v>
      </c>
      <c r="H1339" s="533">
        <v>0</v>
      </c>
      <c r="I1339" s="533">
        <v>-20966407</v>
      </c>
      <c r="J1339" s="534" t="s">
        <v>76</v>
      </c>
      <c r="K1339" s="534" t="s">
        <v>156</v>
      </c>
      <c r="L1339" s="534" t="s">
        <v>266</v>
      </c>
      <c r="M1339" s="535" t="s">
        <v>6889</v>
      </c>
      <c r="N1339" s="482" t="s">
        <v>327</v>
      </c>
      <c r="O1339" s="482" t="s">
        <v>6878</v>
      </c>
      <c r="S1339" s="480" t="str">
        <f t="shared" si="62"/>
        <v>102</v>
      </c>
      <c r="T1339" s="480" t="str">
        <f t="shared" si="63"/>
        <v>21</v>
      </c>
    </row>
    <row r="1340" spans="1:20" ht="15" customHeight="1" x14ac:dyDescent="0.25">
      <c r="A1340" s="480" t="str">
        <f t="shared" si="61"/>
        <v>OBLIG. POR INTERM. FINANC. SECTOR FINANCIERO Depósitos</v>
      </c>
      <c r="B1340" s="532" t="s">
        <v>315</v>
      </c>
      <c r="C1340" s="532" t="s">
        <v>3413</v>
      </c>
      <c r="D1340" s="532" t="s">
        <v>3414</v>
      </c>
      <c r="E1340" s="532" t="s">
        <v>3415</v>
      </c>
      <c r="F1340" s="533">
        <v>0</v>
      </c>
      <c r="G1340" s="533">
        <v>-5407.42</v>
      </c>
      <c r="H1340" s="533">
        <v>-42346912</v>
      </c>
      <c r="I1340" s="533">
        <v>-42346912</v>
      </c>
      <c r="J1340" s="534" t="s">
        <v>76</v>
      </c>
      <c r="K1340" s="534" t="s">
        <v>156</v>
      </c>
      <c r="L1340" s="534" t="s">
        <v>266</v>
      </c>
      <c r="M1340" s="535" t="s">
        <v>6890</v>
      </c>
      <c r="N1340" s="482" t="s">
        <v>327</v>
      </c>
      <c r="O1340" s="482" t="s">
        <v>6878</v>
      </c>
      <c r="S1340" s="480" t="str">
        <f t="shared" si="62"/>
        <v>102</v>
      </c>
      <c r="T1340" s="480" t="str">
        <f t="shared" si="63"/>
        <v>21</v>
      </c>
    </row>
    <row r="1341" spans="1:20" s="536" customFormat="1" ht="15" customHeight="1" x14ac:dyDescent="0.25">
      <c r="A1341" s="480" t="str">
        <f t="shared" si="61"/>
        <v>OBLIG. POR INTERM. FINANC. SECTOR FINANCIERO Depósitos</v>
      </c>
      <c r="B1341" s="532" t="s">
        <v>495</v>
      </c>
      <c r="C1341" s="532" t="s">
        <v>3416</v>
      </c>
      <c r="D1341" s="532" t="s">
        <v>3417</v>
      </c>
      <c r="E1341" s="532" t="s">
        <v>3415</v>
      </c>
      <c r="F1341" s="533">
        <v>-3683315789</v>
      </c>
      <c r="G1341" s="533">
        <v>0</v>
      </c>
      <c r="H1341" s="533">
        <v>0</v>
      </c>
      <c r="I1341" s="533">
        <v>-3683315789</v>
      </c>
      <c r="J1341" s="537" t="s">
        <v>76</v>
      </c>
      <c r="K1341" s="537" t="s">
        <v>156</v>
      </c>
      <c r="L1341" s="537" t="s">
        <v>266</v>
      </c>
      <c r="M1341" s="538" t="s">
        <v>6890</v>
      </c>
      <c r="N1341" s="539" t="s">
        <v>327</v>
      </c>
      <c r="O1341" s="539" t="s">
        <v>6878</v>
      </c>
      <c r="S1341" s="536" t="str">
        <f t="shared" si="62"/>
        <v>102</v>
      </c>
      <c r="T1341" s="536" t="str">
        <f t="shared" si="63"/>
        <v>21</v>
      </c>
    </row>
    <row r="1342" spans="1:20" ht="15" customHeight="1" x14ac:dyDescent="0.25">
      <c r="A1342" s="480" t="str">
        <f t="shared" si="61"/>
        <v>OBLIG. POR INTERM. FINANC. SECTOR FINANCIERO Depósitos</v>
      </c>
      <c r="B1342" s="532" t="s">
        <v>315</v>
      </c>
      <c r="C1342" s="532" t="s">
        <v>8256</v>
      </c>
      <c r="D1342" s="532" t="s">
        <v>8257</v>
      </c>
      <c r="E1342" s="532" t="s">
        <v>3437</v>
      </c>
      <c r="F1342" s="533">
        <v>0</v>
      </c>
      <c r="G1342" s="533">
        <v>-4728.96</v>
      </c>
      <c r="H1342" s="533">
        <v>-37033715</v>
      </c>
      <c r="I1342" s="533">
        <v>-37033715</v>
      </c>
      <c r="J1342" s="534" t="s">
        <v>76</v>
      </c>
      <c r="K1342" s="534" t="s">
        <v>156</v>
      </c>
      <c r="L1342" s="534" t="s">
        <v>266</v>
      </c>
      <c r="M1342" s="535" t="s">
        <v>6890</v>
      </c>
      <c r="N1342" s="482" t="s">
        <v>327</v>
      </c>
      <c r="O1342" s="482" t="s">
        <v>6878</v>
      </c>
      <c r="S1342" s="480" t="str">
        <f t="shared" si="62"/>
        <v>102</v>
      </c>
      <c r="T1342" s="480" t="str">
        <f t="shared" si="63"/>
        <v>21</v>
      </c>
    </row>
    <row r="1343" spans="1:20" ht="15" customHeight="1" x14ac:dyDescent="0.25">
      <c r="A1343" s="480" t="str">
        <f t="shared" si="61"/>
        <v>OBLIG. POR INTERM. FINANC. SECTOR FINANCIERO Depósitos</v>
      </c>
      <c r="B1343" s="532" t="s">
        <v>495</v>
      </c>
      <c r="C1343" s="532" t="s">
        <v>8258</v>
      </c>
      <c r="D1343" s="532" t="s">
        <v>8259</v>
      </c>
      <c r="E1343" s="532" t="s">
        <v>3415</v>
      </c>
      <c r="F1343" s="533">
        <v>-6980184817</v>
      </c>
      <c r="G1343" s="533">
        <v>0</v>
      </c>
      <c r="H1343" s="533">
        <v>0</v>
      </c>
      <c r="I1343" s="533">
        <v>-6980184817</v>
      </c>
      <c r="J1343" s="534" t="s">
        <v>76</v>
      </c>
      <c r="K1343" s="534" t="s">
        <v>156</v>
      </c>
      <c r="L1343" s="534" t="s">
        <v>266</v>
      </c>
      <c r="M1343" s="535" t="s">
        <v>6890</v>
      </c>
      <c r="N1343" s="482" t="s">
        <v>327</v>
      </c>
      <c r="O1343" s="482" t="s">
        <v>6878</v>
      </c>
      <c r="S1343" s="480" t="str">
        <f t="shared" si="62"/>
        <v>102</v>
      </c>
      <c r="T1343" s="480" t="str">
        <f t="shared" si="63"/>
        <v>21</v>
      </c>
    </row>
    <row r="1344" spans="1:20" ht="15" customHeight="1" x14ac:dyDescent="0.25">
      <c r="A1344" s="480" t="str">
        <f t="shared" si="61"/>
        <v>OBLIG. POR INTERM. FINANC. SECTOR FINANCIERO Depósitos</v>
      </c>
      <c r="B1344" s="532" t="s">
        <v>315</v>
      </c>
      <c r="C1344" s="532" t="s">
        <v>3418</v>
      </c>
      <c r="D1344" s="532" t="s">
        <v>3419</v>
      </c>
      <c r="E1344" s="532" t="s">
        <v>3396</v>
      </c>
      <c r="F1344" s="533">
        <v>0</v>
      </c>
      <c r="G1344" s="533">
        <v>-16297.53</v>
      </c>
      <c r="H1344" s="533">
        <v>-127630195</v>
      </c>
      <c r="I1344" s="533">
        <v>-127630195</v>
      </c>
      <c r="J1344" s="534" t="s">
        <v>76</v>
      </c>
      <c r="K1344" s="534" t="s">
        <v>156</v>
      </c>
      <c r="L1344" s="534" t="s">
        <v>266</v>
      </c>
      <c r="M1344" s="535" t="s">
        <v>8260</v>
      </c>
      <c r="N1344" s="482" t="s">
        <v>327</v>
      </c>
      <c r="O1344" s="482" t="s">
        <v>6878</v>
      </c>
      <c r="S1344" s="480" t="str">
        <f t="shared" si="62"/>
        <v>196</v>
      </c>
      <c r="T1344" s="480" t="str">
        <f t="shared" si="63"/>
        <v>21</v>
      </c>
    </row>
    <row r="1345" spans="1:20" ht="15" customHeight="1" x14ac:dyDescent="0.25">
      <c r="A1345" s="480" t="str">
        <f t="shared" si="61"/>
        <v>OBLIG. POR INTERM. FINANC. SECTOR FINANCIERO Depósitos</v>
      </c>
      <c r="B1345" s="532" t="s">
        <v>495</v>
      </c>
      <c r="C1345" s="532" t="s">
        <v>3420</v>
      </c>
      <c r="D1345" s="532" t="s">
        <v>3421</v>
      </c>
      <c r="E1345" s="532" t="s">
        <v>3422</v>
      </c>
      <c r="F1345" s="533">
        <v>-82430410</v>
      </c>
      <c r="G1345" s="533">
        <v>0</v>
      </c>
      <c r="H1345" s="533">
        <v>0</v>
      </c>
      <c r="I1345" s="533">
        <v>-82430410</v>
      </c>
      <c r="J1345" s="534" t="s">
        <v>76</v>
      </c>
      <c r="K1345" s="534" t="s">
        <v>156</v>
      </c>
      <c r="L1345" s="534" t="s">
        <v>266</v>
      </c>
      <c r="M1345" s="535" t="s">
        <v>8261</v>
      </c>
      <c r="N1345" s="482" t="s">
        <v>327</v>
      </c>
      <c r="O1345" s="482" t="s">
        <v>6878</v>
      </c>
      <c r="S1345" s="480" t="str">
        <f t="shared" si="62"/>
        <v>196</v>
      </c>
      <c r="T1345" s="480" t="str">
        <f t="shared" si="63"/>
        <v>21</v>
      </c>
    </row>
    <row r="1346" spans="1:20" ht="15" customHeight="1" x14ac:dyDescent="0.25">
      <c r="A1346" s="480" t="str">
        <f t="shared" si="61"/>
        <v>OBLIG. POR INTERM. FINANC. SECTOR FINANCIERO Depósitos</v>
      </c>
      <c r="B1346" s="532" t="s">
        <v>495</v>
      </c>
      <c r="C1346" s="532" t="s">
        <v>3423</v>
      </c>
      <c r="D1346" s="532" t="s">
        <v>3424</v>
      </c>
      <c r="E1346" s="532" t="s">
        <v>3422</v>
      </c>
      <c r="F1346" s="533">
        <v>-3096274918</v>
      </c>
      <c r="G1346" s="533">
        <v>0</v>
      </c>
      <c r="H1346" s="533">
        <v>0</v>
      </c>
      <c r="I1346" s="533">
        <v>-3096274918</v>
      </c>
      <c r="J1346" s="534" t="s">
        <v>76</v>
      </c>
      <c r="K1346" s="534" t="s">
        <v>156</v>
      </c>
      <c r="L1346" s="534" t="s">
        <v>266</v>
      </c>
      <c r="M1346" s="535" t="s">
        <v>8262</v>
      </c>
      <c r="N1346" s="482" t="s">
        <v>327</v>
      </c>
      <c r="O1346" s="482" t="s">
        <v>6878</v>
      </c>
      <c r="S1346" s="480" t="str">
        <f t="shared" si="62"/>
        <v>196</v>
      </c>
      <c r="T1346" s="480" t="str">
        <f t="shared" si="63"/>
        <v>21</v>
      </c>
    </row>
    <row r="1347" spans="1:20" ht="15" customHeight="1" x14ac:dyDescent="0.25">
      <c r="A1347" s="480" t="str">
        <f t="shared" ref="A1347:A1410" si="64">CONCATENATE(K1347,L1347)</f>
        <v>OBLIG. POR INTERM. FINANC. SECTOR FINANCIERO Depósitos</v>
      </c>
      <c r="B1347" s="532" t="s">
        <v>315</v>
      </c>
      <c r="C1347" s="532" t="s">
        <v>3425</v>
      </c>
      <c r="D1347" s="532" t="s">
        <v>3426</v>
      </c>
      <c r="E1347" s="532" t="s">
        <v>3396</v>
      </c>
      <c r="F1347" s="533">
        <v>0</v>
      </c>
      <c r="G1347" s="533">
        <v>-7386.96</v>
      </c>
      <c r="H1347" s="533">
        <v>-57849204</v>
      </c>
      <c r="I1347" s="533">
        <v>-57849204</v>
      </c>
      <c r="J1347" s="534" t="s">
        <v>76</v>
      </c>
      <c r="K1347" s="534" t="s">
        <v>156</v>
      </c>
      <c r="L1347" s="534" t="s">
        <v>266</v>
      </c>
      <c r="M1347" s="535" t="s">
        <v>8263</v>
      </c>
      <c r="N1347" s="482" t="s">
        <v>327</v>
      </c>
      <c r="O1347" s="482" t="s">
        <v>6878</v>
      </c>
      <c r="S1347" s="480" t="str">
        <f t="shared" si="62"/>
        <v>196</v>
      </c>
      <c r="T1347" s="480" t="str">
        <f t="shared" si="63"/>
        <v>21</v>
      </c>
    </row>
    <row r="1348" spans="1:20" ht="15" customHeight="1" x14ac:dyDescent="0.25">
      <c r="A1348" s="480" t="str">
        <f t="shared" si="64"/>
        <v>OBLIG. POR INTERM. FINANC. SECTOR FINANCIERO Depósitos</v>
      </c>
      <c r="B1348" s="532" t="s">
        <v>495</v>
      </c>
      <c r="C1348" s="532" t="s">
        <v>3427</v>
      </c>
      <c r="D1348" s="532" t="s">
        <v>3428</v>
      </c>
      <c r="E1348" s="532" t="s">
        <v>3422</v>
      </c>
      <c r="F1348" s="533">
        <v>-9512916440</v>
      </c>
      <c r="G1348" s="533">
        <v>0</v>
      </c>
      <c r="H1348" s="533">
        <v>0</v>
      </c>
      <c r="I1348" s="533">
        <v>-9512916440</v>
      </c>
      <c r="J1348" s="534" t="s">
        <v>76</v>
      </c>
      <c r="K1348" s="534" t="s">
        <v>156</v>
      </c>
      <c r="L1348" s="534" t="s">
        <v>266</v>
      </c>
      <c r="M1348" s="535" t="s">
        <v>8263</v>
      </c>
      <c r="N1348" s="482" t="s">
        <v>327</v>
      </c>
      <c r="O1348" s="482" t="s">
        <v>6878</v>
      </c>
      <c r="S1348" s="480" t="str">
        <f t="shared" ref="S1348:S1411" si="65">MID(D1348,6,3)</f>
        <v>196</v>
      </c>
      <c r="T1348" s="480" t="str">
        <f t="shared" ref="T1348:T1411" si="66">MID(D1348,1,2)</f>
        <v>21</v>
      </c>
    </row>
    <row r="1349" spans="1:20" ht="15" customHeight="1" x14ac:dyDescent="0.25">
      <c r="A1349" s="480" t="str">
        <f t="shared" si="64"/>
        <v>OBLIG. POR INTERM. FINANC. SECTOR FINANCIERO Depósitos</v>
      </c>
      <c r="B1349" s="532" t="s">
        <v>495</v>
      </c>
      <c r="C1349" s="532" t="s">
        <v>3429</v>
      </c>
      <c r="D1349" s="532" t="s">
        <v>3430</v>
      </c>
      <c r="E1349" s="532" t="s">
        <v>3422</v>
      </c>
      <c r="F1349" s="533">
        <v>-1030938677</v>
      </c>
      <c r="G1349" s="533">
        <v>0</v>
      </c>
      <c r="H1349" s="533">
        <v>0</v>
      </c>
      <c r="I1349" s="533">
        <v>-1030938677</v>
      </c>
      <c r="J1349" s="534" t="s">
        <v>76</v>
      </c>
      <c r="K1349" s="534" t="s">
        <v>156</v>
      </c>
      <c r="L1349" s="534" t="s">
        <v>266</v>
      </c>
      <c r="M1349" s="535" t="s">
        <v>8264</v>
      </c>
      <c r="N1349" s="482" t="s">
        <v>327</v>
      </c>
      <c r="O1349" s="482" t="s">
        <v>6878</v>
      </c>
      <c r="S1349" s="480" t="str">
        <f t="shared" si="65"/>
        <v>196</v>
      </c>
      <c r="T1349" s="480" t="str">
        <f t="shared" si="66"/>
        <v>21</v>
      </c>
    </row>
    <row r="1350" spans="1:20" ht="15" customHeight="1" x14ac:dyDescent="0.25">
      <c r="A1350" s="480" t="str">
        <f t="shared" si="64"/>
        <v>OBLIG. POR INTERM. FINANC. SECTOR FINANCIERO Depósitos</v>
      </c>
      <c r="B1350" s="532" t="s">
        <v>315</v>
      </c>
      <c r="C1350" s="532" t="s">
        <v>3431</v>
      </c>
      <c r="D1350" s="532" t="s">
        <v>3432</v>
      </c>
      <c r="E1350" s="532" t="s">
        <v>3396</v>
      </c>
      <c r="F1350" s="533">
        <v>0</v>
      </c>
      <c r="G1350" s="533">
        <v>-135376.75</v>
      </c>
      <c r="H1350" s="533">
        <v>-1060170527</v>
      </c>
      <c r="I1350" s="533">
        <v>-1060170527</v>
      </c>
      <c r="J1350" s="534" t="s">
        <v>76</v>
      </c>
      <c r="K1350" s="534" t="s">
        <v>156</v>
      </c>
      <c r="L1350" s="534" t="s">
        <v>266</v>
      </c>
      <c r="M1350" s="535" t="s">
        <v>8265</v>
      </c>
      <c r="N1350" s="482" t="s">
        <v>327</v>
      </c>
      <c r="O1350" s="482" t="s">
        <v>6878</v>
      </c>
      <c r="S1350" s="480" t="str">
        <f t="shared" si="65"/>
        <v>196</v>
      </c>
      <c r="T1350" s="480" t="str">
        <f t="shared" si="66"/>
        <v>21</v>
      </c>
    </row>
    <row r="1351" spans="1:20" ht="15" customHeight="1" x14ac:dyDescent="0.25">
      <c r="A1351" s="480" t="str">
        <f t="shared" si="64"/>
        <v>OBLIG. POR INTERM. FINANC. SECTOR FINANCIERO Depósitos</v>
      </c>
      <c r="B1351" s="532" t="s">
        <v>495</v>
      </c>
      <c r="C1351" s="532" t="s">
        <v>3433</v>
      </c>
      <c r="D1351" s="532" t="s">
        <v>3434</v>
      </c>
      <c r="E1351" s="532" t="s">
        <v>3422</v>
      </c>
      <c r="F1351" s="533">
        <v>-4730382871</v>
      </c>
      <c r="G1351" s="533">
        <v>0</v>
      </c>
      <c r="H1351" s="533">
        <v>0</v>
      </c>
      <c r="I1351" s="533">
        <v>-4730382871</v>
      </c>
      <c r="J1351" s="534" t="s">
        <v>76</v>
      </c>
      <c r="K1351" s="534" t="s">
        <v>156</v>
      </c>
      <c r="L1351" s="534" t="s">
        <v>266</v>
      </c>
      <c r="M1351" s="535" t="s">
        <v>8265</v>
      </c>
      <c r="N1351" s="482" t="s">
        <v>327</v>
      </c>
      <c r="O1351" s="482" t="s">
        <v>6878</v>
      </c>
      <c r="S1351" s="480" t="str">
        <f t="shared" si="65"/>
        <v>196</v>
      </c>
      <c r="T1351" s="480" t="str">
        <f t="shared" si="66"/>
        <v>21</v>
      </c>
    </row>
    <row r="1352" spans="1:20" ht="15" customHeight="1" x14ac:dyDescent="0.25">
      <c r="A1352" s="480" t="str">
        <f t="shared" si="64"/>
        <v>OBLIG. POR INTERM. FINANC. SECTOR FINANCIERO Depósitos</v>
      </c>
      <c r="B1352" s="532" t="s">
        <v>495</v>
      </c>
      <c r="C1352" s="532" t="s">
        <v>3435</v>
      </c>
      <c r="D1352" s="532" t="s">
        <v>3436</v>
      </c>
      <c r="E1352" s="532" t="s">
        <v>3437</v>
      </c>
      <c r="F1352" s="533">
        <v>-52211586</v>
      </c>
      <c r="G1352" s="533">
        <v>0</v>
      </c>
      <c r="H1352" s="533">
        <v>0</v>
      </c>
      <c r="I1352" s="533">
        <v>-52211586</v>
      </c>
      <c r="J1352" s="534" t="s">
        <v>76</v>
      </c>
      <c r="K1352" s="534" t="s">
        <v>156</v>
      </c>
      <c r="L1352" s="534" t="s">
        <v>266</v>
      </c>
      <c r="M1352" s="535" t="s">
        <v>8266</v>
      </c>
      <c r="N1352" s="482" t="s">
        <v>327</v>
      </c>
      <c r="O1352" s="482" t="s">
        <v>6878</v>
      </c>
      <c r="S1352" s="480" t="str">
        <f t="shared" si="65"/>
        <v>196</v>
      </c>
      <c r="T1352" s="480" t="str">
        <f t="shared" si="66"/>
        <v>21</v>
      </c>
    </row>
    <row r="1353" spans="1:20" ht="15" customHeight="1" x14ac:dyDescent="0.25">
      <c r="A1353" s="480" t="str">
        <f t="shared" si="64"/>
        <v>OBLIG. POR INTERM. FINANC. SECTOR FINANCIERO Depósitos</v>
      </c>
      <c r="B1353" s="532" t="s">
        <v>495</v>
      </c>
      <c r="C1353" s="532" t="s">
        <v>3438</v>
      </c>
      <c r="D1353" s="532" t="s">
        <v>3439</v>
      </c>
      <c r="E1353" s="532" t="s">
        <v>3437</v>
      </c>
      <c r="F1353" s="533">
        <v>-7751922129</v>
      </c>
      <c r="G1353" s="533">
        <v>0</v>
      </c>
      <c r="H1353" s="533">
        <v>0</v>
      </c>
      <c r="I1353" s="533">
        <v>-7751922129</v>
      </c>
      <c r="J1353" s="534" t="s">
        <v>76</v>
      </c>
      <c r="K1353" s="534" t="s">
        <v>156</v>
      </c>
      <c r="L1353" s="534" t="s">
        <v>266</v>
      </c>
      <c r="M1353" s="535" t="s">
        <v>8267</v>
      </c>
      <c r="N1353" s="482" t="s">
        <v>327</v>
      </c>
      <c r="O1353" s="482" t="s">
        <v>6878</v>
      </c>
      <c r="S1353" s="480" t="str">
        <f t="shared" si="65"/>
        <v>196</v>
      </c>
      <c r="T1353" s="480" t="str">
        <f t="shared" si="66"/>
        <v>21</v>
      </c>
    </row>
    <row r="1354" spans="1:20" ht="15" customHeight="1" x14ac:dyDescent="0.25">
      <c r="A1354" s="480" t="str">
        <f t="shared" si="64"/>
        <v>OBLIG. POR INTERM. FINANC. SECTOR FINANCIERO Depósitos</v>
      </c>
      <c r="B1354" s="532" t="s">
        <v>315</v>
      </c>
      <c r="C1354" s="532" t="s">
        <v>3440</v>
      </c>
      <c r="D1354" s="532" t="s">
        <v>3441</v>
      </c>
      <c r="E1354" s="532" t="s">
        <v>3442</v>
      </c>
      <c r="F1354" s="533">
        <v>0</v>
      </c>
      <c r="G1354" s="533">
        <v>-502947.52</v>
      </c>
      <c r="H1354" s="533">
        <v>-3938712795</v>
      </c>
      <c r="I1354" s="533">
        <v>-3938712795</v>
      </c>
      <c r="J1354" s="534" t="s">
        <v>76</v>
      </c>
      <c r="K1354" s="534" t="s">
        <v>156</v>
      </c>
      <c r="L1354" s="534" t="s">
        <v>266</v>
      </c>
      <c r="M1354" s="535" t="s">
        <v>8268</v>
      </c>
      <c r="N1354" s="482" t="s">
        <v>327</v>
      </c>
      <c r="O1354" s="482" t="s">
        <v>6878</v>
      </c>
      <c r="S1354" s="480" t="str">
        <f t="shared" si="65"/>
        <v>284</v>
      </c>
      <c r="T1354" s="480" t="str">
        <f t="shared" si="66"/>
        <v>21</v>
      </c>
    </row>
    <row r="1355" spans="1:20" ht="15" customHeight="1" x14ac:dyDescent="0.25">
      <c r="A1355" s="480" t="str">
        <f t="shared" si="64"/>
        <v>OBLIG. POR INTERM. FINANC. SECTOR FINANCIERO Depósitos</v>
      </c>
      <c r="B1355" s="532" t="s">
        <v>495</v>
      </c>
      <c r="C1355" s="532" t="s">
        <v>3443</v>
      </c>
      <c r="D1355" s="532" t="s">
        <v>3444</v>
      </c>
      <c r="E1355" s="532" t="s">
        <v>3445</v>
      </c>
      <c r="F1355" s="533">
        <v>-11166145615</v>
      </c>
      <c r="G1355" s="533">
        <v>0</v>
      </c>
      <c r="H1355" s="533">
        <v>0</v>
      </c>
      <c r="I1355" s="533">
        <v>-11166145615</v>
      </c>
      <c r="J1355" s="534" t="s">
        <v>76</v>
      </c>
      <c r="K1355" s="534" t="s">
        <v>156</v>
      </c>
      <c r="L1355" s="534" t="s">
        <v>266</v>
      </c>
      <c r="M1355" s="535" t="s">
        <v>8268</v>
      </c>
      <c r="N1355" s="482" t="s">
        <v>327</v>
      </c>
      <c r="O1355" s="482" t="s">
        <v>6878</v>
      </c>
      <c r="S1355" s="480" t="str">
        <f t="shared" si="65"/>
        <v>284</v>
      </c>
      <c r="T1355" s="480" t="str">
        <f t="shared" si="66"/>
        <v>21</v>
      </c>
    </row>
    <row r="1356" spans="1:20" ht="15" customHeight="1" x14ac:dyDescent="0.25">
      <c r="A1356" s="480" t="str">
        <f t="shared" si="64"/>
        <v>OBLIG. POR INTERM. FINANC. SECTOR FINANCIERO Depósitos</v>
      </c>
      <c r="B1356" s="532" t="s">
        <v>315</v>
      </c>
      <c r="C1356" s="532" t="s">
        <v>3446</v>
      </c>
      <c r="D1356" s="532" t="s">
        <v>3447</v>
      </c>
      <c r="E1356" s="532" t="s">
        <v>3448</v>
      </c>
      <c r="F1356" s="533">
        <v>0</v>
      </c>
      <c r="G1356" s="533">
        <v>-12771.68</v>
      </c>
      <c r="H1356" s="533">
        <v>-100018347</v>
      </c>
      <c r="I1356" s="533">
        <v>-100018347</v>
      </c>
      <c r="J1356" s="534" t="s">
        <v>76</v>
      </c>
      <c r="K1356" s="534" t="s">
        <v>156</v>
      </c>
      <c r="L1356" s="534" t="s">
        <v>266</v>
      </c>
      <c r="M1356" s="535" t="s">
        <v>8269</v>
      </c>
      <c r="N1356" s="482" t="s">
        <v>327</v>
      </c>
      <c r="O1356" s="482" t="s">
        <v>6878</v>
      </c>
      <c r="S1356" s="480" t="str">
        <f t="shared" si="65"/>
        <v>284</v>
      </c>
      <c r="T1356" s="480" t="str">
        <f t="shared" si="66"/>
        <v>21</v>
      </c>
    </row>
    <row r="1357" spans="1:20" ht="15" customHeight="1" x14ac:dyDescent="0.25">
      <c r="A1357" s="480" t="str">
        <f t="shared" si="64"/>
        <v>OBLIG. POR INTERM. FINANC. SECTOR FINANCIERO Depósitos</v>
      </c>
      <c r="B1357" s="532" t="s">
        <v>495</v>
      </c>
      <c r="C1357" s="532" t="s">
        <v>3449</v>
      </c>
      <c r="D1357" s="532" t="s">
        <v>3450</v>
      </c>
      <c r="E1357" s="532" t="s">
        <v>3451</v>
      </c>
      <c r="F1357" s="533">
        <v>-113440029</v>
      </c>
      <c r="G1357" s="533">
        <v>0</v>
      </c>
      <c r="H1357" s="533">
        <v>0</v>
      </c>
      <c r="I1357" s="533">
        <v>-113440029</v>
      </c>
      <c r="J1357" s="534" t="s">
        <v>76</v>
      </c>
      <c r="K1357" s="534" t="s">
        <v>156</v>
      </c>
      <c r="L1357" s="534" t="s">
        <v>266</v>
      </c>
      <c r="M1357" s="535" t="s">
        <v>8269</v>
      </c>
      <c r="N1357" s="482" t="s">
        <v>327</v>
      </c>
      <c r="O1357" s="482" t="s">
        <v>6878</v>
      </c>
      <c r="S1357" s="480" t="str">
        <f t="shared" si="65"/>
        <v>284</v>
      </c>
      <c r="T1357" s="480" t="str">
        <f t="shared" si="66"/>
        <v>21</v>
      </c>
    </row>
    <row r="1358" spans="1:20" ht="15" customHeight="1" x14ac:dyDescent="0.25">
      <c r="A1358" s="480" t="str">
        <f t="shared" si="64"/>
        <v>OBLIG. POR INTERM. FINANC. SECTOR FINANCIERO Depósitos</v>
      </c>
      <c r="B1358" s="532" t="s">
        <v>495</v>
      </c>
      <c r="C1358" s="532" t="s">
        <v>3452</v>
      </c>
      <c r="D1358" s="532" t="s">
        <v>3453</v>
      </c>
      <c r="E1358" s="532" t="s">
        <v>3454</v>
      </c>
      <c r="F1358" s="533">
        <v>-1592391236</v>
      </c>
      <c r="G1358" s="533">
        <v>0</v>
      </c>
      <c r="H1358" s="533">
        <v>0</v>
      </c>
      <c r="I1358" s="533">
        <v>-1592391236</v>
      </c>
      <c r="J1358" s="534" t="s">
        <v>76</v>
      </c>
      <c r="K1358" s="534" t="s">
        <v>156</v>
      </c>
      <c r="L1358" s="534" t="s">
        <v>266</v>
      </c>
      <c r="M1358" s="535" t="s">
        <v>8270</v>
      </c>
      <c r="N1358" s="482" t="s">
        <v>327</v>
      </c>
      <c r="O1358" s="482" t="s">
        <v>6878</v>
      </c>
      <c r="S1358" s="480" t="str">
        <f t="shared" si="65"/>
        <v>284</v>
      </c>
      <c r="T1358" s="480" t="str">
        <f t="shared" si="66"/>
        <v>21</v>
      </c>
    </row>
    <row r="1359" spans="1:20" ht="15" customHeight="1" x14ac:dyDescent="0.25">
      <c r="A1359" s="480" t="str">
        <f t="shared" si="64"/>
        <v>OBLIG. POR INTERM. FINANC. SECTOR FINANCIERO Depósitos</v>
      </c>
      <c r="B1359" s="532" t="s">
        <v>315</v>
      </c>
      <c r="C1359" s="532" t="s">
        <v>3455</v>
      </c>
      <c r="D1359" s="532" t="s">
        <v>3456</v>
      </c>
      <c r="E1359" s="532" t="s">
        <v>3457</v>
      </c>
      <c r="F1359" s="533">
        <v>0</v>
      </c>
      <c r="G1359" s="533">
        <v>-80184.33</v>
      </c>
      <c r="H1359" s="533">
        <v>-627944336</v>
      </c>
      <c r="I1359" s="533">
        <v>-627944336</v>
      </c>
      <c r="J1359" s="534" t="s">
        <v>76</v>
      </c>
      <c r="K1359" s="534" t="s">
        <v>156</v>
      </c>
      <c r="L1359" s="534" t="s">
        <v>266</v>
      </c>
      <c r="M1359" s="535" t="s">
        <v>8271</v>
      </c>
      <c r="N1359" s="482" t="s">
        <v>327</v>
      </c>
      <c r="O1359" s="482" t="s">
        <v>6878</v>
      </c>
      <c r="S1359" s="480" t="str">
        <f t="shared" si="65"/>
        <v>284</v>
      </c>
      <c r="T1359" s="480" t="str">
        <f t="shared" si="66"/>
        <v>21</v>
      </c>
    </row>
    <row r="1360" spans="1:20" ht="15" customHeight="1" x14ac:dyDescent="0.25">
      <c r="A1360" s="480" t="str">
        <f t="shared" si="64"/>
        <v>OBLIG. POR INTERM. FINANC. SECTOR FINANCIERO Depósitos</v>
      </c>
      <c r="B1360" s="532" t="s">
        <v>495</v>
      </c>
      <c r="C1360" s="532" t="s">
        <v>3458</v>
      </c>
      <c r="D1360" s="532" t="s">
        <v>3459</v>
      </c>
      <c r="E1360" s="532" t="s">
        <v>3460</v>
      </c>
      <c r="F1360" s="533">
        <v>-11120645737</v>
      </c>
      <c r="G1360" s="533">
        <v>0</v>
      </c>
      <c r="H1360" s="533">
        <v>0</v>
      </c>
      <c r="I1360" s="533">
        <v>-11120645737</v>
      </c>
      <c r="J1360" s="534" t="s">
        <v>76</v>
      </c>
      <c r="K1360" s="534" t="s">
        <v>156</v>
      </c>
      <c r="L1360" s="534" t="s">
        <v>266</v>
      </c>
      <c r="M1360" s="535" t="s">
        <v>8271</v>
      </c>
      <c r="N1360" s="482" t="s">
        <v>327</v>
      </c>
      <c r="O1360" s="482" t="s">
        <v>6878</v>
      </c>
      <c r="S1360" s="480" t="str">
        <f t="shared" si="65"/>
        <v>284</v>
      </c>
      <c r="T1360" s="480" t="str">
        <f t="shared" si="66"/>
        <v>21</v>
      </c>
    </row>
    <row r="1361" spans="1:20" ht="15" customHeight="1" x14ac:dyDescent="0.25">
      <c r="A1361" s="480" t="str">
        <f t="shared" si="64"/>
        <v>OBLIG. POR INTERM. FINANC. SECTOR FINANCIERO Depósitos</v>
      </c>
      <c r="B1361" s="532" t="s">
        <v>495</v>
      </c>
      <c r="C1361" s="532" t="s">
        <v>3461</v>
      </c>
      <c r="D1361" s="532" t="s">
        <v>3462</v>
      </c>
      <c r="E1361" s="532" t="s">
        <v>3460</v>
      </c>
      <c r="F1361" s="533">
        <v>-30000000</v>
      </c>
      <c r="G1361" s="533">
        <v>0</v>
      </c>
      <c r="H1361" s="533">
        <v>0</v>
      </c>
      <c r="I1361" s="533">
        <v>-30000000</v>
      </c>
      <c r="J1361" s="534" t="s">
        <v>76</v>
      </c>
      <c r="K1361" s="534" t="s">
        <v>156</v>
      </c>
      <c r="L1361" s="534" t="s">
        <v>266</v>
      </c>
      <c r="M1361" s="535" t="s">
        <v>8272</v>
      </c>
      <c r="N1361" s="482" t="s">
        <v>327</v>
      </c>
      <c r="O1361" s="482" t="s">
        <v>6878</v>
      </c>
      <c r="S1361" s="480" t="str">
        <f t="shared" si="65"/>
        <v>284</v>
      </c>
      <c r="T1361" s="480" t="str">
        <f t="shared" si="66"/>
        <v>21</v>
      </c>
    </row>
    <row r="1362" spans="1:20" ht="15" customHeight="1" x14ac:dyDescent="0.25">
      <c r="A1362" s="480" t="str">
        <f t="shared" si="64"/>
        <v>OBLIG. POR INTERM. FINANC. SECTOR FINANCIERO Depósitos</v>
      </c>
      <c r="B1362" s="532" t="s">
        <v>315</v>
      </c>
      <c r="C1362" s="532" t="s">
        <v>3463</v>
      </c>
      <c r="D1362" s="532" t="s">
        <v>3464</v>
      </c>
      <c r="E1362" s="532" t="s">
        <v>3457</v>
      </c>
      <c r="F1362" s="533">
        <v>0</v>
      </c>
      <c r="G1362" s="533">
        <v>-301718.8</v>
      </c>
      <c r="H1362" s="533">
        <v>-2362838370</v>
      </c>
      <c r="I1362" s="533">
        <v>-2362838370</v>
      </c>
      <c r="J1362" s="534" t="s">
        <v>76</v>
      </c>
      <c r="K1362" s="534" t="s">
        <v>156</v>
      </c>
      <c r="L1362" s="534" t="s">
        <v>266</v>
      </c>
      <c r="M1362" s="535" t="s">
        <v>8273</v>
      </c>
      <c r="N1362" s="482" t="s">
        <v>327</v>
      </c>
      <c r="O1362" s="482" t="s">
        <v>6878</v>
      </c>
      <c r="S1362" s="480" t="str">
        <f t="shared" si="65"/>
        <v>284</v>
      </c>
      <c r="T1362" s="480" t="str">
        <f t="shared" si="66"/>
        <v>21</v>
      </c>
    </row>
    <row r="1363" spans="1:20" ht="15" customHeight="1" x14ac:dyDescent="0.25">
      <c r="A1363" s="480" t="str">
        <f t="shared" si="64"/>
        <v>OBLIG. POR INTERM. FINANC. SECTOR FINANCIERO Depósitos</v>
      </c>
      <c r="B1363" s="532" t="s">
        <v>495</v>
      </c>
      <c r="C1363" s="532" t="s">
        <v>3465</v>
      </c>
      <c r="D1363" s="532" t="s">
        <v>3466</v>
      </c>
      <c r="E1363" s="532" t="s">
        <v>3460</v>
      </c>
      <c r="F1363" s="533">
        <v>-1571755086</v>
      </c>
      <c r="G1363" s="533">
        <v>0</v>
      </c>
      <c r="H1363" s="533">
        <v>0</v>
      </c>
      <c r="I1363" s="533">
        <v>-1571755086</v>
      </c>
      <c r="J1363" s="534" t="s">
        <v>76</v>
      </c>
      <c r="K1363" s="534" t="s">
        <v>156</v>
      </c>
      <c r="L1363" s="534" t="s">
        <v>266</v>
      </c>
      <c r="M1363" s="535" t="s">
        <v>8273</v>
      </c>
      <c r="N1363" s="482" t="s">
        <v>327</v>
      </c>
      <c r="O1363" s="482" t="s">
        <v>6878</v>
      </c>
      <c r="S1363" s="480" t="str">
        <f t="shared" si="65"/>
        <v>284</v>
      </c>
      <c r="T1363" s="480" t="str">
        <f t="shared" si="66"/>
        <v>21</v>
      </c>
    </row>
    <row r="1364" spans="1:20" ht="15" customHeight="1" x14ac:dyDescent="0.25">
      <c r="A1364" s="480" t="str">
        <f t="shared" si="64"/>
        <v>OBLIG. POR INTERM. FINANC. SECTOR FINANCIERO Depósitos</v>
      </c>
      <c r="B1364" s="532" t="s">
        <v>495</v>
      </c>
      <c r="C1364" s="532" t="s">
        <v>3467</v>
      </c>
      <c r="D1364" s="532" t="s">
        <v>3468</v>
      </c>
      <c r="E1364" s="532" t="s">
        <v>3469</v>
      </c>
      <c r="F1364" s="533">
        <v>-24781239</v>
      </c>
      <c r="G1364" s="533">
        <v>0</v>
      </c>
      <c r="H1364" s="533">
        <v>0</v>
      </c>
      <c r="I1364" s="533">
        <v>-24781239</v>
      </c>
      <c r="J1364" s="534" t="s">
        <v>76</v>
      </c>
      <c r="K1364" s="534" t="s">
        <v>156</v>
      </c>
      <c r="L1364" s="534" t="s">
        <v>266</v>
      </c>
      <c r="M1364" s="535" t="s">
        <v>8274</v>
      </c>
      <c r="N1364" s="482" t="s">
        <v>327</v>
      </c>
      <c r="O1364" s="482" t="s">
        <v>6878</v>
      </c>
      <c r="S1364" s="480" t="str">
        <f t="shared" si="65"/>
        <v>284</v>
      </c>
      <c r="T1364" s="480" t="str">
        <f t="shared" si="66"/>
        <v>21</v>
      </c>
    </row>
    <row r="1365" spans="1:20" ht="15" customHeight="1" x14ac:dyDescent="0.25">
      <c r="A1365" s="480" t="str">
        <f t="shared" si="64"/>
        <v>OBLIG. POR INTERM. FINANC. SECTOR FINANCIERO Depósitos</v>
      </c>
      <c r="B1365" s="532" t="s">
        <v>315</v>
      </c>
      <c r="C1365" s="532" t="s">
        <v>8275</v>
      </c>
      <c r="D1365" s="532" t="s">
        <v>8276</v>
      </c>
      <c r="E1365" s="532" t="s">
        <v>3469</v>
      </c>
      <c r="F1365" s="533">
        <v>0</v>
      </c>
      <c r="G1365" s="533">
        <v>-19440.34</v>
      </c>
      <c r="H1365" s="533">
        <v>-152242357</v>
      </c>
      <c r="I1365" s="533">
        <v>-152242357</v>
      </c>
      <c r="J1365" s="534" t="s">
        <v>76</v>
      </c>
      <c r="K1365" s="534" t="s">
        <v>156</v>
      </c>
      <c r="L1365" s="534" t="s">
        <v>266</v>
      </c>
      <c r="M1365" s="535" t="s">
        <v>8277</v>
      </c>
      <c r="N1365" s="482" t="s">
        <v>327</v>
      </c>
      <c r="O1365" s="482" t="s">
        <v>6878</v>
      </c>
      <c r="S1365" s="480" t="str">
        <f t="shared" si="65"/>
        <v>284</v>
      </c>
      <c r="T1365" s="480" t="str">
        <f t="shared" si="66"/>
        <v>21</v>
      </c>
    </row>
    <row r="1366" spans="1:20" ht="15" customHeight="1" x14ac:dyDescent="0.25">
      <c r="A1366" s="480" t="str">
        <f t="shared" si="64"/>
        <v>OBLIG. POR INTERM. FINANC. SECTOR FINANCIERO Depósitos</v>
      </c>
      <c r="B1366" s="532" t="s">
        <v>495</v>
      </c>
      <c r="C1366" s="532" t="s">
        <v>3470</v>
      </c>
      <c r="D1366" s="532" t="s">
        <v>3471</v>
      </c>
      <c r="E1366" s="532" t="s">
        <v>3469</v>
      </c>
      <c r="F1366" s="533">
        <v>-5223880750</v>
      </c>
      <c r="G1366" s="533">
        <v>0</v>
      </c>
      <c r="H1366" s="533">
        <v>0</v>
      </c>
      <c r="I1366" s="533">
        <v>-5223880750</v>
      </c>
      <c r="J1366" s="534" t="s">
        <v>76</v>
      </c>
      <c r="K1366" s="534" t="s">
        <v>156</v>
      </c>
      <c r="L1366" s="534" t="s">
        <v>266</v>
      </c>
      <c r="M1366" s="535" t="s">
        <v>8277</v>
      </c>
      <c r="N1366" s="482" t="s">
        <v>327</v>
      </c>
      <c r="O1366" s="482" t="s">
        <v>6878</v>
      </c>
      <c r="S1366" s="480" t="str">
        <f t="shared" si="65"/>
        <v>284</v>
      </c>
      <c r="T1366" s="480" t="str">
        <f t="shared" si="66"/>
        <v>21</v>
      </c>
    </row>
    <row r="1367" spans="1:20" ht="15" customHeight="1" x14ac:dyDescent="0.25">
      <c r="A1367" s="480" t="str">
        <f t="shared" si="64"/>
        <v>OBLIG. POR INTERM. FINANC. SECTOR FINANCIERO Depósitos</v>
      </c>
      <c r="B1367" s="532" t="s">
        <v>495</v>
      </c>
      <c r="C1367" s="532" t="s">
        <v>3472</v>
      </c>
      <c r="D1367" s="532" t="s">
        <v>3473</v>
      </c>
      <c r="E1367" s="532" t="s">
        <v>3474</v>
      </c>
      <c r="F1367" s="533">
        <v>-66220922</v>
      </c>
      <c r="G1367" s="533">
        <v>0</v>
      </c>
      <c r="H1367" s="533">
        <v>0</v>
      </c>
      <c r="I1367" s="533">
        <v>-66220922</v>
      </c>
      <c r="J1367" s="534" t="s">
        <v>76</v>
      </c>
      <c r="K1367" s="534" t="s">
        <v>156</v>
      </c>
      <c r="L1367" s="534" t="s">
        <v>266</v>
      </c>
      <c r="M1367" s="535" t="s">
        <v>8278</v>
      </c>
      <c r="N1367" s="482" t="s">
        <v>327</v>
      </c>
      <c r="O1367" s="482" t="s">
        <v>6878</v>
      </c>
      <c r="S1367" s="480" t="str">
        <f t="shared" si="65"/>
        <v>284</v>
      </c>
      <c r="T1367" s="480" t="str">
        <f t="shared" si="66"/>
        <v>21</v>
      </c>
    </row>
    <row r="1368" spans="1:20" ht="15" customHeight="1" x14ac:dyDescent="0.25">
      <c r="A1368" s="480" t="str">
        <f t="shared" si="64"/>
        <v>OBLIG. POR INTERM. FINANC. SECTOR FINANCIERO Depósitos</v>
      </c>
      <c r="B1368" s="532" t="s">
        <v>495</v>
      </c>
      <c r="C1368" s="532" t="s">
        <v>8279</v>
      </c>
      <c r="D1368" s="532" t="s">
        <v>8280</v>
      </c>
      <c r="E1368" s="532" t="s">
        <v>8281</v>
      </c>
      <c r="F1368" s="533">
        <v>-50000000000</v>
      </c>
      <c r="G1368" s="533">
        <v>0</v>
      </c>
      <c r="H1368" s="533">
        <v>0</v>
      </c>
      <c r="I1368" s="533">
        <v>-50000000000</v>
      </c>
      <c r="J1368" s="534" t="s">
        <v>76</v>
      </c>
      <c r="K1368" s="534" t="s">
        <v>156</v>
      </c>
      <c r="L1368" s="534" t="s">
        <v>266</v>
      </c>
      <c r="M1368" s="535" t="s">
        <v>8282</v>
      </c>
      <c r="N1368" s="482" t="s">
        <v>327</v>
      </c>
      <c r="O1368" s="482" t="s">
        <v>8283</v>
      </c>
      <c r="S1368" s="480" t="str">
        <f t="shared" si="65"/>
        <v>304</v>
      </c>
      <c r="T1368" s="480" t="str">
        <f t="shared" si="66"/>
        <v>21</v>
      </c>
    </row>
    <row r="1369" spans="1:20" ht="15" customHeight="1" x14ac:dyDescent="0.25">
      <c r="A1369" s="480" t="str">
        <f t="shared" si="64"/>
        <v>OBLIG. POR INTERM. FINANC. SECTOR FINANCIERO Depósitos</v>
      </c>
      <c r="B1369" s="532" t="s">
        <v>315</v>
      </c>
      <c r="C1369" s="532" t="s">
        <v>3475</v>
      </c>
      <c r="D1369" s="532" t="s">
        <v>3476</v>
      </c>
      <c r="E1369" s="532" t="s">
        <v>3477</v>
      </c>
      <c r="F1369" s="533">
        <v>0</v>
      </c>
      <c r="G1369" s="533">
        <v>-3363950</v>
      </c>
      <c r="H1369" s="533">
        <v>-26343967077</v>
      </c>
      <c r="I1369" s="533">
        <v>-26343967077</v>
      </c>
      <c r="J1369" s="534" t="s">
        <v>76</v>
      </c>
      <c r="K1369" s="534" t="s">
        <v>156</v>
      </c>
      <c r="L1369" s="534" t="s">
        <v>266</v>
      </c>
      <c r="M1369" s="535" t="s">
        <v>6891</v>
      </c>
      <c r="N1369" s="482" t="s">
        <v>327</v>
      </c>
      <c r="O1369" s="482" t="s">
        <v>6892</v>
      </c>
      <c r="S1369" s="480" t="str">
        <f t="shared" si="65"/>
        <v>306</v>
      </c>
      <c r="T1369" s="480" t="str">
        <f t="shared" si="66"/>
        <v>21</v>
      </c>
    </row>
    <row r="1370" spans="1:20" ht="15" customHeight="1" x14ac:dyDescent="0.25">
      <c r="A1370" s="480" t="str">
        <f t="shared" si="64"/>
        <v>OBLIG. POR INTERM. FINANC. SECTOR FINANCIERO Depósitos</v>
      </c>
      <c r="B1370" s="532" t="s">
        <v>315</v>
      </c>
      <c r="C1370" s="532" t="s">
        <v>3478</v>
      </c>
      <c r="D1370" s="532" t="s">
        <v>3479</v>
      </c>
      <c r="E1370" s="532" t="s">
        <v>3480</v>
      </c>
      <c r="F1370" s="533">
        <v>0</v>
      </c>
      <c r="G1370" s="533">
        <v>-2070000</v>
      </c>
      <c r="H1370" s="533">
        <v>-16210708200</v>
      </c>
      <c r="I1370" s="533">
        <v>-16210708200</v>
      </c>
      <c r="J1370" s="534" t="s">
        <v>76</v>
      </c>
      <c r="K1370" s="534" t="s">
        <v>156</v>
      </c>
      <c r="L1370" s="534" t="s">
        <v>266</v>
      </c>
      <c r="M1370" s="535" t="s">
        <v>6891</v>
      </c>
      <c r="N1370" s="482" t="s">
        <v>327</v>
      </c>
      <c r="O1370" s="482" t="s">
        <v>6893</v>
      </c>
      <c r="S1370" s="480" t="str">
        <f t="shared" si="65"/>
        <v>306</v>
      </c>
      <c r="T1370" s="480" t="str">
        <f t="shared" si="66"/>
        <v>21</v>
      </c>
    </row>
    <row r="1371" spans="1:20" ht="15" customHeight="1" x14ac:dyDescent="0.25">
      <c r="A1371" s="480" t="str">
        <f t="shared" si="64"/>
        <v>OBLIG. POR INTERM. FINANC. SECTOR FINANCIERO Depósitos</v>
      </c>
      <c r="B1371" s="532" t="s">
        <v>495</v>
      </c>
      <c r="C1371" s="532" t="s">
        <v>3481</v>
      </c>
      <c r="D1371" s="532" t="s">
        <v>3482</v>
      </c>
      <c r="E1371" s="532" t="s">
        <v>3483</v>
      </c>
      <c r="F1371" s="533">
        <v>-64152500000</v>
      </c>
      <c r="G1371" s="533">
        <v>0</v>
      </c>
      <c r="H1371" s="533">
        <v>0</v>
      </c>
      <c r="I1371" s="533">
        <v>-64152500000</v>
      </c>
      <c r="J1371" s="534" t="s">
        <v>76</v>
      </c>
      <c r="K1371" s="534" t="s">
        <v>156</v>
      </c>
      <c r="L1371" s="534" t="s">
        <v>266</v>
      </c>
      <c r="M1371" s="535" t="s">
        <v>6891</v>
      </c>
      <c r="N1371" s="482" t="s">
        <v>327</v>
      </c>
      <c r="O1371" s="482" t="s">
        <v>6892</v>
      </c>
      <c r="S1371" s="480" t="str">
        <f t="shared" si="65"/>
        <v>306</v>
      </c>
      <c r="T1371" s="480" t="str">
        <f t="shared" si="66"/>
        <v>21</v>
      </c>
    </row>
    <row r="1372" spans="1:20" ht="15" customHeight="1" x14ac:dyDescent="0.25">
      <c r="A1372" s="480" t="str">
        <f t="shared" si="64"/>
        <v>OBLIG. POR INTERM. FINANC. SECTOR FINANCIERO Depósitos</v>
      </c>
      <c r="B1372" s="532" t="s">
        <v>495</v>
      </c>
      <c r="C1372" s="532" t="s">
        <v>3484</v>
      </c>
      <c r="D1372" s="532" t="s">
        <v>3485</v>
      </c>
      <c r="E1372" s="532" t="s">
        <v>3486</v>
      </c>
      <c r="F1372" s="533">
        <v>-57619435607</v>
      </c>
      <c r="G1372" s="533">
        <v>0</v>
      </c>
      <c r="H1372" s="533">
        <v>0</v>
      </c>
      <c r="I1372" s="533">
        <v>-57619435607</v>
      </c>
      <c r="J1372" s="534" t="s">
        <v>76</v>
      </c>
      <c r="K1372" s="534" t="s">
        <v>156</v>
      </c>
      <c r="L1372" s="534" t="s">
        <v>266</v>
      </c>
      <c r="M1372" s="535" t="s">
        <v>6891</v>
      </c>
      <c r="N1372" s="482" t="s">
        <v>327</v>
      </c>
      <c r="O1372" s="482" t="s">
        <v>6893</v>
      </c>
      <c r="Q1372" s="483"/>
      <c r="R1372" s="483"/>
      <c r="S1372" s="480" t="str">
        <f t="shared" si="65"/>
        <v>306</v>
      </c>
      <c r="T1372" s="480" t="str">
        <f t="shared" si="66"/>
        <v>21</v>
      </c>
    </row>
    <row r="1373" spans="1:20" ht="15" customHeight="1" x14ac:dyDescent="0.25">
      <c r="A1373" s="480" t="str">
        <f t="shared" si="64"/>
        <v>OBLIG. POR INTERM. FINANC. SECTOR FINANCIERO Depósitos</v>
      </c>
      <c r="B1373" s="532" t="s">
        <v>315</v>
      </c>
      <c r="C1373" s="532" t="s">
        <v>3487</v>
      </c>
      <c r="D1373" s="532" t="s">
        <v>3488</v>
      </c>
      <c r="E1373" s="532" t="s">
        <v>3489</v>
      </c>
      <c r="F1373" s="533">
        <v>0</v>
      </c>
      <c r="G1373" s="533">
        <v>-1625000</v>
      </c>
      <c r="H1373" s="533">
        <v>-12725797500</v>
      </c>
      <c r="I1373" s="533">
        <v>-12725797500</v>
      </c>
      <c r="J1373" s="534" t="s">
        <v>76</v>
      </c>
      <c r="K1373" s="534" t="s">
        <v>156</v>
      </c>
      <c r="L1373" s="534" t="s">
        <v>266</v>
      </c>
      <c r="M1373" s="535" t="s">
        <v>6894</v>
      </c>
      <c r="N1373" s="482" t="s">
        <v>327</v>
      </c>
      <c r="O1373" s="482" t="s">
        <v>6892</v>
      </c>
      <c r="S1373" s="480" t="str">
        <f t="shared" si="65"/>
        <v>306</v>
      </c>
      <c r="T1373" s="480" t="str">
        <f t="shared" si="66"/>
        <v>21</v>
      </c>
    </row>
    <row r="1374" spans="1:20" ht="15" customHeight="1" x14ac:dyDescent="0.25">
      <c r="A1374" s="480" t="str">
        <f t="shared" si="64"/>
        <v>OBLIG. POR INTERM. FINANC. SECTOR FINANCIERO Depósitos</v>
      </c>
      <c r="B1374" s="532" t="s">
        <v>315</v>
      </c>
      <c r="C1374" s="532" t="s">
        <v>3490</v>
      </c>
      <c r="D1374" s="532" t="s">
        <v>3491</v>
      </c>
      <c r="E1374" s="532" t="s">
        <v>3489</v>
      </c>
      <c r="F1374" s="533">
        <v>0</v>
      </c>
      <c r="G1374" s="533">
        <v>-2626267.59</v>
      </c>
      <c r="H1374" s="533">
        <v>-20566984327</v>
      </c>
      <c r="I1374" s="533">
        <v>-20566984327</v>
      </c>
      <c r="J1374" s="534" t="s">
        <v>76</v>
      </c>
      <c r="K1374" s="534" t="s">
        <v>156</v>
      </c>
      <c r="L1374" s="534" t="s">
        <v>266</v>
      </c>
      <c r="M1374" s="535" t="s">
        <v>6894</v>
      </c>
      <c r="N1374" s="482" t="s">
        <v>327</v>
      </c>
      <c r="O1374" s="482" t="s">
        <v>6893</v>
      </c>
      <c r="S1374" s="480" t="str">
        <f t="shared" si="65"/>
        <v>306</v>
      </c>
      <c r="T1374" s="480" t="str">
        <f t="shared" si="66"/>
        <v>21</v>
      </c>
    </row>
    <row r="1375" spans="1:20" ht="15" customHeight="1" x14ac:dyDescent="0.25">
      <c r="A1375" s="480" t="str">
        <f t="shared" si="64"/>
        <v>OBLIG. POR INTERM. FINANC. SECTOR FINANCIERO Depósitos</v>
      </c>
      <c r="B1375" s="532" t="s">
        <v>495</v>
      </c>
      <c r="C1375" s="532" t="s">
        <v>3492</v>
      </c>
      <c r="D1375" s="532" t="s">
        <v>3493</v>
      </c>
      <c r="E1375" s="532" t="s">
        <v>3494</v>
      </c>
      <c r="F1375" s="533">
        <v>-2240000000</v>
      </c>
      <c r="G1375" s="533">
        <v>0</v>
      </c>
      <c r="H1375" s="533">
        <v>0</v>
      </c>
      <c r="I1375" s="533">
        <v>-2240000000</v>
      </c>
      <c r="J1375" s="534" t="s">
        <v>76</v>
      </c>
      <c r="K1375" s="534" t="s">
        <v>156</v>
      </c>
      <c r="L1375" s="534" t="s">
        <v>266</v>
      </c>
      <c r="M1375" s="535" t="s">
        <v>6894</v>
      </c>
      <c r="N1375" s="482" t="s">
        <v>327</v>
      </c>
      <c r="O1375" s="482" t="s">
        <v>6892</v>
      </c>
      <c r="S1375" s="480" t="str">
        <f t="shared" si="65"/>
        <v>306</v>
      </c>
      <c r="T1375" s="480" t="str">
        <f t="shared" si="66"/>
        <v>21</v>
      </c>
    </row>
    <row r="1376" spans="1:20" ht="15" customHeight="1" x14ac:dyDescent="0.25">
      <c r="A1376" s="480" t="str">
        <f t="shared" si="64"/>
        <v>OBLIG. POR INTERM. FINANC. SECTOR FINANCIERO Depósitos</v>
      </c>
      <c r="B1376" s="532" t="s">
        <v>495</v>
      </c>
      <c r="C1376" s="532" t="s">
        <v>3495</v>
      </c>
      <c r="D1376" s="532" t="s">
        <v>3496</v>
      </c>
      <c r="E1376" s="532" t="s">
        <v>3497</v>
      </c>
      <c r="F1376" s="533">
        <v>-19197594040</v>
      </c>
      <c r="G1376" s="533">
        <v>0</v>
      </c>
      <c r="H1376" s="533">
        <v>0</v>
      </c>
      <c r="I1376" s="533">
        <v>-19197594040</v>
      </c>
      <c r="J1376" s="534" t="s">
        <v>76</v>
      </c>
      <c r="K1376" s="534" t="s">
        <v>156</v>
      </c>
      <c r="L1376" s="534" t="s">
        <v>266</v>
      </c>
      <c r="M1376" s="535" t="s">
        <v>6894</v>
      </c>
      <c r="N1376" s="482" t="s">
        <v>327</v>
      </c>
      <c r="O1376" s="482" t="s">
        <v>6893</v>
      </c>
      <c r="S1376" s="480" t="str">
        <f t="shared" si="65"/>
        <v>306</v>
      </c>
      <c r="T1376" s="480" t="str">
        <f t="shared" si="66"/>
        <v>21</v>
      </c>
    </row>
    <row r="1377" spans="1:20" ht="15" customHeight="1" x14ac:dyDescent="0.25">
      <c r="A1377" s="480" t="str">
        <f t="shared" si="64"/>
        <v>OBLIG. POR INTERM. FINANC. SECTOR FINANCIERO Depósitos</v>
      </c>
      <c r="B1377" s="532" t="s">
        <v>495</v>
      </c>
      <c r="C1377" s="532" t="s">
        <v>3498</v>
      </c>
      <c r="D1377" s="532" t="s">
        <v>3499</v>
      </c>
      <c r="E1377" s="532" t="s">
        <v>3500</v>
      </c>
      <c r="F1377" s="533">
        <v>-500000000</v>
      </c>
      <c r="G1377" s="533">
        <v>0</v>
      </c>
      <c r="H1377" s="533">
        <v>0</v>
      </c>
      <c r="I1377" s="533">
        <v>-500000000</v>
      </c>
      <c r="J1377" s="534" t="s">
        <v>76</v>
      </c>
      <c r="K1377" s="534" t="s">
        <v>156</v>
      </c>
      <c r="L1377" s="534" t="s">
        <v>266</v>
      </c>
      <c r="M1377" s="535" t="s">
        <v>8284</v>
      </c>
      <c r="N1377" s="482" t="s">
        <v>327</v>
      </c>
      <c r="O1377" s="482" t="s">
        <v>6893</v>
      </c>
      <c r="S1377" s="480" t="str">
        <f t="shared" si="65"/>
        <v>306</v>
      </c>
      <c r="T1377" s="480" t="str">
        <f t="shared" si="66"/>
        <v>21</v>
      </c>
    </row>
    <row r="1378" spans="1:20" ht="15" customHeight="1" x14ac:dyDescent="0.25">
      <c r="A1378" s="480" t="str">
        <f t="shared" si="64"/>
        <v>OBLIG. POR INTERM. FINANC. SECTOR FINANCIERO Depósitos</v>
      </c>
      <c r="B1378" s="532" t="s">
        <v>495</v>
      </c>
      <c r="C1378" s="532" t="s">
        <v>8285</v>
      </c>
      <c r="D1378" s="532" t="s">
        <v>8286</v>
      </c>
      <c r="E1378" s="532" t="s">
        <v>3519</v>
      </c>
      <c r="F1378" s="533">
        <v>-1000000000</v>
      </c>
      <c r="G1378" s="533">
        <v>0</v>
      </c>
      <c r="H1378" s="533">
        <v>0</v>
      </c>
      <c r="I1378" s="533">
        <v>-1000000000</v>
      </c>
      <c r="J1378" s="534" t="s">
        <v>76</v>
      </c>
      <c r="K1378" s="534" t="s">
        <v>156</v>
      </c>
      <c r="L1378" s="534" t="s">
        <v>266</v>
      </c>
      <c r="M1378" s="535" t="s">
        <v>6895</v>
      </c>
      <c r="N1378" s="482" t="s">
        <v>327</v>
      </c>
      <c r="O1378" s="482" t="s">
        <v>6898</v>
      </c>
      <c r="Q1378" s="483"/>
      <c r="R1378" s="483"/>
      <c r="S1378" s="480" t="str">
        <f t="shared" si="65"/>
        <v>306</v>
      </c>
      <c r="T1378" s="480" t="str">
        <f t="shared" si="66"/>
        <v>21</v>
      </c>
    </row>
    <row r="1379" spans="1:20" ht="15" customHeight="1" x14ac:dyDescent="0.25">
      <c r="A1379" s="480" t="str">
        <f t="shared" si="64"/>
        <v>OBLIG. POR INTERM. FINANC. SECTOR FINANCIERO Depósitos</v>
      </c>
      <c r="B1379" s="532" t="s">
        <v>495</v>
      </c>
      <c r="C1379" s="532" t="s">
        <v>3501</v>
      </c>
      <c r="D1379" s="532" t="s">
        <v>3502</v>
      </c>
      <c r="E1379" s="532" t="s">
        <v>3503</v>
      </c>
      <c r="F1379" s="533">
        <v>-62200000000</v>
      </c>
      <c r="G1379" s="533">
        <v>0</v>
      </c>
      <c r="H1379" s="533">
        <v>0</v>
      </c>
      <c r="I1379" s="533">
        <v>-62200000000</v>
      </c>
      <c r="J1379" s="534" t="s">
        <v>76</v>
      </c>
      <c r="K1379" s="534" t="s">
        <v>156</v>
      </c>
      <c r="L1379" s="534" t="s">
        <v>266</v>
      </c>
      <c r="M1379" s="535" t="s">
        <v>6895</v>
      </c>
      <c r="N1379" s="482" t="s">
        <v>327</v>
      </c>
      <c r="O1379" s="482" t="s">
        <v>6892</v>
      </c>
      <c r="S1379" s="480" t="str">
        <f t="shared" si="65"/>
        <v>306</v>
      </c>
      <c r="T1379" s="480" t="str">
        <f t="shared" si="66"/>
        <v>21</v>
      </c>
    </row>
    <row r="1380" spans="1:20" ht="15" customHeight="1" x14ac:dyDescent="0.25">
      <c r="A1380" s="480" t="str">
        <f t="shared" si="64"/>
        <v>OBLIG. POR INTERM. FINANC. SECTOR FINANCIERO Depósitos</v>
      </c>
      <c r="B1380" s="532" t="s">
        <v>495</v>
      </c>
      <c r="C1380" s="532" t="s">
        <v>3504</v>
      </c>
      <c r="D1380" s="532" t="s">
        <v>3505</v>
      </c>
      <c r="E1380" s="532" t="s">
        <v>3506</v>
      </c>
      <c r="F1380" s="533">
        <v>-126940000</v>
      </c>
      <c r="G1380" s="533">
        <v>0</v>
      </c>
      <c r="H1380" s="533">
        <v>0</v>
      </c>
      <c r="I1380" s="533">
        <v>-126940000</v>
      </c>
      <c r="J1380" s="534" t="s">
        <v>76</v>
      </c>
      <c r="K1380" s="534" t="s">
        <v>156</v>
      </c>
      <c r="L1380" s="534" t="s">
        <v>266</v>
      </c>
      <c r="M1380" s="535" t="s">
        <v>6895</v>
      </c>
      <c r="N1380" s="482" t="s">
        <v>327</v>
      </c>
      <c r="O1380" s="482" t="s">
        <v>6893</v>
      </c>
      <c r="S1380" s="480" t="str">
        <f t="shared" si="65"/>
        <v>306</v>
      </c>
      <c r="T1380" s="480" t="str">
        <f t="shared" si="66"/>
        <v>21</v>
      </c>
    </row>
    <row r="1381" spans="1:20" ht="15" customHeight="1" x14ac:dyDescent="0.25">
      <c r="A1381" s="480" t="str">
        <f t="shared" si="64"/>
        <v>OBLIG. POR INTERM. FINANC. SECTOR FINANCIERO Depósitos</v>
      </c>
      <c r="B1381" s="532" t="s">
        <v>495</v>
      </c>
      <c r="C1381" s="532" t="s">
        <v>3507</v>
      </c>
      <c r="D1381" s="532" t="s">
        <v>3508</v>
      </c>
      <c r="E1381" s="532" t="s">
        <v>3503</v>
      </c>
      <c r="F1381" s="533">
        <v>-3000000000</v>
      </c>
      <c r="G1381" s="533">
        <v>0</v>
      </c>
      <c r="H1381" s="533">
        <v>0</v>
      </c>
      <c r="I1381" s="533">
        <v>-3000000000</v>
      </c>
      <c r="J1381" s="534" t="s">
        <v>76</v>
      </c>
      <c r="K1381" s="534" t="s">
        <v>156</v>
      </c>
      <c r="L1381" s="534" t="s">
        <v>266</v>
      </c>
      <c r="M1381" s="535" t="s">
        <v>6896</v>
      </c>
      <c r="N1381" s="482" t="s">
        <v>327</v>
      </c>
      <c r="O1381" s="482" t="s">
        <v>6892</v>
      </c>
      <c r="S1381" s="480" t="str">
        <f t="shared" si="65"/>
        <v>306</v>
      </c>
      <c r="T1381" s="480" t="str">
        <f t="shared" si="66"/>
        <v>21</v>
      </c>
    </row>
    <row r="1382" spans="1:20" ht="15" customHeight="1" x14ac:dyDescent="0.25">
      <c r="A1382" s="480" t="str">
        <f t="shared" si="64"/>
        <v>OBLIG. POR INTERM. FINANC. SECTOR FINANCIERO Depósitos</v>
      </c>
      <c r="B1382" s="532" t="s">
        <v>495</v>
      </c>
      <c r="C1382" s="532" t="s">
        <v>3509</v>
      </c>
      <c r="D1382" s="532" t="s">
        <v>3510</v>
      </c>
      <c r="E1382" s="532" t="s">
        <v>3506</v>
      </c>
      <c r="F1382" s="533">
        <v>-12875000000</v>
      </c>
      <c r="G1382" s="533">
        <v>0</v>
      </c>
      <c r="H1382" s="533">
        <v>0</v>
      </c>
      <c r="I1382" s="533">
        <v>-12875000000</v>
      </c>
      <c r="J1382" s="534" t="s">
        <v>76</v>
      </c>
      <c r="K1382" s="534" t="s">
        <v>156</v>
      </c>
      <c r="L1382" s="534" t="s">
        <v>266</v>
      </c>
      <c r="M1382" s="535" t="s">
        <v>6896</v>
      </c>
      <c r="N1382" s="482" t="s">
        <v>327</v>
      </c>
      <c r="O1382" s="482" t="s">
        <v>6893</v>
      </c>
      <c r="S1382" s="480" t="str">
        <f t="shared" si="65"/>
        <v>306</v>
      </c>
      <c r="T1382" s="480" t="str">
        <f t="shared" si="66"/>
        <v>21</v>
      </c>
    </row>
    <row r="1383" spans="1:20" ht="15" customHeight="1" x14ac:dyDescent="0.25">
      <c r="A1383" s="480" t="str">
        <f t="shared" si="64"/>
        <v>OBLIG. POR INTERM. FINANC. SECTOR FINANCIERO Depósitos</v>
      </c>
      <c r="B1383" s="532" t="s">
        <v>315</v>
      </c>
      <c r="C1383" s="532" t="s">
        <v>3511</v>
      </c>
      <c r="D1383" s="532" t="s">
        <v>3512</v>
      </c>
      <c r="E1383" s="532" t="s">
        <v>3513</v>
      </c>
      <c r="F1383" s="533">
        <v>0</v>
      </c>
      <c r="G1383" s="533">
        <v>-4073567.56</v>
      </c>
      <c r="H1383" s="533">
        <v>-31901166690</v>
      </c>
      <c r="I1383" s="533">
        <v>-31901166690</v>
      </c>
      <c r="J1383" s="534" t="s">
        <v>76</v>
      </c>
      <c r="K1383" s="534" t="s">
        <v>156</v>
      </c>
      <c r="L1383" s="534" t="s">
        <v>266</v>
      </c>
      <c r="M1383" s="535" t="s">
        <v>6897</v>
      </c>
      <c r="N1383" s="482" t="s">
        <v>327</v>
      </c>
      <c r="O1383" s="482" t="s">
        <v>6892</v>
      </c>
      <c r="S1383" s="480" t="str">
        <f t="shared" si="65"/>
        <v>306</v>
      </c>
      <c r="T1383" s="480" t="str">
        <f t="shared" si="66"/>
        <v>21</v>
      </c>
    </row>
    <row r="1384" spans="1:20" ht="15" customHeight="1" x14ac:dyDescent="0.25">
      <c r="A1384" s="480" t="str">
        <f t="shared" si="64"/>
        <v>OBLIG. POR INTERM. FINANC. SECTOR FINANCIERO Depósitos</v>
      </c>
      <c r="B1384" s="532" t="s">
        <v>315</v>
      </c>
      <c r="C1384" s="532" t="s">
        <v>3514</v>
      </c>
      <c r="D1384" s="532" t="s">
        <v>3515</v>
      </c>
      <c r="E1384" s="532" t="s">
        <v>3516</v>
      </c>
      <c r="F1384" s="533">
        <v>0</v>
      </c>
      <c r="G1384" s="533">
        <v>-2951000</v>
      </c>
      <c r="H1384" s="533">
        <v>-23110048260</v>
      </c>
      <c r="I1384" s="533">
        <v>-23110048260</v>
      </c>
      <c r="J1384" s="534" t="s">
        <v>76</v>
      </c>
      <c r="K1384" s="534" t="s">
        <v>156</v>
      </c>
      <c r="L1384" s="534" t="s">
        <v>266</v>
      </c>
      <c r="M1384" s="535" t="s">
        <v>6897</v>
      </c>
      <c r="N1384" s="482" t="s">
        <v>327</v>
      </c>
      <c r="O1384" s="482" t="s">
        <v>6893</v>
      </c>
      <c r="S1384" s="480" t="str">
        <f t="shared" si="65"/>
        <v>306</v>
      </c>
      <c r="T1384" s="480" t="str">
        <f t="shared" si="66"/>
        <v>21</v>
      </c>
    </row>
    <row r="1385" spans="1:20" ht="15" customHeight="1" x14ac:dyDescent="0.25">
      <c r="A1385" s="480" t="str">
        <f t="shared" si="64"/>
        <v>OBLIG. POR INTERM. FINANC. SECTOR FINANCIERO Depósitos</v>
      </c>
      <c r="B1385" s="532" t="s">
        <v>495</v>
      </c>
      <c r="C1385" s="532" t="s">
        <v>3520</v>
      </c>
      <c r="D1385" s="532" t="s">
        <v>3521</v>
      </c>
      <c r="E1385" s="532" t="s">
        <v>3503</v>
      </c>
      <c r="F1385" s="533">
        <v>-100811767826</v>
      </c>
      <c r="G1385" s="533">
        <v>0</v>
      </c>
      <c r="H1385" s="533">
        <v>0</v>
      </c>
      <c r="I1385" s="533">
        <v>-100811767826</v>
      </c>
      <c r="J1385" s="534" t="s">
        <v>76</v>
      </c>
      <c r="K1385" s="534" t="s">
        <v>156</v>
      </c>
      <c r="L1385" s="534" t="s">
        <v>266</v>
      </c>
      <c r="M1385" s="535" t="s">
        <v>6897</v>
      </c>
      <c r="N1385" s="482" t="s">
        <v>327</v>
      </c>
      <c r="O1385" s="482" t="s">
        <v>6892</v>
      </c>
      <c r="S1385" s="480" t="str">
        <f t="shared" si="65"/>
        <v>306</v>
      </c>
      <c r="T1385" s="480" t="str">
        <f t="shared" si="66"/>
        <v>21</v>
      </c>
    </row>
    <row r="1386" spans="1:20" ht="15" customHeight="1" x14ac:dyDescent="0.25">
      <c r="A1386" s="480" t="str">
        <f t="shared" si="64"/>
        <v>OBLIG. POR INTERM. FINANC. SECTOR FINANCIERO Depósitos</v>
      </c>
      <c r="B1386" s="532" t="s">
        <v>495</v>
      </c>
      <c r="C1386" s="532" t="s">
        <v>3522</v>
      </c>
      <c r="D1386" s="532" t="s">
        <v>3523</v>
      </c>
      <c r="E1386" s="532" t="s">
        <v>3506</v>
      </c>
      <c r="F1386" s="533">
        <v>-13300000000</v>
      </c>
      <c r="G1386" s="533">
        <v>0</v>
      </c>
      <c r="H1386" s="533">
        <v>0</v>
      </c>
      <c r="I1386" s="533">
        <v>-13300000000</v>
      </c>
      <c r="J1386" s="534" t="s">
        <v>76</v>
      </c>
      <c r="K1386" s="534" t="s">
        <v>156</v>
      </c>
      <c r="L1386" s="534" t="s">
        <v>266</v>
      </c>
      <c r="M1386" s="535" t="s">
        <v>6897</v>
      </c>
      <c r="N1386" s="482" t="s">
        <v>327</v>
      </c>
      <c r="O1386" s="482" t="s">
        <v>6893</v>
      </c>
      <c r="S1386" s="480" t="str">
        <f t="shared" si="65"/>
        <v>306</v>
      </c>
      <c r="T1386" s="480" t="str">
        <f t="shared" si="66"/>
        <v>21</v>
      </c>
    </row>
    <row r="1387" spans="1:20" ht="15" customHeight="1" x14ac:dyDescent="0.25">
      <c r="A1387" s="480" t="str">
        <f t="shared" si="64"/>
        <v>OBLIG. POR INTERM. FINANC. SECTOR FINANCIERO Depósitos</v>
      </c>
      <c r="B1387" s="532" t="s">
        <v>315</v>
      </c>
      <c r="C1387" s="532" t="s">
        <v>8287</v>
      </c>
      <c r="D1387" s="532" t="s">
        <v>8288</v>
      </c>
      <c r="E1387" s="532" t="s">
        <v>3526</v>
      </c>
      <c r="F1387" s="533">
        <v>0</v>
      </c>
      <c r="G1387" s="533">
        <v>-1000000</v>
      </c>
      <c r="H1387" s="533">
        <v>-7831260000</v>
      </c>
      <c r="I1387" s="533">
        <v>-7831260000</v>
      </c>
      <c r="J1387" s="534" t="s">
        <v>76</v>
      </c>
      <c r="K1387" s="534" t="s">
        <v>156</v>
      </c>
      <c r="L1387" s="534" t="s">
        <v>266</v>
      </c>
      <c r="M1387" s="535" t="s">
        <v>8289</v>
      </c>
      <c r="N1387" s="482" t="s">
        <v>327</v>
      </c>
      <c r="O1387" s="482" t="s">
        <v>6892</v>
      </c>
      <c r="S1387" s="480" t="str">
        <f t="shared" si="65"/>
        <v>306</v>
      </c>
      <c r="T1387" s="480" t="str">
        <f t="shared" si="66"/>
        <v>21</v>
      </c>
    </row>
    <row r="1388" spans="1:20" ht="15" customHeight="1" x14ac:dyDescent="0.25">
      <c r="A1388" s="480" t="str">
        <f t="shared" si="64"/>
        <v>OBLIG. POR INTERM. FINANC. SECTOR FINANCIERO Depósitos</v>
      </c>
      <c r="B1388" s="532" t="s">
        <v>495</v>
      </c>
      <c r="C1388" s="532" t="s">
        <v>8290</v>
      </c>
      <c r="D1388" s="532" t="s">
        <v>8291</v>
      </c>
      <c r="E1388" s="532" t="s">
        <v>3526</v>
      </c>
      <c r="F1388" s="533">
        <v>-5000000000</v>
      </c>
      <c r="G1388" s="533">
        <v>0</v>
      </c>
      <c r="H1388" s="533">
        <v>0</v>
      </c>
      <c r="I1388" s="533">
        <v>-5000000000</v>
      </c>
      <c r="J1388" s="534" t="s">
        <v>76</v>
      </c>
      <c r="K1388" s="534" t="s">
        <v>156</v>
      </c>
      <c r="L1388" s="534" t="s">
        <v>266</v>
      </c>
      <c r="M1388" s="535" t="s">
        <v>8289</v>
      </c>
      <c r="N1388" s="482" t="s">
        <v>327</v>
      </c>
      <c r="O1388" s="482" t="s">
        <v>6892</v>
      </c>
      <c r="Q1388" s="483"/>
      <c r="R1388" s="483"/>
      <c r="S1388" s="480" t="str">
        <f t="shared" si="65"/>
        <v>306</v>
      </c>
      <c r="T1388" s="480" t="str">
        <f t="shared" si="66"/>
        <v>21</v>
      </c>
    </row>
    <row r="1389" spans="1:20" ht="15" customHeight="1" x14ac:dyDescent="0.25">
      <c r="A1389" s="480" t="str">
        <f t="shared" si="64"/>
        <v>OBLIG. POR INTERM. FINANC. SECTOR FINANCIERO Depósitos</v>
      </c>
      <c r="B1389" s="532" t="s">
        <v>495</v>
      </c>
      <c r="C1389" s="532" t="s">
        <v>8292</v>
      </c>
      <c r="D1389" s="532" t="s">
        <v>8293</v>
      </c>
      <c r="E1389" s="532" t="s">
        <v>3526</v>
      </c>
      <c r="F1389" s="533">
        <v>-11000000000</v>
      </c>
      <c r="G1389" s="533">
        <v>0</v>
      </c>
      <c r="H1389" s="533">
        <v>0</v>
      </c>
      <c r="I1389" s="533">
        <v>-11000000000</v>
      </c>
      <c r="J1389" s="534" t="s">
        <v>76</v>
      </c>
      <c r="K1389" s="534" t="s">
        <v>156</v>
      </c>
      <c r="L1389" s="534" t="s">
        <v>266</v>
      </c>
      <c r="M1389" s="535" t="s">
        <v>8289</v>
      </c>
      <c r="N1389" s="482" t="s">
        <v>327</v>
      </c>
      <c r="O1389" s="482" t="s">
        <v>6893</v>
      </c>
      <c r="S1389" s="480" t="str">
        <f t="shared" si="65"/>
        <v>306</v>
      </c>
      <c r="T1389" s="480" t="str">
        <f t="shared" si="66"/>
        <v>21</v>
      </c>
    </row>
    <row r="1390" spans="1:20" ht="15" customHeight="1" x14ac:dyDescent="0.25">
      <c r="A1390" s="480" t="str">
        <f t="shared" si="64"/>
        <v>OBLIG. POR INTERM. FINANC. SECTOR FINANCIERO Depósitos</v>
      </c>
      <c r="B1390" s="532" t="s">
        <v>495</v>
      </c>
      <c r="C1390" s="532" t="s">
        <v>3524</v>
      </c>
      <c r="D1390" s="532" t="s">
        <v>3525</v>
      </c>
      <c r="E1390" s="532" t="s">
        <v>3526</v>
      </c>
      <c r="F1390" s="533">
        <v>-10500000000</v>
      </c>
      <c r="G1390" s="533">
        <v>0</v>
      </c>
      <c r="H1390" s="533">
        <v>0</v>
      </c>
      <c r="I1390" s="533">
        <v>-10500000000</v>
      </c>
      <c r="J1390" s="534" t="s">
        <v>76</v>
      </c>
      <c r="K1390" s="534" t="s">
        <v>156</v>
      </c>
      <c r="L1390" s="534" t="s">
        <v>266</v>
      </c>
      <c r="M1390" s="535" t="s">
        <v>6899</v>
      </c>
      <c r="N1390" s="482" t="s">
        <v>327</v>
      </c>
      <c r="O1390" s="482" t="s">
        <v>6892</v>
      </c>
      <c r="S1390" s="480" t="str">
        <f t="shared" si="65"/>
        <v>306</v>
      </c>
      <c r="T1390" s="480" t="str">
        <f t="shared" si="66"/>
        <v>21</v>
      </c>
    </row>
    <row r="1391" spans="1:20" ht="15" customHeight="1" x14ac:dyDescent="0.25">
      <c r="A1391" s="480" t="str">
        <f t="shared" si="64"/>
        <v>OBLIG. POR INTERM. FINANC. SECTOR FINANCIERO Depósitos</v>
      </c>
      <c r="B1391" s="532" t="s">
        <v>495</v>
      </c>
      <c r="C1391" s="532" t="s">
        <v>3527</v>
      </c>
      <c r="D1391" s="532" t="s">
        <v>3528</v>
      </c>
      <c r="E1391" s="532" t="s">
        <v>3526</v>
      </c>
      <c r="F1391" s="533">
        <v>-100000000</v>
      </c>
      <c r="G1391" s="533">
        <v>0</v>
      </c>
      <c r="H1391" s="533">
        <v>0</v>
      </c>
      <c r="I1391" s="533">
        <v>-100000000</v>
      </c>
      <c r="J1391" s="534" t="s">
        <v>76</v>
      </c>
      <c r="K1391" s="534" t="s">
        <v>156</v>
      </c>
      <c r="L1391" s="534" t="s">
        <v>266</v>
      </c>
      <c r="M1391" s="535" t="s">
        <v>6899</v>
      </c>
      <c r="N1391" s="482" t="s">
        <v>327</v>
      </c>
      <c r="O1391" s="482" t="s">
        <v>6893</v>
      </c>
      <c r="S1391" s="480" t="str">
        <f t="shared" si="65"/>
        <v>306</v>
      </c>
      <c r="T1391" s="480" t="str">
        <f t="shared" si="66"/>
        <v>21</v>
      </c>
    </row>
    <row r="1392" spans="1:20" ht="15" customHeight="1" x14ac:dyDescent="0.25">
      <c r="A1392" s="480" t="str">
        <f t="shared" si="64"/>
        <v>OBLIG. POR INTERM. FINANC. SECTOR FINANCIERO Operaciones a Liquidar</v>
      </c>
      <c r="B1392" s="532" t="s">
        <v>495</v>
      </c>
      <c r="C1392" s="532" t="s">
        <v>8294</v>
      </c>
      <c r="D1392" s="532" t="s">
        <v>8295</v>
      </c>
      <c r="E1392" s="532" t="s">
        <v>6382</v>
      </c>
      <c r="F1392" s="533">
        <v>-87354847</v>
      </c>
      <c r="G1392" s="533">
        <v>0</v>
      </c>
      <c r="H1392" s="533">
        <v>0</v>
      </c>
      <c r="I1392" s="533">
        <v>-87354847</v>
      </c>
      <c r="J1392" s="534" t="s">
        <v>76</v>
      </c>
      <c r="K1392" s="534" t="s">
        <v>156</v>
      </c>
      <c r="L1392" s="534" t="s">
        <v>202</v>
      </c>
      <c r="M1392" s="535" t="s">
        <v>8296</v>
      </c>
      <c r="N1392" s="482" t="s">
        <v>327</v>
      </c>
      <c r="O1392" s="482" t="s">
        <v>6904</v>
      </c>
      <c r="S1392" s="480" t="str">
        <f t="shared" si="65"/>
        <v>118</v>
      </c>
      <c r="T1392" s="480" t="str">
        <f t="shared" si="66"/>
        <v>21</v>
      </c>
    </row>
    <row r="1393" spans="1:20" ht="15" customHeight="1" x14ac:dyDescent="0.25">
      <c r="A1393" s="480" t="str">
        <f t="shared" si="64"/>
        <v>OBLIG. POR INTERM. FINANC. SECTOR FINANCIERO Operaciones a Liquidar</v>
      </c>
      <c r="B1393" s="532" t="s">
        <v>495</v>
      </c>
      <c r="C1393" s="532" t="s">
        <v>3529</v>
      </c>
      <c r="D1393" s="532" t="s">
        <v>3530</v>
      </c>
      <c r="E1393" s="532" t="s">
        <v>3531</v>
      </c>
      <c r="F1393" s="533">
        <v>-525269691783</v>
      </c>
      <c r="G1393" s="533">
        <v>0</v>
      </c>
      <c r="H1393" s="533">
        <v>0</v>
      </c>
      <c r="I1393" s="533">
        <v>-525269691783</v>
      </c>
      <c r="J1393" s="534" t="s">
        <v>76</v>
      </c>
      <c r="K1393" s="534" t="s">
        <v>156</v>
      </c>
      <c r="L1393" s="534" t="s">
        <v>202</v>
      </c>
      <c r="M1393" s="535" t="s">
        <v>6903</v>
      </c>
      <c r="N1393" s="482" t="s">
        <v>327</v>
      </c>
      <c r="O1393" s="482" t="s">
        <v>6904</v>
      </c>
      <c r="S1393" s="480" t="str">
        <f t="shared" si="65"/>
        <v>126</v>
      </c>
      <c r="T1393" s="480" t="str">
        <f t="shared" si="66"/>
        <v>21</v>
      </c>
    </row>
    <row r="1394" spans="1:20" ht="15" customHeight="1" x14ac:dyDescent="0.25">
      <c r="A1394" s="480" t="str">
        <f t="shared" si="64"/>
        <v xml:space="preserve">OBLIG. POR INTERM. FINANC. SECTOR FINANCIERO Otras Instituciones Financieras </v>
      </c>
      <c r="B1394" s="532" t="s">
        <v>495</v>
      </c>
      <c r="C1394" s="532" t="s">
        <v>3538</v>
      </c>
      <c r="D1394" s="532" t="s">
        <v>3539</v>
      </c>
      <c r="E1394" s="532" t="s">
        <v>3540</v>
      </c>
      <c r="F1394" s="533">
        <v>-185000000000</v>
      </c>
      <c r="G1394" s="533">
        <v>0</v>
      </c>
      <c r="H1394" s="533">
        <v>0</v>
      </c>
      <c r="I1394" s="533">
        <v>-185000000000</v>
      </c>
      <c r="J1394" s="534" t="s">
        <v>76</v>
      </c>
      <c r="K1394" s="534" t="s">
        <v>156</v>
      </c>
      <c r="L1394" s="534" t="s">
        <v>332</v>
      </c>
      <c r="M1394" s="535" t="s">
        <v>6908</v>
      </c>
      <c r="N1394" s="482" t="s">
        <v>327</v>
      </c>
      <c r="O1394" s="482" t="s">
        <v>6927</v>
      </c>
      <c r="S1394" s="480" t="str">
        <f t="shared" si="65"/>
        <v>390</v>
      </c>
      <c r="T1394" s="480" t="str">
        <f t="shared" si="66"/>
        <v>21</v>
      </c>
    </row>
    <row r="1395" spans="1:20" ht="15" customHeight="1" x14ac:dyDescent="0.25">
      <c r="A1395" s="480" t="str">
        <f t="shared" si="64"/>
        <v xml:space="preserve">OBLIG. POR INTERM. FINANC. SECTOR FINANCIERO Otras Instituciones Financieras </v>
      </c>
      <c r="B1395" s="532" t="s">
        <v>315</v>
      </c>
      <c r="C1395" s="532" t="s">
        <v>3542</v>
      </c>
      <c r="D1395" s="532" t="s">
        <v>3543</v>
      </c>
      <c r="E1395" s="532" t="s">
        <v>3541</v>
      </c>
      <c r="F1395" s="533">
        <v>0</v>
      </c>
      <c r="G1395" s="533">
        <v>-11700000</v>
      </c>
      <c r="H1395" s="533">
        <v>-91625742000</v>
      </c>
      <c r="I1395" s="533">
        <v>-91625742000</v>
      </c>
      <c r="J1395" s="534" t="s">
        <v>76</v>
      </c>
      <c r="K1395" s="534" t="s">
        <v>156</v>
      </c>
      <c r="L1395" s="534" t="s">
        <v>332</v>
      </c>
      <c r="M1395" s="535" t="s">
        <v>6926</v>
      </c>
      <c r="N1395" s="482" t="s">
        <v>327</v>
      </c>
      <c r="O1395" s="482" t="s">
        <v>6913</v>
      </c>
      <c r="S1395" s="480" t="str">
        <f t="shared" si="65"/>
        <v>390</v>
      </c>
      <c r="T1395" s="480" t="str">
        <f t="shared" si="66"/>
        <v>21</v>
      </c>
    </row>
    <row r="1396" spans="1:20" ht="15" customHeight="1" x14ac:dyDescent="0.25">
      <c r="A1396" s="480" t="str">
        <f t="shared" si="64"/>
        <v xml:space="preserve">OBLIG. POR INTERM. FINANC. SECTOR FINANCIERO Otras Instituciones Financieras </v>
      </c>
      <c r="B1396" s="532" t="s">
        <v>315</v>
      </c>
      <c r="C1396" s="532" t="s">
        <v>3544</v>
      </c>
      <c r="D1396" s="532" t="s">
        <v>3545</v>
      </c>
      <c r="E1396" s="532" t="s">
        <v>3541</v>
      </c>
      <c r="F1396" s="533">
        <v>0</v>
      </c>
      <c r="G1396" s="533">
        <v>-8166666.6699999999</v>
      </c>
      <c r="H1396" s="533">
        <v>-63955290026</v>
      </c>
      <c r="I1396" s="533">
        <v>-63955290026</v>
      </c>
      <c r="J1396" s="534" t="s">
        <v>76</v>
      </c>
      <c r="K1396" s="534" t="s">
        <v>156</v>
      </c>
      <c r="L1396" s="534" t="s">
        <v>332</v>
      </c>
      <c r="M1396" s="535" t="s">
        <v>6926</v>
      </c>
      <c r="N1396" s="482" t="s">
        <v>327</v>
      </c>
      <c r="O1396" s="482" t="s">
        <v>6927</v>
      </c>
      <c r="S1396" s="480" t="str">
        <f t="shared" si="65"/>
        <v>390</v>
      </c>
      <c r="T1396" s="480" t="str">
        <f t="shared" si="66"/>
        <v>21</v>
      </c>
    </row>
    <row r="1397" spans="1:20" ht="15" customHeight="1" x14ac:dyDescent="0.25">
      <c r="A1397" s="480" t="str">
        <f t="shared" si="64"/>
        <v xml:space="preserve">OBLIG. POR INTERM. FINANC. SECTOR FINANCIERO Otras Instituciones Financieras </v>
      </c>
      <c r="B1397" s="532" t="s">
        <v>495</v>
      </c>
      <c r="C1397" s="532" t="s">
        <v>3546</v>
      </c>
      <c r="D1397" s="532" t="s">
        <v>3547</v>
      </c>
      <c r="E1397" s="532" t="s">
        <v>3548</v>
      </c>
      <c r="F1397" s="533">
        <v>-106000000000</v>
      </c>
      <c r="G1397" s="533">
        <v>0</v>
      </c>
      <c r="H1397" s="533">
        <v>0</v>
      </c>
      <c r="I1397" s="533">
        <v>-106000000000</v>
      </c>
      <c r="J1397" s="534" t="s">
        <v>76</v>
      </c>
      <c r="K1397" s="534" t="s">
        <v>156</v>
      </c>
      <c r="L1397" s="534" t="s">
        <v>332</v>
      </c>
      <c r="M1397" s="535" t="s">
        <v>6926</v>
      </c>
      <c r="N1397" s="482" t="s">
        <v>327</v>
      </c>
      <c r="O1397" s="482" t="s">
        <v>6927</v>
      </c>
      <c r="S1397" s="480" t="str">
        <f t="shared" si="65"/>
        <v>390</v>
      </c>
      <c r="T1397" s="480" t="str">
        <f t="shared" si="66"/>
        <v>21</v>
      </c>
    </row>
    <row r="1398" spans="1:20" ht="15" customHeight="1" x14ac:dyDescent="0.25">
      <c r="A1398" s="480" t="str">
        <f t="shared" si="64"/>
        <v xml:space="preserve">OBLIG. POR INTERM. FINANC. SECTOR FINANCIERO Otras Instituciones Financieras </v>
      </c>
      <c r="B1398" s="532" t="s">
        <v>315</v>
      </c>
      <c r="C1398" s="532" t="s">
        <v>3549</v>
      </c>
      <c r="D1398" s="532" t="s">
        <v>3550</v>
      </c>
      <c r="E1398" s="532" t="s">
        <v>3551</v>
      </c>
      <c r="F1398" s="533">
        <v>0</v>
      </c>
      <c r="G1398" s="533">
        <v>-13024574.18</v>
      </c>
      <c r="H1398" s="533">
        <v>-101998826793</v>
      </c>
      <c r="I1398" s="533">
        <v>-101998826793</v>
      </c>
      <c r="J1398" s="534" t="s">
        <v>76</v>
      </c>
      <c r="K1398" s="534" t="s">
        <v>156</v>
      </c>
      <c r="L1398" s="534" t="s">
        <v>332</v>
      </c>
      <c r="M1398" s="535" t="s">
        <v>6931</v>
      </c>
      <c r="N1398" s="482" t="s">
        <v>327</v>
      </c>
      <c r="O1398" s="482" t="s">
        <v>6927</v>
      </c>
      <c r="S1398" s="480" t="str">
        <f t="shared" si="65"/>
        <v>390</v>
      </c>
      <c r="T1398" s="480" t="str">
        <f t="shared" si="66"/>
        <v>21</v>
      </c>
    </row>
    <row r="1399" spans="1:20" ht="15" customHeight="1" x14ac:dyDescent="0.25">
      <c r="A1399" s="480" t="str">
        <f t="shared" si="64"/>
        <v xml:space="preserve">OBLIG. POR INTERM. FINANC. SECTOR FINANCIERO Otras Instituciones Financieras </v>
      </c>
      <c r="B1399" s="532" t="s">
        <v>495</v>
      </c>
      <c r="C1399" s="532" t="s">
        <v>3552</v>
      </c>
      <c r="D1399" s="532" t="s">
        <v>3553</v>
      </c>
      <c r="E1399" s="532" t="s">
        <v>3554</v>
      </c>
      <c r="F1399" s="533">
        <v>-4920989758</v>
      </c>
      <c r="G1399" s="533">
        <v>0</v>
      </c>
      <c r="H1399" s="533">
        <v>0</v>
      </c>
      <c r="I1399" s="533">
        <v>-4920989758</v>
      </c>
      <c r="J1399" s="534" t="s">
        <v>76</v>
      </c>
      <c r="K1399" s="534" t="s">
        <v>156</v>
      </c>
      <c r="L1399" s="534" t="s">
        <v>332</v>
      </c>
      <c r="M1399" s="535" t="s">
        <v>6931</v>
      </c>
      <c r="N1399" s="482" t="s">
        <v>327</v>
      </c>
      <c r="O1399" s="482" t="s">
        <v>6922</v>
      </c>
      <c r="S1399" s="480" t="str">
        <f t="shared" si="65"/>
        <v>390</v>
      </c>
      <c r="T1399" s="480" t="str">
        <f t="shared" si="66"/>
        <v>21</v>
      </c>
    </row>
    <row r="1400" spans="1:20" ht="15" customHeight="1" x14ac:dyDescent="0.25">
      <c r="A1400" s="480" t="str">
        <f t="shared" si="64"/>
        <v xml:space="preserve">OBLIG. POR INTERM. FINANC. SECTOR FINANCIERO Otras Instituciones Financieras </v>
      </c>
      <c r="B1400" s="532" t="s">
        <v>495</v>
      </c>
      <c r="C1400" s="532" t="s">
        <v>3555</v>
      </c>
      <c r="D1400" s="532" t="s">
        <v>3556</v>
      </c>
      <c r="E1400" s="532" t="s">
        <v>3557</v>
      </c>
      <c r="F1400" s="533">
        <v>-300018541997</v>
      </c>
      <c r="G1400" s="533">
        <v>0</v>
      </c>
      <c r="H1400" s="533">
        <v>0</v>
      </c>
      <c r="I1400" s="533">
        <v>-300018541997</v>
      </c>
      <c r="J1400" s="534" t="s">
        <v>76</v>
      </c>
      <c r="K1400" s="534" t="s">
        <v>156</v>
      </c>
      <c r="L1400" s="534" t="s">
        <v>332</v>
      </c>
      <c r="M1400" s="535" t="s">
        <v>6931</v>
      </c>
      <c r="N1400" s="482" t="s">
        <v>327</v>
      </c>
      <c r="O1400" s="482" t="s">
        <v>6927</v>
      </c>
      <c r="S1400" s="480" t="str">
        <f t="shared" si="65"/>
        <v>390</v>
      </c>
      <c r="T1400" s="480" t="str">
        <f t="shared" si="66"/>
        <v>21</v>
      </c>
    </row>
    <row r="1401" spans="1:20" ht="15" customHeight="1" x14ac:dyDescent="0.25">
      <c r="A1401" s="480" t="str">
        <f t="shared" si="64"/>
        <v xml:space="preserve">OBLIG. POR INTERM. FINANC. SECTOR FINANCIERO Otras Instituciones Financieras </v>
      </c>
      <c r="B1401" s="532" t="s">
        <v>495</v>
      </c>
      <c r="C1401" s="532" t="s">
        <v>3558</v>
      </c>
      <c r="D1401" s="532" t="s">
        <v>3559</v>
      </c>
      <c r="E1401" s="532" t="s">
        <v>3560</v>
      </c>
      <c r="F1401" s="533">
        <v>-4899750</v>
      </c>
      <c r="G1401" s="533">
        <v>0</v>
      </c>
      <c r="H1401" s="533">
        <v>0</v>
      </c>
      <c r="I1401" s="533">
        <v>-4899750</v>
      </c>
      <c r="J1401" s="534" t="s">
        <v>76</v>
      </c>
      <c r="K1401" s="534" t="s">
        <v>156</v>
      </c>
      <c r="L1401" s="534" t="s">
        <v>332</v>
      </c>
      <c r="M1401" s="535" t="s">
        <v>6932</v>
      </c>
      <c r="N1401" s="482" t="s">
        <v>327</v>
      </c>
      <c r="O1401" s="482" t="s">
        <v>6933</v>
      </c>
      <c r="S1401" s="480" t="str">
        <f t="shared" si="65"/>
        <v>390</v>
      </c>
      <c r="T1401" s="480" t="str">
        <f t="shared" si="66"/>
        <v>21</v>
      </c>
    </row>
    <row r="1402" spans="1:20" ht="15" customHeight="1" x14ac:dyDescent="0.25">
      <c r="A1402" s="480" t="str">
        <f t="shared" si="64"/>
        <v xml:space="preserve">OBLIG. POR INTERM. FINANC. SECTOR FINANCIERO Otras Instituciones Financieras </v>
      </c>
      <c r="B1402" s="532" t="s">
        <v>495</v>
      </c>
      <c r="C1402" s="532" t="s">
        <v>6934</v>
      </c>
      <c r="D1402" s="532" t="s">
        <v>6935</v>
      </c>
      <c r="E1402" s="532" t="s">
        <v>3561</v>
      </c>
      <c r="F1402" s="533">
        <v>-176358778</v>
      </c>
      <c r="G1402" s="533">
        <v>0</v>
      </c>
      <c r="H1402" s="533">
        <v>0</v>
      </c>
      <c r="I1402" s="533">
        <v>-176358778</v>
      </c>
      <c r="J1402" s="534" t="s">
        <v>76</v>
      </c>
      <c r="K1402" s="534" t="s">
        <v>156</v>
      </c>
      <c r="L1402" s="534" t="s">
        <v>332</v>
      </c>
      <c r="M1402" s="535" t="s">
        <v>6932</v>
      </c>
      <c r="N1402" s="482" t="s">
        <v>327</v>
      </c>
      <c r="O1402" s="482" t="s">
        <v>6933</v>
      </c>
      <c r="S1402" s="480" t="str">
        <f t="shared" si="65"/>
        <v>390</v>
      </c>
      <c r="T1402" s="480" t="str">
        <f t="shared" si="66"/>
        <v>21</v>
      </c>
    </row>
    <row r="1403" spans="1:20" ht="15" customHeight="1" x14ac:dyDescent="0.25">
      <c r="A1403" s="480" t="str">
        <f t="shared" si="64"/>
        <v xml:space="preserve">OBLIG. POR INTERM. FINANC. SECTOR FINANCIERO Otras Instituciones Financieras </v>
      </c>
      <c r="B1403" s="532" t="s">
        <v>495</v>
      </c>
      <c r="C1403" s="532" t="s">
        <v>3562</v>
      </c>
      <c r="D1403" s="532" t="s">
        <v>3563</v>
      </c>
      <c r="E1403" s="532" t="s">
        <v>3564</v>
      </c>
      <c r="F1403" s="533">
        <v>-75522634</v>
      </c>
      <c r="G1403" s="533">
        <v>0</v>
      </c>
      <c r="H1403" s="533">
        <v>0</v>
      </c>
      <c r="I1403" s="533">
        <v>-75522634</v>
      </c>
      <c r="J1403" s="534" t="s">
        <v>76</v>
      </c>
      <c r="K1403" s="534" t="s">
        <v>156</v>
      </c>
      <c r="L1403" s="534" t="s">
        <v>332</v>
      </c>
      <c r="M1403" s="535" t="s">
        <v>6932</v>
      </c>
      <c r="N1403" s="482" t="s">
        <v>327</v>
      </c>
      <c r="O1403" s="482" t="s">
        <v>6933</v>
      </c>
      <c r="S1403" s="480" t="str">
        <f t="shared" si="65"/>
        <v>390</v>
      </c>
      <c r="T1403" s="480" t="str">
        <f t="shared" si="66"/>
        <v>21</v>
      </c>
    </row>
    <row r="1404" spans="1:20" ht="15" customHeight="1" x14ac:dyDescent="0.25">
      <c r="A1404" s="480" t="str">
        <f t="shared" si="64"/>
        <v xml:space="preserve">OBLIG. POR INTERM. FINANC. SECTOR FINANCIERO Otras Instituciones Financieras </v>
      </c>
      <c r="B1404" s="532" t="s">
        <v>495</v>
      </c>
      <c r="C1404" s="532" t="s">
        <v>3566</v>
      </c>
      <c r="D1404" s="532" t="s">
        <v>3567</v>
      </c>
      <c r="E1404" s="532" t="s">
        <v>3565</v>
      </c>
      <c r="F1404" s="533">
        <v>-5634713957</v>
      </c>
      <c r="G1404" s="533">
        <v>0</v>
      </c>
      <c r="H1404" s="533">
        <v>0</v>
      </c>
      <c r="I1404" s="533">
        <v>-5634713957</v>
      </c>
      <c r="J1404" s="534" t="s">
        <v>76</v>
      </c>
      <c r="K1404" s="534" t="s">
        <v>156</v>
      </c>
      <c r="L1404" s="534" t="s">
        <v>332</v>
      </c>
      <c r="M1404" s="535" t="s">
        <v>6932</v>
      </c>
      <c r="N1404" s="482" t="s">
        <v>327</v>
      </c>
      <c r="O1404" s="482" t="s">
        <v>6933</v>
      </c>
      <c r="S1404" s="480" t="str">
        <f t="shared" si="65"/>
        <v>390</v>
      </c>
      <c r="T1404" s="480" t="str">
        <f t="shared" si="66"/>
        <v>21</v>
      </c>
    </row>
    <row r="1405" spans="1:20" ht="15" customHeight="1" x14ac:dyDescent="0.25">
      <c r="A1405" s="480" t="str">
        <f t="shared" si="64"/>
        <v xml:space="preserve">OBLIG. POR INTERM. FINANC. SECTOR FINANCIERO Otras Instituciones Financieras </v>
      </c>
      <c r="B1405" s="532" t="s">
        <v>495</v>
      </c>
      <c r="C1405" s="532" t="s">
        <v>3569</v>
      </c>
      <c r="D1405" s="532" t="s">
        <v>3570</v>
      </c>
      <c r="E1405" s="532" t="s">
        <v>3568</v>
      </c>
      <c r="F1405" s="533">
        <v>-2092691883</v>
      </c>
      <c r="G1405" s="533">
        <v>0</v>
      </c>
      <c r="H1405" s="533">
        <v>0</v>
      </c>
      <c r="I1405" s="533">
        <v>-2092691883</v>
      </c>
      <c r="J1405" s="534" t="s">
        <v>76</v>
      </c>
      <c r="K1405" s="534" t="s">
        <v>156</v>
      </c>
      <c r="L1405" s="534" t="s">
        <v>332</v>
      </c>
      <c r="M1405" s="535" t="s">
        <v>6932</v>
      </c>
      <c r="N1405" s="482" t="s">
        <v>327</v>
      </c>
      <c r="O1405" s="482" t="s">
        <v>6933</v>
      </c>
      <c r="S1405" s="480" t="str">
        <f t="shared" si="65"/>
        <v>390</v>
      </c>
      <c r="T1405" s="480" t="str">
        <f t="shared" si="66"/>
        <v>21</v>
      </c>
    </row>
    <row r="1406" spans="1:20" ht="15" customHeight="1" x14ac:dyDescent="0.25">
      <c r="A1406" s="480" t="str">
        <f t="shared" si="64"/>
        <v xml:space="preserve">OBLIG. POR INTERM. FINANC. SECTOR FINANCIERO Otras Instituciones Financieras </v>
      </c>
      <c r="B1406" s="532" t="s">
        <v>495</v>
      </c>
      <c r="C1406" s="532" t="s">
        <v>3571</v>
      </c>
      <c r="D1406" s="532" t="s">
        <v>3572</v>
      </c>
      <c r="E1406" s="532" t="s">
        <v>3573</v>
      </c>
      <c r="F1406" s="533">
        <v>-6765953298</v>
      </c>
      <c r="G1406" s="533">
        <v>0</v>
      </c>
      <c r="H1406" s="533">
        <v>0</v>
      </c>
      <c r="I1406" s="533">
        <v>-6765953298</v>
      </c>
      <c r="J1406" s="534" t="s">
        <v>76</v>
      </c>
      <c r="K1406" s="534" t="s">
        <v>156</v>
      </c>
      <c r="L1406" s="534" t="s">
        <v>332</v>
      </c>
      <c r="M1406" s="535" t="s">
        <v>6932</v>
      </c>
      <c r="N1406" s="482" t="s">
        <v>327</v>
      </c>
      <c r="O1406" s="482" t="s">
        <v>6933</v>
      </c>
      <c r="S1406" s="480" t="str">
        <f t="shared" si="65"/>
        <v>390</v>
      </c>
      <c r="T1406" s="480" t="str">
        <f t="shared" si="66"/>
        <v>21</v>
      </c>
    </row>
    <row r="1407" spans="1:20" ht="15" customHeight="1" x14ac:dyDescent="0.25">
      <c r="A1407" s="480" t="str">
        <f t="shared" si="64"/>
        <v xml:space="preserve">OBLIG. POR INTERM. FINANC. SECTOR FINANCIERO Otras Instituciones Financieras </v>
      </c>
      <c r="B1407" s="532" t="s">
        <v>495</v>
      </c>
      <c r="C1407" s="532" t="s">
        <v>3577</v>
      </c>
      <c r="D1407" s="532" t="s">
        <v>3578</v>
      </c>
      <c r="E1407" s="532" t="s">
        <v>314</v>
      </c>
      <c r="F1407" s="533">
        <v>-550651042</v>
      </c>
      <c r="G1407" s="533">
        <v>0</v>
      </c>
      <c r="H1407" s="533">
        <v>0</v>
      </c>
      <c r="I1407" s="533">
        <v>-550651042</v>
      </c>
      <c r="J1407" s="534" t="s">
        <v>76</v>
      </c>
      <c r="K1407" s="534" t="s">
        <v>156</v>
      </c>
      <c r="L1407" s="534" t="s">
        <v>332</v>
      </c>
      <c r="M1407" s="535" t="s">
        <v>6932</v>
      </c>
      <c r="N1407" s="482" t="s">
        <v>327</v>
      </c>
      <c r="O1407" s="482" t="s">
        <v>6933</v>
      </c>
      <c r="S1407" s="480" t="str">
        <f t="shared" si="65"/>
        <v>390</v>
      </c>
      <c r="T1407" s="480" t="str">
        <f t="shared" si="66"/>
        <v>21</v>
      </c>
    </row>
    <row r="1408" spans="1:20" ht="15" customHeight="1" x14ac:dyDescent="0.25">
      <c r="A1408" s="480" t="str">
        <f t="shared" si="64"/>
        <v xml:space="preserve">OBLIG. POR INTERM. FINANC. SECTOR FINANCIERO Otras Instituciones Financieras </v>
      </c>
      <c r="B1408" s="532" t="s">
        <v>315</v>
      </c>
      <c r="C1408" s="532" t="s">
        <v>3579</v>
      </c>
      <c r="D1408" s="532" t="s">
        <v>3580</v>
      </c>
      <c r="E1408" s="532" t="s">
        <v>3581</v>
      </c>
      <c r="F1408" s="533">
        <v>0</v>
      </c>
      <c r="G1408" s="533">
        <v>-4400.6400000000003</v>
      </c>
      <c r="H1408" s="533">
        <v>-34462556</v>
      </c>
      <c r="I1408" s="533">
        <v>-34462556</v>
      </c>
      <c r="J1408" s="534" t="s">
        <v>76</v>
      </c>
      <c r="K1408" s="534" t="s">
        <v>156</v>
      </c>
      <c r="L1408" s="534" t="s">
        <v>332</v>
      </c>
      <c r="M1408" s="535" t="s">
        <v>6932</v>
      </c>
      <c r="N1408" s="482" t="s">
        <v>327</v>
      </c>
      <c r="O1408" s="482" t="s">
        <v>6933</v>
      </c>
      <c r="S1408" s="480" t="str">
        <f t="shared" si="65"/>
        <v>390</v>
      </c>
      <c r="T1408" s="480" t="str">
        <f t="shared" si="66"/>
        <v>21</v>
      </c>
    </row>
    <row r="1409" spans="1:20" ht="15" customHeight="1" x14ac:dyDescent="0.25">
      <c r="A1409" s="480" t="str">
        <f t="shared" si="64"/>
        <v xml:space="preserve">OBLIG. POR INTERM. FINANC. SECTOR FINANCIERO Otras Instituciones Financieras </v>
      </c>
      <c r="B1409" s="532" t="s">
        <v>315</v>
      </c>
      <c r="C1409" s="532" t="s">
        <v>3582</v>
      </c>
      <c r="D1409" s="532" t="s">
        <v>3583</v>
      </c>
      <c r="E1409" s="532" t="s">
        <v>3584</v>
      </c>
      <c r="F1409" s="533">
        <v>0</v>
      </c>
      <c r="G1409" s="533">
        <v>-1970</v>
      </c>
      <c r="H1409" s="533">
        <v>-15427582</v>
      </c>
      <c r="I1409" s="533">
        <v>-15427582</v>
      </c>
      <c r="J1409" s="534" t="s">
        <v>76</v>
      </c>
      <c r="K1409" s="534" t="s">
        <v>156</v>
      </c>
      <c r="L1409" s="534" t="s">
        <v>332</v>
      </c>
      <c r="M1409" s="535" t="s">
        <v>6932</v>
      </c>
      <c r="N1409" s="482" t="s">
        <v>327</v>
      </c>
      <c r="O1409" s="482" t="s">
        <v>6933</v>
      </c>
      <c r="S1409" s="480" t="str">
        <f t="shared" si="65"/>
        <v>390</v>
      </c>
      <c r="T1409" s="480" t="str">
        <f t="shared" si="66"/>
        <v>21</v>
      </c>
    </row>
    <row r="1410" spans="1:20" ht="15" customHeight="1" x14ac:dyDescent="0.25">
      <c r="A1410" s="480" t="str">
        <f t="shared" si="64"/>
        <v xml:space="preserve">OBLIG. POR INTERM. FINANC. SECTOR FINANCIERO Otras Instituciones Financieras </v>
      </c>
      <c r="B1410" s="532" t="s">
        <v>315</v>
      </c>
      <c r="C1410" s="532" t="s">
        <v>8297</v>
      </c>
      <c r="D1410" s="532" t="s">
        <v>8298</v>
      </c>
      <c r="E1410" s="532" t="s">
        <v>6948</v>
      </c>
      <c r="F1410" s="533">
        <v>0</v>
      </c>
      <c r="G1410" s="533">
        <v>-2100</v>
      </c>
      <c r="H1410" s="533">
        <v>-16445646</v>
      </c>
      <c r="I1410" s="533">
        <v>-16445646</v>
      </c>
      <c r="J1410" s="534" t="s">
        <v>76</v>
      </c>
      <c r="K1410" s="534" t="s">
        <v>156</v>
      </c>
      <c r="L1410" s="534" t="s">
        <v>332</v>
      </c>
      <c r="M1410" s="535" t="s">
        <v>6932</v>
      </c>
      <c r="N1410" s="482" t="s">
        <v>327</v>
      </c>
      <c r="O1410" s="482" t="s">
        <v>6933</v>
      </c>
      <c r="S1410" s="480" t="str">
        <f t="shared" si="65"/>
        <v>390</v>
      </c>
      <c r="T1410" s="480" t="str">
        <f t="shared" si="66"/>
        <v>21</v>
      </c>
    </row>
    <row r="1411" spans="1:20" ht="15" customHeight="1" x14ac:dyDescent="0.25">
      <c r="A1411" s="480" t="str">
        <f t="shared" ref="A1411:A1474" si="67">CONCATENATE(K1411,L1411)</f>
        <v xml:space="preserve">OBLIG. POR INTERM. FINANC. SECTOR FINANCIERO Otras Instituciones Financieras </v>
      </c>
      <c r="B1411" s="532" t="s">
        <v>495</v>
      </c>
      <c r="C1411" s="532" t="s">
        <v>3585</v>
      </c>
      <c r="D1411" s="532" t="s">
        <v>3586</v>
      </c>
      <c r="E1411" s="532" t="s">
        <v>3587</v>
      </c>
      <c r="F1411" s="533">
        <v>-99109982</v>
      </c>
      <c r="G1411" s="533">
        <v>0</v>
      </c>
      <c r="H1411" s="533">
        <v>0</v>
      </c>
      <c r="I1411" s="533">
        <v>-99109982</v>
      </c>
      <c r="J1411" s="534" t="s">
        <v>76</v>
      </c>
      <c r="K1411" s="534" t="s">
        <v>156</v>
      </c>
      <c r="L1411" s="534" t="s">
        <v>332</v>
      </c>
      <c r="M1411" s="535" t="s">
        <v>6932</v>
      </c>
      <c r="N1411" s="482" t="s">
        <v>327</v>
      </c>
      <c r="O1411" s="482" t="s">
        <v>6933</v>
      </c>
      <c r="S1411" s="480" t="str">
        <f t="shared" si="65"/>
        <v>390</v>
      </c>
      <c r="T1411" s="480" t="str">
        <f t="shared" si="66"/>
        <v>21</v>
      </c>
    </row>
    <row r="1412" spans="1:20" ht="15" customHeight="1" x14ac:dyDescent="0.25">
      <c r="A1412" s="480" t="str">
        <f t="shared" si="67"/>
        <v xml:space="preserve">OBLIG. POR INTERM. FINANC. SECTOR FINANCIERO Otras Instituciones Financieras </v>
      </c>
      <c r="B1412" s="532" t="s">
        <v>495</v>
      </c>
      <c r="C1412" s="532" t="s">
        <v>6949</v>
      </c>
      <c r="D1412" s="532" t="s">
        <v>6950</v>
      </c>
      <c r="E1412" s="532" t="s">
        <v>6951</v>
      </c>
      <c r="F1412" s="533">
        <v>-2056345079</v>
      </c>
      <c r="G1412" s="533">
        <v>0</v>
      </c>
      <c r="H1412" s="533">
        <v>0</v>
      </c>
      <c r="I1412" s="533">
        <v>-2056345079</v>
      </c>
      <c r="J1412" s="534" t="s">
        <v>76</v>
      </c>
      <c r="K1412" s="534" t="s">
        <v>156</v>
      </c>
      <c r="L1412" s="534" t="s">
        <v>332</v>
      </c>
      <c r="M1412" s="535" t="s">
        <v>6932</v>
      </c>
      <c r="N1412" s="482" t="s">
        <v>327</v>
      </c>
      <c r="O1412" s="482" t="s">
        <v>6933</v>
      </c>
      <c r="S1412" s="480" t="str">
        <f t="shared" ref="S1412:S1475" si="68">MID(D1412,6,3)</f>
        <v>390</v>
      </c>
      <c r="T1412" s="480" t="str">
        <f t="shared" ref="T1412:T1475" si="69">MID(D1412,1,2)</f>
        <v>21</v>
      </c>
    </row>
    <row r="1413" spans="1:20" ht="15" customHeight="1" x14ac:dyDescent="0.25">
      <c r="A1413" s="480" t="str">
        <f t="shared" si="67"/>
        <v xml:space="preserve">OBLIG. POR INTERM. FINANC. SECTOR FINANCIERO Otras Instituciones Financieras </v>
      </c>
      <c r="B1413" s="532" t="s">
        <v>495</v>
      </c>
      <c r="C1413" s="532" t="s">
        <v>3592</v>
      </c>
      <c r="D1413" s="532" t="s">
        <v>3593</v>
      </c>
      <c r="E1413" s="532" t="s">
        <v>3591</v>
      </c>
      <c r="F1413" s="533">
        <v>-216319194</v>
      </c>
      <c r="G1413" s="533">
        <v>0</v>
      </c>
      <c r="H1413" s="533">
        <v>0</v>
      </c>
      <c r="I1413" s="533">
        <v>-216319194</v>
      </c>
      <c r="J1413" s="534" t="s">
        <v>76</v>
      </c>
      <c r="K1413" s="534" t="s">
        <v>156</v>
      </c>
      <c r="L1413" s="534" t="s">
        <v>332</v>
      </c>
      <c r="M1413" s="535" t="s">
        <v>6932</v>
      </c>
      <c r="N1413" s="482" t="s">
        <v>327</v>
      </c>
      <c r="O1413" s="482" t="s">
        <v>6933</v>
      </c>
      <c r="S1413" s="480" t="str">
        <f t="shared" si="68"/>
        <v>390</v>
      </c>
      <c r="T1413" s="480" t="str">
        <f t="shared" si="69"/>
        <v>21</v>
      </c>
    </row>
    <row r="1414" spans="1:20" ht="15" customHeight="1" x14ac:dyDescent="0.25">
      <c r="A1414" s="480" t="str">
        <f t="shared" si="67"/>
        <v xml:space="preserve">OBLIG. POR INTERM. FINANC. SECTOR FINANCIERO Otras Instituciones Financieras </v>
      </c>
      <c r="B1414" s="532" t="s">
        <v>495</v>
      </c>
      <c r="C1414" s="532" t="s">
        <v>3594</v>
      </c>
      <c r="D1414" s="532" t="s">
        <v>3595</v>
      </c>
      <c r="E1414" s="532" t="s">
        <v>3596</v>
      </c>
      <c r="F1414" s="533">
        <v>-195258709</v>
      </c>
      <c r="G1414" s="533">
        <v>0</v>
      </c>
      <c r="H1414" s="533">
        <v>0</v>
      </c>
      <c r="I1414" s="533">
        <v>-195258709</v>
      </c>
      <c r="J1414" s="534" t="s">
        <v>76</v>
      </c>
      <c r="K1414" s="534" t="s">
        <v>156</v>
      </c>
      <c r="L1414" s="534" t="s">
        <v>332</v>
      </c>
      <c r="M1414" s="535" t="s">
        <v>6932</v>
      </c>
      <c r="N1414" s="482" t="s">
        <v>327</v>
      </c>
      <c r="O1414" s="482" t="s">
        <v>6933</v>
      </c>
      <c r="S1414" s="480" t="str">
        <f t="shared" si="68"/>
        <v>390</v>
      </c>
      <c r="T1414" s="480" t="str">
        <f t="shared" si="69"/>
        <v>21</v>
      </c>
    </row>
    <row r="1415" spans="1:20" ht="15" customHeight="1" x14ac:dyDescent="0.25">
      <c r="A1415" s="480" t="str">
        <f t="shared" si="67"/>
        <v xml:space="preserve">OBLIG. POR INTERM. FINANC. SECTOR FINANCIERO Otras Instituciones Financieras </v>
      </c>
      <c r="B1415" s="532" t="s">
        <v>495</v>
      </c>
      <c r="C1415" s="532" t="s">
        <v>3597</v>
      </c>
      <c r="D1415" s="532" t="s">
        <v>3598</v>
      </c>
      <c r="E1415" s="532" t="s">
        <v>3599</v>
      </c>
      <c r="F1415" s="533">
        <v>-343602505</v>
      </c>
      <c r="G1415" s="533">
        <v>0</v>
      </c>
      <c r="H1415" s="533">
        <v>0</v>
      </c>
      <c r="I1415" s="533">
        <v>-343602505</v>
      </c>
      <c r="J1415" s="534" t="s">
        <v>76</v>
      </c>
      <c r="K1415" s="534" t="s">
        <v>156</v>
      </c>
      <c r="L1415" s="534" t="s">
        <v>332</v>
      </c>
      <c r="M1415" s="535" t="s">
        <v>6932</v>
      </c>
      <c r="N1415" s="482" t="s">
        <v>327</v>
      </c>
      <c r="O1415" s="482" t="s">
        <v>6933</v>
      </c>
      <c r="S1415" s="480" t="str">
        <f t="shared" si="68"/>
        <v>390</v>
      </c>
      <c r="T1415" s="480" t="str">
        <f t="shared" si="69"/>
        <v>21</v>
      </c>
    </row>
    <row r="1416" spans="1:20" ht="15" customHeight="1" x14ac:dyDescent="0.25">
      <c r="A1416" s="480" t="str">
        <f t="shared" si="67"/>
        <v xml:space="preserve">OBLIG. POR INTERM. FINANC. SECTOR FINANCIERO Otras Instituciones Financieras </v>
      </c>
      <c r="B1416" s="532" t="s">
        <v>315</v>
      </c>
      <c r="C1416" s="532" t="s">
        <v>8299</v>
      </c>
      <c r="D1416" s="532" t="s">
        <v>8300</v>
      </c>
      <c r="E1416" s="532" t="s">
        <v>8301</v>
      </c>
      <c r="F1416" s="533">
        <v>0</v>
      </c>
      <c r="G1416" s="533">
        <v>-193.79</v>
      </c>
      <c r="H1416" s="533">
        <v>-1517620</v>
      </c>
      <c r="I1416" s="533">
        <v>-1517620</v>
      </c>
      <c r="J1416" s="534" t="s">
        <v>76</v>
      </c>
      <c r="K1416" s="534" t="s">
        <v>156</v>
      </c>
      <c r="L1416" s="534" t="s">
        <v>332</v>
      </c>
      <c r="M1416" s="535" t="s">
        <v>6932</v>
      </c>
      <c r="N1416" s="482" t="s">
        <v>327</v>
      </c>
      <c r="O1416" s="482" t="s">
        <v>6933</v>
      </c>
      <c r="S1416" s="480" t="str">
        <f t="shared" si="68"/>
        <v>390</v>
      </c>
      <c r="T1416" s="480" t="str">
        <f t="shared" si="69"/>
        <v>21</v>
      </c>
    </row>
    <row r="1417" spans="1:20" ht="15" customHeight="1" x14ac:dyDescent="0.25">
      <c r="A1417" s="480" t="str">
        <f t="shared" si="67"/>
        <v>OBLIG. POR INTERM. FINANC. SECTOR FINANCIERO Acreedores por Cargos Financieros Devengados</v>
      </c>
      <c r="B1417" s="532" t="s">
        <v>495</v>
      </c>
      <c r="C1417" s="532" t="s">
        <v>3606</v>
      </c>
      <c r="D1417" s="532" t="s">
        <v>3607</v>
      </c>
      <c r="E1417" s="532" t="s">
        <v>3608</v>
      </c>
      <c r="F1417" s="533">
        <v>-33269589041</v>
      </c>
      <c r="G1417" s="533">
        <v>0</v>
      </c>
      <c r="H1417" s="533">
        <v>0</v>
      </c>
      <c r="I1417" s="533">
        <v>-33269589041</v>
      </c>
      <c r="J1417" s="534" t="s">
        <v>76</v>
      </c>
      <c r="K1417" s="534" t="s">
        <v>156</v>
      </c>
      <c r="L1417" s="534" t="s">
        <v>161</v>
      </c>
      <c r="M1417" s="535" t="s">
        <v>6958</v>
      </c>
      <c r="N1417" s="482" t="s">
        <v>327</v>
      </c>
      <c r="O1417" s="482" t="s">
        <v>6970</v>
      </c>
      <c r="S1417" s="480" t="str">
        <f t="shared" si="68"/>
        <v>134</v>
      </c>
      <c r="T1417" s="480" t="str">
        <f t="shared" si="69"/>
        <v>21</v>
      </c>
    </row>
    <row r="1418" spans="1:20" ht="15" customHeight="1" x14ac:dyDescent="0.25">
      <c r="A1418" s="480" t="str">
        <f t="shared" si="67"/>
        <v>OBLIG. POR INTERM. FINANC. SECTOR FINANCIERO Acreedores por Cargos Financieros Devengados</v>
      </c>
      <c r="B1418" s="532" t="s">
        <v>315</v>
      </c>
      <c r="C1418" s="532" t="s">
        <v>3609</v>
      </c>
      <c r="D1418" s="532" t="s">
        <v>3610</v>
      </c>
      <c r="E1418" s="532" t="s">
        <v>3611</v>
      </c>
      <c r="F1418" s="533">
        <v>0</v>
      </c>
      <c r="G1418" s="533">
        <v>-900653.81</v>
      </c>
      <c r="H1418" s="533">
        <v>-7053254156</v>
      </c>
      <c r="I1418" s="533">
        <v>-7053254156</v>
      </c>
      <c r="J1418" s="534" t="s">
        <v>76</v>
      </c>
      <c r="K1418" s="534" t="s">
        <v>156</v>
      </c>
      <c r="L1418" s="534" t="s">
        <v>161</v>
      </c>
      <c r="M1418" s="535" t="s">
        <v>6958</v>
      </c>
      <c r="N1418" s="482" t="s">
        <v>327</v>
      </c>
      <c r="O1418" s="482" t="s">
        <v>6969</v>
      </c>
      <c r="S1418" s="480" t="str">
        <f t="shared" si="68"/>
        <v>134</v>
      </c>
      <c r="T1418" s="480" t="str">
        <f t="shared" si="69"/>
        <v>21</v>
      </c>
    </row>
    <row r="1419" spans="1:20" ht="15" customHeight="1" x14ac:dyDescent="0.25">
      <c r="A1419" s="480" t="str">
        <f t="shared" si="67"/>
        <v>OBLIG. POR INTERM. FINANC. SECTOR FINANCIERO Acreedores por Cargos Financieros Devengados</v>
      </c>
      <c r="B1419" s="532" t="s">
        <v>315</v>
      </c>
      <c r="C1419" s="532" t="s">
        <v>3612</v>
      </c>
      <c r="D1419" s="532" t="s">
        <v>3613</v>
      </c>
      <c r="E1419" s="532" t="s">
        <v>3614</v>
      </c>
      <c r="F1419" s="533">
        <v>0</v>
      </c>
      <c r="G1419" s="533">
        <v>-1281674.46</v>
      </c>
      <c r="H1419" s="533">
        <v>-10037125932</v>
      </c>
      <c r="I1419" s="533">
        <v>-10037125932</v>
      </c>
      <c r="J1419" s="534" t="s">
        <v>76</v>
      </c>
      <c r="K1419" s="534" t="s">
        <v>156</v>
      </c>
      <c r="L1419" s="534" t="s">
        <v>161</v>
      </c>
      <c r="M1419" s="535" t="s">
        <v>6958</v>
      </c>
      <c r="N1419" s="482" t="s">
        <v>327</v>
      </c>
      <c r="O1419" s="482" t="s">
        <v>6970</v>
      </c>
      <c r="S1419" s="480" t="str">
        <f t="shared" si="68"/>
        <v>134</v>
      </c>
      <c r="T1419" s="480" t="str">
        <f t="shared" si="69"/>
        <v>21</v>
      </c>
    </row>
    <row r="1420" spans="1:20" ht="15" customHeight="1" x14ac:dyDescent="0.25">
      <c r="A1420" s="480" t="str">
        <f t="shared" si="67"/>
        <v>OBLIG. POR INTERM. FINANC. SECTOR FINANCIERO Acreedores por Cargos Financieros Devengados</v>
      </c>
      <c r="B1420" s="532" t="s">
        <v>495</v>
      </c>
      <c r="C1420" s="532" t="s">
        <v>3615</v>
      </c>
      <c r="D1420" s="532" t="s">
        <v>3616</v>
      </c>
      <c r="E1420" s="532" t="s">
        <v>3617</v>
      </c>
      <c r="F1420" s="533">
        <v>-32232877</v>
      </c>
      <c r="G1420" s="533">
        <v>0</v>
      </c>
      <c r="H1420" s="533">
        <v>0</v>
      </c>
      <c r="I1420" s="533">
        <v>-32232877</v>
      </c>
      <c r="J1420" s="534" t="s">
        <v>76</v>
      </c>
      <c r="K1420" s="534" t="s">
        <v>156</v>
      </c>
      <c r="L1420" s="534" t="s">
        <v>161</v>
      </c>
      <c r="M1420" s="535" t="s">
        <v>6958</v>
      </c>
      <c r="N1420" s="482" t="s">
        <v>327</v>
      </c>
      <c r="O1420" s="482" t="s">
        <v>6965</v>
      </c>
      <c r="S1420" s="480" t="str">
        <f t="shared" si="68"/>
        <v>134</v>
      </c>
      <c r="T1420" s="480" t="str">
        <f t="shared" si="69"/>
        <v>21</v>
      </c>
    </row>
    <row r="1421" spans="1:20" ht="15" customHeight="1" x14ac:dyDescent="0.25">
      <c r="A1421" s="480" t="str">
        <f t="shared" si="67"/>
        <v>OBLIG. POR INTERM. FINANC. SECTOR FINANCIERO Acreedores por Cargos Financieros Devengados</v>
      </c>
      <c r="B1421" s="532" t="s">
        <v>495</v>
      </c>
      <c r="C1421" s="532" t="s">
        <v>3618</v>
      </c>
      <c r="D1421" s="532" t="s">
        <v>3619</v>
      </c>
      <c r="E1421" s="532" t="s">
        <v>3620</v>
      </c>
      <c r="F1421" s="533">
        <v>-26806317163</v>
      </c>
      <c r="G1421" s="533">
        <v>0</v>
      </c>
      <c r="H1421" s="533">
        <v>0</v>
      </c>
      <c r="I1421" s="533">
        <v>-26806317163</v>
      </c>
      <c r="J1421" s="534" t="s">
        <v>76</v>
      </c>
      <c r="K1421" s="534" t="s">
        <v>156</v>
      </c>
      <c r="L1421" s="534" t="s">
        <v>161</v>
      </c>
      <c r="M1421" s="535" t="s">
        <v>6958</v>
      </c>
      <c r="N1421" s="482" t="s">
        <v>327</v>
      </c>
      <c r="O1421" s="482" t="s">
        <v>6969</v>
      </c>
      <c r="S1421" s="480" t="str">
        <f t="shared" si="68"/>
        <v>134</v>
      </c>
      <c r="T1421" s="480" t="str">
        <f t="shared" si="69"/>
        <v>21</v>
      </c>
    </row>
    <row r="1422" spans="1:20" ht="15" customHeight="1" x14ac:dyDescent="0.25">
      <c r="A1422" s="480" t="str">
        <f t="shared" si="67"/>
        <v>OBLIG. POR INTERM. FINANC. SECTOR FINANCIERO Acreedores por Cargos Financieros Devengados</v>
      </c>
      <c r="B1422" s="532" t="s">
        <v>495</v>
      </c>
      <c r="C1422" s="532" t="s">
        <v>3621</v>
      </c>
      <c r="D1422" s="532" t="s">
        <v>3622</v>
      </c>
      <c r="E1422" s="532" t="s">
        <v>3623</v>
      </c>
      <c r="F1422" s="533">
        <v>-25743518783</v>
      </c>
      <c r="G1422" s="533">
        <v>0</v>
      </c>
      <c r="H1422" s="533">
        <v>0</v>
      </c>
      <c r="I1422" s="533">
        <v>-25743518783</v>
      </c>
      <c r="J1422" s="534" t="s">
        <v>76</v>
      </c>
      <c r="K1422" s="534" t="s">
        <v>156</v>
      </c>
      <c r="L1422" s="534" t="s">
        <v>161</v>
      </c>
      <c r="M1422" s="535" t="s">
        <v>6958</v>
      </c>
      <c r="N1422" s="482" t="s">
        <v>327</v>
      </c>
      <c r="O1422" s="482" t="s">
        <v>6970</v>
      </c>
      <c r="S1422" s="480" t="str">
        <f t="shared" si="68"/>
        <v>134</v>
      </c>
      <c r="T1422" s="480" t="str">
        <f t="shared" si="69"/>
        <v>21</v>
      </c>
    </row>
    <row r="1423" spans="1:20" ht="15" customHeight="1" x14ac:dyDescent="0.25">
      <c r="A1423" s="480" t="str">
        <f t="shared" si="67"/>
        <v>OBLIG. POR INTERM. FINANC. SECTOR FINANCIERO Acreedores por Cargos Financieros Devengados</v>
      </c>
      <c r="B1423" s="532" t="s">
        <v>495</v>
      </c>
      <c r="C1423" s="532" t="s">
        <v>8302</v>
      </c>
      <c r="D1423" s="532" t="s">
        <v>8303</v>
      </c>
      <c r="E1423" s="532" t="s">
        <v>8304</v>
      </c>
      <c r="F1423" s="533">
        <v>-19178082</v>
      </c>
      <c r="G1423" s="533">
        <v>0</v>
      </c>
      <c r="H1423" s="533">
        <v>0</v>
      </c>
      <c r="I1423" s="533">
        <v>-19178082</v>
      </c>
      <c r="J1423" s="534" t="s">
        <v>76</v>
      </c>
      <c r="K1423" s="534" t="s">
        <v>156</v>
      </c>
      <c r="L1423" s="534" t="s">
        <v>161</v>
      </c>
      <c r="M1423" s="535" t="s">
        <v>6974</v>
      </c>
      <c r="N1423" s="482" t="s">
        <v>327</v>
      </c>
      <c r="O1423" s="482" t="s">
        <v>6959</v>
      </c>
      <c r="S1423" s="480" t="str">
        <f t="shared" si="68"/>
        <v>134</v>
      </c>
      <c r="T1423" s="480" t="str">
        <f t="shared" si="69"/>
        <v>21</v>
      </c>
    </row>
    <row r="1424" spans="1:20" ht="15" customHeight="1" x14ac:dyDescent="0.25">
      <c r="A1424" s="480" t="str">
        <f t="shared" si="67"/>
        <v>OBLIG. POR INTERM. FINANC. SECTOR FINANCIERO Acreedores por Cargos Financieros Devengados</v>
      </c>
      <c r="B1424" s="532" t="s">
        <v>315</v>
      </c>
      <c r="C1424" s="532" t="s">
        <v>3624</v>
      </c>
      <c r="D1424" s="532" t="s">
        <v>3625</v>
      </c>
      <c r="E1424" s="532" t="s">
        <v>3626</v>
      </c>
      <c r="F1424" s="533">
        <v>0</v>
      </c>
      <c r="G1424" s="533">
        <v>-890441.64</v>
      </c>
      <c r="H1424" s="533">
        <v>-6973279998</v>
      </c>
      <c r="I1424" s="533">
        <v>-6973279998</v>
      </c>
      <c r="J1424" s="534" t="s">
        <v>76</v>
      </c>
      <c r="K1424" s="534" t="s">
        <v>156</v>
      </c>
      <c r="L1424" s="534" t="s">
        <v>161</v>
      </c>
      <c r="M1424" s="535" t="s">
        <v>6974</v>
      </c>
      <c r="N1424" s="482" t="s">
        <v>327</v>
      </c>
      <c r="O1424" s="482" t="s">
        <v>6970</v>
      </c>
      <c r="S1424" s="480" t="str">
        <f t="shared" si="68"/>
        <v>134</v>
      </c>
      <c r="T1424" s="480" t="str">
        <f t="shared" si="69"/>
        <v>21</v>
      </c>
    </row>
    <row r="1425" spans="1:20" ht="15" customHeight="1" x14ac:dyDescent="0.25">
      <c r="A1425" s="480" t="str">
        <f t="shared" si="67"/>
        <v>OBLIG. POR INTERM. FINANC. SECTOR FINANCIERO Acreedores por Cargos Financieros Devengados</v>
      </c>
      <c r="B1425" s="532" t="s">
        <v>495</v>
      </c>
      <c r="C1425" s="532" t="s">
        <v>3627</v>
      </c>
      <c r="D1425" s="532" t="s">
        <v>3628</v>
      </c>
      <c r="E1425" s="532" t="s">
        <v>3629</v>
      </c>
      <c r="F1425" s="533">
        <v>-9389797</v>
      </c>
      <c r="G1425" s="533">
        <v>0</v>
      </c>
      <c r="H1425" s="533">
        <v>0</v>
      </c>
      <c r="I1425" s="533">
        <v>-9389797</v>
      </c>
      <c r="J1425" s="534" t="s">
        <v>76</v>
      </c>
      <c r="K1425" s="534" t="s">
        <v>156</v>
      </c>
      <c r="L1425" s="534" t="s">
        <v>161</v>
      </c>
      <c r="M1425" s="535" t="s">
        <v>6974</v>
      </c>
      <c r="N1425" s="482" t="s">
        <v>327</v>
      </c>
      <c r="O1425" s="482" t="s">
        <v>6969</v>
      </c>
      <c r="S1425" s="480" t="str">
        <f t="shared" si="68"/>
        <v>134</v>
      </c>
      <c r="T1425" s="480" t="str">
        <f t="shared" si="69"/>
        <v>21</v>
      </c>
    </row>
    <row r="1426" spans="1:20" ht="15" customHeight="1" x14ac:dyDescent="0.25">
      <c r="A1426" s="480" t="str">
        <f t="shared" si="67"/>
        <v>OBLIG. POR INTERM. FINANC. SECTOR FINANCIERO Acreedores por Cargos Financieros Devengados</v>
      </c>
      <c r="B1426" s="532" t="s">
        <v>495</v>
      </c>
      <c r="C1426" s="532" t="s">
        <v>3630</v>
      </c>
      <c r="D1426" s="532" t="s">
        <v>3631</v>
      </c>
      <c r="E1426" s="532" t="s">
        <v>3632</v>
      </c>
      <c r="F1426" s="533">
        <v>-522572957</v>
      </c>
      <c r="G1426" s="533">
        <v>0</v>
      </c>
      <c r="H1426" s="533">
        <v>0</v>
      </c>
      <c r="I1426" s="533">
        <v>-522572957</v>
      </c>
      <c r="J1426" s="534" t="s">
        <v>76</v>
      </c>
      <c r="K1426" s="534" t="s">
        <v>156</v>
      </c>
      <c r="L1426" s="534" t="s">
        <v>161</v>
      </c>
      <c r="M1426" s="535" t="s">
        <v>6974</v>
      </c>
      <c r="N1426" s="482" t="s">
        <v>327</v>
      </c>
      <c r="O1426" s="482" t="s">
        <v>6970</v>
      </c>
      <c r="S1426" s="480" t="str">
        <f t="shared" si="68"/>
        <v>134</v>
      </c>
      <c r="T1426" s="480" t="str">
        <f t="shared" si="69"/>
        <v>21</v>
      </c>
    </row>
    <row r="1427" spans="1:20" ht="15" customHeight="1" x14ac:dyDescent="0.25">
      <c r="A1427" s="480" t="str">
        <f t="shared" si="67"/>
        <v>OBLIG. POR INTERM. FINANC. SECTOR FINANCIERO Acreedores por Cargos Financieros Devengados</v>
      </c>
      <c r="B1427" s="532" t="s">
        <v>315</v>
      </c>
      <c r="C1427" s="532" t="s">
        <v>8305</v>
      </c>
      <c r="D1427" s="532" t="s">
        <v>8306</v>
      </c>
      <c r="E1427" s="532" t="s">
        <v>8307</v>
      </c>
      <c r="F1427" s="533">
        <v>0</v>
      </c>
      <c r="G1427" s="533">
        <v>-20301.87</v>
      </c>
      <c r="H1427" s="533">
        <v>-158989223</v>
      </c>
      <c r="I1427" s="533">
        <v>-158989223</v>
      </c>
      <c r="J1427" s="534" t="s">
        <v>76</v>
      </c>
      <c r="K1427" s="534" t="s">
        <v>156</v>
      </c>
      <c r="L1427" s="534" t="s">
        <v>161</v>
      </c>
      <c r="M1427" s="535" t="s">
        <v>8308</v>
      </c>
      <c r="N1427" s="482" t="s">
        <v>327</v>
      </c>
      <c r="O1427" s="482" t="s">
        <v>6965</v>
      </c>
      <c r="S1427" s="480" t="str">
        <f t="shared" si="68"/>
        <v>134</v>
      </c>
      <c r="T1427" s="480" t="str">
        <f t="shared" si="69"/>
        <v>21</v>
      </c>
    </row>
    <row r="1428" spans="1:20" ht="15" customHeight="1" x14ac:dyDescent="0.25">
      <c r="A1428" s="480" t="str">
        <f t="shared" si="67"/>
        <v>OBLIG. POR INTERM. FINANC. SECTOR FINANCIERO Acreedores por Cargos Financieros Devengados</v>
      </c>
      <c r="B1428" s="532" t="s">
        <v>315</v>
      </c>
      <c r="C1428" s="532" t="s">
        <v>3633</v>
      </c>
      <c r="D1428" s="532" t="s">
        <v>3634</v>
      </c>
      <c r="E1428" s="532" t="s">
        <v>3635</v>
      </c>
      <c r="F1428" s="533">
        <v>0</v>
      </c>
      <c r="G1428" s="533">
        <v>-36483.31</v>
      </c>
      <c r="H1428" s="533">
        <v>-285710286</v>
      </c>
      <c r="I1428" s="533">
        <v>-285710286</v>
      </c>
      <c r="J1428" s="534" t="s">
        <v>76</v>
      </c>
      <c r="K1428" s="534" t="s">
        <v>156</v>
      </c>
      <c r="L1428" s="534" t="s">
        <v>161</v>
      </c>
      <c r="M1428" s="535" t="s">
        <v>8308</v>
      </c>
      <c r="N1428" s="482" t="s">
        <v>327</v>
      </c>
      <c r="O1428" s="482" t="s">
        <v>6970</v>
      </c>
      <c r="S1428" s="480" t="str">
        <f t="shared" si="68"/>
        <v>134</v>
      </c>
      <c r="T1428" s="480" t="str">
        <f t="shared" si="69"/>
        <v>21</v>
      </c>
    </row>
    <row r="1429" spans="1:20" ht="15" customHeight="1" x14ac:dyDescent="0.25">
      <c r="A1429" s="480" t="str">
        <f t="shared" si="67"/>
        <v>OBLIG. POR INTERM. FINANC. SECTOR FINANCIERO Acreedores por Cargos Financieros Devengados</v>
      </c>
      <c r="B1429" s="532" t="s">
        <v>495</v>
      </c>
      <c r="C1429" s="532" t="s">
        <v>3636</v>
      </c>
      <c r="D1429" s="532" t="s">
        <v>3637</v>
      </c>
      <c r="E1429" s="532" t="s">
        <v>3548</v>
      </c>
      <c r="F1429" s="533">
        <v>-1237149835</v>
      </c>
      <c r="G1429" s="533">
        <v>0</v>
      </c>
      <c r="H1429" s="533">
        <v>0</v>
      </c>
      <c r="I1429" s="533">
        <v>-1237149835</v>
      </c>
      <c r="J1429" s="534" t="s">
        <v>76</v>
      </c>
      <c r="K1429" s="534" t="s">
        <v>156</v>
      </c>
      <c r="L1429" s="534" t="s">
        <v>161</v>
      </c>
      <c r="M1429" s="535" t="s">
        <v>8308</v>
      </c>
      <c r="N1429" s="482" t="s">
        <v>327</v>
      </c>
      <c r="O1429" s="482" t="s">
        <v>6970</v>
      </c>
      <c r="S1429" s="480" t="str">
        <f t="shared" si="68"/>
        <v>134</v>
      </c>
      <c r="T1429" s="480" t="str">
        <f t="shared" si="69"/>
        <v>21</v>
      </c>
    </row>
    <row r="1430" spans="1:20" ht="15" customHeight="1" x14ac:dyDescent="0.25">
      <c r="A1430" s="480" t="str">
        <f t="shared" si="67"/>
        <v>OBLIG. POR INTERM. FINANC. SECTOR FINANCIERO Acreedores por Cargos Financieros Devengados</v>
      </c>
      <c r="B1430" s="532" t="s">
        <v>495</v>
      </c>
      <c r="C1430" s="532" t="s">
        <v>3642</v>
      </c>
      <c r="D1430" s="532" t="s">
        <v>3643</v>
      </c>
      <c r="E1430" s="532" t="s">
        <v>3644</v>
      </c>
      <c r="F1430" s="533">
        <v>29012054781</v>
      </c>
      <c r="G1430" s="533">
        <v>0</v>
      </c>
      <c r="H1430" s="533">
        <v>0</v>
      </c>
      <c r="I1430" s="533">
        <v>29012054781</v>
      </c>
      <c r="J1430" s="534" t="s">
        <v>76</v>
      </c>
      <c r="K1430" s="534" t="s">
        <v>156</v>
      </c>
      <c r="L1430" s="534" t="s">
        <v>161</v>
      </c>
      <c r="M1430" s="535" t="s">
        <v>6987</v>
      </c>
      <c r="N1430" s="482" t="s">
        <v>327</v>
      </c>
      <c r="O1430" s="482" t="s">
        <v>6970</v>
      </c>
      <c r="S1430" s="480" t="str">
        <f t="shared" si="68"/>
        <v>134</v>
      </c>
      <c r="T1430" s="480" t="str">
        <f t="shared" si="69"/>
        <v>21</v>
      </c>
    </row>
    <row r="1431" spans="1:20" ht="15" customHeight="1" x14ac:dyDescent="0.25">
      <c r="A1431" s="480" t="str">
        <f t="shared" si="67"/>
        <v>OBLIG. POR INTERM. FINANC. SECTOR FINANCIERO Acreedores por Cargos Financieros Devengados</v>
      </c>
      <c r="B1431" s="532" t="s">
        <v>315</v>
      </c>
      <c r="C1431" s="532" t="s">
        <v>3645</v>
      </c>
      <c r="D1431" s="532" t="s">
        <v>3646</v>
      </c>
      <c r="E1431" s="532" t="s">
        <v>3647</v>
      </c>
      <c r="F1431" s="533">
        <v>0</v>
      </c>
      <c r="G1431" s="533">
        <v>605980.81000000006</v>
      </c>
      <c r="H1431" s="533">
        <v>4745593278</v>
      </c>
      <c r="I1431" s="533">
        <v>4745593278</v>
      </c>
      <c r="J1431" s="534" t="s">
        <v>76</v>
      </c>
      <c r="K1431" s="534" t="s">
        <v>156</v>
      </c>
      <c r="L1431" s="534" t="s">
        <v>161</v>
      </c>
      <c r="M1431" s="535" t="s">
        <v>6987</v>
      </c>
      <c r="N1431" s="482" t="s">
        <v>327</v>
      </c>
      <c r="O1431" s="482" t="s">
        <v>6969</v>
      </c>
      <c r="S1431" s="480" t="str">
        <f t="shared" si="68"/>
        <v>134</v>
      </c>
      <c r="T1431" s="480" t="str">
        <f t="shared" si="69"/>
        <v>21</v>
      </c>
    </row>
    <row r="1432" spans="1:20" ht="15" customHeight="1" x14ac:dyDescent="0.25">
      <c r="A1432" s="480" t="str">
        <f t="shared" si="67"/>
        <v>OBLIG. POR INTERM. FINANC. SECTOR FINANCIERO Acreedores por Cargos Financieros Devengados</v>
      </c>
      <c r="B1432" s="532" t="s">
        <v>315</v>
      </c>
      <c r="C1432" s="532" t="s">
        <v>3648</v>
      </c>
      <c r="D1432" s="532" t="s">
        <v>3649</v>
      </c>
      <c r="E1432" s="532" t="s">
        <v>3650</v>
      </c>
      <c r="F1432" s="533">
        <v>0</v>
      </c>
      <c r="G1432" s="533">
        <v>1183012.75</v>
      </c>
      <c r="H1432" s="533">
        <v>9264480429</v>
      </c>
      <c r="I1432" s="533">
        <v>9264480429</v>
      </c>
      <c r="J1432" s="534" t="s">
        <v>76</v>
      </c>
      <c r="K1432" s="534" t="s">
        <v>156</v>
      </c>
      <c r="L1432" s="534" t="s">
        <v>161</v>
      </c>
      <c r="M1432" s="535" t="s">
        <v>6987</v>
      </c>
      <c r="N1432" s="482" t="s">
        <v>327</v>
      </c>
      <c r="O1432" s="482" t="s">
        <v>6970</v>
      </c>
      <c r="S1432" s="480" t="str">
        <f t="shared" si="68"/>
        <v>134</v>
      </c>
      <c r="T1432" s="480" t="str">
        <f t="shared" si="69"/>
        <v>21</v>
      </c>
    </row>
    <row r="1433" spans="1:20" ht="15" customHeight="1" x14ac:dyDescent="0.25">
      <c r="A1433" s="480" t="str">
        <f t="shared" si="67"/>
        <v>OBLIG. POR INTERM. FINANC. SECTOR FINANCIERO Acreedores por Cargos Financieros Devengados</v>
      </c>
      <c r="B1433" s="532" t="s">
        <v>495</v>
      </c>
      <c r="C1433" s="532" t="s">
        <v>3651</v>
      </c>
      <c r="D1433" s="532" t="s">
        <v>3652</v>
      </c>
      <c r="E1433" s="532" t="s">
        <v>3653</v>
      </c>
      <c r="F1433" s="533">
        <v>31342467</v>
      </c>
      <c r="G1433" s="533">
        <v>0</v>
      </c>
      <c r="H1433" s="533">
        <v>0</v>
      </c>
      <c r="I1433" s="533">
        <v>31342467</v>
      </c>
      <c r="J1433" s="534" t="s">
        <v>76</v>
      </c>
      <c r="K1433" s="534" t="s">
        <v>156</v>
      </c>
      <c r="L1433" s="534" t="s">
        <v>161</v>
      </c>
      <c r="M1433" s="535" t="s">
        <v>6987</v>
      </c>
      <c r="N1433" s="482" t="s">
        <v>327</v>
      </c>
      <c r="O1433" s="482" t="s">
        <v>6965</v>
      </c>
      <c r="S1433" s="480" t="str">
        <f t="shared" si="68"/>
        <v>134</v>
      </c>
      <c r="T1433" s="480" t="str">
        <f t="shared" si="69"/>
        <v>21</v>
      </c>
    </row>
    <row r="1434" spans="1:20" ht="15" customHeight="1" x14ac:dyDescent="0.25">
      <c r="A1434" s="480" t="str">
        <f t="shared" si="67"/>
        <v>OBLIG. POR INTERM. FINANC. SECTOR FINANCIERO Acreedores por Cargos Financieros Devengados</v>
      </c>
      <c r="B1434" s="532" t="s">
        <v>495</v>
      </c>
      <c r="C1434" s="532" t="s">
        <v>3654</v>
      </c>
      <c r="D1434" s="532" t="s">
        <v>3655</v>
      </c>
      <c r="E1434" s="532" t="s">
        <v>3656</v>
      </c>
      <c r="F1434" s="533">
        <v>16043089533</v>
      </c>
      <c r="G1434" s="533">
        <v>0</v>
      </c>
      <c r="H1434" s="533">
        <v>0</v>
      </c>
      <c r="I1434" s="533">
        <v>16043089533</v>
      </c>
      <c r="J1434" s="534" t="s">
        <v>76</v>
      </c>
      <c r="K1434" s="534" t="s">
        <v>156</v>
      </c>
      <c r="L1434" s="534" t="s">
        <v>161</v>
      </c>
      <c r="M1434" s="535" t="s">
        <v>6987</v>
      </c>
      <c r="N1434" s="482" t="s">
        <v>327</v>
      </c>
      <c r="O1434" s="482" t="s">
        <v>6969</v>
      </c>
      <c r="S1434" s="480" t="str">
        <f t="shared" si="68"/>
        <v>134</v>
      </c>
      <c r="T1434" s="480" t="str">
        <f t="shared" si="69"/>
        <v>21</v>
      </c>
    </row>
    <row r="1435" spans="1:20" ht="15" customHeight="1" x14ac:dyDescent="0.25">
      <c r="A1435" s="480" t="str">
        <f t="shared" si="67"/>
        <v>OBLIG. POR INTERM. FINANC. SECTOR FINANCIERO Acreedores por Cargos Financieros Devengados</v>
      </c>
      <c r="B1435" s="532" t="s">
        <v>495</v>
      </c>
      <c r="C1435" s="532" t="s">
        <v>3657</v>
      </c>
      <c r="D1435" s="532" t="s">
        <v>3658</v>
      </c>
      <c r="E1435" s="532" t="s">
        <v>3659</v>
      </c>
      <c r="F1435" s="533">
        <v>22392836856</v>
      </c>
      <c r="G1435" s="533">
        <v>0</v>
      </c>
      <c r="H1435" s="533">
        <v>0</v>
      </c>
      <c r="I1435" s="533">
        <v>22392836856</v>
      </c>
      <c r="J1435" s="534" t="s">
        <v>76</v>
      </c>
      <c r="K1435" s="534" t="s">
        <v>156</v>
      </c>
      <c r="L1435" s="534" t="s">
        <v>161</v>
      </c>
      <c r="M1435" s="535" t="s">
        <v>6987</v>
      </c>
      <c r="N1435" s="482" t="s">
        <v>327</v>
      </c>
      <c r="O1435" s="482" t="s">
        <v>6970</v>
      </c>
      <c r="S1435" s="480" t="str">
        <f t="shared" si="68"/>
        <v>134</v>
      </c>
      <c r="T1435" s="480" t="str">
        <f t="shared" si="69"/>
        <v>21</v>
      </c>
    </row>
    <row r="1436" spans="1:20" ht="15" customHeight="1" x14ac:dyDescent="0.25">
      <c r="A1436" s="480" t="str">
        <f t="shared" si="67"/>
        <v>OBLIG. POR INTERM. FINANC. SECTOR NO FINANCIERO Depósito - Sector Privado</v>
      </c>
      <c r="B1436" s="532" t="s">
        <v>315</v>
      </c>
      <c r="C1436" s="532" t="s">
        <v>3660</v>
      </c>
      <c r="D1436" s="532" t="s">
        <v>3661</v>
      </c>
      <c r="E1436" s="532" t="s">
        <v>3662</v>
      </c>
      <c r="F1436" s="533">
        <v>0</v>
      </c>
      <c r="G1436" s="533">
        <v>-18386817.489999998</v>
      </c>
      <c r="H1436" s="533">
        <v>-143991948337</v>
      </c>
      <c r="I1436" s="533">
        <v>-143991948337</v>
      </c>
      <c r="J1436" s="534" t="s">
        <v>76</v>
      </c>
      <c r="K1436" s="534" t="s">
        <v>164</v>
      </c>
      <c r="L1436" s="534" t="s">
        <v>165</v>
      </c>
      <c r="M1436" s="535" t="s">
        <v>6994</v>
      </c>
      <c r="N1436" s="482" t="s">
        <v>327</v>
      </c>
      <c r="O1436" s="482" t="s">
        <v>6995</v>
      </c>
      <c r="S1436" s="480" t="str">
        <f t="shared" si="68"/>
        <v>136</v>
      </c>
      <c r="T1436" s="480" t="str">
        <f t="shared" si="69"/>
        <v>22</v>
      </c>
    </row>
    <row r="1437" spans="1:20" ht="15" customHeight="1" x14ac:dyDescent="0.25">
      <c r="A1437" s="480" t="str">
        <f t="shared" si="67"/>
        <v>OBLIG. POR INTERM. FINANC. SECTOR NO FINANCIERO Depósito - Sector Privado</v>
      </c>
      <c r="B1437" s="532" t="s">
        <v>495</v>
      </c>
      <c r="C1437" s="532" t="s">
        <v>3663</v>
      </c>
      <c r="D1437" s="532" t="s">
        <v>3664</v>
      </c>
      <c r="E1437" s="532" t="s">
        <v>3665</v>
      </c>
      <c r="F1437" s="533">
        <v>-750977809580</v>
      </c>
      <c r="G1437" s="533">
        <v>0</v>
      </c>
      <c r="H1437" s="533">
        <v>0</v>
      </c>
      <c r="I1437" s="533">
        <v>-750977809580</v>
      </c>
      <c r="J1437" s="534" t="s">
        <v>76</v>
      </c>
      <c r="K1437" s="534" t="s">
        <v>164</v>
      </c>
      <c r="L1437" s="534" t="s">
        <v>165</v>
      </c>
      <c r="M1437" s="535" t="s">
        <v>6994</v>
      </c>
      <c r="N1437" s="482" t="s">
        <v>327</v>
      </c>
      <c r="O1437" s="482" t="s">
        <v>6995</v>
      </c>
      <c r="S1437" s="480" t="str">
        <f t="shared" si="68"/>
        <v>136</v>
      </c>
      <c r="T1437" s="480" t="str">
        <f t="shared" si="69"/>
        <v>22</v>
      </c>
    </row>
    <row r="1438" spans="1:20" ht="15" customHeight="1" x14ac:dyDescent="0.25">
      <c r="A1438" s="480" t="str">
        <f t="shared" si="67"/>
        <v>OBLIG. POR INTERM. FINANC. SECTOR NO FINANCIERO Depósito - Sector Privado</v>
      </c>
      <c r="B1438" s="532" t="s">
        <v>315</v>
      </c>
      <c r="C1438" s="532" t="s">
        <v>3666</v>
      </c>
      <c r="D1438" s="532" t="s">
        <v>3667</v>
      </c>
      <c r="E1438" s="532" t="s">
        <v>3474</v>
      </c>
      <c r="F1438" s="533">
        <v>0</v>
      </c>
      <c r="G1438" s="533">
        <v>-128.99</v>
      </c>
      <c r="H1438" s="533">
        <v>-1010154</v>
      </c>
      <c r="I1438" s="533">
        <v>-1010154</v>
      </c>
      <c r="J1438" s="534" t="s">
        <v>76</v>
      </c>
      <c r="K1438" s="534" t="s">
        <v>164</v>
      </c>
      <c r="L1438" s="534" t="s">
        <v>165</v>
      </c>
      <c r="M1438" s="535" t="s">
        <v>8309</v>
      </c>
      <c r="N1438" s="482" t="s">
        <v>327</v>
      </c>
      <c r="O1438" s="482" t="s">
        <v>6995</v>
      </c>
      <c r="S1438" s="480" t="str">
        <f t="shared" si="68"/>
        <v>136</v>
      </c>
      <c r="T1438" s="480" t="str">
        <f t="shared" si="69"/>
        <v>22</v>
      </c>
    </row>
    <row r="1439" spans="1:20" ht="15" customHeight="1" x14ac:dyDescent="0.25">
      <c r="A1439" s="480" t="str">
        <f t="shared" si="67"/>
        <v>OBLIG. POR INTERM. FINANC. SECTOR NO FINANCIERO Depósito - Sector Privado</v>
      </c>
      <c r="B1439" s="532" t="s">
        <v>495</v>
      </c>
      <c r="C1439" s="532" t="s">
        <v>3668</v>
      </c>
      <c r="D1439" s="532" t="s">
        <v>3669</v>
      </c>
      <c r="E1439" s="532" t="s">
        <v>3474</v>
      </c>
      <c r="F1439" s="533">
        <v>-1444646258</v>
      </c>
      <c r="G1439" s="533">
        <v>0</v>
      </c>
      <c r="H1439" s="533">
        <v>0</v>
      </c>
      <c r="I1439" s="533">
        <v>-1444646258</v>
      </c>
      <c r="J1439" s="534" t="s">
        <v>76</v>
      </c>
      <c r="K1439" s="534" t="s">
        <v>164</v>
      </c>
      <c r="L1439" s="534" t="s">
        <v>165</v>
      </c>
      <c r="M1439" s="535" t="s">
        <v>8309</v>
      </c>
      <c r="N1439" s="482" t="s">
        <v>327</v>
      </c>
      <c r="O1439" s="482" t="s">
        <v>6995</v>
      </c>
      <c r="S1439" s="480" t="str">
        <f t="shared" si="68"/>
        <v>136</v>
      </c>
      <c r="T1439" s="480" t="str">
        <f t="shared" si="69"/>
        <v>22</v>
      </c>
    </row>
    <row r="1440" spans="1:20" ht="15" customHeight="1" x14ac:dyDescent="0.25">
      <c r="A1440" s="480" t="str">
        <f t="shared" si="67"/>
        <v>OBLIG. POR INTERM. FINANC. SECTOR NO FINANCIERO Depósito - Sector Privado</v>
      </c>
      <c r="B1440" s="532" t="s">
        <v>315</v>
      </c>
      <c r="C1440" s="532" t="s">
        <v>8310</v>
      </c>
      <c r="D1440" s="532" t="s">
        <v>8311</v>
      </c>
      <c r="E1440" s="532" t="s">
        <v>3396</v>
      </c>
      <c r="F1440" s="533">
        <v>0</v>
      </c>
      <c r="G1440" s="533">
        <v>-10831.6</v>
      </c>
      <c r="H1440" s="533">
        <v>-84825076</v>
      </c>
      <c r="I1440" s="533">
        <v>-84825076</v>
      </c>
      <c r="J1440" s="534" t="s">
        <v>76</v>
      </c>
      <c r="K1440" s="534" t="s">
        <v>164</v>
      </c>
      <c r="L1440" s="534" t="s">
        <v>165</v>
      </c>
      <c r="M1440" s="535" t="s">
        <v>6999</v>
      </c>
      <c r="N1440" s="482" t="s">
        <v>327</v>
      </c>
      <c r="O1440" s="482" t="s">
        <v>6995</v>
      </c>
      <c r="S1440" s="480" t="str">
        <f t="shared" si="68"/>
        <v>138</v>
      </c>
      <c r="T1440" s="480" t="str">
        <f t="shared" si="69"/>
        <v>22</v>
      </c>
    </row>
    <row r="1441" spans="1:20" ht="15" customHeight="1" x14ac:dyDescent="0.25">
      <c r="A1441" s="480" t="str">
        <f t="shared" si="67"/>
        <v>OBLIG. POR INTERM. FINANC. SECTOR NO FINANCIERO Depósito - Sector Privado</v>
      </c>
      <c r="B1441" s="532" t="s">
        <v>495</v>
      </c>
      <c r="C1441" s="532" t="s">
        <v>8312</v>
      </c>
      <c r="D1441" s="532" t="s">
        <v>8313</v>
      </c>
      <c r="E1441" s="532" t="s">
        <v>8314</v>
      </c>
      <c r="F1441" s="533">
        <v>-3041415</v>
      </c>
      <c r="G1441" s="533">
        <v>0</v>
      </c>
      <c r="H1441" s="533">
        <v>0</v>
      </c>
      <c r="I1441" s="533">
        <v>-3041415</v>
      </c>
      <c r="J1441" s="534" t="s">
        <v>76</v>
      </c>
      <c r="K1441" s="534" t="s">
        <v>164</v>
      </c>
      <c r="L1441" s="534" t="s">
        <v>165</v>
      </c>
      <c r="M1441" s="535" t="s">
        <v>6999</v>
      </c>
      <c r="N1441" s="482" t="s">
        <v>327</v>
      </c>
      <c r="O1441" s="482" t="s">
        <v>6995</v>
      </c>
      <c r="S1441" s="480" t="str">
        <f t="shared" si="68"/>
        <v>138</v>
      </c>
      <c r="T1441" s="480" t="str">
        <f t="shared" si="69"/>
        <v>22</v>
      </c>
    </row>
    <row r="1442" spans="1:20" ht="15" customHeight="1" x14ac:dyDescent="0.25">
      <c r="A1442" s="480" t="str">
        <f t="shared" si="67"/>
        <v>OBLIG. POR INTERM. FINANC. SECTOR NO FINANCIERO Depósito - Sector Privado</v>
      </c>
      <c r="B1442" s="532" t="s">
        <v>315</v>
      </c>
      <c r="C1442" s="532" t="s">
        <v>3670</v>
      </c>
      <c r="D1442" s="532" t="s">
        <v>3671</v>
      </c>
      <c r="E1442" s="532" t="s">
        <v>3672</v>
      </c>
      <c r="F1442" s="533">
        <v>0</v>
      </c>
      <c r="G1442" s="533">
        <v>-69690609.560000002</v>
      </c>
      <c r="H1442" s="533">
        <v>-545765283023</v>
      </c>
      <c r="I1442" s="533">
        <v>-545765283023</v>
      </c>
      <c r="J1442" s="534" t="s">
        <v>76</v>
      </c>
      <c r="K1442" s="534" t="s">
        <v>164</v>
      </c>
      <c r="L1442" s="534" t="s">
        <v>165</v>
      </c>
      <c r="M1442" s="535" t="s">
        <v>6999</v>
      </c>
      <c r="N1442" s="482" t="s">
        <v>327</v>
      </c>
      <c r="O1442" s="482" t="s">
        <v>6995</v>
      </c>
      <c r="S1442" s="480" t="str">
        <f t="shared" si="68"/>
        <v>138</v>
      </c>
      <c r="T1442" s="480" t="str">
        <f t="shared" si="69"/>
        <v>22</v>
      </c>
    </row>
    <row r="1443" spans="1:20" ht="15" customHeight="1" x14ac:dyDescent="0.25">
      <c r="A1443" s="480" t="str">
        <f t="shared" si="67"/>
        <v>OBLIG. POR INTERM. FINANC. SECTOR NO FINANCIERO Depósito - Sector Privado</v>
      </c>
      <c r="B1443" s="532" t="s">
        <v>495</v>
      </c>
      <c r="C1443" s="532" t="s">
        <v>3673</v>
      </c>
      <c r="D1443" s="532" t="s">
        <v>3674</v>
      </c>
      <c r="E1443" s="532" t="s">
        <v>3675</v>
      </c>
      <c r="F1443" s="533">
        <v>-1556424596952</v>
      </c>
      <c r="G1443" s="533">
        <v>0</v>
      </c>
      <c r="H1443" s="533">
        <v>0</v>
      </c>
      <c r="I1443" s="533">
        <v>-1556424596952</v>
      </c>
      <c r="J1443" s="534" t="s">
        <v>76</v>
      </c>
      <c r="K1443" s="534" t="s">
        <v>164</v>
      </c>
      <c r="L1443" s="534" t="s">
        <v>165</v>
      </c>
      <c r="M1443" s="535" t="s">
        <v>6999</v>
      </c>
      <c r="N1443" s="482" t="s">
        <v>327</v>
      </c>
      <c r="O1443" s="482" t="s">
        <v>6995</v>
      </c>
      <c r="S1443" s="480" t="str">
        <f t="shared" si="68"/>
        <v>138</v>
      </c>
      <c r="T1443" s="480" t="str">
        <f t="shared" si="69"/>
        <v>22</v>
      </c>
    </row>
    <row r="1444" spans="1:20" ht="15" customHeight="1" x14ac:dyDescent="0.25">
      <c r="A1444" s="480" t="str">
        <f t="shared" si="67"/>
        <v>OBLIG. POR INTERM. FINANC. SECTOR NO FINANCIERO Depósito - Sector Privado</v>
      </c>
      <c r="B1444" s="532" t="s">
        <v>315</v>
      </c>
      <c r="C1444" s="532" t="s">
        <v>3676</v>
      </c>
      <c r="D1444" s="532" t="s">
        <v>3677</v>
      </c>
      <c r="E1444" s="532" t="s">
        <v>3678</v>
      </c>
      <c r="F1444" s="533">
        <v>0</v>
      </c>
      <c r="G1444" s="533">
        <v>-8905.52</v>
      </c>
      <c r="H1444" s="533">
        <v>-69741443</v>
      </c>
      <c r="I1444" s="533">
        <v>-69741443</v>
      </c>
      <c r="J1444" s="534" t="s">
        <v>76</v>
      </c>
      <c r="K1444" s="534" t="s">
        <v>164</v>
      </c>
      <c r="L1444" s="534" t="s">
        <v>165</v>
      </c>
      <c r="M1444" s="535" t="s">
        <v>6999</v>
      </c>
      <c r="N1444" s="482" t="s">
        <v>327</v>
      </c>
      <c r="O1444" s="482" t="s">
        <v>6995</v>
      </c>
      <c r="S1444" s="480" t="str">
        <f t="shared" si="68"/>
        <v>138</v>
      </c>
      <c r="T1444" s="480" t="str">
        <f t="shared" si="69"/>
        <v>22</v>
      </c>
    </row>
    <row r="1445" spans="1:20" ht="15" customHeight="1" x14ac:dyDescent="0.25">
      <c r="A1445" s="480" t="str">
        <f t="shared" si="67"/>
        <v>OBLIG. POR INTERM. FINANC. SECTOR NO FINANCIERO Depósito - Sector Privado</v>
      </c>
      <c r="B1445" s="532" t="s">
        <v>495</v>
      </c>
      <c r="C1445" s="532" t="s">
        <v>3679</v>
      </c>
      <c r="D1445" s="532" t="s">
        <v>3680</v>
      </c>
      <c r="E1445" s="532" t="s">
        <v>3681</v>
      </c>
      <c r="F1445" s="533">
        <v>-380450495302</v>
      </c>
      <c r="G1445" s="533">
        <v>0</v>
      </c>
      <c r="H1445" s="533">
        <v>0</v>
      </c>
      <c r="I1445" s="533">
        <v>-380450495302</v>
      </c>
      <c r="J1445" s="534" t="s">
        <v>76</v>
      </c>
      <c r="K1445" s="534" t="s">
        <v>164</v>
      </c>
      <c r="L1445" s="534" t="s">
        <v>165</v>
      </c>
      <c r="M1445" s="535" t="s">
        <v>6999</v>
      </c>
      <c r="N1445" s="482" t="s">
        <v>327</v>
      </c>
      <c r="O1445" s="482" t="s">
        <v>6995</v>
      </c>
      <c r="S1445" s="480" t="str">
        <f t="shared" si="68"/>
        <v>138</v>
      </c>
      <c r="T1445" s="480" t="str">
        <f t="shared" si="69"/>
        <v>22</v>
      </c>
    </row>
    <row r="1446" spans="1:20" ht="15" customHeight="1" x14ac:dyDescent="0.25">
      <c r="A1446" s="480" t="str">
        <f t="shared" si="67"/>
        <v>OBLIG. POR INTERM. FINANC. SECTOR NO FINANCIERO Depósito - Sector Privado</v>
      </c>
      <c r="B1446" s="532" t="s">
        <v>315</v>
      </c>
      <c r="C1446" s="532" t="s">
        <v>3685</v>
      </c>
      <c r="D1446" s="532" t="s">
        <v>3686</v>
      </c>
      <c r="E1446" s="532" t="s">
        <v>3687</v>
      </c>
      <c r="F1446" s="533">
        <v>0</v>
      </c>
      <c r="G1446" s="533">
        <v>-2251752.8199999998</v>
      </c>
      <c r="H1446" s="533">
        <v>-17634061789</v>
      </c>
      <c r="I1446" s="533">
        <v>-17634061789</v>
      </c>
      <c r="J1446" s="534" t="s">
        <v>76</v>
      </c>
      <c r="K1446" s="534" t="s">
        <v>164</v>
      </c>
      <c r="L1446" s="534" t="s">
        <v>165</v>
      </c>
      <c r="M1446" s="535" t="s">
        <v>7004</v>
      </c>
      <c r="N1446" s="482" t="s">
        <v>327</v>
      </c>
      <c r="O1446" s="482" t="s">
        <v>6995</v>
      </c>
      <c r="S1446" s="480" t="str">
        <f t="shared" si="68"/>
        <v>138</v>
      </c>
      <c r="T1446" s="480" t="str">
        <f t="shared" si="69"/>
        <v>22</v>
      </c>
    </row>
    <row r="1447" spans="1:20" ht="15" customHeight="1" x14ac:dyDescent="0.25">
      <c r="A1447" s="480" t="str">
        <f t="shared" si="67"/>
        <v>OBLIG. POR INTERM. FINANC. SECTOR NO FINANCIERO Depósito - Sector Privado</v>
      </c>
      <c r="B1447" s="532" t="s">
        <v>316</v>
      </c>
      <c r="C1447" s="532" t="s">
        <v>3688</v>
      </c>
      <c r="D1447" s="532" t="s">
        <v>3689</v>
      </c>
      <c r="E1447" s="532" t="s">
        <v>3690</v>
      </c>
      <c r="F1447" s="533">
        <v>0</v>
      </c>
      <c r="G1447" s="533">
        <v>-2105.08</v>
      </c>
      <c r="H1447" s="533">
        <v>-17146487</v>
      </c>
      <c r="I1447" s="533">
        <v>-17146487</v>
      </c>
      <c r="J1447" s="534" t="s">
        <v>76</v>
      </c>
      <c r="K1447" s="534" t="s">
        <v>164</v>
      </c>
      <c r="L1447" s="534" t="s">
        <v>165</v>
      </c>
      <c r="M1447" s="535" t="s">
        <v>7004</v>
      </c>
      <c r="N1447" s="482" t="s">
        <v>327</v>
      </c>
      <c r="O1447" s="482" t="s">
        <v>6995</v>
      </c>
      <c r="S1447" s="480" t="str">
        <f t="shared" si="68"/>
        <v>138</v>
      </c>
      <c r="T1447" s="480" t="str">
        <f t="shared" si="69"/>
        <v>22</v>
      </c>
    </row>
    <row r="1448" spans="1:20" ht="15" customHeight="1" x14ac:dyDescent="0.25">
      <c r="A1448" s="480" t="str">
        <f t="shared" si="67"/>
        <v>OBLIG. POR INTERM. FINANC. SECTOR NO FINANCIERO Depósito - Sector Privado</v>
      </c>
      <c r="B1448" s="532" t="s">
        <v>495</v>
      </c>
      <c r="C1448" s="532" t="s">
        <v>3691</v>
      </c>
      <c r="D1448" s="532" t="s">
        <v>3692</v>
      </c>
      <c r="E1448" s="532" t="s">
        <v>3693</v>
      </c>
      <c r="F1448" s="533">
        <v>-49271073709</v>
      </c>
      <c r="G1448" s="533">
        <v>0</v>
      </c>
      <c r="H1448" s="533">
        <v>0</v>
      </c>
      <c r="I1448" s="533">
        <v>-49271073709</v>
      </c>
      <c r="J1448" s="534" t="s">
        <v>76</v>
      </c>
      <c r="K1448" s="534" t="s">
        <v>164</v>
      </c>
      <c r="L1448" s="534" t="s">
        <v>165</v>
      </c>
      <c r="M1448" s="535" t="s">
        <v>7004</v>
      </c>
      <c r="N1448" s="482" t="s">
        <v>327</v>
      </c>
      <c r="O1448" s="482" t="s">
        <v>6995</v>
      </c>
      <c r="S1448" s="480" t="str">
        <f t="shared" si="68"/>
        <v>138</v>
      </c>
      <c r="T1448" s="480" t="str">
        <f t="shared" si="69"/>
        <v>22</v>
      </c>
    </row>
    <row r="1449" spans="1:20" ht="15" customHeight="1" x14ac:dyDescent="0.25">
      <c r="A1449" s="480" t="str">
        <f t="shared" si="67"/>
        <v>OBLIG. POR INTERM. FINANC. SECTOR NO FINANCIERO Depósito - Sector Privado</v>
      </c>
      <c r="B1449" s="532" t="s">
        <v>495</v>
      </c>
      <c r="C1449" s="532" t="s">
        <v>3694</v>
      </c>
      <c r="D1449" s="532" t="s">
        <v>3695</v>
      </c>
      <c r="E1449" s="532" t="s">
        <v>3696</v>
      </c>
      <c r="F1449" s="533">
        <v>-110391582674</v>
      </c>
      <c r="G1449" s="533">
        <v>0</v>
      </c>
      <c r="H1449" s="533">
        <v>0</v>
      </c>
      <c r="I1449" s="533">
        <v>-110391582674</v>
      </c>
      <c r="J1449" s="534" t="s">
        <v>76</v>
      </c>
      <c r="K1449" s="534" t="s">
        <v>164</v>
      </c>
      <c r="L1449" s="534" t="s">
        <v>165</v>
      </c>
      <c r="M1449" s="535" t="s">
        <v>7005</v>
      </c>
      <c r="N1449" s="482" t="s">
        <v>327</v>
      </c>
      <c r="O1449" s="482" t="s">
        <v>6995</v>
      </c>
      <c r="S1449" s="480" t="str">
        <f t="shared" si="68"/>
        <v>138</v>
      </c>
      <c r="T1449" s="480" t="str">
        <f t="shared" si="69"/>
        <v>22</v>
      </c>
    </row>
    <row r="1450" spans="1:20" ht="15" customHeight="1" x14ac:dyDescent="0.25">
      <c r="A1450" s="480" t="str">
        <f t="shared" si="67"/>
        <v>OBLIG. POR INTERM. FINANC. SECTOR NO FINANCIERO Depósito - Sector Privado</v>
      </c>
      <c r="B1450" s="532" t="s">
        <v>315</v>
      </c>
      <c r="C1450" s="532" t="s">
        <v>3697</v>
      </c>
      <c r="D1450" s="532" t="s">
        <v>3698</v>
      </c>
      <c r="E1450" s="532" t="s">
        <v>3699</v>
      </c>
      <c r="F1450" s="533">
        <v>0</v>
      </c>
      <c r="G1450" s="533">
        <v>-381384.33</v>
      </c>
      <c r="H1450" s="533">
        <v>-2986719848</v>
      </c>
      <c r="I1450" s="533">
        <v>-2986719848</v>
      </c>
      <c r="J1450" s="534" t="s">
        <v>76</v>
      </c>
      <c r="K1450" s="534" t="s">
        <v>164</v>
      </c>
      <c r="L1450" s="534" t="s">
        <v>165</v>
      </c>
      <c r="M1450" s="535" t="s">
        <v>7006</v>
      </c>
      <c r="N1450" s="482" t="s">
        <v>327</v>
      </c>
      <c r="O1450" s="482" t="s">
        <v>6995</v>
      </c>
      <c r="S1450" s="480" t="str">
        <f t="shared" si="68"/>
        <v>142</v>
      </c>
      <c r="T1450" s="480" t="str">
        <f t="shared" si="69"/>
        <v>22</v>
      </c>
    </row>
    <row r="1451" spans="1:20" ht="15" customHeight="1" x14ac:dyDescent="0.25">
      <c r="A1451" s="480" t="str">
        <f t="shared" si="67"/>
        <v>OBLIG. POR INTERM. FINANC. SECTOR NO FINANCIERO Depósito - Sector Privado</v>
      </c>
      <c r="B1451" s="532" t="s">
        <v>495</v>
      </c>
      <c r="C1451" s="532" t="s">
        <v>3700</v>
      </c>
      <c r="D1451" s="532" t="s">
        <v>3701</v>
      </c>
      <c r="E1451" s="532" t="s">
        <v>3702</v>
      </c>
      <c r="F1451" s="533">
        <v>-11474264027</v>
      </c>
      <c r="G1451" s="533">
        <v>0</v>
      </c>
      <c r="H1451" s="533">
        <v>0</v>
      </c>
      <c r="I1451" s="533">
        <v>-11474264027</v>
      </c>
      <c r="J1451" s="534" t="s">
        <v>76</v>
      </c>
      <c r="K1451" s="534" t="s">
        <v>164</v>
      </c>
      <c r="L1451" s="534" t="s">
        <v>165</v>
      </c>
      <c r="M1451" s="535" t="s">
        <v>7006</v>
      </c>
      <c r="N1451" s="482" t="s">
        <v>327</v>
      </c>
      <c r="O1451" s="482" t="s">
        <v>6995</v>
      </c>
      <c r="S1451" s="480" t="str">
        <f t="shared" si="68"/>
        <v>142</v>
      </c>
      <c r="T1451" s="480" t="str">
        <f t="shared" si="69"/>
        <v>22</v>
      </c>
    </row>
    <row r="1452" spans="1:20" ht="15" customHeight="1" x14ac:dyDescent="0.25">
      <c r="A1452" s="480" t="str">
        <f t="shared" si="67"/>
        <v>OBLIG. POR INTERM. FINANC. SECTOR NO FINANCIERO Depósito - Sector Privado</v>
      </c>
      <c r="B1452" s="532" t="s">
        <v>315</v>
      </c>
      <c r="C1452" s="532" t="s">
        <v>3703</v>
      </c>
      <c r="D1452" s="532" t="s">
        <v>3704</v>
      </c>
      <c r="E1452" s="532" t="s">
        <v>3705</v>
      </c>
      <c r="F1452" s="533">
        <v>0</v>
      </c>
      <c r="G1452" s="533">
        <v>-16329.78</v>
      </c>
      <c r="H1452" s="533">
        <v>-127882753</v>
      </c>
      <c r="I1452" s="533">
        <v>-127882753</v>
      </c>
      <c r="J1452" s="534" t="s">
        <v>76</v>
      </c>
      <c r="K1452" s="534" t="s">
        <v>164</v>
      </c>
      <c r="L1452" s="534" t="s">
        <v>165</v>
      </c>
      <c r="M1452" s="535" t="s">
        <v>7006</v>
      </c>
      <c r="N1452" s="482" t="s">
        <v>327</v>
      </c>
      <c r="O1452" s="482" t="s">
        <v>6995</v>
      </c>
      <c r="S1452" s="480" t="str">
        <f t="shared" si="68"/>
        <v>142</v>
      </c>
      <c r="T1452" s="480" t="str">
        <f t="shared" si="69"/>
        <v>22</v>
      </c>
    </row>
    <row r="1453" spans="1:20" ht="15" customHeight="1" x14ac:dyDescent="0.25">
      <c r="A1453" s="480" t="str">
        <f t="shared" si="67"/>
        <v>OBLIG. POR INTERM. FINANC. SECTOR NO FINANCIERO Depósito - Sector Privado</v>
      </c>
      <c r="B1453" s="532" t="s">
        <v>315</v>
      </c>
      <c r="C1453" s="532" t="s">
        <v>3706</v>
      </c>
      <c r="D1453" s="532" t="s">
        <v>3707</v>
      </c>
      <c r="E1453" s="532" t="s">
        <v>3708</v>
      </c>
      <c r="F1453" s="533">
        <v>0</v>
      </c>
      <c r="G1453" s="533">
        <v>-79373.73</v>
      </c>
      <c r="H1453" s="533">
        <v>-621596317</v>
      </c>
      <c r="I1453" s="533">
        <v>-621596317</v>
      </c>
      <c r="J1453" s="534" t="s">
        <v>76</v>
      </c>
      <c r="K1453" s="534" t="s">
        <v>164</v>
      </c>
      <c r="L1453" s="534" t="s">
        <v>165</v>
      </c>
      <c r="M1453" s="535" t="s">
        <v>8315</v>
      </c>
      <c r="N1453" s="482" t="s">
        <v>327</v>
      </c>
      <c r="O1453" s="482" t="s">
        <v>6995</v>
      </c>
      <c r="S1453" s="480" t="str">
        <f t="shared" si="68"/>
        <v>146</v>
      </c>
      <c r="T1453" s="480" t="str">
        <f t="shared" si="69"/>
        <v>22</v>
      </c>
    </row>
    <row r="1454" spans="1:20" ht="15" customHeight="1" x14ac:dyDescent="0.25">
      <c r="A1454" s="480" t="str">
        <f t="shared" si="67"/>
        <v>OBLIG. POR INTERM. FINANC. SECTOR NO FINANCIERO Depósito - Sector Privado</v>
      </c>
      <c r="B1454" s="532" t="s">
        <v>495</v>
      </c>
      <c r="C1454" s="532" t="s">
        <v>3709</v>
      </c>
      <c r="D1454" s="532" t="s">
        <v>3710</v>
      </c>
      <c r="E1454" s="532" t="s">
        <v>3711</v>
      </c>
      <c r="F1454" s="533">
        <v>-2024403313</v>
      </c>
      <c r="G1454" s="533">
        <v>0</v>
      </c>
      <c r="H1454" s="533">
        <v>0</v>
      </c>
      <c r="I1454" s="533">
        <v>-2024403313</v>
      </c>
      <c r="J1454" s="534" t="s">
        <v>76</v>
      </c>
      <c r="K1454" s="534" t="s">
        <v>164</v>
      </c>
      <c r="L1454" s="534" t="s">
        <v>165</v>
      </c>
      <c r="M1454" s="535" t="s">
        <v>8315</v>
      </c>
      <c r="N1454" s="482" t="s">
        <v>327</v>
      </c>
      <c r="O1454" s="482" t="s">
        <v>6995</v>
      </c>
      <c r="S1454" s="480" t="str">
        <f t="shared" si="68"/>
        <v>146</v>
      </c>
      <c r="T1454" s="480" t="str">
        <f t="shared" si="69"/>
        <v>22</v>
      </c>
    </row>
    <row r="1455" spans="1:20" ht="15" customHeight="1" x14ac:dyDescent="0.25">
      <c r="A1455" s="480" t="str">
        <f t="shared" si="67"/>
        <v>OBLIG. POR INTERM. FINANC. SECTOR NO FINANCIERO Depósito - Sector Privado</v>
      </c>
      <c r="B1455" s="532" t="s">
        <v>315</v>
      </c>
      <c r="C1455" s="532" t="s">
        <v>3712</v>
      </c>
      <c r="D1455" s="532" t="s">
        <v>3713</v>
      </c>
      <c r="E1455" s="532" t="s">
        <v>3714</v>
      </c>
      <c r="F1455" s="533">
        <v>0</v>
      </c>
      <c r="G1455" s="533">
        <v>-545.01</v>
      </c>
      <c r="H1455" s="533">
        <v>-4268115</v>
      </c>
      <c r="I1455" s="533">
        <v>-4268115</v>
      </c>
      <c r="J1455" s="534" t="s">
        <v>76</v>
      </c>
      <c r="K1455" s="534" t="s">
        <v>164</v>
      </c>
      <c r="L1455" s="534" t="s">
        <v>165</v>
      </c>
      <c r="M1455" s="535" t="s">
        <v>8316</v>
      </c>
      <c r="N1455" s="482" t="s">
        <v>327</v>
      </c>
      <c r="O1455" s="482" t="s">
        <v>7012</v>
      </c>
      <c r="S1455" s="480" t="str">
        <f t="shared" si="68"/>
        <v>152</v>
      </c>
      <c r="T1455" s="480" t="str">
        <f t="shared" si="69"/>
        <v>22</v>
      </c>
    </row>
    <row r="1456" spans="1:20" ht="15" customHeight="1" x14ac:dyDescent="0.25">
      <c r="A1456" s="480" t="str">
        <f t="shared" si="67"/>
        <v>OBLIG. POR INTERM. FINANC. SECTOR NO FINANCIERO Depósito - Sector Privado</v>
      </c>
      <c r="B1456" s="532" t="s">
        <v>315</v>
      </c>
      <c r="C1456" s="532" t="s">
        <v>3715</v>
      </c>
      <c r="D1456" s="532" t="s">
        <v>3716</v>
      </c>
      <c r="E1456" s="532" t="s">
        <v>3714</v>
      </c>
      <c r="F1456" s="533">
        <v>0</v>
      </c>
      <c r="G1456" s="533">
        <v>-1490</v>
      </c>
      <c r="H1456" s="533">
        <v>-11668577</v>
      </c>
      <c r="I1456" s="533">
        <v>-11668577</v>
      </c>
      <c r="J1456" s="534" t="s">
        <v>76</v>
      </c>
      <c r="K1456" s="534" t="s">
        <v>164</v>
      </c>
      <c r="L1456" s="534" t="s">
        <v>165</v>
      </c>
      <c r="M1456" s="535" t="s">
        <v>8316</v>
      </c>
      <c r="N1456" s="482" t="s">
        <v>327</v>
      </c>
      <c r="O1456" s="482" t="s">
        <v>7013</v>
      </c>
      <c r="S1456" s="480" t="str">
        <f t="shared" si="68"/>
        <v>152</v>
      </c>
      <c r="T1456" s="480" t="str">
        <f t="shared" si="69"/>
        <v>22</v>
      </c>
    </row>
    <row r="1457" spans="1:20" ht="15" customHeight="1" x14ac:dyDescent="0.25">
      <c r="A1457" s="480" t="str">
        <f t="shared" si="67"/>
        <v>OBLIG. POR INTERM. FINANC. SECTOR NO FINANCIERO Depósito - Sector Privado</v>
      </c>
      <c r="B1457" s="532" t="s">
        <v>315</v>
      </c>
      <c r="C1457" s="532" t="s">
        <v>8317</v>
      </c>
      <c r="D1457" s="532" t="s">
        <v>8318</v>
      </c>
      <c r="E1457" s="532" t="s">
        <v>3714</v>
      </c>
      <c r="F1457" s="533">
        <v>0</v>
      </c>
      <c r="G1457" s="533">
        <v>-1113.33</v>
      </c>
      <c r="H1457" s="533">
        <v>-8718777</v>
      </c>
      <c r="I1457" s="533">
        <v>-8718777</v>
      </c>
      <c r="J1457" s="534" t="s">
        <v>76</v>
      </c>
      <c r="K1457" s="534" t="s">
        <v>164</v>
      </c>
      <c r="L1457" s="534" t="s">
        <v>165</v>
      </c>
      <c r="M1457" s="535" t="s">
        <v>8316</v>
      </c>
      <c r="N1457" s="482" t="s">
        <v>327</v>
      </c>
      <c r="O1457" s="482" t="s">
        <v>7014</v>
      </c>
      <c r="S1457" s="480" t="str">
        <f t="shared" si="68"/>
        <v>152</v>
      </c>
      <c r="T1457" s="480" t="str">
        <f t="shared" si="69"/>
        <v>22</v>
      </c>
    </row>
    <row r="1458" spans="1:20" ht="15" customHeight="1" x14ac:dyDescent="0.25">
      <c r="A1458" s="480" t="str">
        <f t="shared" si="67"/>
        <v>OBLIG. POR INTERM. FINANC. SECTOR NO FINANCIERO Depósito - Sector Privado</v>
      </c>
      <c r="B1458" s="532" t="s">
        <v>315</v>
      </c>
      <c r="C1458" s="532" t="s">
        <v>8319</v>
      </c>
      <c r="D1458" s="532" t="s">
        <v>8320</v>
      </c>
      <c r="E1458" s="532" t="s">
        <v>3714</v>
      </c>
      <c r="F1458" s="533">
        <v>0</v>
      </c>
      <c r="G1458" s="533">
        <v>-390</v>
      </c>
      <c r="H1458" s="533">
        <v>-3054191</v>
      </c>
      <c r="I1458" s="533">
        <v>-3054191</v>
      </c>
      <c r="J1458" s="534" t="s">
        <v>76</v>
      </c>
      <c r="K1458" s="534" t="s">
        <v>164</v>
      </c>
      <c r="L1458" s="534" t="s">
        <v>165</v>
      </c>
      <c r="M1458" s="535" t="s">
        <v>8316</v>
      </c>
      <c r="N1458" s="482" t="s">
        <v>327</v>
      </c>
      <c r="O1458" s="482" t="s">
        <v>7015</v>
      </c>
      <c r="S1458" s="480" t="str">
        <f t="shared" si="68"/>
        <v>152</v>
      </c>
      <c r="T1458" s="480" t="str">
        <f t="shared" si="69"/>
        <v>22</v>
      </c>
    </row>
    <row r="1459" spans="1:20" ht="15" customHeight="1" x14ac:dyDescent="0.25">
      <c r="A1459" s="480" t="str">
        <f t="shared" si="67"/>
        <v>OBLIG. POR INTERM. FINANC. SECTOR NO FINANCIERO Depósito - Sector Privado</v>
      </c>
      <c r="B1459" s="532" t="s">
        <v>315</v>
      </c>
      <c r="C1459" s="532" t="s">
        <v>3717</v>
      </c>
      <c r="D1459" s="532" t="s">
        <v>3718</v>
      </c>
      <c r="E1459" s="532" t="s">
        <v>3714</v>
      </c>
      <c r="F1459" s="533">
        <v>0</v>
      </c>
      <c r="G1459" s="533">
        <v>-1149.98</v>
      </c>
      <c r="H1459" s="533">
        <v>-9005792</v>
      </c>
      <c r="I1459" s="533">
        <v>-9005792</v>
      </c>
      <c r="J1459" s="534" t="s">
        <v>76</v>
      </c>
      <c r="K1459" s="534" t="s">
        <v>164</v>
      </c>
      <c r="L1459" s="534" t="s">
        <v>165</v>
      </c>
      <c r="M1459" s="535" t="s">
        <v>8316</v>
      </c>
      <c r="N1459" s="482" t="s">
        <v>327</v>
      </c>
      <c r="O1459" s="482" t="s">
        <v>7016</v>
      </c>
      <c r="S1459" s="480" t="str">
        <f t="shared" si="68"/>
        <v>152</v>
      </c>
      <c r="T1459" s="480" t="str">
        <f t="shared" si="69"/>
        <v>22</v>
      </c>
    </row>
    <row r="1460" spans="1:20" ht="15" customHeight="1" x14ac:dyDescent="0.25">
      <c r="A1460" s="480" t="str">
        <f t="shared" si="67"/>
        <v>OBLIG. POR INTERM. FINANC. SECTOR NO FINANCIERO Depósito - Sector Privado</v>
      </c>
      <c r="B1460" s="532" t="s">
        <v>495</v>
      </c>
      <c r="C1460" s="532" t="s">
        <v>3719</v>
      </c>
      <c r="D1460" s="532" t="s">
        <v>3720</v>
      </c>
      <c r="E1460" s="532" t="s">
        <v>3721</v>
      </c>
      <c r="F1460" s="533">
        <v>-932631490</v>
      </c>
      <c r="G1460" s="533">
        <v>0</v>
      </c>
      <c r="H1460" s="533">
        <v>0</v>
      </c>
      <c r="I1460" s="533">
        <v>-932631490</v>
      </c>
      <c r="J1460" s="534" t="s">
        <v>76</v>
      </c>
      <c r="K1460" s="534" t="s">
        <v>164</v>
      </c>
      <c r="L1460" s="534" t="s">
        <v>165</v>
      </c>
      <c r="M1460" s="535" t="s">
        <v>8316</v>
      </c>
      <c r="N1460" s="482" t="s">
        <v>327</v>
      </c>
      <c r="O1460" s="482" t="s">
        <v>7012</v>
      </c>
      <c r="S1460" s="480" t="str">
        <f t="shared" si="68"/>
        <v>152</v>
      </c>
      <c r="T1460" s="480" t="str">
        <f t="shared" si="69"/>
        <v>22</v>
      </c>
    </row>
    <row r="1461" spans="1:20" ht="15" customHeight="1" x14ac:dyDescent="0.25">
      <c r="A1461" s="480" t="str">
        <f t="shared" si="67"/>
        <v>OBLIG. POR INTERM. FINANC. SECTOR NO FINANCIERO Depósito - Sector Privado</v>
      </c>
      <c r="B1461" s="532" t="s">
        <v>495</v>
      </c>
      <c r="C1461" s="532" t="s">
        <v>3722</v>
      </c>
      <c r="D1461" s="532" t="s">
        <v>3723</v>
      </c>
      <c r="E1461" s="532" t="s">
        <v>3721</v>
      </c>
      <c r="F1461" s="533">
        <v>-2466251533</v>
      </c>
      <c r="G1461" s="533">
        <v>0</v>
      </c>
      <c r="H1461" s="533">
        <v>0</v>
      </c>
      <c r="I1461" s="533">
        <v>-2466251533</v>
      </c>
      <c r="J1461" s="534" t="s">
        <v>76</v>
      </c>
      <c r="K1461" s="534" t="s">
        <v>164</v>
      </c>
      <c r="L1461" s="534" t="s">
        <v>165</v>
      </c>
      <c r="M1461" s="535" t="s">
        <v>8316</v>
      </c>
      <c r="N1461" s="482" t="s">
        <v>327</v>
      </c>
      <c r="O1461" s="482" t="s">
        <v>7013</v>
      </c>
      <c r="S1461" s="480" t="str">
        <f t="shared" si="68"/>
        <v>152</v>
      </c>
      <c r="T1461" s="480" t="str">
        <f t="shared" si="69"/>
        <v>22</v>
      </c>
    </row>
    <row r="1462" spans="1:20" ht="15" customHeight="1" x14ac:dyDescent="0.25">
      <c r="A1462" s="480" t="str">
        <f t="shared" si="67"/>
        <v>OBLIG. POR INTERM. FINANC. SECTOR NO FINANCIERO Depósito - Sector Privado</v>
      </c>
      <c r="B1462" s="532" t="s">
        <v>495</v>
      </c>
      <c r="C1462" s="532" t="s">
        <v>3724</v>
      </c>
      <c r="D1462" s="532" t="s">
        <v>3725</v>
      </c>
      <c r="E1462" s="532" t="s">
        <v>3721</v>
      </c>
      <c r="F1462" s="533">
        <v>-3355203242</v>
      </c>
      <c r="G1462" s="533">
        <v>0</v>
      </c>
      <c r="H1462" s="533">
        <v>0</v>
      </c>
      <c r="I1462" s="533">
        <v>-3355203242</v>
      </c>
      <c r="J1462" s="534" t="s">
        <v>76</v>
      </c>
      <c r="K1462" s="534" t="s">
        <v>164</v>
      </c>
      <c r="L1462" s="534" t="s">
        <v>165</v>
      </c>
      <c r="M1462" s="535" t="s">
        <v>8316</v>
      </c>
      <c r="N1462" s="482" t="s">
        <v>327</v>
      </c>
      <c r="O1462" s="482" t="s">
        <v>7014</v>
      </c>
      <c r="S1462" s="480" t="str">
        <f t="shared" si="68"/>
        <v>152</v>
      </c>
      <c r="T1462" s="480" t="str">
        <f t="shared" si="69"/>
        <v>22</v>
      </c>
    </row>
    <row r="1463" spans="1:20" ht="15" customHeight="1" x14ac:dyDescent="0.25">
      <c r="A1463" s="480" t="str">
        <f t="shared" si="67"/>
        <v>OBLIG. POR INTERM. FINANC. SECTOR NO FINANCIERO Depósito - Sector Privado</v>
      </c>
      <c r="B1463" s="532" t="s">
        <v>495</v>
      </c>
      <c r="C1463" s="532" t="s">
        <v>3726</v>
      </c>
      <c r="D1463" s="532" t="s">
        <v>3727</v>
      </c>
      <c r="E1463" s="532" t="s">
        <v>3721</v>
      </c>
      <c r="F1463" s="533">
        <v>-5328573715</v>
      </c>
      <c r="G1463" s="533">
        <v>0</v>
      </c>
      <c r="H1463" s="533">
        <v>0</v>
      </c>
      <c r="I1463" s="533">
        <v>-5328573715</v>
      </c>
      <c r="J1463" s="534" t="s">
        <v>76</v>
      </c>
      <c r="K1463" s="534" t="s">
        <v>164</v>
      </c>
      <c r="L1463" s="534" t="s">
        <v>165</v>
      </c>
      <c r="M1463" s="535" t="s">
        <v>8316</v>
      </c>
      <c r="N1463" s="482" t="s">
        <v>327</v>
      </c>
      <c r="O1463" s="482" t="s">
        <v>7015</v>
      </c>
      <c r="S1463" s="480" t="str">
        <f t="shared" si="68"/>
        <v>152</v>
      </c>
      <c r="T1463" s="480" t="str">
        <f t="shared" si="69"/>
        <v>22</v>
      </c>
    </row>
    <row r="1464" spans="1:20" ht="15" customHeight="1" x14ac:dyDescent="0.25">
      <c r="A1464" s="480" t="str">
        <f t="shared" si="67"/>
        <v>OBLIG. POR INTERM. FINANC. SECTOR NO FINANCIERO Depósito - Sector Privado</v>
      </c>
      <c r="B1464" s="532" t="s">
        <v>495</v>
      </c>
      <c r="C1464" s="532" t="s">
        <v>3728</v>
      </c>
      <c r="D1464" s="532" t="s">
        <v>3729</v>
      </c>
      <c r="E1464" s="532" t="s">
        <v>3721</v>
      </c>
      <c r="F1464" s="533">
        <v>-3598342986</v>
      </c>
      <c r="G1464" s="533">
        <v>0</v>
      </c>
      <c r="H1464" s="533">
        <v>0</v>
      </c>
      <c r="I1464" s="533">
        <v>-3598342986</v>
      </c>
      <c r="J1464" s="534" t="s">
        <v>76</v>
      </c>
      <c r="K1464" s="534" t="s">
        <v>164</v>
      </c>
      <c r="L1464" s="534" t="s">
        <v>165</v>
      </c>
      <c r="M1464" s="535" t="s">
        <v>8316</v>
      </c>
      <c r="N1464" s="482" t="s">
        <v>327</v>
      </c>
      <c r="O1464" s="482" t="s">
        <v>7016</v>
      </c>
      <c r="S1464" s="480" t="str">
        <f t="shared" si="68"/>
        <v>152</v>
      </c>
      <c r="T1464" s="480" t="str">
        <f t="shared" si="69"/>
        <v>22</v>
      </c>
    </row>
    <row r="1465" spans="1:20" ht="15" customHeight="1" x14ac:dyDescent="0.25">
      <c r="A1465" s="480" t="str">
        <f t="shared" si="67"/>
        <v>OBLIG. POR INTERM. FINANC. SECTOR NO FINANCIERO Depósito - Sector Privado</v>
      </c>
      <c r="B1465" s="532" t="s">
        <v>315</v>
      </c>
      <c r="C1465" s="532" t="s">
        <v>7007</v>
      </c>
      <c r="D1465" s="532" t="s">
        <v>7008</v>
      </c>
      <c r="E1465" s="532" t="s">
        <v>7009</v>
      </c>
      <c r="F1465" s="533">
        <v>0</v>
      </c>
      <c r="G1465" s="533">
        <v>-186000</v>
      </c>
      <c r="H1465" s="533">
        <v>-1456614360</v>
      </c>
      <c r="I1465" s="533">
        <v>-1456614360</v>
      </c>
      <c r="J1465" s="534" t="s">
        <v>76</v>
      </c>
      <c r="K1465" s="534" t="s">
        <v>164</v>
      </c>
      <c r="L1465" s="534" t="s">
        <v>165</v>
      </c>
      <c r="M1465" s="535" t="s">
        <v>7010</v>
      </c>
      <c r="N1465" s="482" t="s">
        <v>327</v>
      </c>
      <c r="O1465" s="482" t="s">
        <v>7011</v>
      </c>
      <c r="S1465" s="480" t="str">
        <f t="shared" si="68"/>
        <v>156</v>
      </c>
      <c r="T1465" s="480" t="str">
        <f t="shared" si="69"/>
        <v>22</v>
      </c>
    </row>
    <row r="1466" spans="1:20" ht="15" customHeight="1" x14ac:dyDescent="0.25">
      <c r="A1466" s="480" t="str">
        <f t="shared" si="67"/>
        <v>OBLIG. POR INTERM. FINANC. SECTOR NO FINANCIERO Depósito - Sector Privado</v>
      </c>
      <c r="B1466" s="532" t="s">
        <v>315</v>
      </c>
      <c r="C1466" s="532" t="s">
        <v>3730</v>
      </c>
      <c r="D1466" s="532" t="s">
        <v>3731</v>
      </c>
      <c r="E1466" s="532" t="s">
        <v>3732</v>
      </c>
      <c r="F1466" s="533">
        <v>0</v>
      </c>
      <c r="G1466" s="533">
        <v>-145488</v>
      </c>
      <c r="H1466" s="533">
        <v>-1139354355</v>
      </c>
      <c r="I1466" s="533">
        <v>-1139354355</v>
      </c>
      <c r="J1466" s="534" t="s">
        <v>76</v>
      </c>
      <c r="K1466" s="534" t="s">
        <v>164</v>
      </c>
      <c r="L1466" s="534" t="s">
        <v>165</v>
      </c>
      <c r="M1466" s="535" t="s">
        <v>7010</v>
      </c>
      <c r="N1466" s="482" t="s">
        <v>327</v>
      </c>
      <c r="O1466" s="482" t="s">
        <v>7012</v>
      </c>
      <c r="S1466" s="480" t="str">
        <f t="shared" si="68"/>
        <v>156</v>
      </c>
      <c r="T1466" s="480" t="str">
        <f t="shared" si="69"/>
        <v>22</v>
      </c>
    </row>
    <row r="1467" spans="1:20" ht="15" customHeight="1" x14ac:dyDescent="0.25">
      <c r="A1467" s="480" t="str">
        <f t="shared" si="67"/>
        <v>OBLIG. POR INTERM. FINANC. SECTOR NO FINANCIERO Depósito - Sector Privado</v>
      </c>
      <c r="B1467" s="532" t="s">
        <v>315</v>
      </c>
      <c r="C1467" s="532" t="s">
        <v>3733</v>
      </c>
      <c r="D1467" s="532" t="s">
        <v>3734</v>
      </c>
      <c r="E1467" s="532" t="s">
        <v>3735</v>
      </c>
      <c r="F1467" s="533">
        <v>0</v>
      </c>
      <c r="G1467" s="533">
        <v>-310166.49</v>
      </c>
      <c r="H1467" s="533">
        <v>-2428994426</v>
      </c>
      <c r="I1467" s="533">
        <v>-2428994426</v>
      </c>
      <c r="J1467" s="534" t="s">
        <v>76</v>
      </c>
      <c r="K1467" s="534" t="s">
        <v>164</v>
      </c>
      <c r="L1467" s="534" t="s">
        <v>165</v>
      </c>
      <c r="M1467" s="535" t="s">
        <v>7010</v>
      </c>
      <c r="N1467" s="482" t="s">
        <v>327</v>
      </c>
      <c r="O1467" s="482" t="s">
        <v>7013</v>
      </c>
      <c r="S1467" s="480" t="str">
        <f t="shared" si="68"/>
        <v>156</v>
      </c>
      <c r="T1467" s="480" t="str">
        <f t="shared" si="69"/>
        <v>22</v>
      </c>
    </row>
    <row r="1468" spans="1:20" ht="15" customHeight="1" x14ac:dyDescent="0.25">
      <c r="A1468" s="480" t="str">
        <f t="shared" si="67"/>
        <v>OBLIG. POR INTERM. FINANC. SECTOR NO FINANCIERO Depósito - Sector Privado</v>
      </c>
      <c r="B1468" s="532" t="s">
        <v>315</v>
      </c>
      <c r="C1468" s="532" t="s">
        <v>3736</v>
      </c>
      <c r="D1468" s="532" t="s">
        <v>3737</v>
      </c>
      <c r="E1468" s="532" t="s">
        <v>3738</v>
      </c>
      <c r="F1468" s="533">
        <v>0</v>
      </c>
      <c r="G1468" s="533">
        <v>-4360162.21</v>
      </c>
      <c r="H1468" s="533">
        <v>-34145563909</v>
      </c>
      <c r="I1468" s="533">
        <v>-34145563909</v>
      </c>
      <c r="J1468" s="534" t="s">
        <v>76</v>
      </c>
      <c r="K1468" s="534" t="s">
        <v>164</v>
      </c>
      <c r="L1468" s="534" t="s">
        <v>165</v>
      </c>
      <c r="M1468" s="535" t="s">
        <v>7010</v>
      </c>
      <c r="N1468" s="482" t="s">
        <v>327</v>
      </c>
      <c r="O1468" s="482" t="s">
        <v>7014</v>
      </c>
      <c r="S1468" s="480" t="str">
        <f t="shared" si="68"/>
        <v>156</v>
      </c>
      <c r="T1468" s="480" t="str">
        <f t="shared" si="69"/>
        <v>22</v>
      </c>
    </row>
    <row r="1469" spans="1:20" ht="15" customHeight="1" x14ac:dyDescent="0.25">
      <c r="A1469" s="480" t="str">
        <f t="shared" si="67"/>
        <v>OBLIG. POR INTERM. FINANC. SECTOR NO FINANCIERO Depósito - Sector Privado</v>
      </c>
      <c r="B1469" s="532" t="s">
        <v>315</v>
      </c>
      <c r="C1469" s="532" t="s">
        <v>3739</v>
      </c>
      <c r="D1469" s="532" t="s">
        <v>3740</v>
      </c>
      <c r="E1469" s="532" t="s">
        <v>3741</v>
      </c>
      <c r="F1469" s="533">
        <v>0</v>
      </c>
      <c r="G1469" s="533">
        <v>-102174556.26000001</v>
      </c>
      <c r="H1469" s="533">
        <v>-800155515457</v>
      </c>
      <c r="I1469" s="533">
        <v>-800155515457</v>
      </c>
      <c r="J1469" s="534" t="s">
        <v>76</v>
      </c>
      <c r="K1469" s="534" t="s">
        <v>164</v>
      </c>
      <c r="L1469" s="534" t="s">
        <v>165</v>
      </c>
      <c r="M1469" s="535" t="s">
        <v>7010</v>
      </c>
      <c r="N1469" s="482" t="s">
        <v>327</v>
      </c>
      <c r="O1469" s="482" t="s">
        <v>7015</v>
      </c>
      <c r="S1469" s="480" t="str">
        <f t="shared" si="68"/>
        <v>156</v>
      </c>
      <c r="T1469" s="480" t="str">
        <f t="shared" si="69"/>
        <v>22</v>
      </c>
    </row>
    <row r="1470" spans="1:20" ht="15" customHeight="1" x14ac:dyDescent="0.25">
      <c r="A1470" s="480" t="str">
        <f t="shared" si="67"/>
        <v>OBLIG. POR INTERM. FINANC. SECTOR NO FINANCIERO Depósito - Sector Privado</v>
      </c>
      <c r="B1470" s="532" t="s">
        <v>315</v>
      </c>
      <c r="C1470" s="532" t="s">
        <v>3742</v>
      </c>
      <c r="D1470" s="532" t="s">
        <v>3743</v>
      </c>
      <c r="E1470" s="532" t="s">
        <v>3744</v>
      </c>
      <c r="F1470" s="533">
        <v>0</v>
      </c>
      <c r="G1470" s="533">
        <v>-44359643.420000002</v>
      </c>
      <c r="H1470" s="533">
        <v>-347391901129</v>
      </c>
      <c r="I1470" s="533">
        <v>-347391901129</v>
      </c>
      <c r="J1470" s="534" t="s">
        <v>76</v>
      </c>
      <c r="K1470" s="534" t="s">
        <v>164</v>
      </c>
      <c r="L1470" s="534" t="s">
        <v>165</v>
      </c>
      <c r="M1470" s="535" t="s">
        <v>7010</v>
      </c>
      <c r="N1470" s="482" t="s">
        <v>327</v>
      </c>
      <c r="O1470" s="482" t="s">
        <v>7016</v>
      </c>
      <c r="S1470" s="480" t="str">
        <f t="shared" si="68"/>
        <v>156</v>
      </c>
      <c r="T1470" s="480" t="str">
        <f t="shared" si="69"/>
        <v>22</v>
      </c>
    </row>
    <row r="1471" spans="1:20" ht="15" customHeight="1" x14ac:dyDescent="0.25">
      <c r="A1471" s="480" t="str">
        <f t="shared" si="67"/>
        <v>OBLIG. POR INTERM. FINANC. SECTOR NO FINANCIERO Depósito - Sector Privado</v>
      </c>
      <c r="B1471" s="532" t="s">
        <v>495</v>
      </c>
      <c r="C1471" s="532" t="s">
        <v>3745</v>
      </c>
      <c r="D1471" s="532" t="s">
        <v>3746</v>
      </c>
      <c r="E1471" s="532" t="s">
        <v>3747</v>
      </c>
      <c r="F1471" s="533">
        <v>-500000000</v>
      </c>
      <c r="G1471" s="533">
        <v>0</v>
      </c>
      <c r="H1471" s="533">
        <v>0</v>
      </c>
      <c r="I1471" s="533">
        <v>-500000000</v>
      </c>
      <c r="J1471" s="534" t="s">
        <v>76</v>
      </c>
      <c r="K1471" s="534" t="s">
        <v>164</v>
      </c>
      <c r="L1471" s="534" t="s">
        <v>165</v>
      </c>
      <c r="M1471" s="535" t="s">
        <v>7010</v>
      </c>
      <c r="N1471" s="482" t="s">
        <v>327</v>
      </c>
      <c r="O1471" s="482" t="s">
        <v>8321</v>
      </c>
      <c r="S1471" s="480" t="str">
        <f t="shared" si="68"/>
        <v>156</v>
      </c>
      <c r="T1471" s="480" t="str">
        <f t="shared" si="69"/>
        <v>22</v>
      </c>
    </row>
    <row r="1472" spans="1:20" ht="15" customHeight="1" x14ac:dyDescent="0.25">
      <c r="A1472" s="480" t="str">
        <f t="shared" si="67"/>
        <v>OBLIG. POR INTERM. FINANC. SECTOR NO FINANCIERO Depósito - Sector Privado</v>
      </c>
      <c r="B1472" s="532" t="s">
        <v>495</v>
      </c>
      <c r="C1472" s="532" t="s">
        <v>3748</v>
      </c>
      <c r="D1472" s="532" t="s">
        <v>3749</v>
      </c>
      <c r="E1472" s="532" t="s">
        <v>3750</v>
      </c>
      <c r="F1472" s="533">
        <v>-2330050000</v>
      </c>
      <c r="G1472" s="533">
        <v>0</v>
      </c>
      <c r="H1472" s="533">
        <v>0</v>
      </c>
      <c r="I1472" s="533">
        <v>-2330050000</v>
      </c>
      <c r="J1472" s="534" t="s">
        <v>76</v>
      </c>
      <c r="K1472" s="534" t="s">
        <v>164</v>
      </c>
      <c r="L1472" s="534" t="s">
        <v>165</v>
      </c>
      <c r="M1472" s="535" t="s">
        <v>7010</v>
      </c>
      <c r="N1472" s="482" t="s">
        <v>327</v>
      </c>
      <c r="O1472" s="482" t="s">
        <v>7011</v>
      </c>
      <c r="S1472" s="480" t="str">
        <f t="shared" si="68"/>
        <v>156</v>
      </c>
      <c r="T1472" s="480" t="str">
        <f t="shared" si="69"/>
        <v>22</v>
      </c>
    </row>
    <row r="1473" spans="1:20" ht="15" customHeight="1" x14ac:dyDescent="0.25">
      <c r="A1473" s="480" t="str">
        <f t="shared" si="67"/>
        <v>OBLIG. POR INTERM. FINANC. SECTOR NO FINANCIERO Depósito - Sector Privado</v>
      </c>
      <c r="B1473" s="532" t="s">
        <v>495</v>
      </c>
      <c r="C1473" s="532" t="s">
        <v>3751</v>
      </c>
      <c r="D1473" s="532" t="s">
        <v>3752</v>
      </c>
      <c r="E1473" s="532" t="s">
        <v>3753</v>
      </c>
      <c r="F1473" s="533">
        <v>-6840481731</v>
      </c>
      <c r="G1473" s="533">
        <v>0</v>
      </c>
      <c r="H1473" s="533">
        <v>0</v>
      </c>
      <c r="I1473" s="533">
        <v>-6840481731</v>
      </c>
      <c r="J1473" s="534" t="s">
        <v>76</v>
      </c>
      <c r="K1473" s="534" t="s">
        <v>164</v>
      </c>
      <c r="L1473" s="534" t="s">
        <v>165</v>
      </c>
      <c r="M1473" s="535" t="s">
        <v>7010</v>
      </c>
      <c r="N1473" s="482" t="s">
        <v>327</v>
      </c>
      <c r="O1473" s="482" t="s">
        <v>7012</v>
      </c>
      <c r="S1473" s="480" t="str">
        <f t="shared" si="68"/>
        <v>156</v>
      </c>
      <c r="T1473" s="480" t="str">
        <f t="shared" si="69"/>
        <v>22</v>
      </c>
    </row>
    <row r="1474" spans="1:20" ht="15" customHeight="1" x14ac:dyDescent="0.25">
      <c r="A1474" s="480" t="str">
        <f t="shared" si="67"/>
        <v>OBLIG. POR INTERM. FINANC. SECTOR NO FINANCIERO Depósito - Sector Privado</v>
      </c>
      <c r="B1474" s="532" t="s">
        <v>495</v>
      </c>
      <c r="C1474" s="532" t="s">
        <v>3754</v>
      </c>
      <c r="D1474" s="532" t="s">
        <v>3755</v>
      </c>
      <c r="E1474" s="532" t="s">
        <v>3756</v>
      </c>
      <c r="F1474" s="533">
        <v>-3439117179</v>
      </c>
      <c r="G1474" s="533">
        <v>0</v>
      </c>
      <c r="H1474" s="533">
        <v>0</v>
      </c>
      <c r="I1474" s="533">
        <v>-3439117179</v>
      </c>
      <c r="J1474" s="534" t="s">
        <v>76</v>
      </c>
      <c r="K1474" s="534" t="s">
        <v>164</v>
      </c>
      <c r="L1474" s="534" t="s">
        <v>165</v>
      </c>
      <c r="M1474" s="535" t="s">
        <v>7010</v>
      </c>
      <c r="N1474" s="482" t="s">
        <v>327</v>
      </c>
      <c r="O1474" s="482" t="s">
        <v>7013</v>
      </c>
      <c r="S1474" s="480" t="str">
        <f t="shared" si="68"/>
        <v>156</v>
      </c>
      <c r="T1474" s="480" t="str">
        <f t="shared" si="69"/>
        <v>22</v>
      </c>
    </row>
    <row r="1475" spans="1:20" ht="15" customHeight="1" x14ac:dyDescent="0.25">
      <c r="A1475" s="480" t="str">
        <f t="shared" ref="A1475:A1538" si="70">CONCATENATE(K1475,L1475)</f>
        <v>OBLIG. POR INTERM. FINANC. SECTOR NO FINANCIERO Depósito - Sector Privado</v>
      </c>
      <c r="B1475" s="532" t="s">
        <v>495</v>
      </c>
      <c r="C1475" s="532" t="s">
        <v>3757</v>
      </c>
      <c r="D1475" s="532" t="s">
        <v>3758</v>
      </c>
      <c r="E1475" s="532" t="s">
        <v>3759</v>
      </c>
      <c r="F1475" s="533">
        <v>-48220104656</v>
      </c>
      <c r="G1475" s="533">
        <v>0</v>
      </c>
      <c r="H1475" s="533">
        <v>0</v>
      </c>
      <c r="I1475" s="533">
        <v>-48220104656</v>
      </c>
      <c r="J1475" s="534" t="s">
        <v>76</v>
      </c>
      <c r="K1475" s="534" t="s">
        <v>164</v>
      </c>
      <c r="L1475" s="534" t="s">
        <v>165</v>
      </c>
      <c r="M1475" s="535" t="s">
        <v>7010</v>
      </c>
      <c r="N1475" s="482" t="s">
        <v>327</v>
      </c>
      <c r="O1475" s="482" t="s">
        <v>7014</v>
      </c>
      <c r="S1475" s="480" t="str">
        <f t="shared" si="68"/>
        <v>156</v>
      </c>
      <c r="T1475" s="480" t="str">
        <f t="shared" si="69"/>
        <v>22</v>
      </c>
    </row>
    <row r="1476" spans="1:20" ht="15" customHeight="1" x14ac:dyDescent="0.25">
      <c r="A1476" s="480" t="str">
        <f t="shared" si="70"/>
        <v>OBLIG. POR INTERM. FINANC. SECTOR NO FINANCIERO Depósito - Sector Privado</v>
      </c>
      <c r="B1476" s="532" t="s">
        <v>495</v>
      </c>
      <c r="C1476" s="532" t="s">
        <v>3760</v>
      </c>
      <c r="D1476" s="532" t="s">
        <v>3761</v>
      </c>
      <c r="E1476" s="532" t="s">
        <v>3762</v>
      </c>
      <c r="F1476" s="533">
        <v>-1845712319711</v>
      </c>
      <c r="G1476" s="533">
        <v>0</v>
      </c>
      <c r="H1476" s="533">
        <v>0</v>
      </c>
      <c r="I1476" s="533">
        <v>-1845712319711</v>
      </c>
      <c r="J1476" s="534" t="s">
        <v>76</v>
      </c>
      <c r="K1476" s="534" t="s">
        <v>164</v>
      </c>
      <c r="L1476" s="534" t="s">
        <v>165</v>
      </c>
      <c r="M1476" s="535" t="s">
        <v>7010</v>
      </c>
      <c r="N1476" s="482" t="s">
        <v>327</v>
      </c>
      <c r="O1476" s="482" t="s">
        <v>7015</v>
      </c>
      <c r="S1476" s="480" t="str">
        <f t="shared" ref="S1476:S1539" si="71">MID(D1476,6,3)</f>
        <v>156</v>
      </c>
      <c r="T1476" s="480" t="str">
        <f t="shared" ref="T1476:T1539" si="72">MID(D1476,1,2)</f>
        <v>22</v>
      </c>
    </row>
    <row r="1477" spans="1:20" ht="15" customHeight="1" x14ac:dyDescent="0.25">
      <c r="A1477" s="480" t="str">
        <f t="shared" si="70"/>
        <v>OBLIG. POR INTERM. FINANC. SECTOR NO FINANCIERO Depósito - Sector Privado</v>
      </c>
      <c r="B1477" s="532" t="s">
        <v>495</v>
      </c>
      <c r="C1477" s="532" t="s">
        <v>3763</v>
      </c>
      <c r="D1477" s="532" t="s">
        <v>3764</v>
      </c>
      <c r="E1477" s="532" t="s">
        <v>3765</v>
      </c>
      <c r="F1477" s="533">
        <v>-824214196175</v>
      </c>
      <c r="G1477" s="533">
        <v>0</v>
      </c>
      <c r="H1477" s="533">
        <v>0</v>
      </c>
      <c r="I1477" s="533">
        <v>-824214196175</v>
      </c>
      <c r="J1477" s="534" t="s">
        <v>76</v>
      </c>
      <c r="K1477" s="534" t="s">
        <v>164</v>
      </c>
      <c r="L1477" s="534" t="s">
        <v>165</v>
      </c>
      <c r="M1477" s="535" t="s">
        <v>7010</v>
      </c>
      <c r="N1477" s="482" t="s">
        <v>327</v>
      </c>
      <c r="O1477" s="482" t="s">
        <v>7016</v>
      </c>
      <c r="S1477" s="480" t="str">
        <f t="shared" si="71"/>
        <v>156</v>
      </c>
      <c r="T1477" s="480" t="str">
        <f t="shared" si="72"/>
        <v>22</v>
      </c>
    </row>
    <row r="1478" spans="1:20" ht="15" customHeight="1" x14ac:dyDescent="0.25">
      <c r="A1478" s="480" t="str">
        <f t="shared" si="70"/>
        <v>OBLIG. POR INTERM. FINANC. SECTOR NO FINANCIERO Depósito - Sector Privado</v>
      </c>
      <c r="B1478" s="532" t="s">
        <v>315</v>
      </c>
      <c r="C1478" s="532" t="s">
        <v>3766</v>
      </c>
      <c r="D1478" s="532" t="s">
        <v>3767</v>
      </c>
      <c r="E1478" s="532" t="s">
        <v>3396</v>
      </c>
      <c r="F1478" s="533">
        <v>0</v>
      </c>
      <c r="G1478" s="533">
        <v>-2251428.9</v>
      </c>
      <c r="H1478" s="533">
        <v>-17631525087</v>
      </c>
      <c r="I1478" s="533">
        <v>-17631525087</v>
      </c>
      <c r="J1478" s="534" t="s">
        <v>76</v>
      </c>
      <c r="K1478" s="534" t="s">
        <v>164</v>
      </c>
      <c r="L1478" s="534" t="s">
        <v>165</v>
      </c>
      <c r="M1478" s="535" t="s">
        <v>8322</v>
      </c>
      <c r="N1478" s="482" t="s">
        <v>327</v>
      </c>
      <c r="O1478" s="482" t="s">
        <v>6995</v>
      </c>
      <c r="S1478" s="480" t="str">
        <f t="shared" si="71"/>
        <v>236</v>
      </c>
      <c r="T1478" s="480" t="str">
        <f t="shared" si="72"/>
        <v>22</v>
      </c>
    </row>
    <row r="1479" spans="1:20" ht="15" customHeight="1" x14ac:dyDescent="0.25">
      <c r="A1479" s="480" t="str">
        <f t="shared" si="70"/>
        <v>OBLIG. POR INTERM. FINANC. SECTOR NO FINANCIERO Depósito - Sector Privado</v>
      </c>
      <c r="B1479" s="532" t="s">
        <v>495</v>
      </c>
      <c r="C1479" s="532" t="s">
        <v>3768</v>
      </c>
      <c r="D1479" s="532" t="s">
        <v>3769</v>
      </c>
      <c r="E1479" s="532" t="s">
        <v>3422</v>
      </c>
      <c r="F1479" s="533">
        <v>-219276447478</v>
      </c>
      <c r="G1479" s="533">
        <v>0</v>
      </c>
      <c r="H1479" s="533">
        <v>0</v>
      </c>
      <c r="I1479" s="533">
        <v>-219276447478</v>
      </c>
      <c r="J1479" s="534" t="s">
        <v>76</v>
      </c>
      <c r="K1479" s="534" t="s">
        <v>164</v>
      </c>
      <c r="L1479" s="534" t="s">
        <v>165</v>
      </c>
      <c r="M1479" s="535" t="s">
        <v>8322</v>
      </c>
      <c r="N1479" s="482" t="s">
        <v>327</v>
      </c>
      <c r="O1479" s="482" t="s">
        <v>6995</v>
      </c>
      <c r="S1479" s="480" t="str">
        <f t="shared" si="71"/>
        <v>236</v>
      </c>
      <c r="T1479" s="480" t="str">
        <f t="shared" si="72"/>
        <v>22</v>
      </c>
    </row>
    <row r="1480" spans="1:20" ht="15" customHeight="1" x14ac:dyDescent="0.25">
      <c r="A1480" s="480" t="str">
        <f t="shared" si="70"/>
        <v>OBLIG. POR INTERM. FINANC. SECTOR NO FINANCIERO Depósitos-Sector Publico</v>
      </c>
      <c r="B1480" s="532" t="s">
        <v>495</v>
      </c>
      <c r="C1480" s="532" t="s">
        <v>3770</v>
      </c>
      <c r="D1480" s="532" t="s">
        <v>3771</v>
      </c>
      <c r="E1480" s="532" t="s">
        <v>3422</v>
      </c>
      <c r="F1480" s="533">
        <v>-142727077</v>
      </c>
      <c r="G1480" s="533">
        <v>0</v>
      </c>
      <c r="H1480" s="533">
        <v>0</v>
      </c>
      <c r="I1480" s="533">
        <v>-142727077</v>
      </c>
      <c r="J1480" s="534" t="s">
        <v>76</v>
      </c>
      <c r="K1480" s="534" t="s">
        <v>164</v>
      </c>
      <c r="L1480" s="534" t="s">
        <v>166</v>
      </c>
      <c r="M1480" s="535" t="s">
        <v>8323</v>
      </c>
      <c r="N1480" s="482" t="s">
        <v>327</v>
      </c>
      <c r="O1480" s="482" t="s">
        <v>7018</v>
      </c>
      <c r="S1480" s="480" t="str">
        <f t="shared" si="71"/>
        <v>238</v>
      </c>
      <c r="T1480" s="480" t="str">
        <f t="shared" si="72"/>
        <v>22</v>
      </c>
    </row>
    <row r="1481" spans="1:20" ht="15" customHeight="1" x14ac:dyDescent="0.25">
      <c r="A1481" s="480" t="str">
        <f t="shared" si="70"/>
        <v>OBLIG. POR INTERM. FINANC. SECTOR NO FINANCIERO Depósitos-Sector Publico</v>
      </c>
      <c r="B1481" s="532" t="s">
        <v>495</v>
      </c>
      <c r="C1481" s="532" t="s">
        <v>3772</v>
      </c>
      <c r="D1481" s="532" t="s">
        <v>3773</v>
      </c>
      <c r="E1481" s="532" t="s">
        <v>3422</v>
      </c>
      <c r="F1481" s="533">
        <v>-14567919744</v>
      </c>
      <c r="G1481" s="533">
        <v>0</v>
      </c>
      <c r="H1481" s="533">
        <v>0</v>
      </c>
      <c r="I1481" s="533">
        <v>-14567919744</v>
      </c>
      <c r="J1481" s="534" t="s">
        <v>76</v>
      </c>
      <c r="K1481" s="534" t="s">
        <v>164</v>
      </c>
      <c r="L1481" s="534" t="s">
        <v>166</v>
      </c>
      <c r="M1481" s="535" t="s">
        <v>8324</v>
      </c>
      <c r="N1481" s="482" t="s">
        <v>327</v>
      </c>
      <c r="O1481" s="482" t="s">
        <v>7018</v>
      </c>
      <c r="S1481" s="480" t="str">
        <f t="shared" si="71"/>
        <v>238</v>
      </c>
      <c r="T1481" s="480" t="str">
        <f t="shared" si="72"/>
        <v>22</v>
      </c>
    </row>
    <row r="1482" spans="1:20" ht="15" customHeight="1" x14ac:dyDescent="0.25">
      <c r="A1482" s="480" t="str">
        <f t="shared" si="70"/>
        <v>OBLIG. POR INTERM. FINANC. SECTOR NO FINANCIERO Depósitos-Sector Publico</v>
      </c>
      <c r="B1482" s="532" t="s">
        <v>495</v>
      </c>
      <c r="C1482" s="532" t="s">
        <v>3774</v>
      </c>
      <c r="D1482" s="532" t="s">
        <v>3775</v>
      </c>
      <c r="E1482" s="532" t="s">
        <v>3469</v>
      </c>
      <c r="F1482" s="533">
        <v>-7651362619</v>
      </c>
      <c r="G1482" s="533">
        <v>0</v>
      </c>
      <c r="H1482" s="533">
        <v>0</v>
      </c>
      <c r="I1482" s="533">
        <v>-7651362619</v>
      </c>
      <c r="J1482" s="534" t="s">
        <v>76</v>
      </c>
      <c r="K1482" s="534" t="s">
        <v>164</v>
      </c>
      <c r="L1482" s="534" t="s">
        <v>166</v>
      </c>
      <c r="M1482" s="535" t="s">
        <v>8325</v>
      </c>
      <c r="N1482" s="482" t="s">
        <v>327</v>
      </c>
      <c r="O1482" s="482" t="s">
        <v>7018</v>
      </c>
      <c r="S1482" s="480" t="str">
        <f t="shared" si="71"/>
        <v>290</v>
      </c>
      <c r="T1482" s="480" t="str">
        <f t="shared" si="72"/>
        <v>22</v>
      </c>
    </row>
    <row r="1483" spans="1:20" ht="15" customHeight="1" x14ac:dyDescent="0.25">
      <c r="A1483" s="480" t="str">
        <f t="shared" si="70"/>
        <v>OBLIG. POR INTERM. FINANC. SECTOR NO FINANCIERO Depósitos-Sector Publico</v>
      </c>
      <c r="B1483" s="532" t="s">
        <v>495</v>
      </c>
      <c r="C1483" s="532" t="s">
        <v>3776</v>
      </c>
      <c r="D1483" s="532" t="s">
        <v>3777</v>
      </c>
      <c r="E1483" s="532" t="s">
        <v>3469</v>
      </c>
      <c r="F1483" s="533">
        <v>-15494965</v>
      </c>
      <c r="G1483" s="533">
        <v>0</v>
      </c>
      <c r="H1483" s="533">
        <v>0</v>
      </c>
      <c r="I1483" s="533">
        <v>-15494965</v>
      </c>
      <c r="J1483" s="534" t="s">
        <v>76</v>
      </c>
      <c r="K1483" s="534" t="s">
        <v>164</v>
      </c>
      <c r="L1483" s="534" t="s">
        <v>166</v>
      </c>
      <c r="M1483" s="535" t="s">
        <v>8326</v>
      </c>
      <c r="N1483" s="482" t="s">
        <v>327</v>
      </c>
      <c r="O1483" s="482" t="s">
        <v>7018</v>
      </c>
      <c r="S1483" s="480" t="str">
        <f t="shared" si="71"/>
        <v>290</v>
      </c>
      <c r="T1483" s="480" t="str">
        <f t="shared" si="72"/>
        <v>22</v>
      </c>
    </row>
    <row r="1484" spans="1:20" ht="15" customHeight="1" x14ac:dyDescent="0.25">
      <c r="A1484" s="480" t="str">
        <f t="shared" si="70"/>
        <v>OBLIG. POR INTERM. FINANC. SECTOR NO FINANCIERO Depósitos-Sector Publico</v>
      </c>
      <c r="B1484" s="532" t="s">
        <v>495</v>
      </c>
      <c r="C1484" s="532" t="s">
        <v>3778</v>
      </c>
      <c r="D1484" s="532" t="s">
        <v>3779</v>
      </c>
      <c r="E1484" s="532" t="s">
        <v>3469</v>
      </c>
      <c r="F1484" s="533">
        <v>-10056462529</v>
      </c>
      <c r="G1484" s="533">
        <v>0</v>
      </c>
      <c r="H1484" s="533">
        <v>0</v>
      </c>
      <c r="I1484" s="533">
        <v>-10056462529</v>
      </c>
      <c r="J1484" s="534" t="s">
        <v>76</v>
      </c>
      <c r="K1484" s="534" t="s">
        <v>164</v>
      </c>
      <c r="L1484" s="534" t="s">
        <v>166</v>
      </c>
      <c r="M1484" s="535" t="s">
        <v>8327</v>
      </c>
      <c r="N1484" s="482" t="s">
        <v>327</v>
      </c>
      <c r="O1484" s="482" t="s">
        <v>7018</v>
      </c>
      <c r="S1484" s="480" t="str">
        <f t="shared" si="71"/>
        <v>290</v>
      </c>
      <c r="T1484" s="480" t="str">
        <f t="shared" si="72"/>
        <v>22</v>
      </c>
    </row>
    <row r="1485" spans="1:20" ht="15" customHeight="1" x14ac:dyDescent="0.25">
      <c r="A1485" s="480" t="str">
        <f t="shared" si="70"/>
        <v>OBLIG. POR INTERM. FINANC. SECTOR NO FINANCIERO Depósitos-Sector Publico</v>
      </c>
      <c r="B1485" s="532" t="s">
        <v>495</v>
      </c>
      <c r="C1485" s="532" t="s">
        <v>3780</v>
      </c>
      <c r="D1485" s="532" t="s">
        <v>3781</v>
      </c>
      <c r="E1485" s="532" t="s">
        <v>3469</v>
      </c>
      <c r="F1485" s="533">
        <v>-1421138015</v>
      </c>
      <c r="G1485" s="533">
        <v>0</v>
      </c>
      <c r="H1485" s="533">
        <v>0</v>
      </c>
      <c r="I1485" s="533">
        <v>-1421138015</v>
      </c>
      <c r="J1485" s="534" t="s">
        <v>76</v>
      </c>
      <c r="K1485" s="534" t="s">
        <v>164</v>
      </c>
      <c r="L1485" s="534" t="s">
        <v>166</v>
      </c>
      <c r="M1485" s="535" t="s">
        <v>8328</v>
      </c>
      <c r="N1485" s="482" t="s">
        <v>327</v>
      </c>
      <c r="O1485" s="482" t="s">
        <v>7018</v>
      </c>
      <c r="S1485" s="480" t="str">
        <f t="shared" si="71"/>
        <v>290</v>
      </c>
      <c r="T1485" s="480" t="str">
        <f t="shared" si="72"/>
        <v>22</v>
      </c>
    </row>
    <row r="1486" spans="1:20" ht="15" customHeight="1" x14ac:dyDescent="0.25">
      <c r="A1486" s="480" t="str">
        <f t="shared" si="70"/>
        <v>OBLIG. POR INTERM. FINANC. SECTOR NO FINANCIERO Depósitos-Sector Publico</v>
      </c>
      <c r="B1486" s="532" t="s">
        <v>495</v>
      </c>
      <c r="C1486" s="532" t="s">
        <v>3782</v>
      </c>
      <c r="D1486" s="532" t="s">
        <v>3783</v>
      </c>
      <c r="E1486" s="532" t="s">
        <v>3469</v>
      </c>
      <c r="F1486" s="533">
        <v>-20172204</v>
      </c>
      <c r="G1486" s="533">
        <v>0</v>
      </c>
      <c r="H1486" s="533">
        <v>0</v>
      </c>
      <c r="I1486" s="533">
        <v>-20172204</v>
      </c>
      <c r="J1486" s="534" t="s">
        <v>76</v>
      </c>
      <c r="K1486" s="534" t="s">
        <v>164</v>
      </c>
      <c r="L1486" s="534" t="s">
        <v>166</v>
      </c>
      <c r="M1486" s="535" t="s">
        <v>8329</v>
      </c>
      <c r="N1486" s="482" t="s">
        <v>327</v>
      </c>
      <c r="O1486" s="482" t="s">
        <v>7018</v>
      </c>
      <c r="S1486" s="480" t="str">
        <f t="shared" si="71"/>
        <v>290</v>
      </c>
      <c r="T1486" s="480" t="str">
        <f t="shared" si="72"/>
        <v>22</v>
      </c>
    </row>
    <row r="1487" spans="1:20" ht="15" customHeight="1" x14ac:dyDescent="0.25">
      <c r="A1487" s="480" t="str">
        <f t="shared" si="70"/>
        <v>OBLIG. POR INTERM. FINANC. SECTOR NO FINANCIERO Depósitos-Sector Publico</v>
      </c>
      <c r="B1487" s="532" t="s">
        <v>495</v>
      </c>
      <c r="C1487" s="532" t="s">
        <v>3784</v>
      </c>
      <c r="D1487" s="532" t="s">
        <v>3785</v>
      </c>
      <c r="E1487" s="532" t="s">
        <v>3786</v>
      </c>
      <c r="F1487" s="533">
        <v>-1568367</v>
      </c>
      <c r="G1487" s="533">
        <v>0</v>
      </c>
      <c r="H1487" s="533">
        <v>0</v>
      </c>
      <c r="I1487" s="533">
        <v>-1568367</v>
      </c>
      <c r="J1487" s="534" t="s">
        <v>76</v>
      </c>
      <c r="K1487" s="534" t="s">
        <v>164</v>
      </c>
      <c r="L1487" s="534" t="s">
        <v>166</v>
      </c>
      <c r="M1487" s="535" t="s">
        <v>8330</v>
      </c>
      <c r="N1487" s="482" t="s">
        <v>327</v>
      </c>
      <c r="O1487" s="482" t="s">
        <v>7018</v>
      </c>
      <c r="S1487" s="480" t="str">
        <f t="shared" si="71"/>
        <v>292</v>
      </c>
      <c r="T1487" s="480" t="str">
        <f t="shared" si="72"/>
        <v>22</v>
      </c>
    </row>
    <row r="1488" spans="1:20" ht="15" customHeight="1" x14ac:dyDescent="0.25">
      <c r="A1488" s="480" t="str">
        <f t="shared" si="70"/>
        <v>OBLIG. POR INTERM. FINANC. SECTOR NO FINANCIERO Depósitos-Sector Publico</v>
      </c>
      <c r="B1488" s="532" t="s">
        <v>495</v>
      </c>
      <c r="C1488" s="532" t="s">
        <v>3787</v>
      </c>
      <c r="D1488" s="532" t="s">
        <v>3788</v>
      </c>
      <c r="E1488" s="532" t="s">
        <v>3789</v>
      </c>
      <c r="F1488" s="533">
        <v>-17</v>
      </c>
      <c r="G1488" s="533">
        <v>0</v>
      </c>
      <c r="H1488" s="533">
        <v>0</v>
      </c>
      <c r="I1488" s="533">
        <v>-17</v>
      </c>
      <c r="J1488" s="534" t="s">
        <v>76</v>
      </c>
      <c r="K1488" s="534" t="s">
        <v>164</v>
      </c>
      <c r="L1488" s="534" t="s">
        <v>166</v>
      </c>
      <c r="M1488" s="535" t="s">
        <v>8331</v>
      </c>
      <c r="N1488" s="482" t="s">
        <v>327</v>
      </c>
      <c r="O1488" s="482" t="s">
        <v>7018</v>
      </c>
      <c r="S1488" s="480" t="str">
        <f t="shared" si="71"/>
        <v>292</v>
      </c>
      <c r="T1488" s="480" t="str">
        <f t="shared" si="72"/>
        <v>22</v>
      </c>
    </row>
    <row r="1489" spans="1:20" ht="15" customHeight="1" x14ac:dyDescent="0.25">
      <c r="A1489" s="480" t="str">
        <f t="shared" si="70"/>
        <v>OBLIG. POR INTERM. FINANC. SECTOR NO FINANCIERO Depósitos-Sector Publico</v>
      </c>
      <c r="B1489" s="532" t="s">
        <v>315</v>
      </c>
      <c r="C1489" s="532" t="s">
        <v>3790</v>
      </c>
      <c r="D1489" s="532" t="s">
        <v>3791</v>
      </c>
      <c r="E1489" s="532" t="s">
        <v>3792</v>
      </c>
      <c r="F1489" s="533">
        <v>0</v>
      </c>
      <c r="G1489" s="533">
        <v>-12363225.99</v>
      </c>
      <c r="H1489" s="533">
        <v>-96819637166</v>
      </c>
      <c r="I1489" s="533">
        <v>-96819637166</v>
      </c>
      <c r="J1489" s="534" t="s">
        <v>76</v>
      </c>
      <c r="K1489" s="534" t="s">
        <v>164</v>
      </c>
      <c r="L1489" s="534" t="s">
        <v>166</v>
      </c>
      <c r="M1489" s="535" t="s">
        <v>7017</v>
      </c>
      <c r="N1489" s="482" t="s">
        <v>327</v>
      </c>
      <c r="O1489" s="482" t="s">
        <v>7018</v>
      </c>
      <c r="S1489" s="480" t="str">
        <f t="shared" si="71"/>
        <v>292</v>
      </c>
      <c r="T1489" s="480" t="str">
        <f t="shared" si="72"/>
        <v>22</v>
      </c>
    </row>
    <row r="1490" spans="1:20" ht="15" customHeight="1" x14ac:dyDescent="0.25">
      <c r="A1490" s="480" t="str">
        <f t="shared" si="70"/>
        <v>OBLIG. POR INTERM. FINANC. SECTOR NO FINANCIERO Depósitos-Sector Publico</v>
      </c>
      <c r="B1490" s="532" t="s">
        <v>495</v>
      </c>
      <c r="C1490" s="532" t="s">
        <v>3793</v>
      </c>
      <c r="D1490" s="532" t="s">
        <v>3794</v>
      </c>
      <c r="E1490" s="532" t="s">
        <v>3792</v>
      </c>
      <c r="F1490" s="533">
        <v>-666174703032</v>
      </c>
      <c r="G1490" s="533">
        <v>0</v>
      </c>
      <c r="H1490" s="533">
        <v>0</v>
      </c>
      <c r="I1490" s="533">
        <v>-666174703032</v>
      </c>
      <c r="J1490" s="534" t="s">
        <v>76</v>
      </c>
      <c r="K1490" s="534" t="s">
        <v>164</v>
      </c>
      <c r="L1490" s="534" t="s">
        <v>166</v>
      </c>
      <c r="M1490" s="535" t="s">
        <v>7017</v>
      </c>
      <c r="N1490" s="482" t="s">
        <v>327</v>
      </c>
      <c r="O1490" s="482" t="s">
        <v>7018</v>
      </c>
      <c r="S1490" s="480" t="str">
        <f t="shared" si="71"/>
        <v>292</v>
      </c>
      <c r="T1490" s="480" t="str">
        <f t="shared" si="72"/>
        <v>22</v>
      </c>
    </row>
    <row r="1491" spans="1:20" ht="15" customHeight="1" x14ac:dyDescent="0.25">
      <c r="A1491" s="480" t="str">
        <f t="shared" si="70"/>
        <v>OBLIG. POR INTERM. FINANC. SECTOR NO FINANCIERO Depósitos-Sector Publico</v>
      </c>
      <c r="B1491" s="532" t="s">
        <v>495</v>
      </c>
      <c r="C1491" s="532" t="s">
        <v>3795</v>
      </c>
      <c r="D1491" s="532" t="s">
        <v>3796</v>
      </c>
      <c r="E1491" s="532" t="s">
        <v>3797</v>
      </c>
      <c r="F1491" s="533">
        <v>-12247073</v>
      </c>
      <c r="G1491" s="533">
        <v>0</v>
      </c>
      <c r="H1491" s="533">
        <v>0</v>
      </c>
      <c r="I1491" s="533">
        <v>-12247073</v>
      </c>
      <c r="J1491" s="534" t="s">
        <v>76</v>
      </c>
      <c r="K1491" s="534" t="s">
        <v>164</v>
      </c>
      <c r="L1491" s="534" t="s">
        <v>166</v>
      </c>
      <c r="M1491" s="535" t="s">
        <v>7019</v>
      </c>
      <c r="N1491" s="482" t="s">
        <v>327</v>
      </c>
      <c r="O1491" s="482" t="s">
        <v>7018</v>
      </c>
      <c r="S1491" s="480" t="str">
        <f t="shared" si="71"/>
        <v>292</v>
      </c>
      <c r="T1491" s="480" t="str">
        <f t="shared" si="72"/>
        <v>22</v>
      </c>
    </row>
    <row r="1492" spans="1:20" ht="15" customHeight="1" x14ac:dyDescent="0.25">
      <c r="A1492" s="480" t="str">
        <f t="shared" si="70"/>
        <v>OBLIG. POR INTERM. FINANC. SECTOR NO FINANCIERO Depósitos-Sector Publico</v>
      </c>
      <c r="B1492" s="532" t="s">
        <v>495</v>
      </c>
      <c r="C1492" s="532" t="s">
        <v>3798</v>
      </c>
      <c r="D1492" s="532" t="s">
        <v>3799</v>
      </c>
      <c r="E1492" s="532" t="s">
        <v>3800</v>
      </c>
      <c r="F1492" s="533">
        <v>-171000000</v>
      </c>
      <c r="G1492" s="533">
        <v>0</v>
      </c>
      <c r="H1492" s="533">
        <v>0</v>
      </c>
      <c r="I1492" s="533">
        <v>-171000000</v>
      </c>
      <c r="J1492" s="534" t="s">
        <v>76</v>
      </c>
      <c r="K1492" s="534" t="s">
        <v>164</v>
      </c>
      <c r="L1492" s="534" t="s">
        <v>166</v>
      </c>
      <c r="M1492" s="535" t="s">
        <v>7019</v>
      </c>
      <c r="N1492" s="482" t="s">
        <v>327</v>
      </c>
      <c r="O1492" s="482" t="s">
        <v>7018</v>
      </c>
      <c r="S1492" s="480" t="str">
        <f t="shared" si="71"/>
        <v>292</v>
      </c>
      <c r="T1492" s="480" t="str">
        <f t="shared" si="72"/>
        <v>22</v>
      </c>
    </row>
    <row r="1493" spans="1:20" ht="15" customHeight="1" x14ac:dyDescent="0.25">
      <c r="A1493" s="480" t="str">
        <f t="shared" si="70"/>
        <v>OBLIG. POR INTERM. FINANC. SECTOR NO FINANCIERO Depósitos-Sector Publico</v>
      </c>
      <c r="B1493" s="532" t="s">
        <v>315</v>
      </c>
      <c r="C1493" s="532" t="s">
        <v>3801</v>
      </c>
      <c r="D1493" s="532" t="s">
        <v>3802</v>
      </c>
      <c r="E1493" s="532" t="s">
        <v>3803</v>
      </c>
      <c r="F1493" s="533">
        <v>0</v>
      </c>
      <c r="G1493" s="533">
        <v>-2619563.66</v>
      </c>
      <c r="H1493" s="533">
        <v>-20514484108</v>
      </c>
      <c r="I1493" s="533">
        <v>-20514484108</v>
      </c>
      <c r="J1493" s="534" t="s">
        <v>76</v>
      </c>
      <c r="K1493" s="534" t="s">
        <v>164</v>
      </c>
      <c r="L1493" s="534" t="s">
        <v>166</v>
      </c>
      <c r="M1493" s="535" t="s">
        <v>7020</v>
      </c>
      <c r="N1493" s="482" t="s">
        <v>327</v>
      </c>
      <c r="O1493" s="482" t="s">
        <v>7018</v>
      </c>
      <c r="S1493" s="480" t="str">
        <f t="shared" si="71"/>
        <v>292</v>
      </c>
      <c r="T1493" s="480" t="str">
        <f t="shared" si="72"/>
        <v>22</v>
      </c>
    </row>
    <row r="1494" spans="1:20" ht="15" customHeight="1" x14ac:dyDescent="0.25">
      <c r="A1494" s="480" t="str">
        <f t="shared" si="70"/>
        <v>OBLIG. POR INTERM. FINANC. SECTOR NO FINANCIERO Depósitos-Sector Publico</v>
      </c>
      <c r="B1494" s="532" t="s">
        <v>495</v>
      </c>
      <c r="C1494" s="532" t="s">
        <v>3804</v>
      </c>
      <c r="D1494" s="532" t="s">
        <v>3805</v>
      </c>
      <c r="E1494" s="532" t="s">
        <v>3806</v>
      </c>
      <c r="F1494" s="533">
        <v>-1770259797</v>
      </c>
      <c r="G1494" s="533">
        <v>0</v>
      </c>
      <c r="H1494" s="533">
        <v>0</v>
      </c>
      <c r="I1494" s="533">
        <v>-1770259797</v>
      </c>
      <c r="J1494" s="534" t="s">
        <v>76</v>
      </c>
      <c r="K1494" s="534" t="s">
        <v>164</v>
      </c>
      <c r="L1494" s="534" t="s">
        <v>166</v>
      </c>
      <c r="M1494" s="535" t="s">
        <v>7020</v>
      </c>
      <c r="N1494" s="482" t="s">
        <v>327</v>
      </c>
      <c r="O1494" s="482" t="s">
        <v>7018</v>
      </c>
      <c r="S1494" s="480" t="str">
        <f t="shared" si="71"/>
        <v>292</v>
      </c>
      <c r="T1494" s="480" t="str">
        <f t="shared" si="72"/>
        <v>22</v>
      </c>
    </row>
    <row r="1495" spans="1:20" ht="15" customHeight="1" x14ac:dyDescent="0.25">
      <c r="A1495" s="480" t="str">
        <f t="shared" si="70"/>
        <v>OBLIG. POR INTERM. FINANC. SECTOR NO FINANCIERO Depósitos-Sector Publico</v>
      </c>
      <c r="B1495" s="532" t="s">
        <v>315</v>
      </c>
      <c r="C1495" s="532" t="s">
        <v>3807</v>
      </c>
      <c r="D1495" s="532" t="s">
        <v>3808</v>
      </c>
      <c r="E1495" s="532" t="s">
        <v>3809</v>
      </c>
      <c r="F1495" s="533">
        <v>0</v>
      </c>
      <c r="G1495" s="533">
        <v>-13300000</v>
      </c>
      <c r="H1495" s="533">
        <v>-104155758000</v>
      </c>
      <c r="I1495" s="533">
        <v>-104155758000</v>
      </c>
      <c r="J1495" s="534" t="s">
        <v>76</v>
      </c>
      <c r="K1495" s="534" t="s">
        <v>164</v>
      </c>
      <c r="L1495" s="534" t="s">
        <v>166</v>
      </c>
      <c r="M1495" s="535" t="s">
        <v>7021</v>
      </c>
      <c r="N1495" s="482" t="s">
        <v>327</v>
      </c>
      <c r="O1495" s="482" t="s">
        <v>7022</v>
      </c>
      <c r="S1495" s="480" t="str">
        <f t="shared" si="71"/>
        <v>298</v>
      </c>
      <c r="T1495" s="480" t="str">
        <f t="shared" si="72"/>
        <v>22</v>
      </c>
    </row>
    <row r="1496" spans="1:20" ht="15" customHeight="1" x14ac:dyDescent="0.25">
      <c r="A1496" s="480" t="str">
        <f t="shared" si="70"/>
        <v>OBLIG. POR INTERM. FINANC. SECTOR NO FINANCIERO Depósitos-Sector Publico</v>
      </c>
      <c r="B1496" s="532" t="s">
        <v>495</v>
      </c>
      <c r="C1496" s="532" t="s">
        <v>3810</v>
      </c>
      <c r="D1496" s="532" t="s">
        <v>3811</v>
      </c>
      <c r="E1496" s="532" t="s">
        <v>3809</v>
      </c>
      <c r="F1496" s="533">
        <v>-33500000000</v>
      </c>
      <c r="G1496" s="533">
        <v>0</v>
      </c>
      <c r="H1496" s="533">
        <v>0</v>
      </c>
      <c r="I1496" s="533">
        <v>-33500000000</v>
      </c>
      <c r="J1496" s="534" t="s">
        <v>76</v>
      </c>
      <c r="K1496" s="534" t="s">
        <v>164</v>
      </c>
      <c r="L1496" s="534" t="s">
        <v>166</v>
      </c>
      <c r="M1496" s="535" t="s">
        <v>7021</v>
      </c>
      <c r="N1496" s="482" t="s">
        <v>327</v>
      </c>
      <c r="O1496" s="482" t="s">
        <v>7023</v>
      </c>
      <c r="S1496" s="480" t="str">
        <f t="shared" si="71"/>
        <v>298</v>
      </c>
      <c r="T1496" s="480" t="str">
        <f t="shared" si="72"/>
        <v>22</v>
      </c>
    </row>
    <row r="1497" spans="1:20" ht="15" customHeight="1" x14ac:dyDescent="0.25">
      <c r="A1497" s="480" t="str">
        <f t="shared" si="70"/>
        <v>OBLIG. POR INTERM. FINANC. SECTOR NO FINANCIERO Depósitos-Sector Publico</v>
      </c>
      <c r="B1497" s="532" t="s">
        <v>495</v>
      </c>
      <c r="C1497" s="532" t="s">
        <v>3812</v>
      </c>
      <c r="D1497" s="532" t="s">
        <v>3813</v>
      </c>
      <c r="E1497" s="532" t="s">
        <v>3809</v>
      </c>
      <c r="F1497" s="533">
        <v>-684000000000</v>
      </c>
      <c r="G1497" s="533">
        <v>0</v>
      </c>
      <c r="H1497" s="533">
        <v>0</v>
      </c>
      <c r="I1497" s="533">
        <v>-684000000000</v>
      </c>
      <c r="J1497" s="534" t="s">
        <v>76</v>
      </c>
      <c r="K1497" s="534" t="s">
        <v>164</v>
      </c>
      <c r="L1497" s="534" t="s">
        <v>166</v>
      </c>
      <c r="M1497" s="535" t="s">
        <v>7021</v>
      </c>
      <c r="N1497" s="482" t="s">
        <v>327</v>
      </c>
      <c r="O1497" s="482" t="s">
        <v>7022</v>
      </c>
      <c r="S1497" s="480" t="str">
        <f t="shared" si="71"/>
        <v>298</v>
      </c>
      <c r="T1497" s="480" t="str">
        <f t="shared" si="72"/>
        <v>22</v>
      </c>
    </row>
    <row r="1498" spans="1:20" ht="15" customHeight="1" x14ac:dyDescent="0.25">
      <c r="A1498" s="480" t="str">
        <f t="shared" si="70"/>
        <v>OBLIG. POR INTERM. FINANC. SECTOR NO FINANCIERO Depósitos-Sector Publico</v>
      </c>
      <c r="B1498" s="532" t="s">
        <v>315</v>
      </c>
      <c r="C1498" s="532" t="s">
        <v>3814</v>
      </c>
      <c r="D1498" s="532" t="s">
        <v>3815</v>
      </c>
      <c r="E1498" s="532" t="s">
        <v>3816</v>
      </c>
      <c r="F1498" s="533">
        <v>0</v>
      </c>
      <c r="G1498" s="533">
        <v>-16000000</v>
      </c>
      <c r="H1498" s="533">
        <v>-125300160000</v>
      </c>
      <c r="I1498" s="533">
        <v>-125300160000</v>
      </c>
      <c r="J1498" s="534" t="s">
        <v>76</v>
      </c>
      <c r="K1498" s="534" t="s">
        <v>164</v>
      </c>
      <c r="L1498" s="534" t="s">
        <v>166</v>
      </c>
      <c r="M1498" s="535" t="s">
        <v>8332</v>
      </c>
      <c r="N1498" s="482" t="s">
        <v>327</v>
      </c>
      <c r="O1498" s="482" t="s">
        <v>7023</v>
      </c>
      <c r="S1498" s="480" t="str">
        <f t="shared" si="71"/>
        <v>298</v>
      </c>
      <c r="T1498" s="480" t="str">
        <f t="shared" si="72"/>
        <v>22</v>
      </c>
    </row>
    <row r="1499" spans="1:20" ht="15" customHeight="1" x14ac:dyDescent="0.25">
      <c r="A1499" s="480" t="str">
        <f t="shared" si="70"/>
        <v>OBLIG. POR INTERM. FINANC. SECTOR NO FINANCIERO Obligaciones de Pago Subordinado - No Reajustables</v>
      </c>
      <c r="B1499" s="532" t="s">
        <v>495</v>
      </c>
      <c r="C1499" s="532" t="s">
        <v>3817</v>
      </c>
      <c r="D1499" s="532" t="s">
        <v>3818</v>
      </c>
      <c r="E1499" s="532" t="s">
        <v>3819</v>
      </c>
      <c r="F1499" s="533">
        <v>-300000000000</v>
      </c>
      <c r="G1499" s="533">
        <v>0</v>
      </c>
      <c r="H1499" s="533">
        <v>0</v>
      </c>
      <c r="I1499" s="533">
        <v>-300000000000</v>
      </c>
      <c r="J1499" s="534" t="s">
        <v>76</v>
      </c>
      <c r="K1499" s="534" t="s">
        <v>164</v>
      </c>
      <c r="L1499" s="534" t="s">
        <v>318</v>
      </c>
      <c r="M1499" s="535" t="s">
        <v>8333</v>
      </c>
      <c r="N1499" s="482" t="s">
        <v>327</v>
      </c>
      <c r="O1499" s="482" t="s">
        <v>7025</v>
      </c>
      <c r="S1499" s="480" t="str">
        <f t="shared" si="71"/>
        <v>218</v>
      </c>
      <c r="T1499" s="480" t="str">
        <f t="shared" si="72"/>
        <v>22</v>
      </c>
    </row>
    <row r="1500" spans="1:20" ht="15" customHeight="1" x14ac:dyDescent="0.25">
      <c r="A1500" s="480" t="str">
        <f t="shared" si="70"/>
        <v>OBLIG. POR INTERM. FINANC. SECTOR NO FINANCIERO Obligaciones de Pago Subordinado - No Reajustables</v>
      </c>
      <c r="B1500" s="532" t="s">
        <v>315</v>
      </c>
      <c r="C1500" s="532" t="s">
        <v>3820</v>
      </c>
      <c r="D1500" s="532" t="s">
        <v>3821</v>
      </c>
      <c r="E1500" s="532" t="s">
        <v>3822</v>
      </c>
      <c r="F1500" s="533">
        <v>0</v>
      </c>
      <c r="G1500" s="533">
        <v>-32281000</v>
      </c>
      <c r="H1500" s="533">
        <v>-252800904060</v>
      </c>
      <c r="I1500" s="533">
        <v>-252800904060</v>
      </c>
      <c r="J1500" s="534" t="s">
        <v>76</v>
      </c>
      <c r="K1500" s="534" t="s">
        <v>164</v>
      </c>
      <c r="L1500" s="534" t="s">
        <v>318</v>
      </c>
      <c r="M1500" s="535" t="s">
        <v>7024</v>
      </c>
      <c r="N1500" s="482" t="s">
        <v>327</v>
      </c>
      <c r="O1500" s="482" t="s">
        <v>7025</v>
      </c>
      <c r="S1500" s="480" t="str">
        <f t="shared" si="71"/>
        <v>266</v>
      </c>
      <c r="T1500" s="480" t="str">
        <f t="shared" si="72"/>
        <v>22</v>
      </c>
    </row>
    <row r="1501" spans="1:20" ht="15" customHeight="1" x14ac:dyDescent="0.25">
      <c r="A1501" s="480" t="str">
        <f t="shared" si="70"/>
        <v>OBLIG. POR INTERM. FINANC. SECTOR NO FINANCIERO Obligaciones de Pago Subordinado - No Reajustables</v>
      </c>
      <c r="B1501" s="532" t="s">
        <v>495</v>
      </c>
      <c r="C1501" s="532" t="s">
        <v>3823</v>
      </c>
      <c r="D1501" s="532" t="s">
        <v>3824</v>
      </c>
      <c r="E1501" s="532" t="s">
        <v>3825</v>
      </c>
      <c r="F1501" s="533">
        <v>-20000000000</v>
      </c>
      <c r="G1501" s="533">
        <v>0</v>
      </c>
      <c r="H1501" s="533">
        <v>0</v>
      </c>
      <c r="I1501" s="533">
        <v>-20000000000</v>
      </c>
      <c r="J1501" s="534" t="s">
        <v>76</v>
      </c>
      <c r="K1501" s="534" t="s">
        <v>164</v>
      </c>
      <c r="L1501" s="534" t="s">
        <v>318</v>
      </c>
      <c r="M1501" s="535" t="s">
        <v>7024</v>
      </c>
      <c r="N1501" s="482" t="s">
        <v>327</v>
      </c>
      <c r="O1501" s="482" t="s">
        <v>7025</v>
      </c>
      <c r="S1501" s="480" t="str">
        <f t="shared" si="71"/>
        <v>266</v>
      </c>
      <c r="T1501" s="480" t="str">
        <f t="shared" si="72"/>
        <v>22</v>
      </c>
    </row>
    <row r="1502" spans="1:20" ht="15" customHeight="1" x14ac:dyDescent="0.25">
      <c r="A1502" s="480" t="str">
        <f t="shared" si="70"/>
        <v xml:space="preserve">OBLIG. POR INTERM. FINANC. SECTOR NO FINANCIERO Acreedores por Cargos Financieros Devengados </v>
      </c>
      <c r="B1502" s="532" t="s">
        <v>315</v>
      </c>
      <c r="C1502" s="532" t="s">
        <v>7026</v>
      </c>
      <c r="D1502" s="532" t="s">
        <v>7027</v>
      </c>
      <c r="E1502" s="532" t="s">
        <v>7028</v>
      </c>
      <c r="F1502" s="533">
        <v>0</v>
      </c>
      <c r="G1502" s="533">
        <v>-405</v>
      </c>
      <c r="H1502" s="533">
        <v>-3171660</v>
      </c>
      <c r="I1502" s="533">
        <v>-3171660</v>
      </c>
      <c r="J1502" s="534" t="s">
        <v>76</v>
      </c>
      <c r="K1502" s="534" t="s">
        <v>164</v>
      </c>
      <c r="L1502" s="534" t="s">
        <v>167</v>
      </c>
      <c r="M1502" s="535" t="s">
        <v>7029</v>
      </c>
      <c r="N1502" s="482" t="s">
        <v>327</v>
      </c>
      <c r="O1502" s="482" t="s">
        <v>7030</v>
      </c>
      <c r="S1502" s="480" t="str">
        <f t="shared" si="71"/>
        <v>224</v>
      </c>
      <c r="T1502" s="480" t="str">
        <f t="shared" si="72"/>
        <v>22</v>
      </c>
    </row>
    <row r="1503" spans="1:20" ht="15" customHeight="1" x14ac:dyDescent="0.25">
      <c r="A1503" s="480" t="str">
        <f t="shared" si="70"/>
        <v xml:space="preserve">OBLIG. POR INTERM. FINANC. SECTOR NO FINANCIERO Acreedores por Cargos Financieros Devengados </v>
      </c>
      <c r="B1503" s="532" t="s">
        <v>315</v>
      </c>
      <c r="C1503" s="532" t="s">
        <v>3826</v>
      </c>
      <c r="D1503" s="532" t="s">
        <v>3827</v>
      </c>
      <c r="E1503" s="532" t="s">
        <v>3828</v>
      </c>
      <c r="F1503" s="533">
        <v>0</v>
      </c>
      <c r="G1503" s="533">
        <v>-606.80999999999995</v>
      </c>
      <c r="H1503" s="533">
        <v>-4752087</v>
      </c>
      <c r="I1503" s="533">
        <v>-4752087</v>
      </c>
      <c r="J1503" s="534" t="s">
        <v>76</v>
      </c>
      <c r="K1503" s="534" t="s">
        <v>164</v>
      </c>
      <c r="L1503" s="534" t="s">
        <v>167</v>
      </c>
      <c r="M1503" s="535" t="s">
        <v>7029</v>
      </c>
      <c r="N1503" s="482" t="s">
        <v>327</v>
      </c>
      <c r="O1503" s="482" t="s">
        <v>7031</v>
      </c>
      <c r="S1503" s="480" t="str">
        <f t="shared" si="71"/>
        <v>224</v>
      </c>
      <c r="T1503" s="480" t="str">
        <f t="shared" si="72"/>
        <v>22</v>
      </c>
    </row>
    <row r="1504" spans="1:20" ht="15" customHeight="1" x14ac:dyDescent="0.25">
      <c r="A1504" s="480" t="str">
        <f t="shared" si="70"/>
        <v xml:space="preserve">OBLIG. POR INTERM. FINANC. SECTOR NO FINANCIERO Acreedores por Cargos Financieros Devengados </v>
      </c>
      <c r="B1504" s="532" t="s">
        <v>315</v>
      </c>
      <c r="C1504" s="532" t="s">
        <v>3829</v>
      </c>
      <c r="D1504" s="532" t="s">
        <v>3830</v>
      </c>
      <c r="E1504" s="532" t="s">
        <v>3831</v>
      </c>
      <c r="F1504" s="533">
        <v>0</v>
      </c>
      <c r="G1504" s="533">
        <v>-7871.09</v>
      </c>
      <c r="H1504" s="533">
        <v>-61640552</v>
      </c>
      <c r="I1504" s="533">
        <v>-61640552</v>
      </c>
      <c r="J1504" s="534" t="s">
        <v>76</v>
      </c>
      <c r="K1504" s="534" t="s">
        <v>164</v>
      </c>
      <c r="L1504" s="534" t="s">
        <v>167</v>
      </c>
      <c r="M1504" s="535" t="s">
        <v>7029</v>
      </c>
      <c r="N1504" s="482" t="s">
        <v>327</v>
      </c>
      <c r="O1504" s="482" t="s">
        <v>7032</v>
      </c>
      <c r="S1504" s="480" t="str">
        <f t="shared" si="71"/>
        <v>224</v>
      </c>
      <c r="T1504" s="480" t="str">
        <f t="shared" si="72"/>
        <v>22</v>
      </c>
    </row>
    <row r="1505" spans="1:20" ht="15" customHeight="1" x14ac:dyDescent="0.25">
      <c r="A1505" s="480" t="str">
        <f t="shared" si="70"/>
        <v xml:space="preserve">OBLIG. POR INTERM. FINANC. SECTOR NO FINANCIERO Acreedores por Cargos Financieros Devengados </v>
      </c>
      <c r="B1505" s="532" t="s">
        <v>315</v>
      </c>
      <c r="C1505" s="532" t="s">
        <v>3832</v>
      </c>
      <c r="D1505" s="532" t="s">
        <v>3833</v>
      </c>
      <c r="E1505" s="532" t="s">
        <v>3834</v>
      </c>
      <c r="F1505" s="533">
        <v>0</v>
      </c>
      <c r="G1505" s="533">
        <v>-123348.19</v>
      </c>
      <c r="H1505" s="533">
        <v>-965971746</v>
      </c>
      <c r="I1505" s="533">
        <v>-965971746</v>
      </c>
      <c r="J1505" s="534" t="s">
        <v>76</v>
      </c>
      <c r="K1505" s="534" t="s">
        <v>164</v>
      </c>
      <c r="L1505" s="534" t="s">
        <v>167</v>
      </c>
      <c r="M1505" s="535" t="s">
        <v>7029</v>
      </c>
      <c r="N1505" s="482" t="s">
        <v>327</v>
      </c>
      <c r="O1505" s="482" t="s">
        <v>7033</v>
      </c>
      <c r="S1505" s="480" t="str">
        <f t="shared" si="71"/>
        <v>224</v>
      </c>
      <c r="T1505" s="480" t="str">
        <f t="shared" si="72"/>
        <v>22</v>
      </c>
    </row>
    <row r="1506" spans="1:20" ht="15" customHeight="1" x14ac:dyDescent="0.25">
      <c r="A1506" s="480" t="str">
        <f t="shared" si="70"/>
        <v xml:space="preserve">OBLIG. POR INTERM. FINANC. SECTOR NO FINANCIERO Acreedores por Cargos Financieros Devengados </v>
      </c>
      <c r="B1506" s="532" t="s">
        <v>315</v>
      </c>
      <c r="C1506" s="532" t="s">
        <v>3835</v>
      </c>
      <c r="D1506" s="532" t="s">
        <v>3836</v>
      </c>
      <c r="E1506" s="532" t="s">
        <v>3837</v>
      </c>
      <c r="F1506" s="533">
        <v>0</v>
      </c>
      <c r="G1506" s="533">
        <v>-7200962.4100000001</v>
      </c>
      <c r="H1506" s="533">
        <v>-56392608883</v>
      </c>
      <c r="I1506" s="533">
        <v>-56392608883</v>
      </c>
      <c r="J1506" s="534" t="s">
        <v>76</v>
      </c>
      <c r="K1506" s="534" t="s">
        <v>164</v>
      </c>
      <c r="L1506" s="534" t="s">
        <v>167</v>
      </c>
      <c r="M1506" s="535" t="s">
        <v>7029</v>
      </c>
      <c r="N1506" s="482" t="s">
        <v>327</v>
      </c>
      <c r="O1506" s="482" t="s">
        <v>7034</v>
      </c>
      <c r="S1506" s="480" t="str">
        <f t="shared" si="71"/>
        <v>224</v>
      </c>
      <c r="T1506" s="480" t="str">
        <f t="shared" si="72"/>
        <v>22</v>
      </c>
    </row>
    <row r="1507" spans="1:20" ht="15" customHeight="1" x14ac:dyDescent="0.25">
      <c r="A1507" s="480" t="str">
        <f t="shared" si="70"/>
        <v xml:space="preserve">OBLIG. POR INTERM. FINANC. SECTOR NO FINANCIERO Acreedores por Cargos Financieros Devengados </v>
      </c>
      <c r="B1507" s="532" t="s">
        <v>315</v>
      </c>
      <c r="C1507" s="532" t="s">
        <v>3838</v>
      </c>
      <c r="D1507" s="532" t="s">
        <v>3839</v>
      </c>
      <c r="E1507" s="532" t="s">
        <v>3840</v>
      </c>
      <c r="F1507" s="533">
        <v>0</v>
      </c>
      <c r="G1507" s="533">
        <v>-7276145.2599999998</v>
      </c>
      <c r="H1507" s="533">
        <v>-56981385329</v>
      </c>
      <c r="I1507" s="533">
        <v>-56981385329</v>
      </c>
      <c r="J1507" s="534" t="s">
        <v>76</v>
      </c>
      <c r="K1507" s="534" t="s">
        <v>164</v>
      </c>
      <c r="L1507" s="534" t="s">
        <v>167</v>
      </c>
      <c r="M1507" s="535" t="s">
        <v>7029</v>
      </c>
      <c r="N1507" s="482" t="s">
        <v>327</v>
      </c>
      <c r="O1507" s="482" t="s">
        <v>7035</v>
      </c>
      <c r="S1507" s="480" t="str">
        <f t="shared" si="71"/>
        <v>224</v>
      </c>
      <c r="T1507" s="480" t="str">
        <f t="shared" si="72"/>
        <v>22</v>
      </c>
    </row>
    <row r="1508" spans="1:20" ht="15" customHeight="1" x14ac:dyDescent="0.25">
      <c r="A1508" s="480" t="str">
        <f t="shared" si="70"/>
        <v xml:space="preserve">OBLIG. POR INTERM. FINANC. SECTOR NO FINANCIERO Acreedores por Cargos Financieros Devengados </v>
      </c>
      <c r="B1508" s="532" t="s">
        <v>495</v>
      </c>
      <c r="C1508" s="532" t="s">
        <v>3841</v>
      </c>
      <c r="D1508" s="532" t="s">
        <v>3842</v>
      </c>
      <c r="E1508" s="532" t="s">
        <v>3843</v>
      </c>
      <c r="F1508" s="533">
        <v>-1643836</v>
      </c>
      <c r="G1508" s="533">
        <v>0</v>
      </c>
      <c r="H1508" s="533">
        <v>0</v>
      </c>
      <c r="I1508" s="533">
        <v>-1643836</v>
      </c>
      <c r="J1508" s="534" t="s">
        <v>76</v>
      </c>
      <c r="K1508" s="534" t="s">
        <v>164</v>
      </c>
      <c r="L1508" s="534" t="s">
        <v>167</v>
      </c>
      <c r="M1508" s="535" t="s">
        <v>7029</v>
      </c>
      <c r="N1508" s="482" t="s">
        <v>327</v>
      </c>
      <c r="O1508" s="482" t="s">
        <v>8334</v>
      </c>
      <c r="S1508" s="480" t="str">
        <f t="shared" si="71"/>
        <v>224</v>
      </c>
      <c r="T1508" s="480" t="str">
        <f t="shared" si="72"/>
        <v>22</v>
      </c>
    </row>
    <row r="1509" spans="1:20" ht="15" customHeight="1" x14ac:dyDescent="0.25">
      <c r="A1509" s="480" t="str">
        <f t="shared" si="70"/>
        <v xml:space="preserve">OBLIG. POR INTERM. FINANC. SECTOR NO FINANCIERO Acreedores por Cargos Financieros Devengados </v>
      </c>
      <c r="B1509" s="532" t="s">
        <v>495</v>
      </c>
      <c r="C1509" s="532" t="s">
        <v>3844</v>
      </c>
      <c r="D1509" s="532" t="s">
        <v>3845</v>
      </c>
      <c r="E1509" s="532" t="s">
        <v>3846</v>
      </c>
      <c r="F1509" s="533">
        <v>-11480691</v>
      </c>
      <c r="G1509" s="533">
        <v>0</v>
      </c>
      <c r="H1509" s="533">
        <v>0</v>
      </c>
      <c r="I1509" s="533">
        <v>-11480691</v>
      </c>
      <c r="J1509" s="534" t="s">
        <v>76</v>
      </c>
      <c r="K1509" s="534" t="s">
        <v>164</v>
      </c>
      <c r="L1509" s="534" t="s">
        <v>167</v>
      </c>
      <c r="M1509" s="535" t="s">
        <v>7029</v>
      </c>
      <c r="N1509" s="482" t="s">
        <v>327</v>
      </c>
      <c r="O1509" s="482" t="s">
        <v>7030</v>
      </c>
      <c r="S1509" s="480" t="str">
        <f t="shared" si="71"/>
        <v>224</v>
      </c>
      <c r="T1509" s="480" t="str">
        <f t="shared" si="72"/>
        <v>22</v>
      </c>
    </row>
    <row r="1510" spans="1:20" ht="15" customHeight="1" x14ac:dyDescent="0.25">
      <c r="A1510" s="480" t="str">
        <f t="shared" si="70"/>
        <v xml:space="preserve">OBLIG. POR INTERM. FINANC. SECTOR NO FINANCIERO Acreedores por Cargos Financieros Devengados </v>
      </c>
      <c r="B1510" s="532" t="s">
        <v>495</v>
      </c>
      <c r="C1510" s="532" t="s">
        <v>3847</v>
      </c>
      <c r="D1510" s="532" t="s">
        <v>3848</v>
      </c>
      <c r="E1510" s="532" t="s">
        <v>3849</v>
      </c>
      <c r="F1510" s="533">
        <v>-77767011</v>
      </c>
      <c r="G1510" s="533">
        <v>0</v>
      </c>
      <c r="H1510" s="533">
        <v>0</v>
      </c>
      <c r="I1510" s="533">
        <v>-77767011</v>
      </c>
      <c r="J1510" s="534" t="s">
        <v>76</v>
      </c>
      <c r="K1510" s="534" t="s">
        <v>164</v>
      </c>
      <c r="L1510" s="534" t="s">
        <v>167</v>
      </c>
      <c r="M1510" s="535" t="s">
        <v>7029</v>
      </c>
      <c r="N1510" s="482" t="s">
        <v>327</v>
      </c>
      <c r="O1510" s="482" t="s">
        <v>7031</v>
      </c>
      <c r="S1510" s="480" t="str">
        <f t="shared" si="71"/>
        <v>224</v>
      </c>
      <c r="T1510" s="480" t="str">
        <f t="shared" si="72"/>
        <v>22</v>
      </c>
    </row>
    <row r="1511" spans="1:20" ht="15" customHeight="1" x14ac:dyDescent="0.25">
      <c r="A1511" s="480" t="str">
        <f t="shared" si="70"/>
        <v xml:space="preserve">OBLIG. POR INTERM. FINANC. SECTOR NO FINANCIERO Acreedores por Cargos Financieros Devengados </v>
      </c>
      <c r="B1511" s="532" t="s">
        <v>495</v>
      </c>
      <c r="C1511" s="532" t="s">
        <v>3850</v>
      </c>
      <c r="D1511" s="532" t="s">
        <v>3851</v>
      </c>
      <c r="E1511" s="532" t="s">
        <v>3852</v>
      </c>
      <c r="F1511" s="533">
        <v>-60074769</v>
      </c>
      <c r="G1511" s="533">
        <v>0</v>
      </c>
      <c r="H1511" s="533">
        <v>0</v>
      </c>
      <c r="I1511" s="533">
        <v>-60074769</v>
      </c>
      <c r="J1511" s="534" t="s">
        <v>76</v>
      </c>
      <c r="K1511" s="534" t="s">
        <v>164</v>
      </c>
      <c r="L1511" s="534" t="s">
        <v>167</v>
      </c>
      <c r="M1511" s="535" t="s">
        <v>7029</v>
      </c>
      <c r="N1511" s="482" t="s">
        <v>327</v>
      </c>
      <c r="O1511" s="482" t="s">
        <v>7032</v>
      </c>
      <c r="S1511" s="480" t="str">
        <f t="shared" si="71"/>
        <v>224</v>
      </c>
      <c r="T1511" s="480" t="str">
        <f t="shared" si="72"/>
        <v>22</v>
      </c>
    </row>
    <row r="1512" spans="1:20" ht="15" customHeight="1" x14ac:dyDescent="0.25">
      <c r="A1512" s="480" t="str">
        <f t="shared" si="70"/>
        <v xml:space="preserve">OBLIG. POR INTERM. FINANC. SECTOR NO FINANCIERO Acreedores por Cargos Financieros Devengados </v>
      </c>
      <c r="B1512" s="532" t="s">
        <v>495</v>
      </c>
      <c r="C1512" s="532" t="s">
        <v>3853</v>
      </c>
      <c r="D1512" s="532" t="s">
        <v>3854</v>
      </c>
      <c r="E1512" s="532" t="s">
        <v>3855</v>
      </c>
      <c r="F1512" s="533">
        <v>-1550138607</v>
      </c>
      <c r="G1512" s="533">
        <v>0</v>
      </c>
      <c r="H1512" s="533">
        <v>0</v>
      </c>
      <c r="I1512" s="533">
        <v>-1550138607</v>
      </c>
      <c r="J1512" s="534" t="s">
        <v>76</v>
      </c>
      <c r="K1512" s="534" t="s">
        <v>164</v>
      </c>
      <c r="L1512" s="534" t="s">
        <v>167</v>
      </c>
      <c r="M1512" s="535" t="s">
        <v>7029</v>
      </c>
      <c r="N1512" s="482" t="s">
        <v>327</v>
      </c>
      <c r="O1512" s="482" t="s">
        <v>7033</v>
      </c>
      <c r="S1512" s="480" t="str">
        <f t="shared" si="71"/>
        <v>224</v>
      </c>
      <c r="T1512" s="480" t="str">
        <f t="shared" si="72"/>
        <v>22</v>
      </c>
    </row>
    <row r="1513" spans="1:20" ht="15" customHeight="1" x14ac:dyDescent="0.25">
      <c r="A1513" s="480" t="str">
        <f t="shared" si="70"/>
        <v xml:space="preserve">OBLIG. POR INTERM. FINANC. SECTOR NO FINANCIERO Acreedores por Cargos Financieros Devengados </v>
      </c>
      <c r="B1513" s="532" t="s">
        <v>495</v>
      </c>
      <c r="C1513" s="532" t="s">
        <v>3856</v>
      </c>
      <c r="D1513" s="532" t="s">
        <v>3857</v>
      </c>
      <c r="E1513" s="532" t="s">
        <v>3858</v>
      </c>
      <c r="F1513" s="533">
        <v>-163529432546</v>
      </c>
      <c r="G1513" s="533">
        <v>0</v>
      </c>
      <c r="H1513" s="533">
        <v>0</v>
      </c>
      <c r="I1513" s="533">
        <v>-163529432546</v>
      </c>
      <c r="J1513" s="534" t="s">
        <v>76</v>
      </c>
      <c r="K1513" s="534" t="s">
        <v>164</v>
      </c>
      <c r="L1513" s="534" t="s">
        <v>167</v>
      </c>
      <c r="M1513" s="535" t="s">
        <v>7029</v>
      </c>
      <c r="N1513" s="482" t="s">
        <v>327</v>
      </c>
      <c r="O1513" s="482" t="s">
        <v>7034</v>
      </c>
      <c r="S1513" s="480" t="str">
        <f t="shared" si="71"/>
        <v>224</v>
      </c>
      <c r="T1513" s="480" t="str">
        <f t="shared" si="72"/>
        <v>22</v>
      </c>
    </row>
    <row r="1514" spans="1:20" ht="15" customHeight="1" x14ac:dyDescent="0.25">
      <c r="A1514" s="480" t="str">
        <f t="shared" si="70"/>
        <v xml:space="preserve">OBLIG. POR INTERM. FINANC. SECTOR NO FINANCIERO Acreedores por Cargos Financieros Devengados </v>
      </c>
      <c r="B1514" s="532" t="s">
        <v>495</v>
      </c>
      <c r="C1514" s="532" t="s">
        <v>3859</v>
      </c>
      <c r="D1514" s="532" t="s">
        <v>3860</v>
      </c>
      <c r="E1514" s="532" t="s">
        <v>3861</v>
      </c>
      <c r="F1514" s="533">
        <v>-163267864035</v>
      </c>
      <c r="G1514" s="533">
        <v>0</v>
      </c>
      <c r="H1514" s="533">
        <v>0</v>
      </c>
      <c r="I1514" s="533">
        <v>-163267864035</v>
      </c>
      <c r="J1514" s="534" t="s">
        <v>76</v>
      </c>
      <c r="K1514" s="534" t="s">
        <v>164</v>
      </c>
      <c r="L1514" s="534" t="s">
        <v>167</v>
      </c>
      <c r="M1514" s="535" t="s">
        <v>7029</v>
      </c>
      <c r="N1514" s="482" t="s">
        <v>327</v>
      </c>
      <c r="O1514" s="482" t="s">
        <v>7035</v>
      </c>
      <c r="S1514" s="480" t="str">
        <f t="shared" si="71"/>
        <v>224</v>
      </c>
      <c r="T1514" s="480" t="str">
        <f t="shared" si="72"/>
        <v>22</v>
      </c>
    </row>
    <row r="1515" spans="1:20" ht="15" customHeight="1" x14ac:dyDescent="0.25">
      <c r="A1515" s="480" t="str">
        <f t="shared" si="70"/>
        <v xml:space="preserve">OBLIG. POR INTERM. FINANC. SECTOR NO FINANCIERO Acreedores por Cargos Financieros Devengados </v>
      </c>
      <c r="B1515" s="532" t="s">
        <v>315</v>
      </c>
      <c r="C1515" s="532" t="s">
        <v>3862</v>
      </c>
      <c r="D1515" s="532" t="s">
        <v>3863</v>
      </c>
      <c r="E1515" s="532" t="s">
        <v>3864</v>
      </c>
      <c r="F1515" s="533">
        <v>0</v>
      </c>
      <c r="G1515" s="533">
        <v>-0.76</v>
      </c>
      <c r="H1515" s="533">
        <v>-5952</v>
      </c>
      <c r="I1515" s="533">
        <v>-5952</v>
      </c>
      <c r="J1515" s="534" t="s">
        <v>76</v>
      </c>
      <c r="K1515" s="534" t="s">
        <v>164</v>
      </c>
      <c r="L1515" s="534" t="s">
        <v>167</v>
      </c>
      <c r="M1515" s="535" t="s">
        <v>7039</v>
      </c>
      <c r="N1515" s="482" t="s">
        <v>327</v>
      </c>
      <c r="O1515" s="482" t="s">
        <v>7031</v>
      </c>
      <c r="S1515" s="480" t="str">
        <f t="shared" si="71"/>
        <v>224</v>
      </c>
      <c r="T1515" s="480" t="str">
        <f t="shared" si="72"/>
        <v>22</v>
      </c>
    </row>
    <row r="1516" spans="1:20" ht="15" customHeight="1" x14ac:dyDescent="0.25">
      <c r="A1516" s="480" t="str">
        <f t="shared" si="70"/>
        <v xml:space="preserve">OBLIG. POR INTERM. FINANC. SECTOR NO FINANCIERO Acreedores por Cargos Financieros Devengados </v>
      </c>
      <c r="B1516" s="532" t="s">
        <v>315</v>
      </c>
      <c r="C1516" s="532" t="s">
        <v>3865</v>
      </c>
      <c r="D1516" s="532" t="s">
        <v>3866</v>
      </c>
      <c r="E1516" s="532" t="s">
        <v>3864</v>
      </c>
      <c r="F1516" s="533">
        <v>0</v>
      </c>
      <c r="G1516" s="533">
        <v>-1.1200000000000001</v>
      </c>
      <c r="H1516" s="533">
        <v>-8771</v>
      </c>
      <c r="I1516" s="533">
        <v>-8771</v>
      </c>
      <c r="J1516" s="534" t="s">
        <v>76</v>
      </c>
      <c r="K1516" s="534" t="s">
        <v>164</v>
      </c>
      <c r="L1516" s="534" t="s">
        <v>167</v>
      </c>
      <c r="M1516" s="535" t="s">
        <v>7039</v>
      </c>
      <c r="N1516" s="482" t="s">
        <v>327</v>
      </c>
      <c r="O1516" s="482" t="s">
        <v>7032</v>
      </c>
      <c r="S1516" s="480" t="str">
        <f t="shared" si="71"/>
        <v>224</v>
      </c>
      <c r="T1516" s="480" t="str">
        <f t="shared" si="72"/>
        <v>22</v>
      </c>
    </row>
    <row r="1517" spans="1:20" ht="15" customHeight="1" x14ac:dyDescent="0.25">
      <c r="A1517" s="480" t="str">
        <f t="shared" si="70"/>
        <v xml:space="preserve">OBLIG. POR INTERM. FINANC. SECTOR NO FINANCIERO Acreedores por Cargos Financieros Devengados </v>
      </c>
      <c r="B1517" s="532" t="s">
        <v>315</v>
      </c>
      <c r="C1517" s="532" t="s">
        <v>8335</v>
      </c>
      <c r="D1517" s="532" t="s">
        <v>8336</v>
      </c>
      <c r="E1517" s="532" t="s">
        <v>3864</v>
      </c>
      <c r="F1517" s="533">
        <v>0</v>
      </c>
      <c r="G1517" s="533">
        <v>-1.03</v>
      </c>
      <c r="H1517" s="533">
        <v>-8066</v>
      </c>
      <c r="I1517" s="533">
        <v>-8066</v>
      </c>
      <c r="J1517" s="534" t="s">
        <v>76</v>
      </c>
      <c r="K1517" s="534" t="s">
        <v>164</v>
      </c>
      <c r="L1517" s="534" t="s">
        <v>167</v>
      </c>
      <c r="M1517" s="535" t="s">
        <v>7039</v>
      </c>
      <c r="N1517" s="482" t="s">
        <v>327</v>
      </c>
      <c r="O1517" s="482" t="s">
        <v>7033</v>
      </c>
      <c r="S1517" s="480" t="str">
        <f t="shared" si="71"/>
        <v>224</v>
      </c>
      <c r="T1517" s="480" t="str">
        <f t="shared" si="72"/>
        <v>22</v>
      </c>
    </row>
    <row r="1518" spans="1:20" ht="15" customHeight="1" x14ac:dyDescent="0.25">
      <c r="A1518" s="480" t="str">
        <f t="shared" si="70"/>
        <v xml:space="preserve">OBLIG. POR INTERM. FINANC. SECTOR NO FINANCIERO Acreedores por Cargos Financieros Devengados </v>
      </c>
      <c r="B1518" s="532" t="s">
        <v>315</v>
      </c>
      <c r="C1518" s="532" t="s">
        <v>8337</v>
      </c>
      <c r="D1518" s="532" t="s">
        <v>8338</v>
      </c>
      <c r="E1518" s="532" t="s">
        <v>3864</v>
      </c>
      <c r="F1518" s="533">
        <v>0</v>
      </c>
      <c r="G1518" s="533">
        <v>-0.23</v>
      </c>
      <c r="H1518" s="533">
        <v>-1801</v>
      </c>
      <c r="I1518" s="533">
        <v>-1801</v>
      </c>
      <c r="J1518" s="534" t="s">
        <v>76</v>
      </c>
      <c r="K1518" s="534" t="s">
        <v>164</v>
      </c>
      <c r="L1518" s="534" t="s">
        <v>167</v>
      </c>
      <c r="M1518" s="535" t="s">
        <v>7039</v>
      </c>
      <c r="N1518" s="482" t="s">
        <v>327</v>
      </c>
      <c r="O1518" s="482" t="s">
        <v>7034</v>
      </c>
      <c r="S1518" s="480" t="str">
        <f t="shared" si="71"/>
        <v>224</v>
      </c>
      <c r="T1518" s="480" t="str">
        <f t="shared" si="72"/>
        <v>22</v>
      </c>
    </row>
    <row r="1519" spans="1:20" ht="15" customHeight="1" x14ac:dyDescent="0.25">
      <c r="A1519" s="480" t="str">
        <f t="shared" si="70"/>
        <v xml:space="preserve">OBLIG. POR INTERM. FINANC. SECTOR NO FINANCIERO Acreedores por Cargos Financieros Devengados </v>
      </c>
      <c r="B1519" s="532" t="s">
        <v>315</v>
      </c>
      <c r="C1519" s="532" t="s">
        <v>3867</v>
      </c>
      <c r="D1519" s="532" t="s">
        <v>3868</v>
      </c>
      <c r="E1519" s="532" t="s">
        <v>3864</v>
      </c>
      <c r="F1519" s="533">
        <v>0</v>
      </c>
      <c r="G1519" s="533">
        <v>-8.82</v>
      </c>
      <c r="H1519" s="533">
        <v>-69072</v>
      </c>
      <c r="I1519" s="533">
        <v>-69072</v>
      </c>
      <c r="J1519" s="534" t="s">
        <v>76</v>
      </c>
      <c r="K1519" s="534" t="s">
        <v>164</v>
      </c>
      <c r="L1519" s="534" t="s">
        <v>167</v>
      </c>
      <c r="M1519" s="535" t="s">
        <v>7039</v>
      </c>
      <c r="N1519" s="482" t="s">
        <v>327</v>
      </c>
      <c r="O1519" s="482" t="s">
        <v>7035</v>
      </c>
      <c r="S1519" s="480" t="str">
        <f t="shared" si="71"/>
        <v>224</v>
      </c>
      <c r="T1519" s="480" t="str">
        <f t="shared" si="72"/>
        <v>22</v>
      </c>
    </row>
    <row r="1520" spans="1:20" ht="15" customHeight="1" x14ac:dyDescent="0.25">
      <c r="A1520" s="480" t="str">
        <f t="shared" si="70"/>
        <v xml:space="preserve">OBLIG. POR INTERM. FINANC. SECTOR NO FINANCIERO Acreedores por Cargos Financieros Devengados </v>
      </c>
      <c r="B1520" s="532" t="s">
        <v>495</v>
      </c>
      <c r="C1520" s="532" t="s">
        <v>3869</v>
      </c>
      <c r="D1520" s="532" t="s">
        <v>3870</v>
      </c>
      <c r="E1520" s="532" t="s">
        <v>3871</v>
      </c>
      <c r="F1520" s="533">
        <v>-3802413</v>
      </c>
      <c r="G1520" s="533">
        <v>0</v>
      </c>
      <c r="H1520" s="533">
        <v>0</v>
      </c>
      <c r="I1520" s="533">
        <v>-3802413</v>
      </c>
      <c r="J1520" s="534" t="s">
        <v>76</v>
      </c>
      <c r="K1520" s="534" t="s">
        <v>164</v>
      </c>
      <c r="L1520" s="534" t="s">
        <v>167</v>
      </c>
      <c r="M1520" s="535" t="s">
        <v>7039</v>
      </c>
      <c r="N1520" s="482" t="s">
        <v>327</v>
      </c>
      <c r="O1520" s="482" t="s">
        <v>7031</v>
      </c>
      <c r="S1520" s="480" t="str">
        <f t="shared" si="71"/>
        <v>224</v>
      </c>
      <c r="T1520" s="480" t="str">
        <f t="shared" si="72"/>
        <v>22</v>
      </c>
    </row>
    <row r="1521" spans="1:20" ht="15" customHeight="1" x14ac:dyDescent="0.25">
      <c r="A1521" s="480" t="str">
        <f t="shared" si="70"/>
        <v xml:space="preserve">OBLIG. POR INTERM. FINANC. SECTOR NO FINANCIERO Acreedores por Cargos Financieros Devengados </v>
      </c>
      <c r="B1521" s="532" t="s">
        <v>495</v>
      </c>
      <c r="C1521" s="532" t="s">
        <v>3872</v>
      </c>
      <c r="D1521" s="532" t="s">
        <v>3873</v>
      </c>
      <c r="E1521" s="532" t="s">
        <v>3871</v>
      </c>
      <c r="F1521" s="533">
        <v>-17026745</v>
      </c>
      <c r="G1521" s="533">
        <v>0</v>
      </c>
      <c r="H1521" s="533">
        <v>0</v>
      </c>
      <c r="I1521" s="533">
        <v>-17026745</v>
      </c>
      <c r="J1521" s="534" t="s">
        <v>76</v>
      </c>
      <c r="K1521" s="534" t="s">
        <v>164</v>
      </c>
      <c r="L1521" s="534" t="s">
        <v>167</v>
      </c>
      <c r="M1521" s="535" t="s">
        <v>7039</v>
      </c>
      <c r="N1521" s="482" t="s">
        <v>327</v>
      </c>
      <c r="O1521" s="482" t="s">
        <v>7032</v>
      </c>
      <c r="S1521" s="480" t="str">
        <f t="shared" si="71"/>
        <v>224</v>
      </c>
      <c r="T1521" s="480" t="str">
        <f t="shared" si="72"/>
        <v>22</v>
      </c>
    </row>
    <row r="1522" spans="1:20" ht="15" customHeight="1" x14ac:dyDescent="0.25">
      <c r="A1522" s="480" t="str">
        <f t="shared" si="70"/>
        <v xml:space="preserve">OBLIG. POR INTERM. FINANC. SECTOR NO FINANCIERO Acreedores por Cargos Financieros Devengados </v>
      </c>
      <c r="B1522" s="532" t="s">
        <v>495</v>
      </c>
      <c r="C1522" s="532" t="s">
        <v>3874</v>
      </c>
      <c r="D1522" s="532" t="s">
        <v>3875</v>
      </c>
      <c r="E1522" s="532" t="s">
        <v>3871</v>
      </c>
      <c r="F1522" s="533">
        <v>-31439893</v>
      </c>
      <c r="G1522" s="533">
        <v>0</v>
      </c>
      <c r="H1522" s="533">
        <v>0</v>
      </c>
      <c r="I1522" s="533">
        <v>-31439893</v>
      </c>
      <c r="J1522" s="534" t="s">
        <v>76</v>
      </c>
      <c r="K1522" s="534" t="s">
        <v>164</v>
      </c>
      <c r="L1522" s="534" t="s">
        <v>167</v>
      </c>
      <c r="M1522" s="535" t="s">
        <v>7039</v>
      </c>
      <c r="N1522" s="482" t="s">
        <v>327</v>
      </c>
      <c r="O1522" s="482" t="s">
        <v>7033</v>
      </c>
      <c r="S1522" s="480" t="str">
        <f t="shared" si="71"/>
        <v>224</v>
      </c>
      <c r="T1522" s="480" t="str">
        <f t="shared" si="72"/>
        <v>22</v>
      </c>
    </row>
    <row r="1523" spans="1:20" ht="15" customHeight="1" x14ac:dyDescent="0.25">
      <c r="A1523" s="480" t="str">
        <f t="shared" si="70"/>
        <v xml:space="preserve">OBLIG. POR INTERM. FINANC. SECTOR NO FINANCIERO Acreedores por Cargos Financieros Devengados </v>
      </c>
      <c r="B1523" s="532" t="s">
        <v>495</v>
      </c>
      <c r="C1523" s="532" t="s">
        <v>3876</v>
      </c>
      <c r="D1523" s="532" t="s">
        <v>3877</v>
      </c>
      <c r="E1523" s="532" t="s">
        <v>3871</v>
      </c>
      <c r="F1523" s="533">
        <v>-129673878</v>
      </c>
      <c r="G1523" s="533">
        <v>0</v>
      </c>
      <c r="H1523" s="533">
        <v>0</v>
      </c>
      <c r="I1523" s="533">
        <v>-129673878</v>
      </c>
      <c r="J1523" s="534" t="s">
        <v>76</v>
      </c>
      <c r="K1523" s="534" t="s">
        <v>164</v>
      </c>
      <c r="L1523" s="534" t="s">
        <v>167</v>
      </c>
      <c r="M1523" s="535" t="s">
        <v>7039</v>
      </c>
      <c r="N1523" s="482" t="s">
        <v>327</v>
      </c>
      <c r="O1523" s="482" t="s">
        <v>7034</v>
      </c>
      <c r="S1523" s="480" t="str">
        <f t="shared" si="71"/>
        <v>224</v>
      </c>
      <c r="T1523" s="480" t="str">
        <f t="shared" si="72"/>
        <v>22</v>
      </c>
    </row>
    <row r="1524" spans="1:20" ht="15" customHeight="1" x14ac:dyDescent="0.25">
      <c r="A1524" s="480" t="str">
        <f t="shared" si="70"/>
        <v xml:space="preserve">OBLIG. POR INTERM. FINANC. SECTOR NO FINANCIERO Acreedores por Cargos Financieros Devengados </v>
      </c>
      <c r="B1524" s="532" t="s">
        <v>495</v>
      </c>
      <c r="C1524" s="532" t="s">
        <v>3878</v>
      </c>
      <c r="D1524" s="532" t="s">
        <v>3879</v>
      </c>
      <c r="E1524" s="532" t="s">
        <v>3871</v>
      </c>
      <c r="F1524" s="533">
        <v>-310776811</v>
      </c>
      <c r="G1524" s="533">
        <v>0</v>
      </c>
      <c r="H1524" s="533">
        <v>0</v>
      </c>
      <c r="I1524" s="533">
        <v>-310776811</v>
      </c>
      <c r="J1524" s="534" t="s">
        <v>76</v>
      </c>
      <c r="K1524" s="534" t="s">
        <v>164</v>
      </c>
      <c r="L1524" s="534" t="s">
        <v>167</v>
      </c>
      <c r="M1524" s="535" t="s">
        <v>7039</v>
      </c>
      <c r="N1524" s="482" t="s">
        <v>327</v>
      </c>
      <c r="O1524" s="482" t="s">
        <v>7035</v>
      </c>
      <c r="S1524" s="480" t="str">
        <f t="shared" si="71"/>
        <v>224</v>
      </c>
      <c r="T1524" s="480" t="str">
        <f t="shared" si="72"/>
        <v>22</v>
      </c>
    </row>
    <row r="1525" spans="1:20" ht="15" customHeight="1" x14ac:dyDescent="0.25">
      <c r="A1525" s="480" t="str">
        <f t="shared" si="70"/>
        <v xml:space="preserve">OBLIG. POR INTERM. FINANC. SECTOR NO FINANCIERO Acreedores por Cargos Financieros Devengados </v>
      </c>
      <c r="B1525" s="532" t="s">
        <v>315</v>
      </c>
      <c r="C1525" s="532" t="s">
        <v>7040</v>
      </c>
      <c r="D1525" s="532" t="s">
        <v>7041</v>
      </c>
      <c r="E1525" s="532" t="s">
        <v>7042</v>
      </c>
      <c r="F1525" s="533">
        <v>0</v>
      </c>
      <c r="G1525" s="533">
        <v>90</v>
      </c>
      <c r="H1525" s="533">
        <v>704813</v>
      </c>
      <c r="I1525" s="533">
        <v>704813</v>
      </c>
      <c r="J1525" s="534" t="s">
        <v>76</v>
      </c>
      <c r="K1525" s="534" t="s">
        <v>164</v>
      </c>
      <c r="L1525" s="534" t="s">
        <v>167</v>
      </c>
      <c r="M1525" s="535" t="s">
        <v>7043</v>
      </c>
      <c r="N1525" s="482" t="s">
        <v>327</v>
      </c>
      <c r="O1525" s="482" t="s">
        <v>7030</v>
      </c>
      <c r="S1525" s="480" t="str">
        <f t="shared" si="71"/>
        <v>224</v>
      </c>
      <c r="T1525" s="480" t="str">
        <f t="shared" si="72"/>
        <v>22</v>
      </c>
    </row>
    <row r="1526" spans="1:20" ht="15" customHeight="1" x14ac:dyDescent="0.25">
      <c r="A1526" s="480" t="str">
        <f t="shared" si="70"/>
        <v xml:space="preserve">OBLIG. POR INTERM. FINANC. SECTOR NO FINANCIERO Acreedores por Cargos Financieros Devengados </v>
      </c>
      <c r="B1526" s="532" t="s">
        <v>315</v>
      </c>
      <c r="C1526" s="532" t="s">
        <v>3880</v>
      </c>
      <c r="D1526" s="532" t="s">
        <v>3881</v>
      </c>
      <c r="E1526" s="532" t="s">
        <v>3882</v>
      </c>
      <c r="F1526" s="533">
        <v>0</v>
      </c>
      <c r="G1526" s="533">
        <v>152.81</v>
      </c>
      <c r="H1526" s="533">
        <v>1196695</v>
      </c>
      <c r="I1526" s="533">
        <v>1196695</v>
      </c>
      <c r="J1526" s="534" t="s">
        <v>76</v>
      </c>
      <c r="K1526" s="534" t="s">
        <v>164</v>
      </c>
      <c r="L1526" s="534" t="s">
        <v>167</v>
      </c>
      <c r="M1526" s="535" t="s">
        <v>7043</v>
      </c>
      <c r="N1526" s="482" t="s">
        <v>327</v>
      </c>
      <c r="O1526" s="482" t="s">
        <v>7031</v>
      </c>
      <c r="S1526" s="480" t="str">
        <f t="shared" si="71"/>
        <v>224</v>
      </c>
      <c r="T1526" s="480" t="str">
        <f t="shared" si="72"/>
        <v>22</v>
      </c>
    </row>
    <row r="1527" spans="1:20" ht="15" customHeight="1" x14ac:dyDescent="0.25">
      <c r="A1527" s="480" t="str">
        <f t="shared" si="70"/>
        <v xml:space="preserve">OBLIG. POR INTERM. FINANC. SECTOR NO FINANCIERO Acreedores por Cargos Financieros Devengados </v>
      </c>
      <c r="B1527" s="532" t="s">
        <v>315</v>
      </c>
      <c r="C1527" s="532" t="s">
        <v>3883</v>
      </c>
      <c r="D1527" s="532" t="s">
        <v>3884</v>
      </c>
      <c r="E1527" s="532" t="s">
        <v>3885</v>
      </c>
      <c r="F1527" s="533">
        <v>0</v>
      </c>
      <c r="G1527" s="533">
        <v>6302.09</v>
      </c>
      <c r="H1527" s="533">
        <v>49353305</v>
      </c>
      <c r="I1527" s="533">
        <v>49353305</v>
      </c>
      <c r="J1527" s="534" t="s">
        <v>76</v>
      </c>
      <c r="K1527" s="534" t="s">
        <v>164</v>
      </c>
      <c r="L1527" s="534" t="s">
        <v>167</v>
      </c>
      <c r="M1527" s="535" t="s">
        <v>7043</v>
      </c>
      <c r="N1527" s="482" t="s">
        <v>327</v>
      </c>
      <c r="O1527" s="482" t="s">
        <v>7032</v>
      </c>
      <c r="S1527" s="480" t="str">
        <f t="shared" si="71"/>
        <v>224</v>
      </c>
      <c r="T1527" s="480" t="str">
        <f t="shared" si="72"/>
        <v>22</v>
      </c>
    </row>
    <row r="1528" spans="1:20" ht="15" customHeight="1" x14ac:dyDescent="0.25">
      <c r="A1528" s="480" t="str">
        <f t="shared" si="70"/>
        <v xml:space="preserve">OBLIG. POR INTERM. FINANC. SECTOR NO FINANCIERO Acreedores por Cargos Financieros Devengados </v>
      </c>
      <c r="B1528" s="532" t="s">
        <v>315</v>
      </c>
      <c r="C1528" s="532" t="s">
        <v>3886</v>
      </c>
      <c r="D1528" s="532" t="s">
        <v>3887</v>
      </c>
      <c r="E1528" s="532" t="s">
        <v>3888</v>
      </c>
      <c r="F1528" s="533">
        <v>0</v>
      </c>
      <c r="G1528" s="533">
        <v>71412.19</v>
      </c>
      <c r="H1528" s="533">
        <v>559247427</v>
      </c>
      <c r="I1528" s="533">
        <v>559247427</v>
      </c>
      <c r="J1528" s="534" t="s">
        <v>76</v>
      </c>
      <c r="K1528" s="534" t="s">
        <v>164</v>
      </c>
      <c r="L1528" s="534" t="s">
        <v>167</v>
      </c>
      <c r="M1528" s="535" t="s">
        <v>7043</v>
      </c>
      <c r="N1528" s="482" t="s">
        <v>327</v>
      </c>
      <c r="O1528" s="482" t="s">
        <v>7033</v>
      </c>
      <c r="S1528" s="480" t="str">
        <f t="shared" si="71"/>
        <v>224</v>
      </c>
      <c r="T1528" s="480" t="str">
        <f t="shared" si="72"/>
        <v>22</v>
      </c>
    </row>
    <row r="1529" spans="1:20" ht="15" customHeight="1" x14ac:dyDescent="0.25">
      <c r="A1529" s="480" t="str">
        <f t="shared" si="70"/>
        <v xml:space="preserve">OBLIG. POR INTERM. FINANC. SECTOR NO FINANCIERO Acreedores por Cargos Financieros Devengados </v>
      </c>
      <c r="B1529" s="532" t="s">
        <v>315</v>
      </c>
      <c r="C1529" s="532" t="s">
        <v>3889</v>
      </c>
      <c r="D1529" s="532" t="s">
        <v>3890</v>
      </c>
      <c r="E1529" s="532" t="s">
        <v>3891</v>
      </c>
      <c r="F1529" s="533">
        <v>0</v>
      </c>
      <c r="G1529" s="533">
        <v>5279838.8499999996</v>
      </c>
      <c r="H1529" s="533">
        <v>41347790792</v>
      </c>
      <c r="I1529" s="533">
        <v>41347790792</v>
      </c>
      <c r="J1529" s="534" t="s">
        <v>76</v>
      </c>
      <c r="K1529" s="534" t="s">
        <v>164</v>
      </c>
      <c r="L1529" s="534" t="s">
        <v>167</v>
      </c>
      <c r="M1529" s="535" t="s">
        <v>7043</v>
      </c>
      <c r="N1529" s="482" t="s">
        <v>327</v>
      </c>
      <c r="O1529" s="482" t="s">
        <v>7034</v>
      </c>
      <c r="S1529" s="480" t="str">
        <f t="shared" si="71"/>
        <v>224</v>
      </c>
      <c r="T1529" s="480" t="str">
        <f t="shared" si="72"/>
        <v>22</v>
      </c>
    </row>
    <row r="1530" spans="1:20" ht="15" customHeight="1" x14ac:dyDescent="0.25">
      <c r="A1530" s="480" t="str">
        <f t="shared" si="70"/>
        <v xml:space="preserve">OBLIG. POR INTERM. FINANC. SECTOR NO FINANCIERO Acreedores por Cargos Financieros Devengados </v>
      </c>
      <c r="B1530" s="532" t="s">
        <v>315</v>
      </c>
      <c r="C1530" s="532" t="s">
        <v>3892</v>
      </c>
      <c r="D1530" s="532" t="s">
        <v>3893</v>
      </c>
      <c r="E1530" s="532" t="s">
        <v>3894</v>
      </c>
      <c r="F1530" s="533">
        <v>0</v>
      </c>
      <c r="G1530" s="533">
        <v>6713102.4699999997</v>
      </c>
      <c r="H1530" s="533">
        <v>52572050849</v>
      </c>
      <c r="I1530" s="533">
        <v>52572050849</v>
      </c>
      <c r="J1530" s="534" t="s">
        <v>76</v>
      </c>
      <c r="K1530" s="534" t="s">
        <v>164</v>
      </c>
      <c r="L1530" s="534" t="s">
        <v>167</v>
      </c>
      <c r="M1530" s="535" t="s">
        <v>7043</v>
      </c>
      <c r="N1530" s="482" t="s">
        <v>327</v>
      </c>
      <c r="O1530" s="482" t="s">
        <v>7035</v>
      </c>
      <c r="S1530" s="480" t="str">
        <f t="shared" si="71"/>
        <v>224</v>
      </c>
      <c r="T1530" s="480" t="str">
        <f t="shared" si="72"/>
        <v>22</v>
      </c>
    </row>
    <row r="1531" spans="1:20" ht="15" customHeight="1" x14ac:dyDescent="0.25">
      <c r="A1531" s="480" t="str">
        <f t="shared" si="70"/>
        <v xml:space="preserve">OBLIG. POR INTERM. FINANC. SECTOR NO FINANCIERO Acreedores por Cargos Financieros Devengados </v>
      </c>
      <c r="B1531" s="532" t="s">
        <v>495</v>
      </c>
      <c r="C1531" s="532" t="s">
        <v>3895</v>
      </c>
      <c r="D1531" s="532" t="s">
        <v>3896</v>
      </c>
      <c r="E1531" s="532" t="s">
        <v>3897</v>
      </c>
      <c r="F1531" s="533">
        <v>1315069</v>
      </c>
      <c r="G1531" s="533">
        <v>0</v>
      </c>
      <c r="H1531" s="533">
        <v>0</v>
      </c>
      <c r="I1531" s="533">
        <v>1315069</v>
      </c>
      <c r="J1531" s="534" t="s">
        <v>76</v>
      </c>
      <c r="K1531" s="534" t="s">
        <v>164</v>
      </c>
      <c r="L1531" s="534" t="s">
        <v>167</v>
      </c>
      <c r="M1531" s="535" t="s">
        <v>7043</v>
      </c>
      <c r="N1531" s="482" t="s">
        <v>327</v>
      </c>
      <c r="O1531" s="482" t="s">
        <v>8334</v>
      </c>
      <c r="S1531" s="480" t="str">
        <f t="shared" si="71"/>
        <v>224</v>
      </c>
      <c r="T1531" s="480" t="str">
        <f t="shared" si="72"/>
        <v>22</v>
      </c>
    </row>
    <row r="1532" spans="1:20" ht="15" customHeight="1" x14ac:dyDescent="0.25">
      <c r="A1532" s="480" t="str">
        <f t="shared" si="70"/>
        <v xml:space="preserve">OBLIG. POR INTERM. FINANC. SECTOR NO FINANCIERO Acreedores por Cargos Financieros Devengados </v>
      </c>
      <c r="B1532" s="532" t="s">
        <v>495</v>
      </c>
      <c r="C1532" s="532" t="s">
        <v>3898</v>
      </c>
      <c r="D1532" s="532" t="s">
        <v>3899</v>
      </c>
      <c r="E1532" s="532" t="s">
        <v>3900</v>
      </c>
      <c r="F1532" s="533">
        <v>1584086</v>
      </c>
      <c r="G1532" s="533">
        <v>0</v>
      </c>
      <c r="H1532" s="533">
        <v>0</v>
      </c>
      <c r="I1532" s="533">
        <v>1584086</v>
      </c>
      <c r="J1532" s="534" t="s">
        <v>76</v>
      </c>
      <c r="K1532" s="534" t="s">
        <v>164</v>
      </c>
      <c r="L1532" s="534" t="s">
        <v>167</v>
      </c>
      <c r="M1532" s="535" t="s">
        <v>7043</v>
      </c>
      <c r="N1532" s="482" t="s">
        <v>327</v>
      </c>
      <c r="O1532" s="482" t="s">
        <v>7030</v>
      </c>
      <c r="S1532" s="480" t="str">
        <f t="shared" si="71"/>
        <v>224</v>
      </c>
      <c r="T1532" s="480" t="str">
        <f t="shared" si="72"/>
        <v>22</v>
      </c>
    </row>
    <row r="1533" spans="1:20" ht="15" customHeight="1" x14ac:dyDescent="0.25">
      <c r="A1533" s="480" t="str">
        <f t="shared" si="70"/>
        <v xml:space="preserve">OBLIG. POR INTERM. FINANC. SECTOR NO FINANCIERO Acreedores por Cargos Financieros Devengados </v>
      </c>
      <c r="B1533" s="532" t="s">
        <v>495</v>
      </c>
      <c r="C1533" s="532" t="s">
        <v>3901</v>
      </c>
      <c r="D1533" s="532" t="s">
        <v>3902</v>
      </c>
      <c r="E1533" s="532" t="s">
        <v>3903</v>
      </c>
      <c r="F1533" s="533">
        <v>30396002</v>
      </c>
      <c r="G1533" s="533">
        <v>0</v>
      </c>
      <c r="H1533" s="533">
        <v>0</v>
      </c>
      <c r="I1533" s="533">
        <v>30396002</v>
      </c>
      <c r="J1533" s="534" t="s">
        <v>76</v>
      </c>
      <c r="K1533" s="534" t="s">
        <v>164</v>
      </c>
      <c r="L1533" s="534" t="s">
        <v>167</v>
      </c>
      <c r="M1533" s="535" t="s">
        <v>7043</v>
      </c>
      <c r="N1533" s="482" t="s">
        <v>327</v>
      </c>
      <c r="O1533" s="482" t="s">
        <v>7031</v>
      </c>
      <c r="S1533" s="480" t="str">
        <f t="shared" si="71"/>
        <v>224</v>
      </c>
      <c r="T1533" s="480" t="str">
        <f t="shared" si="72"/>
        <v>22</v>
      </c>
    </row>
    <row r="1534" spans="1:20" ht="15" customHeight="1" x14ac:dyDescent="0.25">
      <c r="A1534" s="480" t="str">
        <f t="shared" si="70"/>
        <v xml:space="preserve">OBLIG. POR INTERM. FINANC. SECTOR NO FINANCIERO Acreedores por Cargos Financieros Devengados </v>
      </c>
      <c r="B1534" s="532" t="s">
        <v>495</v>
      </c>
      <c r="C1534" s="532" t="s">
        <v>3904</v>
      </c>
      <c r="D1534" s="532" t="s">
        <v>3905</v>
      </c>
      <c r="E1534" s="532" t="s">
        <v>3906</v>
      </c>
      <c r="F1534" s="533">
        <v>33263648</v>
      </c>
      <c r="G1534" s="533">
        <v>0</v>
      </c>
      <c r="H1534" s="533">
        <v>0</v>
      </c>
      <c r="I1534" s="533">
        <v>33263648</v>
      </c>
      <c r="J1534" s="534" t="s">
        <v>76</v>
      </c>
      <c r="K1534" s="534" t="s">
        <v>164</v>
      </c>
      <c r="L1534" s="534" t="s">
        <v>167</v>
      </c>
      <c r="M1534" s="535" t="s">
        <v>7043</v>
      </c>
      <c r="N1534" s="482" t="s">
        <v>327</v>
      </c>
      <c r="O1534" s="482" t="s">
        <v>7032</v>
      </c>
      <c r="S1534" s="480" t="str">
        <f t="shared" si="71"/>
        <v>224</v>
      </c>
      <c r="T1534" s="480" t="str">
        <f t="shared" si="72"/>
        <v>22</v>
      </c>
    </row>
    <row r="1535" spans="1:20" ht="15" customHeight="1" x14ac:dyDescent="0.25">
      <c r="A1535" s="480" t="str">
        <f t="shared" si="70"/>
        <v xml:space="preserve">OBLIG. POR INTERM. FINANC. SECTOR NO FINANCIERO Acreedores por Cargos Financieros Devengados </v>
      </c>
      <c r="B1535" s="532" t="s">
        <v>495</v>
      </c>
      <c r="C1535" s="532" t="s">
        <v>3907</v>
      </c>
      <c r="D1535" s="532" t="s">
        <v>3908</v>
      </c>
      <c r="E1535" s="532" t="s">
        <v>3909</v>
      </c>
      <c r="F1535" s="533">
        <v>837449191</v>
      </c>
      <c r="G1535" s="533">
        <v>0</v>
      </c>
      <c r="H1535" s="533">
        <v>0</v>
      </c>
      <c r="I1535" s="533">
        <v>837449191</v>
      </c>
      <c r="J1535" s="534" t="s">
        <v>76</v>
      </c>
      <c r="K1535" s="534" t="s">
        <v>164</v>
      </c>
      <c r="L1535" s="534" t="s">
        <v>167</v>
      </c>
      <c r="M1535" s="535" t="s">
        <v>7043</v>
      </c>
      <c r="N1535" s="482" t="s">
        <v>327</v>
      </c>
      <c r="O1535" s="482" t="s">
        <v>7033</v>
      </c>
      <c r="S1535" s="480" t="str">
        <f t="shared" si="71"/>
        <v>224</v>
      </c>
      <c r="T1535" s="480" t="str">
        <f t="shared" si="72"/>
        <v>22</v>
      </c>
    </row>
    <row r="1536" spans="1:20" ht="15" customHeight="1" x14ac:dyDescent="0.25">
      <c r="A1536" s="480" t="str">
        <f t="shared" si="70"/>
        <v xml:space="preserve">OBLIG. POR INTERM. FINANC. SECTOR NO FINANCIERO Acreedores por Cargos Financieros Devengados </v>
      </c>
      <c r="B1536" s="532" t="s">
        <v>495</v>
      </c>
      <c r="C1536" s="532" t="s">
        <v>3910</v>
      </c>
      <c r="D1536" s="532" t="s">
        <v>3911</v>
      </c>
      <c r="E1536" s="532" t="s">
        <v>3912</v>
      </c>
      <c r="F1536" s="533">
        <v>118300689604</v>
      </c>
      <c r="G1536" s="533">
        <v>0</v>
      </c>
      <c r="H1536" s="533">
        <v>0</v>
      </c>
      <c r="I1536" s="533">
        <v>118300689604</v>
      </c>
      <c r="J1536" s="534" t="s">
        <v>76</v>
      </c>
      <c r="K1536" s="534" t="s">
        <v>164</v>
      </c>
      <c r="L1536" s="534" t="s">
        <v>167</v>
      </c>
      <c r="M1536" s="535" t="s">
        <v>7043</v>
      </c>
      <c r="N1536" s="482" t="s">
        <v>327</v>
      </c>
      <c r="O1536" s="482" t="s">
        <v>7034</v>
      </c>
      <c r="S1536" s="480" t="str">
        <f t="shared" si="71"/>
        <v>224</v>
      </c>
      <c r="T1536" s="480" t="str">
        <f t="shared" si="72"/>
        <v>22</v>
      </c>
    </row>
    <row r="1537" spans="1:20" ht="15" customHeight="1" x14ac:dyDescent="0.25">
      <c r="A1537" s="480" t="str">
        <f t="shared" si="70"/>
        <v xml:space="preserve">OBLIG. POR INTERM. FINANC. SECTOR NO FINANCIERO Acreedores por Cargos Financieros Devengados </v>
      </c>
      <c r="B1537" s="532" t="s">
        <v>495</v>
      </c>
      <c r="C1537" s="532" t="s">
        <v>3913</v>
      </c>
      <c r="D1537" s="532" t="s">
        <v>3914</v>
      </c>
      <c r="E1537" s="532" t="s">
        <v>3915</v>
      </c>
      <c r="F1537" s="533">
        <v>148775113135</v>
      </c>
      <c r="G1537" s="533">
        <v>0</v>
      </c>
      <c r="H1537" s="533">
        <v>0</v>
      </c>
      <c r="I1537" s="533">
        <v>148775113135</v>
      </c>
      <c r="J1537" s="534" t="s">
        <v>76</v>
      </c>
      <c r="K1537" s="534" t="s">
        <v>164</v>
      </c>
      <c r="L1537" s="534" t="s">
        <v>167</v>
      </c>
      <c r="M1537" s="535" t="s">
        <v>7043</v>
      </c>
      <c r="N1537" s="482" t="s">
        <v>327</v>
      </c>
      <c r="O1537" s="482" t="s">
        <v>7035</v>
      </c>
      <c r="S1537" s="480" t="str">
        <f t="shared" si="71"/>
        <v>224</v>
      </c>
      <c r="T1537" s="480" t="str">
        <f t="shared" si="72"/>
        <v>22</v>
      </c>
    </row>
    <row r="1538" spans="1:20" ht="15" customHeight="1" x14ac:dyDescent="0.25">
      <c r="A1538" s="480" t="str">
        <f t="shared" si="70"/>
        <v xml:space="preserve">OBLIG. POR INTERM. FINANC. SECTOR NO FINANCIERO Acreedores por Cargos Financieros Devengados </v>
      </c>
      <c r="B1538" s="532" t="s">
        <v>315</v>
      </c>
      <c r="C1538" s="532" t="s">
        <v>3916</v>
      </c>
      <c r="D1538" s="532" t="s">
        <v>3917</v>
      </c>
      <c r="E1538" s="532" t="s">
        <v>3918</v>
      </c>
      <c r="F1538" s="533">
        <v>0</v>
      </c>
      <c r="G1538" s="533">
        <v>-231352.45</v>
      </c>
      <c r="H1538" s="533">
        <v>-1811781188</v>
      </c>
      <c r="I1538" s="533">
        <v>-1811781188</v>
      </c>
      <c r="J1538" s="534" t="s">
        <v>76</v>
      </c>
      <c r="K1538" s="534" t="s">
        <v>164</v>
      </c>
      <c r="L1538" s="534" t="s">
        <v>167</v>
      </c>
      <c r="M1538" s="535" t="s">
        <v>7044</v>
      </c>
      <c r="N1538" s="482" t="s">
        <v>327</v>
      </c>
      <c r="O1538" s="482" t="s">
        <v>7034</v>
      </c>
      <c r="S1538" s="480" t="str">
        <f t="shared" si="71"/>
        <v>230</v>
      </c>
      <c r="T1538" s="480" t="str">
        <f t="shared" si="72"/>
        <v>22</v>
      </c>
    </row>
    <row r="1539" spans="1:20" ht="15" customHeight="1" x14ac:dyDescent="0.25">
      <c r="A1539" s="480" t="str">
        <f t="shared" ref="A1539:A1598" si="73">CONCATENATE(K1539,L1539)</f>
        <v xml:space="preserve">OBLIG. POR INTERM. FINANC. SECTOR NO FINANCIERO Acreedores por Cargos Financieros Devengados </v>
      </c>
      <c r="B1539" s="532" t="s">
        <v>315</v>
      </c>
      <c r="C1539" s="532" t="s">
        <v>3919</v>
      </c>
      <c r="D1539" s="532" t="s">
        <v>3920</v>
      </c>
      <c r="E1539" s="532" t="s">
        <v>3918</v>
      </c>
      <c r="F1539" s="533">
        <v>0</v>
      </c>
      <c r="G1539" s="533">
        <v>-3163748.49</v>
      </c>
      <c r="H1539" s="533">
        <v>-24776137000</v>
      </c>
      <c r="I1539" s="533">
        <v>-24776137000</v>
      </c>
      <c r="J1539" s="534" t="s">
        <v>76</v>
      </c>
      <c r="K1539" s="534" t="s">
        <v>164</v>
      </c>
      <c r="L1539" s="534" t="s">
        <v>167</v>
      </c>
      <c r="M1539" s="535" t="s">
        <v>7044</v>
      </c>
      <c r="N1539" s="482" t="s">
        <v>327</v>
      </c>
      <c r="O1539" s="482" t="s">
        <v>7035</v>
      </c>
      <c r="S1539" s="480" t="str">
        <f t="shared" si="71"/>
        <v>230</v>
      </c>
      <c r="T1539" s="480" t="str">
        <f t="shared" si="72"/>
        <v>22</v>
      </c>
    </row>
    <row r="1540" spans="1:20" ht="15" customHeight="1" x14ac:dyDescent="0.25">
      <c r="A1540" s="480" t="str">
        <f t="shared" si="73"/>
        <v xml:space="preserve">OBLIG. POR INTERM. FINANC. SECTOR NO FINANCIERO Acreedores por Cargos Financieros Devengados </v>
      </c>
      <c r="B1540" s="532" t="s">
        <v>495</v>
      </c>
      <c r="C1540" s="532" t="s">
        <v>3921</v>
      </c>
      <c r="D1540" s="532" t="s">
        <v>3922</v>
      </c>
      <c r="E1540" s="532" t="s">
        <v>3923</v>
      </c>
      <c r="F1540" s="533">
        <v>-3330136991</v>
      </c>
      <c r="G1540" s="533">
        <v>0</v>
      </c>
      <c r="H1540" s="533">
        <v>0</v>
      </c>
      <c r="I1540" s="533">
        <v>-3330136991</v>
      </c>
      <c r="J1540" s="534" t="s">
        <v>76</v>
      </c>
      <c r="K1540" s="534" t="s">
        <v>164</v>
      </c>
      <c r="L1540" s="534" t="s">
        <v>167</v>
      </c>
      <c r="M1540" s="535" t="s">
        <v>7044</v>
      </c>
      <c r="N1540" s="482" t="s">
        <v>327</v>
      </c>
      <c r="O1540" s="482" t="s">
        <v>7034</v>
      </c>
      <c r="S1540" s="480" t="str">
        <f t="shared" ref="S1540:S1603" si="74">MID(D1540,6,3)</f>
        <v>230</v>
      </c>
      <c r="T1540" s="480" t="str">
        <f t="shared" ref="T1540:T1603" si="75">MID(D1540,1,2)</f>
        <v>22</v>
      </c>
    </row>
    <row r="1541" spans="1:20" ht="15" customHeight="1" x14ac:dyDescent="0.25">
      <c r="A1541" s="480" t="str">
        <f t="shared" si="73"/>
        <v xml:space="preserve">OBLIG. POR INTERM. FINANC. SECTOR NO FINANCIERO Acreedores por Cargos Financieros Devengados </v>
      </c>
      <c r="B1541" s="532" t="s">
        <v>495</v>
      </c>
      <c r="C1541" s="532" t="s">
        <v>3924</v>
      </c>
      <c r="D1541" s="532" t="s">
        <v>3925</v>
      </c>
      <c r="E1541" s="532" t="s">
        <v>3923</v>
      </c>
      <c r="F1541" s="533">
        <v>-361881493150</v>
      </c>
      <c r="G1541" s="533">
        <v>0</v>
      </c>
      <c r="H1541" s="533">
        <v>0</v>
      </c>
      <c r="I1541" s="533">
        <v>-361881493150</v>
      </c>
      <c r="J1541" s="534" t="s">
        <v>76</v>
      </c>
      <c r="K1541" s="534" t="s">
        <v>164</v>
      </c>
      <c r="L1541" s="534" t="s">
        <v>167</v>
      </c>
      <c r="M1541" s="535" t="s">
        <v>7044</v>
      </c>
      <c r="N1541" s="482" t="s">
        <v>327</v>
      </c>
      <c r="O1541" s="482" t="s">
        <v>7035</v>
      </c>
      <c r="S1541" s="480" t="str">
        <f t="shared" si="74"/>
        <v>230</v>
      </c>
      <c r="T1541" s="480" t="str">
        <f t="shared" si="75"/>
        <v>22</v>
      </c>
    </row>
    <row r="1542" spans="1:20" ht="15" customHeight="1" x14ac:dyDescent="0.25">
      <c r="A1542" s="480" t="str">
        <f t="shared" si="73"/>
        <v xml:space="preserve">OBLIG. POR INTERM. FINANC. SECTOR NO FINANCIERO Acreedores por Cargos Financieros Devengados </v>
      </c>
      <c r="B1542" s="532" t="s">
        <v>315</v>
      </c>
      <c r="C1542" s="532" t="s">
        <v>3926</v>
      </c>
      <c r="D1542" s="532" t="s">
        <v>3927</v>
      </c>
      <c r="E1542" s="532" t="s">
        <v>3918</v>
      </c>
      <c r="F1542" s="533">
        <v>0</v>
      </c>
      <c r="G1542" s="533">
        <v>208217.45</v>
      </c>
      <c r="H1542" s="533">
        <v>1630604987</v>
      </c>
      <c r="I1542" s="533">
        <v>1630604987</v>
      </c>
      <c r="J1542" s="534" t="s">
        <v>76</v>
      </c>
      <c r="K1542" s="534" t="s">
        <v>164</v>
      </c>
      <c r="L1542" s="534" t="s">
        <v>167</v>
      </c>
      <c r="M1542" s="535" t="s">
        <v>7045</v>
      </c>
      <c r="N1542" s="482" t="s">
        <v>327</v>
      </c>
      <c r="O1542" s="482" t="s">
        <v>7034</v>
      </c>
      <c r="S1542" s="480" t="str">
        <f t="shared" si="74"/>
        <v>230</v>
      </c>
      <c r="T1542" s="480" t="str">
        <f t="shared" si="75"/>
        <v>22</v>
      </c>
    </row>
    <row r="1543" spans="1:20" ht="15" customHeight="1" x14ac:dyDescent="0.25">
      <c r="A1543" s="480" t="str">
        <f t="shared" si="73"/>
        <v xml:space="preserve">OBLIG. POR INTERM. FINANC. SECTOR NO FINANCIERO Acreedores por Cargos Financieros Devengados </v>
      </c>
      <c r="B1543" s="532" t="s">
        <v>315</v>
      </c>
      <c r="C1543" s="532" t="s">
        <v>3928</v>
      </c>
      <c r="D1543" s="532" t="s">
        <v>3929</v>
      </c>
      <c r="E1543" s="532" t="s">
        <v>3918</v>
      </c>
      <c r="F1543" s="533">
        <v>0</v>
      </c>
      <c r="G1543" s="533">
        <v>3108492.49</v>
      </c>
      <c r="H1543" s="533">
        <v>24343412897</v>
      </c>
      <c r="I1543" s="533">
        <v>24343412897</v>
      </c>
      <c r="J1543" s="534" t="s">
        <v>76</v>
      </c>
      <c r="K1543" s="534" t="s">
        <v>164</v>
      </c>
      <c r="L1543" s="534" t="s">
        <v>167</v>
      </c>
      <c r="M1543" s="535" t="s">
        <v>7045</v>
      </c>
      <c r="N1543" s="482" t="s">
        <v>327</v>
      </c>
      <c r="O1543" s="482" t="s">
        <v>7035</v>
      </c>
      <c r="S1543" s="480" t="str">
        <f t="shared" si="74"/>
        <v>230</v>
      </c>
      <c r="T1543" s="480" t="str">
        <f t="shared" si="75"/>
        <v>22</v>
      </c>
    </row>
    <row r="1544" spans="1:20" ht="15" customHeight="1" x14ac:dyDescent="0.25">
      <c r="A1544" s="480" t="str">
        <f t="shared" si="73"/>
        <v xml:space="preserve">OBLIG. POR INTERM. FINANC. SECTOR NO FINANCIERO Acreedores por Cargos Financieros Devengados </v>
      </c>
      <c r="B1544" s="532" t="s">
        <v>495</v>
      </c>
      <c r="C1544" s="532" t="s">
        <v>3930</v>
      </c>
      <c r="D1544" s="532" t="s">
        <v>3931</v>
      </c>
      <c r="E1544" s="532" t="s">
        <v>3923</v>
      </c>
      <c r="F1544" s="533">
        <v>3091082203</v>
      </c>
      <c r="G1544" s="533">
        <v>0</v>
      </c>
      <c r="H1544" s="533">
        <v>0</v>
      </c>
      <c r="I1544" s="533">
        <v>3091082203</v>
      </c>
      <c r="J1544" s="534" t="s">
        <v>76</v>
      </c>
      <c r="K1544" s="534" t="s">
        <v>164</v>
      </c>
      <c r="L1544" s="534" t="s">
        <v>167</v>
      </c>
      <c r="M1544" s="535" t="s">
        <v>7045</v>
      </c>
      <c r="N1544" s="482" t="s">
        <v>327</v>
      </c>
      <c r="O1544" s="482" t="s">
        <v>7034</v>
      </c>
      <c r="S1544" s="480" t="str">
        <f t="shared" si="74"/>
        <v>230</v>
      </c>
      <c r="T1544" s="480" t="str">
        <f t="shared" si="75"/>
        <v>22</v>
      </c>
    </row>
    <row r="1545" spans="1:20" ht="15" customHeight="1" x14ac:dyDescent="0.25">
      <c r="A1545" s="480" t="str">
        <f t="shared" si="73"/>
        <v xml:space="preserve">OBLIG. POR INTERM. FINANC. SECTOR NO FINANCIERO Acreedores por Cargos Financieros Devengados </v>
      </c>
      <c r="B1545" s="532" t="s">
        <v>495</v>
      </c>
      <c r="C1545" s="532" t="s">
        <v>3932</v>
      </c>
      <c r="D1545" s="532" t="s">
        <v>3933</v>
      </c>
      <c r="E1545" s="532" t="s">
        <v>3923</v>
      </c>
      <c r="F1545" s="533">
        <v>354586681510</v>
      </c>
      <c r="G1545" s="533">
        <v>0</v>
      </c>
      <c r="H1545" s="533">
        <v>0</v>
      </c>
      <c r="I1545" s="533">
        <v>354586681510</v>
      </c>
      <c r="J1545" s="534" t="s">
        <v>76</v>
      </c>
      <c r="K1545" s="534" t="s">
        <v>164</v>
      </c>
      <c r="L1545" s="534" t="s">
        <v>167</v>
      </c>
      <c r="M1545" s="535" t="s">
        <v>7045</v>
      </c>
      <c r="N1545" s="482" t="s">
        <v>327</v>
      </c>
      <c r="O1545" s="482" t="s">
        <v>7035</v>
      </c>
      <c r="S1545" s="480" t="str">
        <f t="shared" si="74"/>
        <v>230</v>
      </c>
      <c r="T1545" s="480" t="str">
        <f t="shared" si="75"/>
        <v>22</v>
      </c>
    </row>
    <row r="1546" spans="1:20" ht="15" customHeight="1" x14ac:dyDescent="0.25">
      <c r="A1546" s="480" t="str">
        <f t="shared" si="73"/>
        <v xml:space="preserve">OBLIG. POR INTERM. FINANC. SECTOR NO FINANCIERO Acreedores por Cargos Financieros Devengados </v>
      </c>
      <c r="B1546" s="532" t="s">
        <v>315</v>
      </c>
      <c r="C1546" s="532" t="s">
        <v>3934</v>
      </c>
      <c r="D1546" s="532" t="s">
        <v>3935</v>
      </c>
      <c r="E1546" s="532" t="s">
        <v>3936</v>
      </c>
      <c r="F1546" s="533">
        <v>0</v>
      </c>
      <c r="G1546" s="533">
        <v>-373506.06</v>
      </c>
      <c r="H1546" s="533">
        <v>-2925023068</v>
      </c>
      <c r="I1546" s="533">
        <v>-2925023068</v>
      </c>
      <c r="J1546" s="534" t="s">
        <v>76</v>
      </c>
      <c r="K1546" s="534" t="s">
        <v>164</v>
      </c>
      <c r="L1546" s="534" t="s">
        <v>167</v>
      </c>
      <c r="M1546" s="535" t="s">
        <v>8339</v>
      </c>
      <c r="N1546" s="482" t="s">
        <v>327</v>
      </c>
      <c r="O1546" s="482" t="s">
        <v>7035</v>
      </c>
      <c r="S1546" s="480" t="str">
        <f t="shared" si="74"/>
        <v>234</v>
      </c>
      <c r="T1546" s="480" t="str">
        <f t="shared" si="75"/>
        <v>22</v>
      </c>
    </row>
    <row r="1547" spans="1:20" ht="15" customHeight="1" x14ac:dyDescent="0.25">
      <c r="A1547" s="480" t="str">
        <f t="shared" si="73"/>
        <v xml:space="preserve">OBLIG. POR INTERM. FINANC. SECTOR NO FINANCIERO Acreedores por Cargos Financieros Devengados </v>
      </c>
      <c r="B1547" s="532" t="s">
        <v>495</v>
      </c>
      <c r="C1547" s="532" t="s">
        <v>3937</v>
      </c>
      <c r="D1547" s="532" t="s">
        <v>3938</v>
      </c>
      <c r="E1547" s="532" t="s">
        <v>3936</v>
      </c>
      <c r="F1547" s="533">
        <v>-2368356164</v>
      </c>
      <c r="G1547" s="533">
        <v>0</v>
      </c>
      <c r="H1547" s="533">
        <v>0</v>
      </c>
      <c r="I1547" s="533">
        <v>-2368356164</v>
      </c>
      <c r="J1547" s="534" t="s">
        <v>76</v>
      </c>
      <c r="K1547" s="534" t="s">
        <v>164</v>
      </c>
      <c r="L1547" s="534" t="s">
        <v>167</v>
      </c>
      <c r="M1547" s="535" t="s">
        <v>8339</v>
      </c>
      <c r="N1547" s="482" t="s">
        <v>327</v>
      </c>
      <c r="O1547" s="482" t="s">
        <v>7035</v>
      </c>
      <c r="S1547" s="480" t="str">
        <f t="shared" si="74"/>
        <v>234</v>
      </c>
      <c r="T1547" s="480" t="str">
        <f t="shared" si="75"/>
        <v>22</v>
      </c>
    </row>
    <row r="1548" spans="1:20" ht="15" customHeight="1" x14ac:dyDescent="0.25">
      <c r="A1548" s="480" t="str">
        <f t="shared" si="73"/>
        <v xml:space="preserve">OBLIG. POR INTERM. FINANC. SECTOR NO FINANCIERO Acreedores por Cargos Financieros Devengados </v>
      </c>
      <c r="B1548" s="532" t="s">
        <v>495</v>
      </c>
      <c r="C1548" s="532" t="s">
        <v>3939</v>
      </c>
      <c r="D1548" s="532" t="s">
        <v>3940</v>
      </c>
      <c r="E1548" s="532" t="s">
        <v>3941</v>
      </c>
      <c r="F1548" s="533">
        <v>0.42</v>
      </c>
      <c r="G1548" s="533">
        <v>0</v>
      </c>
      <c r="H1548" s="533">
        <v>0</v>
      </c>
      <c r="I1548" s="533">
        <v>0.42</v>
      </c>
      <c r="J1548" s="534" t="s">
        <v>76</v>
      </c>
      <c r="K1548" s="534" t="s">
        <v>164</v>
      </c>
      <c r="L1548" s="534" t="s">
        <v>167</v>
      </c>
      <c r="M1548" s="535" t="s">
        <v>8340</v>
      </c>
      <c r="N1548" s="482" t="s">
        <v>327</v>
      </c>
      <c r="O1548" s="482" t="s">
        <v>7035</v>
      </c>
      <c r="S1548" s="480" t="str">
        <f t="shared" si="74"/>
        <v>234</v>
      </c>
      <c r="T1548" s="480" t="str">
        <f t="shared" si="75"/>
        <v>22</v>
      </c>
    </row>
    <row r="1549" spans="1:20" ht="15" customHeight="1" x14ac:dyDescent="0.25">
      <c r="A1549" s="480" t="str">
        <f t="shared" si="73"/>
        <v>OBLIGACIONES DIVERSASAcreedores Fiscales</v>
      </c>
      <c r="B1549" s="532" t="s">
        <v>495</v>
      </c>
      <c r="C1549" s="532" t="s">
        <v>7046</v>
      </c>
      <c r="D1549" s="532" t="s">
        <v>7047</v>
      </c>
      <c r="E1549" s="532" t="s">
        <v>7048</v>
      </c>
      <c r="F1549" s="533">
        <v>-6682603278</v>
      </c>
      <c r="G1549" s="533">
        <v>0</v>
      </c>
      <c r="H1549" s="533">
        <v>0</v>
      </c>
      <c r="I1549" s="533">
        <v>-6682603278</v>
      </c>
      <c r="J1549" s="534" t="s">
        <v>76</v>
      </c>
      <c r="K1549" s="534" t="s">
        <v>140</v>
      </c>
      <c r="L1549" s="534" t="s">
        <v>168</v>
      </c>
      <c r="M1549" s="535" t="s">
        <v>7049</v>
      </c>
      <c r="N1549" s="482" t="s">
        <v>327</v>
      </c>
      <c r="O1549" s="482" t="s">
        <v>7050</v>
      </c>
      <c r="S1549" s="480" t="str">
        <f t="shared" si="74"/>
        <v>246</v>
      </c>
      <c r="T1549" s="480" t="str">
        <f t="shared" si="75"/>
        <v>24</v>
      </c>
    </row>
    <row r="1550" spans="1:20" ht="15" customHeight="1" x14ac:dyDescent="0.25">
      <c r="A1550" s="480" t="str">
        <f t="shared" si="73"/>
        <v>OBLIGACIONES DIVERSASAcreedores Sociales</v>
      </c>
      <c r="B1550" s="532" t="s">
        <v>495</v>
      </c>
      <c r="C1550" s="532" t="s">
        <v>3942</v>
      </c>
      <c r="D1550" s="532" t="s">
        <v>3943</v>
      </c>
      <c r="E1550" s="532" t="s">
        <v>3944</v>
      </c>
      <c r="F1550" s="533">
        <v>-48271406</v>
      </c>
      <c r="G1550" s="533">
        <v>0</v>
      </c>
      <c r="H1550" s="533">
        <v>0</v>
      </c>
      <c r="I1550" s="533">
        <v>-48271406</v>
      </c>
      <c r="J1550" s="534" t="s">
        <v>76</v>
      </c>
      <c r="K1550" s="534" t="s">
        <v>140</v>
      </c>
      <c r="L1550" s="534" t="s">
        <v>169</v>
      </c>
      <c r="M1550" s="535" t="s">
        <v>7054</v>
      </c>
      <c r="N1550" s="482" t="s">
        <v>327</v>
      </c>
      <c r="O1550" s="482" t="s">
        <v>7055</v>
      </c>
      <c r="S1550" s="480" t="str">
        <f t="shared" si="74"/>
        <v>252</v>
      </c>
      <c r="T1550" s="480" t="str">
        <f t="shared" si="75"/>
        <v>24</v>
      </c>
    </row>
    <row r="1551" spans="1:20" ht="15" customHeight="1" x14ac:dyDescent="0.25">
      <c r="A1551" s="480" t="str">
        <f t="shared" si="73"/>
        <v>OBLIGACIONES DIVERSASAcreedores Sociales</v>
      </c>
      <c r="B1551" s="532" t="s">
        <v>495</v>
      </c>
      <c r="C1551" s="532" t="s">
        <v>3945</v>
      </c>
      <c r="D1551" s="532" t="s">
        <v>3946</v>
      </c>
      <c r="E1551" s="532" t="s">
        <v>3947</v>
      </c>
      <c r="F1551" s="533">
        <v>-198236482</v>
      </c>
      <c r="G1551" s="533">
        <v>0</v>
      </c>
      <c r="H1551" s="533">
        <v>0</v>
      </c>
      <c r="I1551" s="533">
        <v>-198236482</v>
      </c>
      <c r="J1551" s="534" t="s">
        <v>76</v>
      </c>
      <c r="K1551" s="534" t="s">
        <v>140</v>
      </c>
      <c r="L1551" s="534" t="s">
        <v>169</v>
      </c>
      <c r="M1551" s="535" t="s">
        <v>7054</v>
      </c>
      <c r="N1551" s="482" t="s">
        <v>327</v>
      </c>
      <c r="O1551" s="482" t="s">
        <v>7055</v>
      </c>
      <c r="S1551" s="480" t="str">
        <f t="shared" si="74"/>
        <v>252</v>
      </c>
      <c r="T1551" s="480" t="str">
        <f t="shared" si="75"/>
        <v>24</v>
      </c>
    </row>
    <row r="1552" spans="1:20" ht="15" customHeight="1" x14ac:dyDescent="0.25">
      <c r="A1552" s="480" t="str">
        <f t="shared" si="73"/>
        <v xml:space="preserve">OBLIGACIONES DIVERSASOtras Obligaciones Diversas </v>
      </c>
      <c r="B1552" s="532" t="s">
        <v>495</v>
      </c>
      <c r="C1552" s="532" t="s">
        <v>3948</v>
      </c>
      <c r="D1552" s="532" t="s">
        <v>3949</v>
      </c>
      <c r="E1552" s="532" t="s">
        <v>3950</v>
      </c>
      <c r="F1552" s="533">
        <v>-205140028</v>
      </c>
      <c r="G1552" s="533">
        <v>0</v>
      </c>
      <c r="H1552" s="533">
        <v>0</v>
      </c>
      <c r="I1552" s="533">
        <v>-205140028</v>
      </c>
      <c r="J1552" s="534" t="s">
        <v>76</v>
      </c>
      <c r="K1552" s="534" t="s">
        <v>140</v>
      </c>
      <c r="L1552" s="534" t="s">
        <v>170</v>
      </c>
      <c r="M1552" s="535" t="s">
        <v>8341</v>
      </c>
      <c r="N1552" s="482" t="s">
        <v>327</v>
      </c>
      <c r="O1552" s="482" t="s">
        <v>8342</v>
      </c>
      <c r="S1552" s="480" t="str">
        <f t="shared" si="74"/>
        <v>254</v>
      </c>
      <c r="T1552" s="480" t="str">
        <f t="shared" si="75"/>
        <v>24</v>
      </c>
    </row>
    <row r="1553" spans="1:20" ht="15" customHeight="1" x14ac:dyDescent="0.25">
      <c r="A1553" s="480" t="str">
        <f t="shared" si="73"/>
        <v xml:space="preserve">OBLIGACIONES DIVERSASOtras Obligaciones Diversas </v>
      </c>
      <c r="B1553" s="532" t="s">
        <v>495</v>
      </c>
      <c r="C1553" s="532" t="s">
        <v>3951</v>
      </c>
      <c r="D1553" s="532" t="s">
        <v>3952</v>
      </c>
      <c r="E1553" s="532" t="s">
        <v>3953</v>
      </c>
      <c r="F1553" s="533">
        <v>-213544232</v>
      </c>
      <c r="G1553" s="533">
        <v>0</v>
      </c>
      <c r="H1553" s="533">
        <v>0</v>
      </c>
      <c r="I1553" s="533">
        <v>-213544232</v>
      </c>
      <c r="J1553" s="534" t="s">
        <v>76</v>
      </c>
      <c r="K1553" s="534" t="s">
        <v>140</v>
      </c>
      <c r="L1553" s="534" t="s">
        <v>170</v>
      </c>
      <c r="M1553" s="535" t="s">
        <v>7056</v>
      </c>
      <c r="N1553" s="482" t="s">
        <v>327</v>
      </c>
      <c r="O1553" s="482" t="s">
        <v>7057</v>
      </c>
      <c r="S1553" s="480" t="str">
        <f t="shared" si="74"/>
        <v>258</v>
      </c>
      <c r="T1553" s="480" t="str">
        <f t="shared" si="75"/>
        <v>24</v>
      </c>
    </row>
    <row r="1554" spans="1:20" ht="15" customHeight="1" x14ac:dyDescent="0.25">
      <c r="A1554" s="480" t="str">
        <f t="shared" si="73"/>
        <v xml:space="preserve">OBLIGACIONES DIVERSASOtras Obligaciones Diversas </v>
      </c>
      <c r="B1554" s="532" t="s">
        <v>495</v>
      </c>
      <c r="C1554" s="532" t="s">
        <v>3954</v>
      </c>
      <c r="D1554" s="532" t="s">
        <v>3955</v>
      </c>
      <c r="E1554" s="532" t="s">
        <v>3956</v>
      </c>
      <c r="F1554" s="533">
        <v>-58355769</v>
      </c>
      <c r="G1554" s="533">
        <v>0</v>
      </c>
      <c r="H1554" s="533">
        <v>0</v>
      </c>
      <c r="I1554" s="533">
        <v>-58355769</v>
      </c>
      <c r="J1554" s="534" t="s">
        <v>76</v>
      </c>
      <c r="K1554" s="534" t="s">
        <v>140</v>
      </c>
      <c r="L1554" s="534" t="s">
        <v>170</v>
      </c>
      <c r="M1554" s="535" t="s">
        <v>7056</v>
      </c>
      <c r="N1554" s="482" t="s">
        <v>327</v>
      </c>
      <c r="O1554" s="482" t="s">
        <v>7057</v>
      </c>
      <c r="S1554" s="480" t="str">
        <f t="shared" si="74"/>
        <v>258</v>
      </c>
      <c r="T1554" s="480" t="str">
        <f t="shared" si="75"/>
        <v>24</v>
      </c>
    </row>
    <row r="1555" spans="1:20" ht="15" customHeight="1" x14ac:dyDescent="0.25">
      <c r="A1555" s="480" t="str">
        <f t="shared" si="73"/>
        <v xml:space="preserve">OBLIGACIONES DIVERSASOtras Obligaciones Diversas </v>
      </c>
      <c r="B1555" s="532" t="s">
        <v>315</v>
      </c>
      <c r="C1555" s="532" t="s">
        <v>3957</v>
      </c>
      <c r="D1555" s="532" t="s">
        <v>3958</v>
      </c>
      <c r="E1555" s="532" t="s">
        <v>3959</v>
      </c>
      <c r="F1555" s="533">
        <v>0</v>
      </c>
      <c r="G1555" s="533">
        <v>-56302.67</v>
      </c>
      <c r="H1555" s="533">
        <v>-440920847</v>
      </c>
      <c r="I1555" s="533">
        <v>-440920847</v>
      </c>
      <c r="J1555" s="534" t="s">
        <v>76</v>
      </c>
      <c r="K1555" s="534" t="s">
        <v>140</v>
      </c>
      <c r="L1555" s="534" t="s">
        <v>170</v>
      </c>
      <c r="M1555" s="535" t="s">
        <v>7056</v>
      </c>
      <c r="N1555" s="482" t="s">
        <v>327</v>
      </c>
      <c r="O1555" s="482" t="s">
        <v>7057</v>
      </c>
      <c r="S1555" s="480" t="str">
        <f t="shared" si="74"/>
        <v>258</v>
      </c>
      <c r="T1555" s="480" t="str">
        <f t="shared" si="75"/>
        <v>24</v>
      </c>
    </row>
    <row r="1556" spans="1:20" ht="15" customHeight="1" x14ac:dyDescent="0.25">
      <c r="A1556" s="480" t="str">
        <f t="shared" si="73"/>
        <v xml:space="preserve">OBLIGACIONES DIVERSASOtras Obligaciones Diversas </v>
      </c>
      <c r="B1556" s="532" t="s">
        <v>495</v>
      </c>
      <c r="C1556" s="532" t="s">
        <v>3960</v>
      </c>
      <c r="D1556" s="532" t="s">
        <v>3961</v>
      </c>
      <c r="E1556" s="532" t="s">
        <v>3959</v>
      </c>
      <c r="F1556" s="533">
        <v>-4286649713</v>
      </c>
      <c r="G1556" s="533">
        <v>0</v>
      </c>
      <c r="H1556" s="533">
        <v>0</v>
      </c>
      <c r="I1556" s="533">
        <v>-4286649713</v>
      </c>
      <c r="J1556" s="534" t="s">
        <v>76</v>
      </c>
      <c r="K1556" s="534" t="s">
        <v>140</v>
      </c>
      <c r="L1556" s="534" t="s">
        <v>170</v>
      </c>
      <c r="M1556" s="535" t="s">
        <v>7056</v>
      </c>
      <c r="N1556" s="482" t="s">
        <v>327</v>
      </c>
      <c r="O1556" s="482" t="s">
        <v>7057</v>
      </c>
      <c r="S1556" s="480" t="str">
        <f t="shared" si="74"/>
        <v>258</v>
      </c>
      <c r="T1556" s="480" t="str">
        <f t="shared" si="75"/>
        <v>24</v>
      </c>
    </row>
    <row r="1557" spans="1:20" ht="15" customHeight="1" x14ac:dyDescent="0.25">
      <c r="A1557" s="480" t="str">
        <f t="shared" si="73"/>
        <v xml:space="preserve">OBLIGACIONES DIVERSASOtras Obligaciones Diversas </v>
      </c>
      <c r="B1557" s="532" t="s">
        <v>495</v>
      </c>
      <c r="C1557" s="532" t="s">
        <v>7060</v>
      </c>
      <c r="D1557" s="532" t="s">
        <v>7061</v>
      </c>
      <c r="E1557" s="532" t="s">
        <v>7062</v>
      </c>
      <c r="F1557" s="533">
        <v>-7934484911</v>
      </c>
      <c r="G1557" s="533">
        <v>0</v>
      </c>
      <c r="H1557" s="533">
        <v>0</v>
      </c>
      <c r="I1557" s="533">
        <v>-7934484911</v>
      </c>
      <c r="J1557" s="534" t="s">
        <v>76</v>
      </c>
      <c r="K1557" s="534" t="s">
        <v>140</v>
      </c>
      <c r="L1557" s="534" t="s">
        <v>170</v>
      </c>
      <c r="M1557" s="535" t="s">
        <v>7056</v>
      </c>
      <c r="N1557" s="482" t="s">
        <v>327</v>
      </c>
      <c r="O1557" s="482" t="s">
        <v>7057</v>
      </c>
      <c r="S1557" s="480" t="str">
        <f t="shared" si="74"/>
        <v>258</v>
      </c>
      <c r="T1557" s="480" t="str">
        <f t="shared" si="75"/>
        <v>24</v>
      </c>
    </row>
    <row r="1558" spans="1:20" ht="15" customHeight="1" x14ac:dyDescent="0.25">
      <c r="A1558" s="480" t="str">
        <f t="shared" si="73"/>
        <v xml:space="preserve">OBLIGACIONES DIVERSASOtras Obligaciones Diversas </v>
      </c>
      <c r="B1558" s="532" t="s">
        <v>495</v>
      </c>
      <c r="C1558" s="532" t="s">
        <v>3965</v>
      </c>
      <c r="D1558" s="532" t="s">
        <v>3966</v>
      </c>
      <c r="E1558" s="532" t="s">
        <v>3964</v>
      </c>
      <c r="F1558" s="533">
        <v>-10363722364</v>
      </c>
      <c r="G1558" s="533">
        <v>0</v>
      </c>
      <c r="H1558" s="533">
        <v>0</v>
      </c>
      <c r="I1558" s="533">
        <v>-10363722364</v>
      </c>
      <c r="J1558" s="534" t="s">
        <v>76</v>
      </c>
      <c r="K1558" s="534" t="s">
        <v>140</v>
      </c>
      <c r="L1558" s="534" t="s">
        <v>170</v>
      </c>
      <c r="M1558" s="535" t="s">
        <v>7056</v>
      </c>
      <c r="N1558" s="482" t="s">
        <v>327</v>
      </c>
      <c r="O1558" s="482" t="s">
        <v>7057</v>
      </c>
      <c r="S1558" s="480" t="str">
        <f t="shared" si="74"/>
        <v>258</v>
      </c>
      <c r="T1558" s="480" t="str">
        <f t="shared" si="75"/>
        <v>24</v>
      </c>
    </row>
    <row r="1559" spans="1:20" ht="15" customHeight="1" x14ac:dyDescent="0.25">
      <c r="A1559" s="480" t="str">
        <f t="shared" si="73"/>
        <v xml:space="preserve">OBLIGACIONES DIVERSASOtras Obligaciones Diversas </v>
      </c>
      <c r="B1559" s="532" t="s">
        <v>495</v>
      </c>
      <c r="C1559" s="532" t="s">
        <v>3970</v>
      </c>
      <c r="D1559" s="532" t="s">
        <v>3971</v>
      </c>
      <c r="E1559" s="532" t="s">
        <v>3972</v>
      </c>
      <c r="F1559" s="533">
        <v>-37468537</v>
      </c>
      <c r="G1559" s="533">
        <v>0</v>
      </c>
      <c r="H1559" s="533">
        <v>0</v>
      </c>
      <c r="I1559" s="533">
        <v>-37468537</v>
      </c>
      <c r="J1559" s="534" t="s">
        <v>76</v>
      </c>
      <c r="K1559" s="534" t="s">
        <v>140</v>
      </c>
      <c r="L1559" s="534" t="s">
        <v>170</v>
      </c>
      <c r="M1559" s="535" t="s">
        <v>7056</v>
      </c>
      <c r="N1559" s="482" t="s">
        <v>327</v>
      </c>
      <c r="O1559" s="482" t="s">
        <v>7057</v>
      </c>
      <c r="S1559" s="480" t="str">
        <f t="shared" si="74"/>
        <v>258</v>
      </c>
      <c r="T1559" s="480" t="str">
        <f t="shared" si="75"/>
        <v>24</v>
      </c>
    </row>
    <row r="1560" spans="1:20" ht="15" customHeight="1" x14ac:dyDescent="0.25">
      <c r="A1560" s="480" t="str">
        <f t="shared" si="73"/>
        <v xml:space="preserve">OBLIGACIONES DIVERSASOtras Obligaciones Diversas </v>
      </c>
      <c r="B1560" s="532" t="s">
        <v>315</v>
      </c>
      <c r="C1560" s="532" t="s">
        <v>3973</v>
      </c>
      <c r="D1560" s="532" t="s">
        <v>3974</v>
      </c>
      <c r="E1560" s="532" t="s">
        <v>3975</v>
      </c>
      <c r="F1560" s="533">
        <v>0</v>
      </c>
      <c r="G1560" s="533">
        <v>-5400</v>
      </c>
      <c r="H1560" s="533">
        <v>-42288804</v>
      </c>
      <c r="I1560" s="533">
        <v>-42288804</v>
      </c>
      <c r="J1560" s="534" t="s">
        <v>76</v>
      </c>
      <c r="K1560" s="534" t="s">
        <v>140</v>
      </c>
      <c r="L1560" s="534" t="s">
        <v>170</v>
      </c>
      <c r="M1560" s="535" t="s">
        <v>7056</v>
      </c>
      <c r="N1560" s="482" t="s">
        <v>327</v>
      </c>
      <c r="O1560" s="482" t="s">
        <v>7057</v>
      </c>
      <c r="S1560" s="480" t="str">
        <f t="shared" si="74"/>
        <v>258</v>
      </c>
      <c r="T1560" s="480" t="str">
        <f t="shared" si="75"/>
        <v>24</v>
      </c>
    </row>
    <row r="1561" spans="1:20" ht="15" customHeight="1" x14ac:dyDescent="0.25">
      <c r="A1561" s="480" t="str">
        <f t="shared" si="73"/>
        <v xml:space="preserve">OBLIGACIONES DIVERSASOtras Obligaciones Diversas </v>
      </c>
      <c r="B1561" s="532" t="s">
        <v>495</v>
      </c>
      <c r="C1561" s="532" t="s">
        <v>3976</v>
      </c>
      <c r="D1561" s="532" t="s">
        <v>3977</v>
      </c>
      <c r="E1561" s="532" t="s">
        <v>3978</v>
      </c>
      <c r="F1561" s="533">
        <v>-363374000</v>
      </c>
      <c r="G1561" s="533">
        <v>0</v>
      </c>
      <c r="H1561" s="533">
        <v>0</v>
      </c>
      <c r="I1561" s="533">
        <v>-363374000</v>
      </c>
      <c r="J1561" s="534" t="s">
        <v>76</v>
      </c>
      <c r="K1561" s="534" t="s">
        <v>140</v>
      </c>
      <c r="L1561" s="534" t="s">
        <v>170</v>
      </c>
      <c r="M1561" s="535" t="s">
        <v>7056</v>
      </c>
      <c r="N1561" s="482" t="s">
        <v>327</v>
      </c>
      <c r="O1561" s="482" t="s">
        <v>7057</v>
      </c>
      <c r="S1561" s="480" t="str">
        <f t="shared" si="74"/>
        <v>258</v>
      </c>
      <c r="T1561" s="480" t="str">
        <f t="shared" si="75"/>
        <v>24</v>
      </c>
    </row>
    <row r="1562" spans="1:20" ht="15" customHeight="1" x14ac:dyDescent="0.25">
      <c r="A1562" s="480" t="str">
        <f t="shared" si="73"/>
        <v xml:space="preserve">OBLIGACIONES DIVERSASOtras Obligaciones Diversas </v>
      </c>
      <c r="B1562" s="532" t="s">
        <v>495</v>
      </c>
      <c r="C1562" s="532" t="s">
        <v>7064</v>
      </c>
      <c r="D1562" s="532" t="s">
        <v>7065</v>
      </c>
      <c r="E1562" s="532" t="s">
        <v>7066</v>
      </c>
      <c r="F1562" s="533">
        <v>-33156833475</v>
      </c>
      <c r="G1562" s="533">
        <v>0</v>
      </c>
      <c r="H1562" s="533">
        <v>0</v>
      </c>
      <c r="I1562" s="533">
        <v>-33156833475</v>
      </c>
      <c r="J1562" s="534" t="s">
        <v>76</v>
      </c>
      <c r="K1562" s="534" t="s">
        <v>140</v>
      </c>
      <c r="L1562" s="534" t="s">
        <v>170</v>
      </c>
      <c r="M1562" s="535" t="s">
        <v>7056</v>
      </c>
      <c r="N1562" s="482" t="s">
        <v>327</v>
      </c>
      <c r="O1562" s="482" t="s">
        <v>7057</v>
      </c>
      <c r="S1562" s="480" t="str">
        <f t="shared" si="74"/>
        <v>258</v>
      </c>
      <c r="T1562" s="480" t="str">
        <f t="shared" si="75"/>
        <v>24</v>
      </c>
    </row>
    <row r="1563" spans="1:20" ht="15" customHeight="1" x14ac:dyDescent="0.25">
      <c r="A1563" s="480" t="str">
        <f t="shared" si="73"/>
        <v xml:space="preserve">OBLIGACIONES DIVERSASOtras Obligaciones Diversas </v>
      </c>
      <c r="B1563" s="532" t="s">
        <v>495</v>
      </c>
      <c r="C1563" s="532" t="s">
        <v>3979</v>
      </c>
      <c r="D1563" s="532" t="s">
        <v>3980</v>
      </c>
      <c r="E1563" s="532" t="s">
        <v>3981</v>
      </c>
      <c r="F1563" s="533">
        <v>-275013000</v>
      </c>
      <c r="G1563" s="533">
        <v>0</v>
      </c>
      <c r="H1563" s="533">
        <v>0</v>
      </c>
      <c r="I1563" s="533">
        <v>-275013000</v>
      </c>
      <c r="J1563" s="534" t="s">
        <v>76</v>
      </c>
      <c r="K1563" s="534" t="s">
        <v>140</v>
      </c>
      <c r="L1563" s="534" t="s">
        <v>170</v>
      </c>
      <c r="M1563" s="535" t="s">
        <v>7056</v>
      </c>
      <c r="N1563" s="482" t="s">
        <v>327</v>
      </c>
      <c r="O1563" s="482" t="s">
        <v>7057</v>
      </c>
      <c r="S1563" s="480" t="str">
        <f t="shared" si="74"/>
        <v>258</v>
      </c>
      <c r="T1563" s="480" t="str">
        <f t="shared" si="75"/>
        <v>24</v>
      </c>
    </row>
    <row r="1564" spans="1:20" ht="15" customHeight="1" x14ac:dyDescent="0.25">
      <c r="A1564" s="480" t="str">
        <f t="shared" si="73"/>
        <v xml:space="preserve">OBLIGACIONES DIVERSASOtras Obligaciones Diversas </v>
      </c>
      <c r="B1564" s="532" t="s">
        <v>495</v>
      </c>
      <c r="C1564" s="532" t="s">
        <v>3982</v>
      </c>
      <c r="D1564" s="532" t="s">
        <v>3983</v>
      </c>
      <c r="E1564" s="532" t="s">
        <v>3984</v>
      </c>
      <c r="F1564" s="533">
        <v>-3405332000</v>
      </c>
      <c r="G1564" s="533">
        <v>0</v>
      </c>
      <c r="H1564" s="533">
        <v>0</v>
      </c>
      <c r="I1564" s="533">
        <v>-3405332000</v>
      </c>
      <c r="J1564" s="534" t="s">
        <v>76</v>
      </c>
      <c r="K1564" s="534" t="s">
        <v>140</v>
      </c>
      <c r="L1564" s="534" t="s">
        <v>170</v>
      </c>
      <c r="M1564" s="535" t="s">
        <v>7056</v>
      </c>
      <c r="N1564" s="482" t="s">
        <v>327</v>
      </c>
      <c r="O1564" s="482" t="s">
        <v>7057</v>
      </c>
      <c r="S1564" s="480" t="str">
        <f t="shared" si="74"/>
        <v>258</v>
      </c>
      <c r="T1564" s="480" t="str">
        <f t="shared" si="75"/>
        <v>24</v>
      </c>
    </row>
    <row r="1565" spans="1:20" ht="15" customHeight="1" x14ac:dyDescent="0.25">
      <c r="A1565" s="480" t="str">
        <f t="shared" si="73"/>
        <v xml:space="preserve">OBLIGACIONES DIVERSASOtras Obligaciones Diversas </v>
      </c>
      <c r="B1565" s="532" t="s">
        <v>495</v>
      </c>
      <c r="C1565" s="532" t="s">
        <v>3985</v>
      </c>
      <c r="D1565" s="532" t="s">
        <v>3986</v>
      </c>
      <c r="E1565" s="532" t="s">
        <v>3987</v>
      </c>
      <c r="F1565" s="533">
        <v>-2250000</v>
      </c>
      <c r="G1565" s="533">
        <v>0</v>
      </c>
      <c r="H1565" s="533">
        <v>0</v>
      </c>
      <c r="I1565" s="533">
        <v>-2250000</v>
      </c>
      <c r="J1565" s="534" t="s">
        <v>76</v>
      </c>
      <c r="K1565" s="534" t="s">
        <v>140</v>
      </c>
      <c r="L1565" s="534" t="s">
        <v>170</v>
      </c>
      <c r="M1565" s="535" t="s">
        <v>7056</v>
      </c>
      <c r="N1565" s="482" t="s">
        <v>327</v>
      </c>
      <c r="O1565" s="482" t="s">
        <v>7057</v>
      </c>
      <c r="S1565" s="480" t="str">
        <f t="shared" si="74"/>
        <v>258</v>
      </c>
      <c r="T1565" s="480" t="str">
        <f t="shared" si="75"/>
        <v>24</v>
      </c>
    </row>
    <row r="1566" spans="1:20" ht="15" customHeight="1" x14ac:dyDescent="0.25">
      <c r="A1566" s="480" t="str">
        <f t="shared" si="73"/>
        <v xml:space="preserve">OBLIGACIONES DIVERSASOtras Obligaciones Diversas </v>
      </c>
      <c r="B1566" s="532" t="s">
        <v>495</v>
      </c>
      <c r="C1566" s="532" t="s">
        <v>3988</v>
      </c>
      <c r="D1566" s="532" t="s">
        <v>3989</v>
      </c>
      <c r="E1566" s="532" t="s">
        <v>3990</v>
      </c>
      <c r="F1566" s="533">
        <v>-1149685678</v>
      </c>
      <c r="G1566" s="533">
        <v>0</v>
      </c>
      <c r="H1566" s="533">
        <v>0</v>
      </c>
      <c r="I1566" s="533">
        <v>-1149685678</v>
      </c>
      <c r="J1566" s="534" t="s">
        <v>76</v>
      </c>
      <c r="K1566" s="534" t="s">
        <v>140</v>
      </c>
      <c r="L1566" s="534" t="s">
        <v>170</v>
      </c>
      <c r="M1566" s="535" t="s">
        <v>7056</v>
      </c>
      <c r="N1566" s="482" t="s">
        <v>327</v>
      </c>
      <c r="O1566" s="482" t="s">
        <v>7057</v>
      </c>
      <c r="S1566" s="480" t="str">
        <f t="shared" si="74"/>
        <v>258</v>
      </c>
      <c r="T1566" s="480" t="str">
        <f t="shared" si="75"/>
        <v>24</v>
      </c>
    </row>
    <row r="1567" spans="1:20" ht="15" customHeight="1" x14ac:dyDescent="0.25">
      <c r="A1567" s="480" t="str">
        <f t="shared" si="73"/>
        <v xml:space="preserve">OBLIGACIONES DIVERSASOtras Obligaciones Diversas </v>
      </c>
      <c r="B1567" s="532" t="s">
        <v>315</v>
      </c>
      <c r="C1567" s="532" t="s">
        <v>3991</v>
      </c>
      <c r="D1567" s="532" t="s">
        <v>3992</v>
      </c>
      <c r="E1567" s="532" t="s">
        <v>3993</v>
      </c>
      <c r="F1567" s="533">
        <v>0</v>
      </c>
      <c r="G1567" s="533">
        <v>-94.93</v>
      </c>
      <c r="H1567" s="533">
        <v>-743422</v>
      </c>
      <c r="I1567" s="533">
        <v>-743422</v>
      </c>
      <c r="J1567" s="534" t="s">
        <v>76</v>
      </c>
      <c r="K1567" s="534" t="s">
        <v>140</v>
      </c>
      <c r="L1567" s="534" t="s">
        <v>170</v>
      </c>
      <c r="M1567" s="535" t="s">
        <v>7056</v>
      </c>
      <c r="N1567" s="482" t="s">
        <v>327</v>
      </c>
      <c r="O1567" s="482" t="s">
        <v>7057</v>
      </c>
      <c r="S1567" s="480" t="str">
        <f t="shared" si="74"/>
        <v>258</v>
      </c>
      <c r="T1567" s="480" t="str">
        <f t="shared" si="75"/>
        <v>24</v>
      </c>
    </row>
    <row r="1568" spans="1:20" ht="15" customHeight="1" x14ac:dyDescent="0.25">
      <c r="A1568" s="480" t="str">
        <f t="shared" si="73"/>
        <v xml:space="preserve">OBLIGACIONES DIVERSASOtras Obligaciones Diversas </v>
      </c>
      <c r="B1568" s="532" t="s">
        <v>315</v>
      </c>
      <c r="C1568" s="532" t="s">
        <v>3994</v>
      </c>
      <c r="D1568" s="532" t="s">
        <v>3995</v>
      </c>
      <c r="E1568" s="532" t="s">
        <v>3996</v>
      </c>
      <c r="F1568" s="533">
        <v>0</v>
      </c>
      <c r="G1568" s="533">
        <v>-2078250</v>
      </c>
      <c r="H1568" s="533">
        <v>-16275316095</v>
      </c>
      <c r="I1568" s="533">
        <v>-16275316095</v>
      </c>
      <c r="J1568" s="534" t="s">
        <v>76</v>
      </c>
      <c r="K1568" s="534" t="s">
        <v>140</v>
      </c>
      <c r="L1568" s="534" t="s">
        <v>170</v>
      </c>
      <c r="M1568" s="535" t="s">
        <v>7056</v>
      </c>
      <c r="N1568" s="482" t="s">
        <v>327</v>
      </c>
      <c r="O1568" s="482" t="s">
        <v>7057</v>
      </c>
      <c r="S1568" s="480" t="str">
        <f t="shared" si="74"/>
        <v>258</v>
      </c>
      <c r="T1568" s="480" t="str">
        <f t="shared" si="75"/>
        <v>24</v>
      </c>
    </row>
    <row r="1569" spans="1:20" ht="15" customHeight="1" x14ac:dyDescent="0.25">
      <c r="A1569" s="480" t="str">
        <f t="shared" si="73"/>
        <v xml:space="preserve">OBLIGACIONES DIVERSASOtras Obligaciones Diversas </v>
      </c>
      <c r="B1569" s="532" t="s">
        <v>315</v>
      </c>
      <c r="C1569" s="532" t="s">
        <v>3997</v>
      </c>
      <c r="D1569" s="532" t="s">
        <v>3998</v>
      </c>
      <c r="E1569" s="532" t="s">
        <v>3999</v>
      </c>
      <c r="F1569" s="533">
        <v>0</v>
      </c>
      <c r="G1569" s="533">
        <v>-83.1</v>
      </c>
      <c r="H1569" s="533">
        <v>-650778</v>
      </c>
      <c r="I1569" s="533">
        <v>-650778</v>
      </c>
      <c r="J1569" s="534" t="s">
        <v>76</v>
      </c>
      <c r="K1569" s="534" t="s">
        <v>140</v>
      </c>
      <c r="L1569" s="534" t="s">
        <v>170</v>
      </c>
      <c r="M1569" s="535" t="s">
        <v>7056</v>
      </c>
      <c r="N1569" s="482" t="s">
        <v>327</v>
      </c>
      <c r="O1569" s="482" t="s">
        <v>7057</v>
      </c>
      <c r="S1569" s="480" t="str">
        <f t="shared" si="74"/>
        <v>258</v>
      </c>
      <c r="T1569" s="480" t="str">
        <f t="shared" si="75"/>
        <v>24</v>
      </c>
    </row>
    <row r="1570" spans="1:20" ht="15" customHeight="1" x14ac:dyDescent="0.25">
      <c r="A1570" s="480" t="str">
        <f t="shared" si="73"/>
        <v xml:space="preserve">OBLIGACIONES DIVERSASOtras Obligaciones Diversas </v>
      </c>
      <c r="B1570" s="532" t="s">
        <v>315</v>
      </c>
      <c r="C1570" s="532" t="s">
        <v>4000</v>
      </c>
      <c r="D1570" s="532" t="s">
        <v>4001</v>
      </c>
      <c r="E1570" s="532" t="s">
        <v>4002</v>
      </c>
      <c r="F1570" s="533">
        <v>0</v>
      </c>
      <c r="G1570" s="533">
        <v>-25106.18</v>
      </c>
      <c r="H1570" s="533">
        <v>-196613023</v>
      </c>
      <c r="I1570" s="533">
        <v>-196613023</v>
      </c>
      <c r="J1570" s="534" t="s">
        <v>76</v>
      </c>
      <c r="K1570" s="534" t="s">
        <v>140</v>
      </c>
      <c r="L1570" s="534" t="s">
        <v>170</v>
      </c>
      <c r="M1570" s="535" t="s">
        <v>7056</v>
      </c>
      <c r="N1570" s="482" t="s">
        <v>327</v>
      </c>
      <c r="O1570" s="482" t="s">
        <v>7057</v>
      </c>
      <c r="S1570" s="480" t="str">
        <f t="shared" si="74"/>
        <v>258</v>
      </c>
      <c r="T1570" s="480" t="str">
        <f t="shared" si="75"/>
        <v>24</v>
      </c>
    </row>
    <row r="1571" spans="1:20" ht="15" customHeight="1" x14ac:dyDescent="0.25">
      <c r="A1571" s="480" t="str">
        <f t="shared" si="73"/>
        <v xml:space="preserve">OBLIGACIONES DIVERSASOtras Obligaciones Diversas </v>
      </c>
      <c r="B1571" s="532" t="s">
        <v>495</v>
      </c>
      <c r="C1571" s="532" t="s">
        <v>4009</v>
      </c>
      <c r="D1571" s="532" t="s">
        <v>4010</v>
      </c>
      <c r="E1571" s="532" t="s">
        <v>4011</v>
      </c>
      <c r="F1571" s="533">
        <v>-5598852844</v>
      </c>
      <c r="G1571" s="533">
        <v>0</v>
      </c>
      <c r="H1571" s="533">
        <v>0</v>
      </c>
      <c r="I1571" s="533">
        <v>-5598852844</v>
      </c>
      <c r="J1571" s="534" t="s">
        <v>76</v>
      </c>
      <c r="K1571" s="534" t="s">
        <v>140</v>
      </c>
      <c r="L1571" s="534" t="s">
        <v>170</v>
      </c>
      <c r="M1571" s="535" t="s">
        <v>7070</v>
      </c>
      <c r="N1571" s="482" t="s">
        <v>327</v>
      </c>
      <c r="O1571" s="482" t="s">
        <v>7057</v>
      </c>
      <c r="S1571" s="480" t="str">
        <f t="shared" si="74"/>
        <v>260</v>
      </c>
      <c r="T1571" s="480" t="str">
        <f t="shared" si="75"/>
        <v>24</v>
      </c>
    </row>
    <row r="1572" spans="1:20" ht="15" customHeight="1" x14ac:dyDescent="0.25">
      <c r="A1572" s="480" t="str">
        <f t="shared" si="73"/>
        <v xml:space="preserve">OBLIGACIONES DIVERSASOtras Obligaciones Diversas </v>
      </c>
      <c r="B1572" s="532" t="s">
        <v>495</v>
      </c>
      <c r="C1572" s="532" t="s">
        <v>4015</v>
      </c>
      <c r="D1572" s="532" t="s">
        <v>4016</v>
      </c>
      <c r="E1572" s="532" t="s">
        <v>4017</v>
      </c>
      <c r="F1572" s="533">
        <v>-1145490</v>
      </c>
      <c r="G1572" s="533">
        <v>0</v>
      </c>
      <c r="H1572" s="533">
        <v>0</v>
      </c>
      <c r="I1572" s="533">
        <v>-1145490</v>
      </c>
      <c r="J1572" s="534" t="s">
        <v>76</v>
      </c>
      <c r="K1572" s="534" t="s">
        <v>140</v>
      </c>
      <c r="L1572" s="534" t="s">
        <v>170</v>
      </c>
      <c r="M1572" s="535" t="s">
        <v>7070</v>
      </c>
      <c r="N1572" s="482" t="s">
        <v>327</v>
      </c>
      <c r="O1572" s="482" t="s">
        <v>7057</v>
      </c>
      <c r="S1572" s="480" t="str">
        <f t="shared" si="74"/>
        <v>260</v>
      </c>
      <c r="T1572" s="480" t="str">
        <f t="shared" si="75"/>
        <v>24</v>
      </c>
    </row>
    <row r="1573" spans="1:20" ht="15" customHeight="1" x14ac:dyDescent="0.25">
      <c r="A1573" s="480" t="str">
        <f t="shared" si="73"/>
        <v xml:space="preserve">OBLIGACIONES DIVERSASOtras Obligaciones Diversas </v>
      </c>
      <c r="B1573" s="532" t="s">
        <v>495</v>
      </c>
      <c r="C1573" s="532" t="s">
        <v>7071</v>
      </c>
      <c r="D1573" s="532" t="s">
        <v>7072</v>
      </c>
      <c r="E1573" s="532" t="s">
        <v>7073</v>
      </c>
      <c r="F1573" s="533">
        <v>-2198848</v>
      </c>
      <c r="G1573" s="533">
        <v>0</v>
      </c>
      <c r="H1573" s="533">
        <v>0</v>
      </c>
      <c r="I1573" s="533">
        <v>-2198848</v>
      </c>
      <c r="J1573" s="534" t="s">
        <v>76</v>
      </c>
      <c r="K1573" s="534" t="s">
        <v>140</v>
      </c>
      <c r="L1573" s="534" t="s">
        <v>170</v>
      </c>
      <c r="M1573" s="535" t="s">
        <v>7070</v>
      </c>
      <c r="N1573" s="482" t="s">
        <v>327</v>
      </c>
      <c r="O1573" s="482" t="s">
        <v>7057</v>
      </c>
      <c r="S1573" s="480" t="str">
        <f t="shared" si="74"/>
        <v>260</v>
      </c>
      <c r="T1573" s="480" t="str">
        <f t="shared" si="75"/>
        <v>24</v>
      </c>
    </row>
    <row r="1574" spans="1:20" ht="15" customHeight="1" x14ac:dyDescent="0.25">
      <c r="A1574" s="480" t="str">
        <f t="shared" si="73"/>
        <v xml:space="preserve">OBLIGACIONES DIVERSASOtras Obligaciones Diversas </v>
      </c>
      <c r="B1574" s="532" t="s">
        <v>315</v>
      </c>
      <c r="C1574" s="532" t="s">
        <v>4021</v>
      </c>
      <c r="D1574" s="532" t="s">
        <v>4022</v>
      </c>
      <c r="E1574" s="532" t="s">
        <v>4023</v>
      </c>
      <c r="F1574" s="533">
        <v>0</v>
      </c>
      <c r="G1574" s="533">
        <v>-8.57</v>
      </c>
      <c r="H1574" s="533">
        <v>-67114</v>
      </c>
      <c r="I1574" s="533">
        <v>-67114</v>
      </c>
      <c r="J1574" s="534" t="s">
        <v>76</v>
      </c>
      <c r="K1574" s="534" t="s">
        <v>140</v>
      </c>
      <c r="L1574" s="534" t="s">
        <v>170</v>
      </c>
      <c r="M1574" s="535" t="s">
        <v>7070</v>
      </c>
      <c r="N1574" s="482" t="s">
        <v>327</v>
      </c>
      <c r="O1574" s="482" t="s">
        <v>7057</v>
      </c>
      <c r="S1574" s="480" t="str">
        <f t="shared" si="74"/>
        <v>260</v>
      </c>
      <c r="T1574" s="480" t="str">
        <f t="shared" si="75"/>
        <v>24</v>
      </c>
    </row>
    <row r="1575" spans="1:20" ht="15" customHeight="1" x14ac:dyDescent="0.25">
      <c r="A1575" s="480" t="str">
        <f t="shared" si="73"/>
        <v xml:space="preserve">OBLIGACIONES DIVERSASOtras Obligaciones Diversas </v>
      </c>
      <c r="B1575" s="532" t="s">
        <v>495</v>
      </c>
      <c r="C1575" s="532" t="s">
        <v>4024</v>
      </c>
      <c r="D1575" s="532" t="s">
        <v>4025</v>
      </c>
      <c r="E1575" s="532" t="s">
        <v>4023</v>
      </c>
      <c r="F1575" s="533">
        <v>-491538536</v>
      </c>
      <c r="G1575" s="533">
        <v>0</v>
      </c>
      <c r="H1575" s="533">
        <v>0</v>
      </c>
      <c r="I1575" s="533">
        <v>-491538536</v>
      </c>
      <c r="J1575" s="534" t="s">
        <v>76</v>
      </c>
      <c r="K1575" s="534" t="s">
        <v>140</v>
      </c>
      <c r="L1575" s="534" t="s">
        <v>170</v>
      </c>
      <c r="M1575" s="535" t="s">
        <v>7070</v>
      </c>
      <c r="N1575" s="482" t="s">
        <v>327</v>
      </c>
      <c r="O1575" s="482" t="s">
        <v>7057</v>
      </c>
      <c r="S1575" s="480" t="str">
        <f t="shared" si="74"/>
        <v>260</v>
      </c>
      <c r="T1575" s="480" t="str">
        <f t="shared" si="75"/>
        <v>24</v>
      </c>
    </row>
    <row r="1576" spans="1:20" ht="15" customHeight="1" x14ac:dyDescent="0.25">
      <c r="A1576" s="480" t="str">
        <f t="shared" si="73"/>
        <v xml:space="preserve">OBLIGACIONES DIVERSASOtras Obligaciones Diversas </v>
      </c>
      <c r="B1576" s="532" t="s">
        <v>315</v>
      </c>
      <c r="C1576" s="532" t="s">
        <v>4026</v>
      </c>
      <c r="D1576" s="532" t="s">
        <v>4027</v>
      </c>
      <c r="E1576" s="532" t="s">
        <v>4028</v>
      </c>
      <c r="F1576" s="533">
        <v>0</v>
      </c>
      <c r="G1576" s="533">
        <v>-2976.3</v>
      </c>
      <c r="H1576" s="533">
        <v>-23308179</v>
      </c>
      <c r="I1576" s="533">
        <v>-23308179</v>
      </c>
      <c r="J1576" s="534" t="s">
        <v>76</v>
      </c>
      <c r="K1576" s="534" t="s">
        <v>140</v>
      </c>
      <c r="L1576" s="534" t="s">
        <v>170</v>
      </c>
      <c r="M1576" s="535" t="s">
        <v>7070</v>
      </c>
      <c r="N1576" s="482" t="s">
        <v>327</v>
      </c>
      <c r="O1576" s="482" t="s">
        <v>7057</v>
      </c>
      <c r="S1576" s="480" t="str">
        <f t="shared" si="74"/>
        <v>260</v>
      </c>
      <c r="T1576" s="480" t="str">
        <f t="shared" si="75"/>
        <v>24</v>
      </c>
    </row>
    <row r="1577" spans="1:20" ht="15" customHeight="1" x14ac:dyDescent="0.25">
      <c r="A1577" s="480" t="str">
        <f t="shared" si="73"/>
        <v xml:space="preserve">OBLIGACIONES DIVERSASOtras Obligaciones Diversas </v>
      </c>
      <c r="B1577" s="532" t="s">
        <v>495</v>
      </c>
      <c r="C1577" s="532" t="s">
        <v>4029</v>
      </c>
      <c r="D1577" s="532" t="s">
        <v>4030</v>
      </c>
      <c r="E1577" s="532" t="s">
        <v>4031</v>
      </c>
      <c r="F1577" s="533">
        <v>-199427915</v>
      </c>
      <c r="G1577" s="533">
        <v>0</v>
      </c>
      <c r="H1577" s="533">
        <v>0</v>
      </c>
      <c r="I1577" s="533">
        <v>-199427915</v>
      </c>
      <c r="J1577" s="534" t="s">
        <v>76</v>
      </c>
      <c r="K1577" s="534" t="s">
        <v>140</v>
      </c>
      <c r="L1577" s="534" t="s">
        <v>170</v>
      </c>
      <c r="M1577" s="535" t="s">
        <v>7070</v>
      </c>
      <c r="N1577" s="482" t="s">
        <v>327</v>
      </c>
      <c r="O1577" s="482" t="s">
        <v>7057</v>
      </c>
      <c r="S1577" s="480" t="str">
        <f t="shared" si="74"/>
        <v>260</v>
      </c>
      <c r="T1577" s="480" t="str">
        <f t="shared" si="75"/>
        <v>24</v>
      </c>
    </row>
    <row r="1578" spans="1:20" ht="15" customHeight="1" x14ac:dyDescent="0.25">
      <c r="A1578" s="480" t="str">
        <f t="shared" si="73"/>
        <v xml:space="preserve">OBLIGACIONES DIVERSASOtras Obligaciones Diversas </v>
      </c>
      <c r="B1578" s="532" t="s">
        <v>495</v>
      </c>
      <c r="C1578" s="532" t="s">
        <v>7077</v>
      </c>
      <c r="D1578" s="532" t="s">
        <v>7078</v>
      </c>
      <c r="E1578" s="532" t="s">
        <v>7079</v>
      </c>
      <c r="F1578" s="533">
        <v>-4751803029</v>
      </c>
      <c r="G1578" s="533">
        <v>0</v>
      </c>
      <c r="H1578" s="533">
        <v>0</v>
      </c>
      <c r="I1578" s="533">
        <v>-4751803029</v>
      </c>
      <c r="J1578" s="534" t="s">
        <v>76</v>
      </c>
      <c r="K1578" s="534" t="s">
        <v>140</v>
      </c>
      <c r="L1578" s="534" t="s">
        <v>170</v>
      </c>
      <c r="M1578" s="535" t="s">
        <v>7070</v>
      </c>
      <c r="N1578" s="482" t="s">
        <v>327</v>
      </c>
      <c r="O1578" s="482" t="s">
        <v>7057</v>
      </c>
      <c r="S1578" s="480" t="str">
        <f t="shared" si="74"/>
        <v>260</v>
      </c>
      <c r="T1578" s="480" t="str">
        <f t="shared" si="75"/>
        <v>24</v>
      </c>
    </row>
    <row r="1579" spans="1:20" ht="15" customHeight="1" x14ac:dyDescent="0.25">
      <c r="A1579" s="480" t="str">
        <f t="shared" si="73"/>
        <v xml:space="preserve">OBLIGACIONES DIVERSASOtras Obligaciones Diversas </v>
      </c>
      <c r="B1579" s="532" t="s">
        <v>315</v>
      </c>
      <c r="C1579" s="532" t="s">
        <v>4032</v>
      </c>
      <c r="D1579" s="532" t="s">
        <v>4033</v>
      </c>
      <c r="E1579" s="532" t="s">
        <v>4034</v>
      </c>
      <c r="F1579" s="533">
        <v>0</v>
      </c>
      <c r="G1579" s="533">
        <v>-20714.93</v>
      </c>
      <c r="H1579" s="533">
        <v>-162224003</v>
      </c>
      <c r="I1579" s="533">
        <v>-162224003</v>
      </c>
      <c r="J1579" s="534" t="s">
        <v>76</v>
      </c>
      <c r="K1579" s="534" t="s">
        <v>140</v>
      </c>
      <c r="L1579" s="534" t="s">
        <v>170</v>
      </c>
      <c r="M1579" s="535" t="s">
        <v>7070</v>
      </c>
      <c r="N1579" s="482" t="s">
        <v>327</v>
      </c>
      <c r="O1579" s="482" t="s">
        <v>7057</v>
      </c>
      <c r="S1579" s="480" t="str">
        <f t="shared" si="74"/>
        <v>260</v>
      </c>
      <c r="T1579" s="480" t="str">
        <f t="shared" si="75"/>
        <v>24</v>
      </c>
    </row>
    <row r="1580" spans="1:20" ht="15" customHeight="1" x14ac:dyDescent="0.25">
      <c r="A1580" s="480" t="str">
        <f t="shared" si="73"/>
        <v xml:space="preserve">OBLIGACIONES DIVERSASOtras Obligaciones Diversas </v>
      </c>
      <c r="B1580" s="532" t="s">
        <v>495</v>
      </c>
      <c r="C1580" s="532" t="s">
        <v>4035</v>
      </c>
      <c r="D1580" s="532" t="s">
        <v>4036</v>
      </c>
      <c r="E1580" s="532" t="s">
        <v>4037</v>
      </c>
      <c r="F1580" s="533">
        <v>-8606215747</v>
      </c>
      <c r="G1580" s="533">
        <v>0</v>
      </c>
      <c r="H1580" s="533">
        <v>0</v>
      </c>
      <c r="I1580" s="533">
        <v>-8606215747</v>
      </c>
      <c r="J1580" s="534" t="s">
        <v>76</v>
      </c>
      <c r="K1580" s="534" t="s">
        <v>140</v>
      </c>
      <c r="L1580" s="534" t="s">
        <v>170</v>
      </c>
      <c r="M1580" s="535" t="s">
        <v>7070</v>
      </c>
      <c r="N1580" s="482" t="s">
        <v>327</v>
      </c>
      <c r="O1580" s="482" t="s">
        <v>7057</v>
      </c>
      <c r="S1580" s="480" t="str">
        <f t="shared" si="74"/>
        <v>260</v>
      </c>
      <c r="T1580" s="480" t="str">
        <f t="shared" si="75"/>
        <v>24</v>
      </c>
    </row>
    <row r="1581" spans="1:20" ht="15" customHeight="1" x14ac:dyDescent="0.25">
      <c r="A1581" s="480" t="str">
        <f t="shared" si="73"/>
        <v xml:space="preserve">OBLIGACIONES DIVERSASOtras Obligaciones Diversas </v>
      </c>
      <c r="B1581" s="532" t="s">
        <v>495</v>
      </c>
      <c r="C1581" s="532" t="s">
        <v>4038</v>
      </c>
      <c r="D1581" s="532" t="s">
        <v>4039</v>
      </c>
      <c r="E1581" s="532" t="s">
        <v>4040</v>
      </c>
      <c r="F1581" s="533">
        <v>-2151767845</v>
      </c>
      <c r="G1581" s="533">
        <v>0</v>
      </c>
      <c r="H1581" s="533">
        <v>0</v>
      </c>
      <c r="I1581" s="533">
        <v>-2151767845</v>
      </c>
      <c r="J1581" s="534" t="s">
        <v>76</v>
      </c>
      <c r="K1581" s="534" t="s">
        <v>140</v>
      </c>
      <c r="L1581" s="534" t="s">
        <v>170</v>
      </c>
      <c r="M1581" s="535" t="s">
        <v>7070</v>
      </c>
      <c r="N1581" s="482" t="s">
        <v>327</v>
      </c>
      <c r="O1581" s="482" t="s">
        <v>7057</v>
      </c>
      <c r="S1581" s="480" t="str">
        <f t="shared" si="74"/>
        <v>260</v>
      </c>
      <c r="T1581" s="480" t="str">
        <f t="shared" si="75"/>
        <v>24</v>
      </c>
    </row>
    <row r="1582" spans="1:20" ht="15" customHeight="1" x14ac:dyDescent="0.25">
      <c r="A1582" s="480" t="str">
        <f t="shared" si="73"/>
        <v xml:space="preserve">OBLIGACIONES DIVERSASOtras Obligaciones Diversas </v>
      </c>
      <c r="B1582" s="532" t="s">
        <v>315</v>
      </c>
      <c r="C1582" s="532" t="s">
        <v>4048</v>
      </c>
      <c r="D1582" s="532" t="s">
        <v>4049</v>
      </c>
      <c r="E1582" s="532" t="s">
        <v>4050</v>
      </c>
      <c r="F1582" s="533">
        <v>0</v>
      </c>
      <c r="G1582" s="533">
        <v>-59540.09</v>
      </c>
      <c r="H1582" s="533">
        <v>-466273926</v>
      </c>
      <c r="I1582" s="533">
        <v>-466273926</v>
      </c>
      <c r="J1582" s="534" t="s">
        <v>76</v>
      </c>
      <c r="K1582" s="534" t="s">
        <v>140</v>
      </c>
      <c r="L1582" s="534" t="s">
        <v>170</v>
      </c>
      <c r="M1582" s="535" t="s">
        <v>7070</v>
      </c>
      <c r="N1582" s="482" t="s">
        <v>327</v>
      </c>
      <c r="O1582" s="482" t="s">
        <v>7057</v>
      </c>
      <c r="S1582" s="480" t="str">
        <f t="shared" si="74"/>
        <v>260</v>
      </c>
      <c r="T1582" s="480" t="str">
        <f t="shared" si="75"/>
        <v>24</v>
      </c>
    </row>
    <row r="1583" spans="1:20" ht="15" customHeight="1" x14ac:dyDescent="0.25">
      <c r="A1583" s="480" t="str">
        <f t="shared" si="73"/>
        <v xml:space="preserve">OBLIGACIONES DIVERSASOtras Obligaciones Diversas </v>
      </c>
      <c r="B1583" s="532" t="s">
        <v>495</v>
      </c>
      <c r="C1583" s="532" t="s">
        <v>4054</v>
      </c>
      <c r="D1583" s="532" t="s">
        <v>4055</v>
      </c>
      <c r="E1583" s="532" t="s">
        <v>4056</v>
      </c>
      <c r="F1583" s="533">
        <v>-930711073</v>
      </c>
      <c r="G1583" s="533">
        <v>0</v>
      </c>
      <c r="H1583" s="533">
        <v>0</v>
      </c>
      <c r="I1583" s="533">
        <v>-930711073</v>
      </c>
      <c r="J1583" s="534" t="s">
        <v>76</v>
      </c>
      <c r="K1583" s="534" t="s">
        <v>140</v>
      </c>
      <c r="L1583" s="534" t="s">
        <v>170</v>
      </c>
      <c r="M1583" s="535" t="s">
        <v>7070</v>
      </c>
      <c r="N1583" s="482" t="s">
        <v>327</v>
      </c>
      <c r="O1583" s="482" t="s">
        <v>7057</v>
      </c>
      <c r="S1583" s="480" t="str">
        <f t="shared" si="74"/>
        <v>260</v>
      </c>
      <c r="T1583" s="480" t="str">
        <f t="shared" si="75"/>
        <v>24</v>
      </c>
    </row>
    <row r="1584" spans="1:20" ht="15" customHeight="1" x14ac:dyDescent="0.25">
      <c r="A1584" s="480" t="str">
        <f t="shared" si="73"/>
        <v xml:space="preserve">OBLIGACIONES DIVERSASOtras Obligaciones Diversas </v>
      </c>
      <c r="B1584" s="532" t="s">
        <v>495</v>
      </c>
      <c r="C1584" s="532" t="s">
        <v>4057</v>
      </c>
      <c r="D1584" s="532" t="s">
        <v>4058</v>
      </c>
      <c r="E1584" s="532" t="s">
        <v>4059</v>
      </c>
      <c r="F1584" s="533">
        <v>-15924306078</v>
      </c>
      <c r="G1584" s="533">
        <v>0</v>
      </c>
      <c r="H1584" s="533">
        <v>0</v>
      </c>
      <c r="I1584" s="533">
        <v>-15924306078</v>
      </c>
      <c r="J1584" s="534" t="s">
        <v>76</v>
      </c>
      <c r="K1584" s="534" t="s">
        <v>140</v>
      </c>
      <c r="L1584" s="534" t="s">
        <v>170</v>
      </c>
      <c r="M1584" s="535" t="s">
        <v>7070</v>
      </c>
      <c r="N1584" s="482" t="s">
        <v>327</v>
      </c>
      <c r="O1584" s="482" t="s">
        <v>7057</v>
      </c>
      <c r="S1584" s="480" t="str">
        <f t="shared" si="74"/>
        <v>260</v>
      </c>
      <c r="T1584" s="480" t="str">
        <f t="shared" si="75"/>
        <v>24</v>
      </c>
    </row>
    <row r="1585" spans="1:20" ht="15" customHeight="1" x14ac:dyDescent="0.25">
      <c r="A1585" s="480" t="str">
        <f t="shared" si="73"/>
        <v xml:space="preserve">OBLIGACIONES DIVERSASOtras Obligaciones Diversas </v>
      </c>
      <c r="B1585" s="532" t="s">
        <v>495</v>
      </c>
      <c r="C1585" s="532" t="s">
        <v>4060</v>
      </c>
      <c r="D1585" s="532" t="s">
        <v>4061</v>
      </c>
      <c r="E1585" s="532" t="s">
        <v>4062</v>
      </c>
      <c r="F1585" s="533">
        <v>-351880636</v>
      </c>
      <c r="G1585" s="533">
        <v>0</v>
      </c>
      <c r="H1585" s="533">
        <v>0</v>
      </c>
      <c r="I1585" s="533">
        <v>-351880636</v>
      </c>
      <c r="J1585" s="534" t="s">
        <v>76</v>
      </c>
      <c r="K1585" s="534" t="s">
        <v>140</v>
      </c>
      <c r="L1585" s="534" t="s">
        <v>170</v>
      </c>
      <c r="M1585" s="535" t="s">
        <v>7070</v>
      </c>
      <c r="N1585" s="482" t="s">
        <v>327</v>
      </c>
      <c r="O1585" s="482" t="s">
        <v>7057</v>
      </c>
      <c r="S1585" s="480" t="str">
        <f t="shared" si="74"/>
        <v>260</v>
      </c>
      <c r="T1585" s="480" t="str">
        <f t="shared" si="75"/>
        <v>24</v>
      </c>
    </row>
    <row r="1586" spans="1:20" ht="15" customHeight="1" x14ac:dyDescent="0.25">
      <c r="A1586" s="480" t="str">
        <f t="shared" si="73"/>
        <v xml:space="preserve">OBLIGACIONES DIVERSASOtras Obligaciones Diversas </v>
      </c>
      <c r="B1586" s="532" t="s">
        <v>495</v>
      </c>
      <c r="C1586" s="532" t="s">
        <v>4063</v>
      </c>
      <c r="D1586" s="532" t="s">
        <v>4064</v>
      </c>
      <c r="E1586" s="532" t="s">
        <v>2850</v>
      </c>
      <c r="F1586" s="533">
        <v>-17873755035</v>
      </c>
      <c r="G1586" s="533">
        <v>0</v>
      </c>
      <c r="H1586" s="533">
        <v>0</v>
      </c>
      <c r="I1586" s="533">
        <v>-17873755035</v>
      </c>
      <c r="J1586" s="534" t="s">
        <v>76</v>
      </c>
      <c r="K1586" s="534" t="s">
        <v>140</v>
      </c>
      <c r="L1586" s="534" t="s">
        <v>170</v>
      </c>
      <c r="M1586" s="535" t="s">
        <v>7070</v>
      </c>
      <c r="N1586" s="482" t="s">
        <v>327</v>
      </c>
      <c r="O1586" s="482" t="s">
        <v>7057</v>
      </c>
      <c r="S1586" s="480" t="str">
        <f t="shared" si="74"/>
        <v>260</v>
      </c>
      <c r="T1586" s="480" t="str">
        <f t="shared" si="75"/>
        <v>24</v>
      </c>
    </row>
    <row r="1587" spans="1:20" ht="15" customHeight="1" x14ac:dyDescent="0.25">
      <c r="A1587" s="480" t="str">
        <f t="shared" si="73"/>
        <v xml:space="preserve">OBLIGACIONES DIVERSASOtras Obligaciones Diversas </v>
      </c>
      <c r="B1587" s="532" t="s">
        <v>315</v>
      </c>
      <c r="C1587" s="532" t="s">
        <v>8343</v>
      </c>
      <c r="D1587" s="532" t="s">
        <v>8344</v>
      </c>
      <c r="E1587" s="532" t="s">
        <v>8345</v>
      </c>
      <c r="F1587" s="533">
        <v>0</v>
      </c>
      <c r="G1587" s="533">
        <v>-1756271.87</v>
      </c>
      <c r="H1587" s="533">
        <v>-13753821645</v>
      </c>
      <c r="I1587" s="533">
        <v>-13753821645</v>
      </c>
      <c r="J1587" s="534" t="s">
        <v>76</v>
      </c>
      <c r="K1587" s="534" t="s">
        <v>140</v>
      </c>
      <c r="L1587" s="534" t="s">
        <v>170</v>
      </c>
      <c r="M1587" s="535" t="s">
        <v>7070</v>
      </c>
      <c r="N1587" s="482" t="s">
        <v>327</v>
      </c>
      <c r="O1587" s="482" t="s">
        <v>7057</v>
      </c>
      <c r="S1587" s="480" t="str">
        <f t="shared" si="74"/>
        <v>260</v>
      </c>
      <c r="T1587" s="480" t="str">
        <f t="shared" si="75"/>
        <v>24</v>
      </c>
    </row>
    <row r="1588" spans="1:20" ht="15" customHeight="1" x14ac:dyDescent="0.25">
      <c r="A1588" s="480" t="str">
        <f t="shared" si="73"/>
        <v xml:space="preserve">OBLIGACIONES DIVERSASOtras Obligaciones Diversas </v>
      </c>
      <c r="B1588" s="532" t="s">
        <v>315</v>
      </c>
      <c r="C1588" s="532" t="s">
        <v>4065</v>
      </c>
      <c r="D1588" s="532" t="s">
        <v>4066</v>
      </c>
      <c r="E1588" s="532" t="s">
        <v>4067</v>
      </c>
      <c r="F1588" s="533">
        <v>0</v>
      </c>
      <c r="G1588" s="533">
        <v>-272601.06</v>
      </c>
      <c r="H1588" s="533">
        <v>-2134809777</v>
      </c>
      <c r="I1588" s="533">
        <v>-2134809777</v>
      </c>
      <c r="J1588" s="534" t="s">
        <v>76</v>
      </c>
      <c r="K1588" s="534" t="s">
        <v>140</v>
      </c>
      <c r="L1588" s="534" t="s">
        <v>170</v>
      </c>
      <c r="M1588" s="535" t="s">
        <v>7070</v>
      </c>
      <c r="N1588" s="482" t="s">
        <v>327</v>
      </c>
      <c r="O1588" s="482" t="s">
        <v>7057</v>
      </c>
      <c r="S1588" s="480" t="str">
        <f t="shared" si="74"/>
        <v>260</v>
      </c>
      <c r="T1588" s="480" t="str">
        <f t="shared" si="75"/>
        <v>24</v>
      </c>
    </row>
    <row r="1589" spans="1:20" ht="15" customHeight="1" x14ac:dyDescent="0.25">
      <c r="A1589" s="480" t="str">
        <f t="shared" si="73"/>
        <v xml:space="preserve">OBLIGACIONES DIVERSASOtras Obligaciones Diversas </v>
      </c>
      <c r="B1589" s="532" t="s">
        <v>316</v>
      </c>
      <c r="C1589" s="532" t="s">
        <v>8346</v>
      </c>
      <c r="D1589" s="532" t="s">
        <v>8347</v>
      </c>
      <c r="E1589" s="532" t="s">
        <v>8345</v>
      </c>
      <c r="F1589" s="533">
        <v>0</v>
      </c>
      <c r="G1589" s="533">
        <v>-112464.74</v>
      </c>
      <c r="H1589" s="533">
        <v>-916057922</v>
      </c>
      <c r="I1589" s="533">
        <v>-916057922</v>
      </c>
      <c r="J1589" s="534" t="s">
        <v>76</v>
      </c>
      <c r="K1589" s="534" t="s">
        <v>140</v>
      </c>
      <c r="L1589" s="534" t="s">
        <v>170</v>
      </c>
      <c r="M1589" s="535" t="s">
        <v>7070</v>
      </c>
      <c r="N1589" s="482" t="s">
        <v>327</v>
      </c>
      <c r="O1589" s="482" t="s">
        <v>7057</v>
      </c>
      <c r="S1589" s="480" t="str">
        <f t="shared" si="74"/>
        <v>260</v>
      </c>
      <c r="T1589" s="480" t="str">
        <f t="shared" si="75"/>
        <v>24</v>
      </c>
    </row>
    <row r="1590" spans="1:20" ht="15" customHeight="1" x14ac:dyDescent="0.25">
      <c r="A1590" s="480" t="str">
        <f t="shared" si="73"/>
        <v xml:space="preserve">OBLIGACIONES DIVERSASOtras Obligaciones Diversas </v>
      </c>
      <c r="B1590" s="532" t="s">
        <v>315</v>
      </c>
      <c r="C1590" s="532" t="s">
        <v>4068</v>
      </c>
      <c r="D1590" s="532" t="s">
        <v>4069</v>
      </c>
      <c r="E1590" s="532" t="s">
        <v>4070</v>
      </c>
      <c r="F1590" s="533">
        <v>0</v>
      </c>
      <c r="G1590" s="533">
        <v>-83405.98</v>
      </c>
      <c r="H1590" s="533">
        <v>-653173915</v>
      </c>
      <c r="I1590" s="533">
        <v>-653173915</v>
      </c>
      <c r="J1590" s="534" t="s">
        <v>76</v>
      </c>
      <c r="K1590" s="534" t="s">
        <v>140</v>
      </c>
      <c r="L1590" s="534" t="s">
        <v>170</v>
      </c>
      <c r="M1590" s="535" t="s">
        <v>7070</v>
      </c>
      <c r="N1590" s="482" t="s">
        <v>327</v>
      </c>
      <c r="O1590" s="482" t="s">
        <v>7057</v>
      </c>
      <c r="S1590" s="480" t="str">
        <f t="shared" si="74"/>
        <v>260</v>
      </c>
      <c r="T1590" s="480" t="str">
        <f t="shared" si="75"/>
        <v>24</v>
      </c>
    </row>
    <row r="1591" spans="1:20" ht="15" customHeight="1" x14ac:dyDescent="0.25">
      <c r="A1591" s="480" t="str">
        <f t="shared" si="73"/>
        <v xml:space="preserve">OBLIGACIONES DIVERSASOtras Obligaciones Diversas </v>
      </c>
      <c r="B1591" s="532" t="s">
        <v>495</v>
      </c>
      <c r="C1591" s="532" t="s">
        <v>4071</v>
      </c>
      <c r="D1591" s="532" t="s">
        <v>4072</v>
      </c>
      <c r="E1591" s="532" t="s">
        <v>4073</v>
      </c>
      <c r="F1591" s="533">
        <v>-7580123168</v>
      </c>
      <c r="G1591" s="533">
        <v>0</v>
      </c>
      <c r="H1591" s="533">
        <v>0</v>
      </c>
      <c r="I1591" s="533">
        <v>-7580123168</v>
      </c>
      <c r="J1591" s="534" t="s">
        <v>76</v>
      </c>
      <c r="K1591" s="534" t="s">
        <v>140</v>
      </c>
      <c r="L1591" s="534" t="s">
        <v>170</v>
      </c>
      <c r="M1591" s="535" t="s">
        <v>7070</v>
      </c>
      <c r="N1591" s="482" t="s">
        <v>327</v>
      </c>
      <c r="O1591" s="482" t="s">
        <v>7057</v>
      </c>
      <c r="S1591" s="480" t="str">
        <f t="shared" si="74"/>
        <v>260</v>
      </c>
      <c r="T1591" s="480" t="str">
        <f t="shared" si="75"/>
        <v>24</v>
      </c>
    </row>
    <row r="1592" spans="1:20" ht="15" customHeight="1" x14ac:dyDescent="0.25">
      <c r="A1592" s="480" t="str">
        <f t="shared" si="73"/>
        <v xml:space="preserve">OBLIGACIONES DIVERSASOtras Obligaciones Diversas </v>
      </c>
      <c r="B1592" s="532" t="s">
        <v>495</v>
      </c>
      <c r="C1592" s="532" t="s">
        <v>4074</v>
      </c>
      <c r="D1592" s="532" t="s">
        <v>4075</v>
      </c>
      <c r="E1592" s="532" t="s">
        <v>4076</v>
      </c>
      <c r="F1592" s="533">
        <v>-0.96</v>
      </c>
      <c r="G1592" s="533">
        <v>-545374.4</v>
      </c>
      <c r="H1592" s="533">
        <v>0</v>
      </c>
      <c r="I1592" s="533">
        <v>-0.96</v>
      </c>
      <c r="J1592" s="534" t="s">
        <v>76</v>
      </c>
      <c r="K1592" s="534" t="s">
        <v>140</v>
      </c>
      <c r="L1592" s="534" t="s">
        <v>170</v>
      </c>
      <c r="M1592" s="535" t="s">
        <v>7070</v>
      </c>
      <c r="N1592" s="482" t="s">
        <v>327</v>
      </c>
      <c r="O1592" s="482" t="s">
        <v>7057</v>
      </c>
      <c r="S1592" s="480" t="str">
        <f t="shared" si="74"/>
        <v>260</v>
      </c>
      <c r="T1592" s="480" t="str">
        <f t="shared" si="75"/>
        <v>24</v>
      </c>
    </row>
    <row r="1593" spans="1:20" ht="15" customHeight="1" x14ac:dyDescent="0.25">
      <c r="A1593" s="480" t="str">
        <f t="shared" si="73"/>
        <v xml:space="preserve">OBLIGACIONES DIVERSASOtras Obligaciones Diversas </v>
      </c>
      <c r="B1593" s="532" t="s">
        <v>315</v>
      </c>
      <c r="C1593" s="532" t="s">
        <v>4077</v>
      </c>
      <c r="D1593" s="532" t="s">
        <v>4078</v>
      </c>
      <c r="E1593" s="532" t="s">
        <v>4079</v>
      </c>
      <c r="F1593" s="533">
        <v>0</v>
      </c>
      <c r="G1593" s="533">
        <v>-1400000</v>
      </c>
      <c r="H1593" s="533">
        <v>-10963764000</v>
      </c>
      <c r="I1593" s="533">
        <v>-10963764000</v>
      </c>
      <c r="J1593" s="534" t="s">
        <v>76</v>
      </c>
      <c r="K1593" s="534" t="s">
        <v>140</v>
      </c>
      <c r="L1593" s="534" t="s">
        <v>170</v>
      </c>
      <c r="M1593" s="535" t="s">
        <v>7070</v>
      </c>
      <c r="N1593" s="482" t="s">
        <v>327</v>
      </c>
      <c r="O1593" s="482" t="s">
        <v>7057</v>
      </c>
      <c r="S1593" s="480" t="str">
        <f t="shared" si="74"/>
        <v>260</v>
      </c>
      <c r="T1593" s="480" t="str">
        <f t="shared" si="75"/>
        <v>24</v>
      </c>
    </row>
    <row r="1594" spans="1:20" ht="15" customHeight="1" x14ac:dyDescent="0.25">
      <c r="A1594" s="480" t="str">
        <f t="shared" si="73"/>
        <v xml:space="preserve">OBLIGACIONES DIVERSASOtras Obligaciones Diversas </v>
      </c>
      <c r="B1594" s="532" t="s">
        <v>495</v>
      </c>
      <c r="C1594" s="532" t="s">
        <v>4081</v>
      </c>
      <c r="D1594" s="532" t="s">
        <v>4082</v>
      </c>
      <c r="E1594" s="532" t="s">
        <v>4083</v>
      </c>
      <c r="F1594" s="533">
        <v>-196951032</v>
      </c>
      <c r="G1594" s="533">
        <v>0</v>
      </c>
      <c r="H1594" s="533">
        <v>0</v>
      </c>
      <c r="I1594" s="533">
        <v>-196951032</v>
      </c>
      <c r="J1594" s="534" t="s">
        <v>76</v>
      </c>
      <c r="K1594" s="534" t="s">
        <v>140</v>
      </c>
      <c r="L1594" s="534" t="s">
        <v>170</v>
      </c>
      <c r="M1594" s="535" t="s">
        <v>7086</v>
      </c>
      <c r="N1594" s="482" t="s">
        <v>327</v>
      </c>
      <c r="O1594" s="482" t="s">
        <v>7057</v>
      </c>
      <c r="S1594" s="480" t="str">
        <f t="shared" si="74"/>
        <v>260</v>
      </c>
      <c r="T1594" s="480" t="str">
        <f t="shared" si="75"/>
        <v>24</v>
      </c>
    </row>
    <row r="1595" spans="1:20" ht="15" customHeight="1" x14ac:dyDescent="0.25">
      <c r="A1595" s="480" t="str">
        <f t="shared" si="73"/>
        <v>PROVISIONES Y PREVISIONESProvisiones</v>
      </c>
      <c r="B1595" s="532" t="s">
        <v>495</v>
      </c>
      <c r="C1595" s="532" t="s">
        <v>4084</v>
      </c>
      <c r="D1595" s="532" t="s">
        <v>4085</v>
      </c>
      <c r="E1595" s="532" t="s">
        <v>4086</v>
      </c>
      <c r="F1595" s="533">
        <v>-24459842235</v>
      </c>
      <c r="G1595" s="533">
        <v>0</v>
      </c>
      <c r="H1595" s="533">
        <v>0</v>
      </c>
      <c r="I1595" s="533">
        <v>-24459842235</v>
      </c>
      <c r="J1595" s="534" t="s">
        <v>76</v>
      </c>
      <c r="K1595" s="534" t="s">
        <v>173</v>
      </c>
      <c r="L1595" s="534" t="s">
        <v>174</v>
      </c>
      <c r="M1595" s="535" t="s">
        <v>7090</v>
      </c>
      <c r="N1595" s="482" t="s">
        <v>327</v>
      </c>
      <c r="O1595" s="482" t="s">
        <v>7091</v>
      </c>
      <c r="S1595" s="480" t="str">
        <f t="shared" si="74"/>
        <v>272</v>
      </c>
      <c r="T1595" s="480" t="str">
        <f t="shared" si="75"/>
        <v>25</v>
      </c>
    </row>
    <row r="1596" spans="1:20" ht="15" customHeight="1" x14ac:dyDescent="0.25">
      <c r="A1596" s="480" t="str">
        <f t="shared" si="73"/>
        <v>PROVISIONES Y PREVISIONESProvisiones</v>
      </c>
      <c r="B1596" s="532" t="s">
        <v>495</v>
      </c>
      <c r="C1596" s="532" t="s">
        <v>4087</v>
      </c>
      <c r="D1596" s="532" t="s">
        <v>4088</v>
      </c>
      <c r="E1596" s="532" t="s">
        <v>4089</v>
      </c>
      <c r="F1596" s="533">
        <v>-28989405445</v>
      </c>
      <c r="G1596" s="533">
        <v>0</v>
      </c>
      <c r="H1596" s="533">
        <v>0</v>
      </c>
      <c r="I1596" s="533">
        <v>-28989405445</v>
      </c>
      <c r="J1596" s="534" t="s">
        <v>76</v>
      </c>
      <c r="K1596" s="534" t="s">
        <v>173</v>
      </c>
      <c r="L1596" s="534" t="s">
        <v>174</v>
      </c>
      <c r="M1596" s="535" t="s">
        <v>7090</v>
      </c>
      <c r="N1596" s="482" t="s">
        <v>327</v>
      </c>
      <c r="O1596" s="482" t="s">
        <v>7091</v>
      </c>
      <c r="S1596" s="480" t="str">
        <f t="shared" si="74"/>
        <v>272</v>
      </c>
      <c r="T1596" s="480" t="str">
        <f t="shared" si="75"/>
        <v>25</v>
      </c>
    </row>
    <row r="1597" spans="1:20" ht="15" customHeight="1" x14ac:dyDescent="0.25">
      <c r="A1597" s="480" t="str">
        <f t="shared" si="73"/>
        <v>PROVISIONES Y PREVISIONESPrevisiones</v>
      </c>
      <c r="B1597" s="532" t="s">
        <v>495</v>
      </c>
      <c r="C1597" s="532" t="s">
        <v>4090</v>
      </c>
      <c r="D1597" s="532" t="s">
        <v>4091</v>
      </c>
      <c r="E1597" s="532" t="s">
        <v>4092</v>
      </c>
      <c r="F1597" s="533">
        <v>-677537314</v>
      </c>
      <c r="G1597" s="533">
        <v>0</v>
      </c>
      <c r="H1597" s="533">
        <v>0</v>
      </c>
      <c r="I1597" s="533">
        <v>-677537314</v>
      </c>
      <c r="J1597" s="534" t="s">
        <v>76</v>
      </c>
      <c r="K1597" s="534" t="s">
        <v>173</v>
      </c>
      <c r="L1597" s="534" t="s">
        <v>4</v>
      </c>
      <c r="M1597" s="535" t="s">
        <v>7092</v>
      </c>
      <c r="N1597" s="482" t="s">
        <v>327</v>
      </c>
      <c r="O1597" s="482" t="s">
        <v>7093</v>
      </c>
      <c r="S1597" s="480" t="str">
        <f t="shared" si="74"/>
        <v>274</v>
      </c>
      <c r="T1597" s="480" t="str">
        <f t="shared" si="75"/>
        <v>25</v>
      </c>
    </row>
    <row r="1598" spans="1:20" ht="15" customHeight="1" x14ac:dyDescent="0.25">
      <c r="A1598" s="480" t="str">
        <f t="shared" si="73"/>
        <v>PROVISIONES Y PREVISIONESPrevisiones</v>
      </c>
      <c r="B1598" s="532" t="s">
        <v>495</v>
      </c>
      <c r="C1598" s="532" t="s">
        <v>4093</v>
      </c>
      <c r="D1598" s="532" t="s">
        <v>4094</v>
      </c>
      <c r="E1598" s="532" t="s">
        <v>4095</v>
      </c>
      <c r="F1598" s="533">
        <v>-263115233</v>
      </c>
      <c r="G1598" s="533">
        <v>0</v>
      </c>
      <c r="H1598" s="533">
        <v>0</v>
      </c>
      <c r="I1598" s="533">
        <v>-263115233</v>
      </c>
      <c r="J1598" s="534" t="s">
        <v>76</v>
      </c>
      <c r="K1598" s="534" t="s">
        <v>173</v>
      </c>
      <c r="L1598" s="534" t="s">
        <v>4</v>
      </c>
      <c r="M1598" s="535" t="s">
        <v>8348</v>
      </c>
      <c r="N1598" s="482" t="s">
        <v>327</v>
      </c>
      <c r="O1598" s="482" t="s">
        <v>7093</v>
      </c>
      <c r="S1598" s="480" t="str">
        <f t="shared" si="74"/>
        <v>278</v>
      </c>
      <c r="T1598" s="480" t="str">
        <f t="shared" si="75"/>
        <v>25</v>
      </c>
    </row>
    <row r="1599" spans="1:20" ht="15" customHeight="1" x14ac:dyDescent="0.25">
      <c r="A1599" s="480" t="s">
        <v>177</v>
      </c>
      <c r="B1599" s="532" t="s">
        <v>495</v>
      </c>
      <c r="C1599" s="532" t="s">
        <v>4096</v>
      </c>
      <c r="D1599" s="532" t="s">
        <v>4097</v>
      </c>
      <c r="E1599" s="532" t="s">
        <v>177</v>
      </c>
      <c r="F1599" s="533">
        <v>-811023500000</v>
      </c>
      <c r="G1599" s="533">
        <v>0</v>
      </c>
      <c r="H1599" s="533">
        <v>0</v>
      </c>
      <c r="I1599" s="533">
        <v>-811023500000</v>
      </c>
      <c r="J1599" s="534" t="s">
        <v>176</v>
      </c>
      <c r="K1599" s="534">
        <v>0</v>
      </c>
      <c r="L1599" s="534">
        <v>0</v>
      </c>
      <c r="M1599" s="535" t="s">
        <v>7094</v>
      </c>
      <c r="N1599" s="482" t="s">
        <v>328</v>
      </c>
      <c r="O1599" s="482" t="s">
        <v>7095</v>
      </c>
      <c r="S1599" s="480" t="str">
        <f t="shared" si="74"/>
        <v>400</v>
      </c>
      <c r="T1599" s="480" t="str">
        <f t="shared" si="75"/>
        <v>31</v>
      </c>
    </row>
    <row r="1600" spans="1:20" ht="15" customHeight="1" x14ac:dyDescent="0.25">
      <c r="A1600" s="480" t="s">
        <v>58</v>
      </c>
      <c r="B1600" s="532" t="s">
        <v>495</v>
      </c>
      <c r="C1600" s="532" t="s">
        <v>4098</v>
      </c>
      <c r="D1600" s="532" t="s">
        <v>4099</v>
      </c>
      <c r="E1600" s="532" t="s">
        <v>4100</v>
      </c>
      <c r="F1600" s="533">
        <v>-9399181614</v>
      </c>
      <c r="G1600" s="533">
        <v>0</v>
      </c>
      <c r="H1600" s="533">
        <v>0</v>
      </c>
      <c r="I1600" s="533">
        <v>-9399181614</v>
      </c>
      <c r="J1600" s="534" t="s">
        <v>176</v>
      </c>
      <c r="K1600" s="534">
        <v>0</v>
      </c>
      <c r="L1600" s="534">
        <v>0</v>
      </c>
      <c r="M1600" s="535" t="s">
        <v>7096</v>
      </c>
      <c r="N1600" s="482" t="s">
        <v>328</v>
      </c>
      <c r="O1600" s="482" t="s">
        <v>7097</v>
      </c>
      <c r="S1600" s="480" t="str">
        <f t="shared" si="74"/>
        <v>402</v>
      </c>
      <c r="T1600" s="480" t="str">
        <f t="shared" si="75"/>
        <v>31</v>
      </c>
    </row>
    <row r="1601" spans="1:21" ht="15" customHeight="1" x14ac:dyDescent="0.25">
      <c r="A1601" s="480" t="s">
        <v>267</v>
      </c>
      <c r="B1601" s="532" t="s">
        <v>495</v>
      </c>
      <c r="C1601" s="532" t="s">
        <v>4104</v>
      </c>
      <c r="D1601" s="532" t="s">
        <v>4105</v>
      </c>
      <c r="E1601" s="532" t="s">
        <v>4106</v>
      </c>
      <c r="F1601" s="533">
        <v>-53469238882</v>
      </c>
      <c r="G1601" s="533">
        <v>0</v>
      </c>
      <c r="H1601" s="533">
        <v>0</v>
      </c>
      <c r="I1601" s="533">
        <v>-53469238882</v>
      </c>
      <c r="J1601" s="534" t="s">
        <v>176</v>
      </c>
      <c r="K1601" s="534">
        <v>0</v>
      </c>
      <c r="L1601" s="534">
        <v>0</v>
      </c>
      <c r="M1601" s="535" t="s">
        <v>7099</v>
      </c>
      <c r="N1601" s="482" t="s">
        <v>328</v>
      </c>
      <c r="O1601" s="482" t="s">
        <v>7100</v>
      </c>
      <c r="S1601" s="480" t="str">
        <f t="shared" si="74"/>
        <v>408</v>
      </c>
      <c r="T1601" s="480" t="str">
        <f t="shared" si="75"/>
        <v>31</v>
      </c>
    </row>
    <row r="1602" spans="1:21" ht="15" customHeight="1" x14ac:dyDescent="0.25">
      <c r="A1602" s="480" t="s">
        <v>178</v>
      </c>
      <c r="B1602" s="532" t="s">
        <v>495</v>
      </c>
      <c r="C1602" s="532" t="s">
        <v>8349</v>
      </c>
      <c r="D1602" s="532" t="s">
        <v>8350</v>
      </c>
      <c r="E1602" s="532" t="s">
        <v>8351</v>
      </c>
      <c r="F1602" s="533">
        <v>-75000</v>
      </c>
      <c r="G1602" s="533">
        <v>0</v>
      </c>
      <c r="H1602" s="533">
        <v>0</v>
      </c>
      <c r="I1602" s="533">
        <v>-75000</v>
      </c>
      <c r="J1602" s="534" t="s">
        <v>176</v>
      </c>
      <c r="K1602" s="534">
        <v>0</v>
      </c>
      <c r="L1602" s="534">
        <v>0</v>
      </c>
      <c r="M1602" s="535" t="s">
        <v>7099</v>
      </c>
      <c r="N1602" s="482" t="s">
        <v>328</v>
      </c>
      <c r="O1602" s="482" t="s">
        <v>7100</v>
      </c>
      <c r="S1602" s="480" t="str">
        <f t="shared" si="74"/>
        <v>408</v>
      </c>
      <c r="T1602" s="480" t="str">
        <f t="shared" si="75"/>
        <v>31</v>
      </c>
    </row>
    <row r="1603" spans="1:21" ht="15" customHeight="1" x14ac:dyDescent="0.25">
      <c r="A1603" s="480" t="s">
        <v>268</v>
      </c>
      <c r="B1603" s="532" t="s">
        <v>495</v>
      </c>
      <c r="C1603" s="532" t="s">
        <v>4107</v>
      </c>
      <c r="D1603" s="532" t="s">
        <v>4108</v>
      </c>
      <c r="E1603" s="532" t="s">
        <v>4109</v>
      </c>
      <c r="F1603" s="533">
        <v>-270082362871</v>
      </c>
      <c r="G1603" s="533">
        <v>0</v>
      </c>
      <c r="H1603" s="533">
        <v>0</v>
      </c>
      <c r="I1603" s="533">
        <v>-270082362871</v>
      </c>
      <c r="J1603" s="534" t="s">
        <v>176</v>
      </c>
      <c r="K1603" s="534">
        <v>0</v>
      </c>
      <c r="L1603" s="534">
        <v>0</v>
      </c>
      <c r="M1603" s="535" t="s">
        <v>7101</v>
      </c>
      <c r="N1603" s="482" t="s">
        <v>328</v>
      </c>
      <c r="O1603" s="482" t="s">
        <v>7102</v>
      </c>
      <c r="S1603" s="480" t="str">
        <f t="shared" si="74"/>
        <v>424</v>
      </c>
      <c r="T1603" s="480" t="str">
        <f t="shared" si="75"/>
        <v>31</v>
      </c>
    </row>
    <row r="1604" spans="1:21" ht="15" customHeight="1" x14ac:dyDescent="0.25">
      <c r="A1604" s="480" t="s">
        <v>307</v>
      </c>
      <c r="B1604" s="532" t="s">
        <v>495</v>
      </c>
      <c r="C1604" s="532" t="s">
        <v>4110</v>
      </c>
      <c r="D1604" s="532" t="s">
        <v>4111</v>
      </c>
      <c r="E1604" s="532" t="s">
        <v>4112</v>
      </c>
      <c r="F1604" s="533">
        <v>-37022821</v>
      </c>
      <c r="G1604" s="533">
        <v>0</v>
      </c>
      <c r="H1604" s="533">
        <v>0</v>
      </c>
      <c r="I1604" s="533">
        <v>-37022821</v>
      </c>
      <c r="J1604" s="534" t="s">
        <v>176</v>
      </c>
      <c r="K1604" s="534">
        <v>0</v>
      </c>
      <c r="L1604" s="534">
        <v>0</v>
      </c>
      <c r="M1604" s="535" t="s">
        <v>8352</v>
      </c>
      <c r="N1604" s="482" t="s">
        <v>328</v>
      </c>
      <c r="O1604" s="482" t="s">
        <v>8353</v>
      </c>
      <c r="S1604" s="480" t="str">
        <f t="shared" ref="S1604:S1667" si="76">MID(D1604,6,3)</f>
        <v>416</v>
      </c>
      <c r="T1604" s="480" t="str">
        <f t="shared" ref="T1604:T1667" si="77">MID(D1604,1,2)</f>
        <v>31</v>
      </c>
    </row>
    <row r="1605" spans="1:21" ht="15" customHeight="1" x14ac:dyDescent="0.25">
      <c r="A1605" s="480" t="s">
        <v>178</v>
      </c>
      <c r="B1605" s="532" t="s">
        <v>495</v>
      </c>
      <c r="C1605" s="532" t="s">
        <v>4113</v>
      </c>
      <c r="D1605" s="532" t="s">
        <v>4114</v>
      </c>
      <c r="E1605" s="532" t="s">
        <v>4115</v>
      </c>
      <c r="F1605" s="533">
        <v>-294025125645.41998</v>
      </c>
      <c r="G1605" s="533">
        <v>0</v>
      </c>
      <c r="H1605" s="533">
        <v>0</v>
      </c>
      <c r="I1605" s="533">
        <v>-294025125645.41998</v>
      </c>
      <c r="J1605" s="534" t="s">
        <v>176</v>
      </c>
      <c r="K1605" s="534">
        <v>0</v>
      </c>
      <c r="L1605" s="534">
        <v>0</v>
      </c>
      <c r="M1605" s="535" t="s">
        <v>7103</v>
      </c>
      <c r="N1605" s="482" t="s">
        <v>328</v>
      </c>
      <c r="O1605" s="482" t="s">
        <v>7104</v>
      </c>
      <c r="S1605" s="480" t="str">
        <f t="shared" si="76"/>
        <v>418</v>
      </c>
      <c r="T1605" s="480" t="str">
        <f t="shared" si="77"/>
        <v>31</v>
      </c>
    </row>
    <row r="1606" spans="1:21" ht="15" customHeight="1" x14ac:dyDescent="0.25">
      <c r="A1606" s="480" t="str">
        <f t="shared" ref="A1606:A1666" si="78">CONCATENATE(K1606,L1606)</f>
        <v>CUENTAS DE CONTINGENCIA,ORDEN Y FIDEICOMISOLíneas de Créditos</v>
      </c>
      <c r="B1606" s="532" t="s">
        <v>495</v>
      </c>
      <c r="C1606" s="532" t="s">
        <v>4116</v>
      </c>
      <c r="D1606" s="532" t="s">
        <v>4117</v>
      </c>
      <c r="E1606" s="532" t="s">
        <v>4118</v>
      </c>
      <c r="F1606" s="533">
        <v>1200000000</v>
      </c>
      <c r="G1606" s="533">
        <v>0</v>
      </c>
      <c r="H1606" s="533">
        <v>0</v>
      </c>
      <c r="I1606" s="533">
        <v>1200000000</v>
      </c>
      <c r="J1606" s="534" t="s">
        <v>184</v>
      </c>
      <c r="K1606" s="534" t="s">
        <v>184</v>
      </c>
      <c r="L1606" s="534" t="s">
        <v>185</v>
      </c>
      <c r="M1606" s="535" t="s">
        <v>8354</v>
      </c>
      <c r="N1606" s="482" t="s">
        <v>329</v>
      </c>
      <c r="O1606" s="482" t="s">
        <v>7106</v>
      </c>
      <c r="S1606" s="480" t="str">
        <f t="shared" si="76"/>
        <v>607</v>
      </c>
      <c r="T1606" s="480" t="str">
        <f t="shared" si="77"/>
        <v>41</v>
      </c>
    </row>
    <row r="1607" spans="1:21" ht="15" customHeight="1" x14ac:dyDescent="0.25">
      <c r="A1607" s="480" t="str">
        <f t="shared" si="78"/>
        <v>CUENTAS DE CONTINGENCIA,ORDEN Y FIDEICOMISOLíneas de Créditos</v>
      </c>
      <c r="B1607" s="532" t="s">
        <v>315</v>
      </c>
      <c r="C1607" s="532" t="s">
        <v>4119</v>
      </c>
      <c r="D1607" s="532" t="s">
        <v>4120</v>
      </c>
      <c r="E1607" s="532" t="s">
        <v>4121</v>
      </c>
      <c r="F1607" s="533">
        <v>0</v>
      </c>
      <c r="G1607" s="533">
        <v>6126977</v>
      </c>
      <c r="H1607" s="533">
        <v>47981949901</v>
      </c>
      <c r="I1607" s="533">
        <v>47981949901</v>
      </c>
      <c r="J1607" s="534" t="s">
        <v>184</v>
      </c>
      <c r="K1607" s="534" t="s">
        <v>184</v>
      </c>
      <c r="L1607" s="534" t="s">
        <v>185</v>
      </c>
      <c r="M1607" s="535" t="s">
        <v>8355</v>
      </c>
      <c r="N1607" s="482" t="s">
        <v>329</v>
      </c>
      <c r="O1607" s="482" t="s">
        <v>7106</v>
      </c>
      <c r="S1607" s="480" t="str">
        <f t="shared" si="76"/>
        <v>615</v>
      </c>
      <c r="T1607" s="480" t="str">
        <f t="shared" si="77"/>
        <v>41</v>
      </c>
    </row>
    <row r="1608" spans="1:21" ht="15" customHeight="1" x14ac:dyDescent="0.25">
      <c r="A1608" s="480" t="str">
        <f t="shared" si="78"/>
        <v>CUENTAS DE CONTINGENCIA,ORDEN Y FIDEICOMISOLíneas de Créditos</v>
      </c>
      <c r="B1608" s="532" t="s">
        <v>495</v>
      </c>
      <c r="C1608" s="532" t="s">
        <v>4122</v>
      </c>
      <c r="D1608" s="532" t="s">
        <v>4123</v>
      </c>
      <c r="E1608" s="532" t="s">
        <v>4124</v>
      </c>
      <c r="F1608" s="533">
        <v>23773452175</v>
      </c>
      <c r="G1608" s="533">
        <v>0</v>
      </c>
      <c r="H1608" s="533">
        <v>0</v>
      </c>
      <c r="I1608" s="533">
        <v>23773452175</v>
      </c>
      <c r="J1608" s="534" t="s">
        <v>184</v>
      </c>
      <c r="K1608" s="534" t="s">
        <v>184</v>
      </c>
      <c r="L1608" s="534" t="s">
        <v>185</v>
      </c>
      <c r="M1608" s="535" t="s">
        <v>8355</v>
      </c>
      <c r="N1608" s="482" t="s">
        <v>329</v>
      </c>
      <c r="O1608" s="482" t="s">
        <v>7106</v>
      </c>
      <c r="S1608" s="480" t="str">
        <f t="shared" si="76"/>
        <v>615</v>
      </c>
      <c r="T1608" s="480" t="str">
        <f t="shared" si="77"/>
        <v>41</v>
      </c>
    </row>
    <row r="1609" spans="1:21" ht="15" customHeight="1" x14ac:dyDescent="0.25">
      <c r="A1609" s="480" t="str">
        <f t="shared" si="78"/>
        <v>CUENTAS DE CONTINGENCIA,ORDEN Y FIDEICOMISOLíneas de Créditos</v>
      </c>
      <c r="B1609" s="532" t="s">
        <v>495</v>
      </c>
      <c r="C1609" s="532" t="s">
        <v>4125</v>
      </c>
      <c r="D1609" s="532" t="s">
        <v>4126</v>
      </c>
      <c r="E1609" s="532" t="s">
        <v>4127</v>
      </c>
      <c r="F1609" s="533">
        <v>926422600573</v>
      </c>
      <c r="G1609" s="533">
        <v>0</v>
      </c>
      <c r="H1609" s="533">
        <v>0</v>
      </c>
      <c r="I1609" s="533">
        <v>926422600573</v>
      </c>
      <c r="J1609" s="534" t="s">
        <v>184</v>
      </c>
      <c r="K1609" s="534" t="s">
        <v>184</v>
      </c>
      <c r="L1609" s="534" t="s">
        <v>185</v>
      </c>
      <c r="M1609" s="535" t="s">
        <v>7105</v>
      </c>
      <c r="N1609" s="482" t="s">
        <v>329</v>
      </c>
      <c r="O1609" s="482" t="s">
        <v>7106</v>
      </c>
      <c r="S1609" s="480" t="str">
        <f t="shared" si="76"/>
        <v>617</v>
      </c>
      <c r="T1609" s="480" t="str">
        <f t="shared" si="77"/>
        <v>41</v>
      </c>
    </row>
    <row r="1610" spans="1:21" ht="15" customHeight="1" x14ac:dyDescent="0.25">
      <c r="A1610" s="480" t="str">
        <f t="shared" si="78"/>
        <v>00</v>
      </c>
      <c r="B1610" s="532" t="s">
        <v>495</v>
      </c>
      <c r="C1610" s="532" t="s">
        <v>4128</v>
      </c>
      <c r="D1610" s="532" t="s">
        <v>4129</v>
      </c>
      <c r="E1610" s="532" t="s">
        <v>4130</v>
      </c>
      <c r="F1610" s="533">
        <v>-1200000000</v>
      </c>
      <c r="G1610" s="533">
        <v>0</v>
      </c>
      <c r="H1610" s="533">
        <v>0</v>
      </c>
      <c r="I1610" s="533">
        <v>-1200000000</v>
      </c>
      <c r="J1610" s="534" t="s">
        <v>184</v>
      </c>
      <c r="K1610" s="534">
        <v>0</v>
      </c>
      <c r="L1610" s="534">
        <v>0</v>
      </c>
      <c r="M1610" s="535" t="s">
        <v>8356</v>
      </c>
      <c r="N1610" s="482" t="s">
        <v>329</v>
      </c>
      <c r="O1610" s="482" t="s">
        <v>7108</v>
      </c>
      <c r="S1610" s="480" t="str">
        <f t="shared" si="76"/>
        <v>606</v>
      </c>
      <c r="T1610" s="480" t="str">
        <f t="shared" si="77"/>
        <v>42</v>
      </c>
    </row>
    <row r="1611" spans="1:21" ht="15" customHeight="1" x14ac:dyDescent="0.25">
      <c r="A1611" s="480" t="str">
        <f t="shared" si="78"/>
        <v>00</v>
      </c>
      <c r="B1611" s="532" t="s">
        <v>315</v>
      </c>
      <c r="C1611" s="532" t="s">
        <v>4131</v>
      </c>
      <c r="D1611" s="532" t="s">
        <v>4132</v>
      </c>
      <c r="E1611" s="532" t="s">
        <v>4133</v>
      </c>
      <c r="F1611" s="533">
        <v>0</v>
      </c>
      <c r="G1611" s="533">
        <v>-6126977</v>
      </c>
      <c r="H1611" s="533">
        <v>-47981949901</v>
      </c>
      <c r="I1611" s="533">
        <v>-47981949901</v>
      </c>
      <c r="J1611" s="534" t="s">
        <v>184</v>
      </c>
      <c r="K1611" s="534">
        <v>0</v>
      </c>
      <c r="L1611" s="534">
        <v>0</v>
      </c>
      <c r="M1611" s="535" t="s">
        <v>8357</v>
      </c>
      <c r="N1611" s="482" t="s">
        <v>329</v>
      </c>
      <c r="O1611" s="482" t="s">
        <v>7108</v>
      </c>
      <c r="S1611" s="480" t="str">
        <f t="shared" si="76"/>
        <v>614</v>
      </c>
      <c r="T1611" s="480" t="str">
        <f t="shared" si="77"/>
        <v>42</v>
      </c>
    </row>
    <row r="1612" spans="1:21" ht="15" customHeight="1" x14ac:dyDescent="0.25">
      <c r="A1612" s="480" t="str">
        <f t="shared" si="78"/>
        <v>00</v>
      </c>
      <c r="B1612" s="532" t="s">
        <v>495</v>
      </c>
      <c r="C1612" s="532" t="s">
        <v>4134</v>
      </c>
      <c r="D1612" s="532" t="s">
        <v>4135</v>
      </c>
      <c r="E1612" s="532" t="s">
        <v>4136</v>
      </c>
      <c r="F1612" s="533">
        <v>-23773452175</v>
      </c>
      <c r="G1612" s="533">
        <v>0</v>
      </c>
      <c r="H1612" s="533">
        <v>0</v>
      </c>
      <c r="I1612" s="533">
        <v>-23773452175</v>
      </c>
      <c r="J1612" s="534" t="s">
        <v>184</v>
      </c>
      <c r="K1612" s="534">
        <v>0</v>
      </c>
      <c r="L1612" s="534">
        <v>0</v>
      </c>
      <c r="M1612" s="535" t="s">
        <v>8357</v>
      </c>
      <c r="N1612" s="482" t="s">
        <v>329</v>
      </c>
      <c r="O1612" s="482" t="s">
        <v>7108</v>
      </c>
      <c r="S1612" s="480" t="str">
        <f t="shared" si="76"/>
        <v>614</v>
      </c>
      <c r="T1612" s="480" t="str">
        <f t="shared" si="77"/>
        <v>42</v>
      </c>
    </row>
    <row r="1613" spans="1:21" ht="15" customHeight="1" x14ac:dyDescent="0.25">
      <c r="A1613" s="480" t="str">
        <f t="shared" si="78"/>
        <v>00</v>
      </c>
      <c r="B1613" s="532" t="s">
        <v>495</v>
      </c>
      <c r="C1613" s="532" t="s">
        <v>4137</v>
      </c>
      <c r="D1613" s="532" t="s">
        <v>4138</v>
      </c>
      <c r="E1613" s="532" t="s">
        <v>4139</v>
      </c>
      <c r="F1613" s="533">
        <v>-926422600573</v>
      </c>
      <c r="G1613" s="533">
        <v>0</v>
      </c>
      <c r="H1613" s="533">
        <v>0</v>
      </c>
      <c r="I1613" s="533">
        <v>-926422600573</v>
      </c>
      <c r="J1613" s="534" t="s">
        <v>184</v>
      </c>
      <c r="K1613" s="534">
        <v>0</v>
      </c>
      <c r="L1613" s="534">
        <v>0</v>
      </c>
      <c r="M1613" s="535" t="s">
        <v>7107</v>
      </c>
      <c r="N1613" s="482" t="s">
        <v>329</v>
      </c>
      <c r="O1613" s="482" t="s">
        <v>7108</v>
      </c>
      <c r="S1613" s="480" t="str">
        <f t="shared" si="76"/>
        <v>616</v>
      </c>
      <c r="T1613" s="480" t="str">
        <f t="shared" si="77"/>
        <v>42</v>
      </c>
    </row>
    <row r="1614" spans="1:21" ht="15" customHeight="1" x14ac:dyDescent="0.25">
      <c r="A1614" s="480" t="str">
        <f t="shared" si="78"/>
        <v>CUENTAS DE CONTINGENCIA,ORDEN Y FIDEICOMISOCuentas de Orden</v>
      </c>
      <c r="B1614" s="532" t="s">
        <v>315</v>
      </c>
      <c r="C1614" s="532" t="s">
        <v>4140</v>
      </c>
      <c r="D1614" s="532" t="s">
        <v>4141</v>
      </c>
      <c r="E1614" s="532" t="s">
        <v>4142</v>
      </c>
      <c r="F1614" s="533">
        <v>0</v>
      </c>
      <c r="G1614" s="533">
        <v>326499.57</v>
      </c>
      <c r="H1614" s="533">
        <v>2556903023</v>
      </c>
      <c r="I1614" s="533">
        <v>2556903023</v>
      </c>
      <c r="J1614" s="534" t="s">
        <v>184</v>
      </c>
      <c r="K1614" s="534" t="s">
        <v>184</v>
      </c>
      <c r="L1614" s="534" t="s">
        <v>139</v>
      </c>
      <c r="M1614" s="535" t="s">
        <v>7109</v>
      </c>
      <c r="N1614" s="482" t="s">
        <v>330</v>
      </c>
      <c r="O1614" s="482" t="s">
        <v>7110</v>
      </c>
      <c r="S1614" s="480" t="str">
        <f t="shared" si="76"/>
        <v>651</v>
      </c>
      <c r="T1614" s="480" t="str">
        <f t="shared" si="77"/>
        <v>51</v>
      </c>
      <c r="U1614" s="480" t="str">
        <f>+VLOOKUP(D1614,'[57]HT E2'!$C:$C,1,0)</f>
        <v>510106510300001</v>
      </c>
    </row>
    <row r="1615" spans="1:21" ht="15" customHeight="1" x14ac:dyDescent="0.25">
      <c r="A1615" s="480" t="str">
        <f t="shared" si="78"/>
        <v>CUENTAS DE CONTINGENCIA,ORDEN Y FIDEICOMISOCuentas de Orden</v>
      </c>
      <c r="B1615" s="532" t="s">
        <v>495</v>
      </c>
      <c r="C1615" s="532" t="s">
        <v>4143</v>
      </c>
      <c r="D1615" s="532" t="s">
        <v>4144</v>
      </c>
      <c r="E1615" s="532" t="s">
        <v>4145</v>
      </c>
      <c r="F1615" s="533">
        <v>21678123452</v>
      </c>
      <c r="G1615" s="533">
        <v>0</v>
      </c>
      <c r="H1615" s="533">
        <v>0</v>
      </c>
      <c r="I1615" s="533">
        <v>21678123452</v>
      </c>
      <c r="J1615" s="534" t="s">
        <v>184</v>
      </c>
      <c r="K1615" s="534" t="s">
        <v>184</v>
      </c>
      <c r="L1615" s="534" t="s">
        <v>139</v>
      </c>
      <c r="M1615" s="535" t="s">
        <v>7109</v>
      </c>
      <c r="N1615" s="482" t="s">
        <v>330</v>
      </c>
      <c r="O1615" s="482" t="s">
        <v>7110</v>
      </c>
      <c r="S1615" s="480" t="str">
        <f t="shared" si="76"/>
        <v>651</v>
      </c>
      <c r="T1615" s="480" t="str">
        <f t="shared" si="77"/>
        <v>51</v>
      </c>
      <c r="U1615" s="480" t="str">
        <f>+VLOOKUP(D1615,'[57]HT E2'!$C:$C,1,0)</f>
        <v>510106510300099</v>
      </c>
    </row>
    <row r="1616" spans="1:21" ht="15" customHeight="1" x14ac:dyDescent="0.25">
      <c r="A1616" s="480" t="str">
        <f t="shared" si="78"/>
        <v>CUENTAS DE CONTINGENCIA,ORDEN Y FIDEICOMISOCuentas de Orden</v>
      </c>
      <c r="B1616" s="532" t="s">
        <v>315</v>
      </c>
      <c r="C1616" s="532" t="s">
        <v>4146</v>
      </c>
      <c r="D1616" s="532" t="s">
        <v>4147</v>
      </c>
      <c r="E1616" s="532" t="s">
        <v>4148</v>
      </c>
      <c r="F1616" s="533">
        <v>0</v>
      </c>
      <c r="G1616" s="533">
        <v>159911.43</v>
      </c>
      <c r="H1616" s="533">
        <v>1252307985</v>
      </c>
      <c r="I1616" s="533">
        <v>1252307985</v>
      </c>
      <c r="J1616" s="534" t="s">
        <v>184</v>
      </c>
      <c r="K1616" s="534" t="s">
        <v>184</v>
      </c>
      <c r="L1616" s="534" t="s">
        <v>139</v>
      </c>
      <c r="M1616" s="535" t="s">
        <v>7111</v>
      </c>
      <c r="N1616" s="482" t="s">
        <v>330</v>
      </c>
      <c r="O1616" s="482" t="s">
        <v>7110</v>
      </c>
      <c r="S1616" s="480" t="str">
        <f t="shared" si="76"/>
        <v>651</v>
      </c>
      <c r="T1616" s="480" t="str">
        <f t="shared" si="77"/>
        <v>51</v>
      </c>
      <c r="U1616" s="480" t="str">
        <f>+VLOOKUP(D1616,'[57]HT E2'!$C:$C,1,0)</f>
        <v>510106510403001</v>
      </c>
    </row>
    <row r="1617" spans="1:21" ht="15" customHeight="1" x14ac:dyDescent="0.25">
      <c r="A1617" s="480" t="str">
        <f t="shared" si="78"/>
        <v>CUENTAS DE CONTINGENCIA,ORDEN Y FIDEICOMISOCuentas de Orden</v>
      </c>
      <c r="B1617" s="532" t="s">
        <v>315</v>
      </c>
      <c r="C1617" s="532" t="s">
        <v>7112</v>
      </c>
      <c r="D1617" s="532" t="s">
        <v>7113</v>
      </c>
      <c r="E1617" s="532" t="s">
        <v>7114</v>
      </c>
      <c r="F1617" s="533">
        <v>0</v>
      </c>
      <c r="G1617" s="533">
        <v>2028387.4</v>
      </c>
      <c r="H1617" s="533">
        <v>15884829110</v>
      </c>
      <c r="I1617" s="533">
        <v>15884829110</v>
      </c>
      <c r="J1617" s="534" t="s">
        <v>184</v>
      </c>
      <c r="K1617" s="534" t="s">
        <v>184</v>
      </c>
      <c r="L1617" s="534" t="s">
        <v>139</v>
      </c>
      <c r="M1617" s="535" t="s">
        <v>7115</v>
      </c>
      <c r="N1617" s="482" t="s">
        <v>330</v>
      </c>
      <c r="O1617" s="482" t="s">
        <v>7110</v>
      </c>
      <c r="S1617" s="480" t="str">
        <f t="shared" si="76"/>
        <v>651</v>
      </c>
      <c r="T1617" s="480" t="str">
        <f t="shared" si="77"/>
        <v>51</v>
      </c>
      <c r="U1617" s="480" t="str">
        <f>+VLOOKUP(D1617,'[57]HT E2'!$C:$C,1,0)</f>
        <v>510106510601001</v>
      </c>
    </row>
    <row r="1618" spans="1:21" ht="15" customHeight="1" x14ac:dyDescent="0.25">
      <c r="A1618" s="480" t="str">
        <f t="shared" si="78"/>
        <v>CUENTAS DE CONTINGENCIA,ORDEN Y FIDEICOMISOCuentas de Orden</v>
      </c>
      <c r="B1618" s="532" t="s">
        <v>315</v>
      </c>
      <c r="C1618" s="532" t="s">
        <v>7116</v>
      </c>
      <c r="D1618" s="532" t="s">
        <v>7117</v>
      </c>
      <c r="E1618" s="532" t="s">
        <v>7118</v>
      </c>
      <c r="F1618" s="533">
        <v>0</v>
      </c>
      <c r="G1618" s="533">
        <v>1258612.6000000001</v>
      </c>
      <c r="H1618" s="533">
        <v>9856522510</v>
      </c>
      <c r="I1618" s="533">
        <v>9856522510</v>
      </c>
      <c r="J1618" s="534" t="s">
        <v>184</v>
      </c>
      <c r="K1618" s="534" t="s">
        <v>184</v>
      </c>
      <c r="L1618" s="534" t="s">
        <v>139</v>
      </c>
      <c r="M1618" s="535" t="s">
        <v>7115</v>
      </c>
      <c r="N1618" s="482" t="s">
        <v>330</v>
      </c>
      <c r="O1618" s="482" t="s">
        <v>7110</v>
      </c>
      <c r="S1618" s="480" t="str">
        <f t="shared" si="76"/>
        <v>651</v>
      </c>
      <c r="T1618" s="480" t="str">
        <f t="shared" si="77"/>
        <v>51</v>
      </c>
      <c r="U1618" s="480" t="str">
        <f>+VLOOKUP(D1618,'[57]HT E2'!$C:$C,1,0)</f>
        <v>510106510601101</v>
      </c>
    </row>
    <row r="1619" spans="1:21" ht="15" customHeight="1" x14ac:dyDescent="0.25">
      <c r="A1619" s="480" t="str">
        <f t="shared" si="78"/>
        <v>CUENTAS DE CONTINGENCIA,ORDEN Y FIDEICOMISOCuentas de Orden</v>
      </c>
      <c r="B1619" s="532" t="s">
        <v>495</v>
      </c>
      <c r="C1619" s="532" t="s">
        <v>4149</v>
      </c>
      <c r="D1619" s="532" t="s">
        <v>4150</v>
      </c>
      <c r="E1619" s="532" t="s">
        <v>4151</v>
      </c>
      <c r="F1619" s="533">
        <v>190673003878</v>
      </c>
      <c r="G1619" s="533">
        <v>0</v>
      </c>
      <c r="H1619" s="533">
        <v>0</v>
      </c>
      <c r="I1619" s="533">
        <v>190673003878</v>
      </c>
      <c r="J1619" s="534" t="s">
        <v>184</v>
      </c>
      <c r="K1619" s="534" t="s">
        <v>184</v>
      </c>
      <c r="L1619" s="534" t="s">
        <v>139</v>
      </c>
      <c r="M1619" s="535" t="s">
        <v>7115</v>
      </c>
      <c r="N1619" s="482" t="s">
        <v>330</v>
      </c>
      <c r="O1619" s="482" t="s">
        <v>7110</v>
      </c>
      <c r="S1619" s="480" t="str">
        <f t="shared" si="76"/>
        <v>651</v>
      </c>
      <c r="T1619" s="480" t="str">
        <f t="shared" si="77"/>
        <v>51</v>
      </c>
      <c r="U1619" s="480" t="str">
        <f>+VLOOKUP(D1619,'[57]HT E2'!$C:$C,1,0)</f>
        <v>510106510601399</v>
      </c>
    </row>
    <row r="1620" spans="1:21" ht="15" customHeight="1" x14ac:dyDescent="0.25">
      <c r="A1620" s="480" t="str">
        <f t="shared" si="78"/>
        <v>CUENTAS DE CONTINGENCIA,ORDEN Y FIDEICOMISOCuentas de Orden</v>
      </c>
      <c r="B1620" s="532" t="s">
        <v>495</v>
      </c>
      <c r="C1620" s="532" t="s">
        <v>4152</v>
      </c>
      <c r="D1620" s="532" t="s">
        <v>4153</v>
      </c>
      <c r="E1620" s="532" t="s">
        <v>4154</v>
      </c>
      <c r="F1620" s="533">
        <v>866677015953</v>
      </c>
      <c r="G1620" s="533">
        <v>0</v>
      </c>
      <c r="H1620" s="533">
        <v>0</v>
      </c>
      <c r="I1620" s="533">
        <v>866677015953</v>
      </c>
      <c r="J1620" s="534" t="s">
        <v>184</v>
      </c>
      <c r="K1620" s="534" t="s">
        <v>184</v>
      </c>
      <c r="L1620" s="534" t="s">
        <v>139</v>
      </c>
      <c r="M1620" s="535" t="s">
        <v>7119</v>
      </c>
      <c r="N1620" s="482" t="s">
        <v>330</v>
      </c>
      <c r="O1620" s="482" t="s">
        <v>7110</v>
      </c>
      <c r="S1620" s="480" t="str">
        <f t="shared" si="76"/>
        <v>651</v>
      </c>
      <c r="T1620" s="480" t="str">
        <f t="shared" si="77"/>
        <v>51</v>
      </c>
      <c r="U1620" s="480" t="str">
        <f>+VLOOKUP(D1620,'[57]HT E2'!$C:$C,1,0)</f>
        <v>510106510700099</v>
      </c>
    </row>
    <row r="1621" spans="1:21" ht="15" customHeight="1" x14ac:dyDescent="0.25">
      <c r="A1621" s="480" t="str">
        <f t="shared" si="78"/>
        <v>CUENTAS DE CONTINGENCIA,ORDEN Y FIDEICOMISOCuentas de Orden</v>
      </c>
      <c r="B1621" s="532" t="s">
        <v>315</v>
      </c>
      <c r="C1621" s="532" t="s">
        <v>4155</v>
      </c>
      <c r="D1621" s="532" t="s">
        <v>4156</v>
      </c>
      <c r="E1621" s="532" t="s">
        <v>4157</v>
      </c>
      <c r="F1621" s="533">
        <v>0</v>
      </c>
      <c r="G1621" s="533">
        <v>0</v>
      </c>
      <c r="H1621" s="533">
        <v>-0.3</v>
      </c>
      <c r="I1621" s="533">
        <v>-0.3</v>
      </c>
      <c r="J1621" s="534" t="s">
        <v>184</v>
      </c>
      <c r="K1621" s="534" t="s">
        <v>184</v>
      </c>
      <c r="L1621" s="534" t="s">
        <v>139</v>
      </c>
      <c r="M1621" s="535" t="s">
        <v>7119</v>
      </c>
      <c r="N1621" s="482" t="s">
        <v>330</v>
      </c>
      <c r="O1621" s="482" t="s">
        <v>7110</v>
      </c>
      <c r="S1621" s="480" t="str">
        <f t="shared" si="76"/>
        <v>651</v>
      </c>
      <c r="T1621" s="480" t="str">
        <f t="shared" si="77"/>
        <v>51</v>
      </c>
      <c r="U1621" s="480" t="str">
        <f>+VLOOKUP(D1621,'[57]HT E2'!$C:$C,1,0)</f>
        <v>510106510730301</v>
      </c>
    </row>
    <row r="1622" spans="1:21" ht="15" customHeight="1" x14ac:dyDescent="0.25">
      <c r="A1622" s="480" t="str">
        <f t="shared" si="78"/>
        <v>CUENTAS DE CONTINGENCIA,ORDEN Y FIDEICOMISOCuentas de Orden</v>
      </c>
      <c r="B1622" s="532" t="s">
        <v>495</v>
      </c>
      <c r="C1622" s="532" t="s">
        <v>8358</v>
      </c>
      <c r="D1622" s="532" t="s">
        <v>8359</v>
      </c>
      <c r="E1622" s="532" t="s">
        <v>8360</v>
      </c>
      <c r="F1622" s="533">
        <v>23481234487</v>
      </c>
      <c r="G1622" s="533">
        <v>0</v>
      </c>
      <c r="H1622" s="533">
        <v>0</v>
      </c>
      <c r="I1622" s="533">
        <v>23481234487</v>
      </c>
      <c r="J1622" s="534" t="s">
        <v>184</v>
      </c>
      <c r="K1622" s="534" t="s">
        <v>184</v>
      </c>
      <c r="L1622" s="534" t="s">
        <v>139</v>
      </c>
      <c r="M1622" s="535" t="s">
        <v>8361</v>
      </c>
      <c r="N1622" s="482" t="s">
        <v>330</v>
      </c>
      <c r="O1622" s="482" t="s">
        <v>7110</v>
      </c>
      <c r="S1622" s="480" t="str">
        <f t="shared" si="76"/>
        <v>651</v>
      </c>
      <c r="T1622" s="480" t="str">
        <f t="shared" si="77"/>
        <v>51</v>
      </c>
      <c r="U1622" s="480" t="str">
        <f>+VLOOKUP(D1622,'[57]HT E2'!$C:$C,1,0)</f>
        <v>510106510801099</v>
      </c>
    </row>
    <row r="1623" spans="1:21" ht="15" customHeight="1" x14ac:dyDescent="0.25">
      <c r="A1623" s="480" t="str">
        <f t="shared" si="78"/>
        <v>CUENTAS DE CONTINGENCIA,ORDEN Y FIDEICOMISOCuentas de Orden</v>
      </c>
      <c r="B1623" s="532" t="s">
        <v>315</v>
      </c>
      <c r="C1623" s="532" t="s">
        <v>4158</v>
      </c>
      <c r="D1623" s="532" t="s">
        <v>4159</v>
      </c>
      <c r="E1623" s="532" t="s">
        <v>4160</v>
      </c>
      <c r="F1623" s="533">
        <v>0</v>
      </c>
      <c r="G1623" s="533">
        <v>107768.65</v>
      </c>
      <c r="H1623" s="533">
        <v>843964318</v>
      </c>
      <c r="I1623" s="533">
        <v>843964318</v>
      </c>
      <c r="J1623" s="534" t="s">
        <v>184</v>
      </c>
      <c r="K1623" s="534" t="s">
        <v>184</v>
      </c>
      <c r="L1623" s="534" t="s">
        <v>139</v>
      </c>
      <c r="M1623" s="535" t="s">
        <v>8361</v>
      </c>
      <c r="N1623" s="482" t="s">
        <v>330</v>
      </c>
      <c r="O1623" s="482" t="s">
        <v>7110</v>
      </c>
      <c r="S1623" s="480" t="str">
        <f t="shared" si="76"/>
        <v>651</v>
      </c>
      <c r="T1623" s="480" t="str">
        <f t="shared" si="77"/>
        <v>51</v>
      </c>
      <c r="U1623" s="480" t="str">
        <f>+VLOOKUP(D1623,'[57]HT E2'!$C:$C,1,0)</f>
        <v>510106510810401</v>
      </c>
    </row>
    <row r="1624" spans="1:21" ht="15" customHeight="1" x14ac:dyDescent="0.25">
      <c r="A1624" s="480" t="str">
        <f t="shared" si="78"/>
        <v>CUENTAS DE CONTINGENCIA,ORDEN Y FIDEICOMISOCuentas de Orden</v>
      </c>
      <c r="B1624" s="532" t="s">
        <v>495</v>
      </c>
      <c r="C1624" s="532" t="s">
        <v>8362</v>
      </c>
      <c r="D1624" s="532" t="s">
        <v>8363</v>
      </c>
      <c r="E1624" s="532" t="s">
        <v>8364</v>
      </c>
      <c r="F1624" s="533">
        <v>67235296870</v>
      </c>
      <c r="G1624" s="533">
        <v>0</v>
      </c>
      <c r="H1624" s="533">
        <v>0</v>
      </c>
      <c r="I1624" s="533">
        <v>67235296870</v>
      </c>
      <c r="J1624" s="534" t="s">
        <v>184</v>
      </c>
      <c r="K1624" s="534" t="s">
        <v>184</v>
      </c>
      <c r="L1624" s="534" t="s">
        <v>139</v>
      </c>
      <c r="M1624" s="535" t="s">
        <v>8365</v>
      </c>
      <c r="N1624" s="482" t="s">
        <v>330</v>
      </c>
      <c r="O1624" s="482" t="s">
        <v>7110</v>
      </c>
      <c r="S1624" s="480" t="str">
        <f t="shared" si="76"/>
        <v>651</v>
      </c>
      <c r="T1624" s="480" t="str">
        <f t="shared" si="77"/>
        <v>51</v>
      </c>
      <c r="U1624" s="480" t="str">
        <f>+VLOOKUP(D1624,'[57]HT E2'!$C:$C,1,0)</f>
        <v>510106511100099</v>
      </c>
    </row>
    <row r="1625" spans="1:21" ht="15" customHeight="1" x14ac:dyDescent="0.25">
      <c r="A1625" s="480" t="str">
        <f t="shared" si="78"/>
        <v>CUENTAS DE CONTINGENCIA,ORDEN Y FIDEICOMISOCuentas de Orden</v>
      </c>
      <c r="B1625" s="532" t="s">
        <v>315</v>
      </c>
      <c r="C1625" s="532" t="s">
        <v>8366</v>
      </c>
      <c r="D1625" s="532" t="s">
        <v>8367</v>
      </c>
      <c r="E1625" s="532" t="s">
        <v>8368</v>
      </c>
      <c r="F1625" s="533">
        <v>0</v>
      </c>
      <c r="G1625" s="533">
        <v>14057084.060000001</v>
      </c>
      <c r="H1625" s="533">
        <v>110084680116</v>
      </c>
      <c r="I1625" s="533">
        <v>110084680116</v>
      </c>
      <c r="J1625" s="534" t="s">
        <v>184</v>
      </c>
      <c r="K1625" s="534" t="s">
        <v>184</v>
      </c>
      <c r="L1625" s="534" t="s">
        <v>139</v>
      </c>
      <c r="M1625" s="535" t="s">
        <v>7123</v>
      </c>
      <c r="N1625" s="482" t="s">
        <v>330</v>
      </c>
      <c r="O1625" s="482" t="s">
        <v>7110</v>
      </c>
      <c r="S1625" s="480" t="str">
        <f t="shared" si="76"/>
        <v>651</v>
      </c>
      <c r="T1625" s="480" t="str">
        <f t="shared" si="77"/>
        <v>51</v>
      </c>
      <c r="U1625" s="480" t="str">
        <f>+VLOOKUP(D1625,'[57]HT E2'!$C:$C,1,0)</f>
        <v>510106511801001</v>
      </c>
    </row>
    <row r="1626" spans="1:21" ht="15" customHeight="1" x14ac:dyDescent="0.25">
      <c r="A1626" s="480" t="str">
        <f t="shared" si="78"/>
        <v>CUENTAS DE CONTINGENCIA,ORDEN Y FIDEICOMISOCuentas de Orden</v>
      </c>
      <c r="B1626" s="532" t="s">
        <v>495</v>
      </c>
      <c r="C1626" s="532" t="s">
        <v>7120</v>
      </c>
      <c r="D1626" s="532" t="s">
        <v>7121</v>
      </c>
      <c r="E1626" s="532" t="s">
        <v>7122</v>
      </c>
      <c r="F1626" s="533">
        <v>56326649386</v>
      </c>
      <c r="G1626" s="533">
        <v>0</v>
      </c>
      <c r="H1626" s="533">
        <v>0</v>
      </c>
      <c r="I1626" s="533">
        <v>56326649386</v>
      </c>
      <c r="J1626" s="534" t="s">
        <v>184</v>
      </c>
      <c r="K1626" s="534" t="s">
        <v>184</v>
      </c>
      <c r="L1626" s="534" t="s">
        <v>139</v>
      </c>
      <c r="M1626" s="535" t="s">
        <v>7123</v>
      </c>
      <c r="N1626" s="482" t="s">
        <v>330</v>
      </c>
      <c r="O1626" s="482" t="s">
        <v>7110</v>
      </c>
      <c r="S1626" s="480" t="str">
        <f t="shared" si="76"/>
        <v>651</v>
      </c>
      <c r="T1626" s="480" t="str">
        <f t="shared" si="77"/>
        <v>51</v>
      </c>
      <c r="U1626" s="480" t="str">
        <f>+VLOOKUP(D1626,'[57]HT E2'!$C:$C,1,0)</f>
        <v>510106511801099</v>
      </c>
    </row>
    <row r="1627" spans="1:21" ht="15" customHeight="1" x14ac:dyDescent="0.25">
      <c r="A1627" s="480" t="str">
        <f t="shared" si="78"/>
        <v>CUENTAS DE CONTINGENCIA,ORDEN Y FIDEICOMISOCuentas de Orden</v>
      </c>
      <c r="B1627" s="532" t="s">
        <v>315</v>
      </c>
      <c r="C1627" s="532" t="s">
        <v>8369</v>
      </c>
      <c r="D1627" s="532" t="s">
        <v>8370</v>
      </c>
      <c r="E1627" s="532" t="s">
        <v>4163</v>
      </c>
      <c r="F1627" s="533">
        <v>0</v>
      </c>
      <c r="G1627" s="533">
        <v>9269779.2699999996</v>
      </c>
      <c r="H1627" s="533">
        <v>72594051606</v>
      </c>
      <c r="I1627" s="533">
        <v>72594051606</v>
      </c>
      <c r="J1627" s="534" t="s">
        <v>184</v>
      </c>
      <c r="K1627" s="534" t="s">
        <v>184</v>
      </c>
      <c r="L1627" s="534" t="s">
        <v>139</v>
      </c>
      <c r="M1627" s="535" t="s">
        <v>7124</v>
      </c>
      <c r="N1627" s="482" t="s">
        <v>330</v>
      </c>
      <c r="O1627" s="482" t="s">
        <v>7110</v>
      </c>
      <c r="S1627" s="480" t="str">
        <f t="shared" si="76"/>
        <v>651</v>
      </c>
      <c r="T1627" s="480" t="str">
        <f t="shared" si="77"/>
        <v>51</v>
      </c>
      <c r="U1627" s="480" t="str">
        <f>+VLOOKUP(D1627,'[57]HT E2'!$C:$C,1,0)</f>
        <v>510106511901001</v>
      </c>
    </row>
    <row r="1628" spans="1:21" ht="15" customHeight="1" x14ac:dyDescent="0.25">
      <c r="A1628" s="480" t="str">
        <f t="shared" si="78"/>
        <v>CUENTAS DE CONTINGENCIA,ORDEN Y FIDEICOMISOCuentas de Orden</v>
      </c>
      <c r="B1628" s="532" t="s">
        <v>495</v>
      </c>
      <c r="C1628" s="532" t="s">
        <v>4161</v>
      </c>
      <c r="D1628" s="532" t="s">
        <v>4162</v>
      </c>
      <c r="E1628" s="532" t="s">
        <v>4163</v>
      </c>
      <c r="F1628" s="533">
        <v>132496975540</v>
      </c>
      <c r="G1628" s="533">
        <v>0</v>
      </c>
      <c r="H1628" s="533">
        <v>0</v>
      </c>
      <c r="I1628" s="533">
        <v>132496975540</v>
      </c>
      <c r="J1628" s="534" t="s">
        <v>184</v>
      </c>
      <c r="K1628" s="534" t="s">
        <v>184</v>
      </c>
      <c r="L1628" s="534" t="s">
        <v>139</v>
      </c>
      <c r="M1628" s="535" t="s">
        <v>7124</v>
      </c>
      <c r="N1628" s="482" t="s">
        <v>330</v>
      </c>
      <c r="O1628" s="482" t="s">
        <v>7110</v>
      </c>
      <c r="S1628" s="480" t="str">
        <f t="shared" si="76"/>
        <v>651</v>
      </c>
      <c r="T1628" s="480" t="str">
        <f t="shared" si="77"/>
        <v>51</v>
      </c>
      <c r="U1628" s="480" t="str">
        <f>+VLOOKUP(D1628,'[57]HT E2'!$C:$C,1,0)</f>
        <v>510106511901099</v>
      </c>
    </row>
    <row r="1629" spans="1:21" ht="15" customHeight="1" x14ac:dyDescent="0.25">
      <c r="A1629" s="480" t="str">
        <f t="shared" si="78"/>
        <v>CUENTAS DE CONTINGENCIA,ORDEN Y FIDEICOMISOCuentas de Orden</v>
      </c>
      <c r="B1629" s="532" t="s">
        <v>495</v>
      </c>
      <c r="C1629" s="532" t="s">
        <v>4164</v>
      </c>
      <c r="D1629" s="532" t="s">
        <v>4165</v>
      </c>
      <c r="E1629" s="532" t="s">
        <v>4166</v>
      </c>
      <c r="F1629" s="533">
        <v>12013064881</v>
      </c>
      <c r="G1629" s="533">
        <v>0</v>
      </c>
      <c r="H1629" s="533">
        <v>0</v>
      </c>
      <c r="I1629" s="533">
        <v>12013064881</v>
      </c>
      <c r="J1629" s="534" t="s">
        <v>184</v>
      </c>
      <c r="K1629" s="534" t="s">
        <v>184</v>
      </c>
      <c r="L1629" s="534" t="s">
        <v>139</v>
      </c>
      <c r="M1629" s="535" t="s">
        <v>7125</v>
      </c>
      <c r="N1629" s="482" t="s">
        <v>330</v>
      </c>
      <c r="O1629" s="482" t="s">
        <v>7110</v>
      </c>
      <c r="S1629" s="480" t="str">
        <f t="shared" si="76"/>
        <v>651</v>
      </c>
      <c r="T1629" s="480" t="str">
        <f t="shared" si="77"/>
        <v>51</v>
      </c>
      <c r="U1629" s="480" t="str">
        <f>+VLOOKUP(D1629,'[57]HT E2'!$C:$C,1,0)</f>
        <v>510106512100099</v>
      </c>
    </row>
    <row r="1630" spans="1:21" ht="15" customHeight="1" x14ac:dyDescent="0.25">
      <c r="A1630" s="480" t="str">
        <f t="shared" si="78"/>
        <v>CUENTAS DE CONTINGENCIA,ORDEN Y FIDEICOMISOCuentas de Orden</v>
      </c>
      <c r="B1630" s="532" t="s">
        <v>495</v>
      </c>
      <c r="C1630" s="532" t="s">
        <v>4167</v>
      </c>
      <c r="D1630" s="532" t="s">
        <v>4168</v>
      </c>
      <c r="E1630" s="532" t="s">
        <v>4169</v>
      </c>
      <c r="F1630" s="533">
        <v>20839144851</v>
      </c>
      <c r="G1630" s="533">
        <v>0</v>
      </c>
      <c r="H1630" s="533">
        <v>0</v>
      </c>
      <c r="I1630" s="533">
        <v>20839144851</v>
      </c>
      <c r="J1630" s="534" t="s">
        <v>184</v>
      </c>
      <c r="K1630" s="534" t="s">
        <v>184</v>
      </c>
      <c r="L1630" s="534" t="s">
        <v>139</v>
      </c>
      <c r="M1630" s="535" t="s">
        <v>7126</v>
      </c>
      <c r="N1630" s="482" t="s">
        <v>330</v>
      </c>
      <c r="O1630" s="482" t="s">
        <v>7110</v>
      </c>
      <c r="S1630" s="480" t="str">
        <f t="shared" si="76"/>
        <v>651</v>
      </c>
      <c r="T1630" s="480" t="str">
        <f t="shared" si="77"/>
        <v>51</v>
      </c>
      <c r="U1630" s="480" t="str">
        <f>+VLOOKUP(D1630,'[57]HT E2'!$C:$C,1,0)</f>
        <v>510106512400099</v>
      </c>
    </row>
    <row r="1631" spans="1:21" ht="15" customHeight="1" x14ac:dyDescent="0.25">
      <c r="A1631" s="480" t="str">
        <f t="shared" si="78"/>
        <v>CUENTAS DE CONTINGENCIA,ORDEN Y FIDEICOMISOCuentas de Orden</v>
      </c>
      <c r="B1631" s="532" t="s">
        <v>315</v>
      </c>
      <c r="C1631" s="532" t="s">
        <v>4170</v>
      </c>
      <c r="D1631" s="532" t="s">
        <v>4171</v>
      </c>
      <c r="E1631" s="532" t="s">
        <v>4172</v>
      </c>
      <c r="F1631" s="533">
        <v>0</v>
      </c>
      <c r="G1631" s="533">
        <v>162483087.65000001</v>
      </c>
      <c r="H1631" s="533">
        <v>1272447304989</v>
      </c>
      <c r="I1631" s="533">
        <v>1272447304989</v>
      </c>
      <c r="J1631" s="534" t="s">
        <v>184</v>
      </c>
      <c r="K1631" s="534" t="s">
        <v>184</v>
      </c>
      <c r="L1631" s="534" t="s">
        <v>139</v>
      </c>
      <c r="M1631" s="535" t="s">
        <v>7127</v>
      </c>
      <c r="N1631" s="482" t="s">
        <v>330</v>
      </c>
      <c r="O1631" s="482" t="s">
        <v>7110</v>
      </c>
      <c r="S1631" s="480" t="str">
        <f t="shared" si="76"/>
        <v>653</v>
      </c>
      <c r="T1631" s="480" t="str">
        <f t="shared" si="77"/>
        <v>51</v>
      </c>
      <c r="U1631" s="480" t="str">
        <f>+VLOOKUP(D1631,'[57]HT E2'!$C:$C,1,0)</f>
        <v>510106530102001</v>
      </c>
    </row>
    <row r="1632" spans="1:21" ht="15" customHeight="1" x14ac:dyDescent="0.25">
      <c r="A1632" s="480" t="str">
        <f t="shared" si="78"/>
        <v>CUENTAS DE CONTINGENCIA,ORDEN Y FIDEICOMISOCuentas de Orden</v>
      </c>
      <c r="B1632" s="532" t="s">
        <v>495</v>
      </c>
      <c r="C1632" s="532" t="s">
        <v>4173</v>
      </c>
      <c r="D1632" s="532" t="s">
        <v>4174</v>
      </c>
      <c r="E1632" s="532" t="s">
        <v>4172</v>
      </c>
      <c r="F1632" s="533">
        <v>1594748798112</v>
      </c>
      <c r="G1632" s="533">
        <v>0</v>
      </c>
      <c r="H1632" s="533">
        <v>0</v>
      </c>
      <c r="I1632" s="533">
        <v>1594748798112</v>
      </c>
      <c r="J1632" s="534" t="s">
        <v>184</v>
      </c>
      <c r="K1632" s="534" t="s">
        <v>184</v>
      </c>
      <c r="L1632" s="534" t="s">
        <v>139</v>
      </c>
      <c r="M1632" s="535" t="s">
        <v>7127</v>
      </c>
      <c r="N1632" s="482" t="s">
        <v>330</v>
      </c>
      <c r="O1632" s="482" t="s">
        <v>7110</v>
      </c>
      <c r="S1632" s="480" t="str">
        <f t="shared" si="76"/>
        <v>653</v>
      </c>
      <c r="T1632" s="480" t="str">
        <f t="shared" si="77"/>
        <v>51</v>
      </c>
      <c r="U1632" s="480" t="str">
        <f>+VLOOKUP(D1632,'[57]HT E2'!$C:$C,1,0)</f>
        <v>510106530102099</v>
      </c>
    </row>
    <row r="1633" spans="1:21" ht="15" customHeight="1" x14ac:dyDescent="0.25">
      <c r="A1633" s="480" t="str">
        <f t="shared" si="78"/>
        <v>CUENTAS DE CONTINGENCIA,ORDEN Y FIDEICOMISOCuentas de Orden</v>
      </c>
      <c r="B1633" s="532" t="s">
        <v>315</v>
      </c>
      <c r="C1633" s="532" t="s">
        <v>4175</v>
      </c>
      <c r="D1633" s="532" t="s">
        <v>4176</v>
      </c>
      <c r="E1633" s="532" t="s">
        <v>4177</v>
      </c>
      <c r="F1633" s="533">
        <v>0</v>
      </c>
      <c r="G1633" s="533">
        <v>48992049.810000002</v>
      </c>
      <c r="H1633" s="533">
        <v>383669479995</v>
      </c>
      <c r="I1633" s="533">
        <v>383669479995</v>
      </c>
      <c r="J1633" s="534" t="s">
        <v>184</v>
      </c>
      <c r="K1633" s="534" t="s">
        <v>184</v>
      </c>
      <c r="L1633" s="534" t="s">
        <v>139</v>
      </c>
      <c r="M1633" s="535" t="s">
        <v>7128</v>
      </c>
      <c r="N1633" s="482" t="s">
        <v>330</v>
      </c>
      <c r="O1633" s="482" t="s">
        <v>7129</v>
      </c>
      <c r="S1633" s="480" t="str">
        <f t="shared" si="76"/>
        <v>675</v>
      </c>
      <c r="T1633" s="480" t="str">
        <f t="shared" si="77"/>
        <v>51</v>
      </c>
      <c r="U1633" s="480" t="str">
        <f>+VLOOKUP(D1633,'[57]HT E2'!$C:$C,1,0)</f>
        <v>510406750200001</v>
      </c>
    </row>
    <row r="1634" spans="1:21" ht="15" customHeight="1" x14ac:dyDescent="0.25">
      <c r="A1634" s="480" t="str">
        <f t="shared" si="78"/>
        <v>CUENTAS DE CONTINGENCIA,ORDEN Y FIDEICOMISOCuentas de Orden</v>
      </c>
      <c r="B1634" s="532" t="s">
        <v>495</v>
      </c>
      <c r="C1634" s="532" t="s">
        <v>4178</v>
      </c>
      <c r="D1634" s="532" t="s">
        <v>4179</v>
      </c>
      <c r="E1634" s="532" t="s">
        <v>4180</v>
      </c>
      <c r="F1634" s="533">
        <v>1943702998246</v>
      </c>
      <c r="G1634" s="533">
        <v>0</v>
      </c>
      <c r="H1634" s="533">
        <v>0</v>
      </c>
      <c r="I1634" s="533">
        <v>1943702998246</v>
      </c>
      <c r="J1634" s="534" t="s">
        <v>184</v>
      </c>
      <c r="K1634" s="534" t="s">
        <v>184</v>
      </c>
      <c r="L1634" s="534" t="s">
        <v>139</v>
      </c>
      <c r="M1634" s="535" t="s">
        <v>7128</v>
      </c>
      <c r="N1634" s="482" t="s">
        <v>330</v>
      </c>
      <c r="O1634" s="482" t="s">
        <v>7129</v>
      </c>
      <c r="S1634" s="480" t="str">
        <f t="shared" si="76"/>
        <v>675</v>
      </c>
      <c r="T1634" s="480" t="str">
        <f t="shared" si="77"/>
        <v>51</v>
      </c>
      <c r="U1634" s="480" t="str">
        <f>+VLOOKUP(D1634,'[57]HT E2'!$C:$C,1,0)</f>
        <v>510406750200099</v>
      </c>
    </row>
    <row r="1635" spans="1:21" ht="15" customHeight="1" x14ac:dyDescent="0.25">
      <c r="A1635" s="480" t="str">
        <f t="shared" si="78"/>
        <v>CUENTAS DE CONTINGENCIA,ORDEN Y FIDEICOMISOCuentas de Orden</v>
      </c>
      <c r="B1635" s="532" t="s">
        <v>315</v>
      </c>
      <c r="C1635" s="532" t="s">
        <v>4181</v>
      </c>
      <c r="D1635" s="532" t="s">
        <v>4182</v>
      </c>
      <c r="E1635" s="532" t="s">
        <v>4183</v>
      </c>
      <c r="F1635" s="533">
        <v>0</v>
      </c>
      <c r="G1635" s="533">
        <v>2836468</v>
      </c>
      <c r="H1635" s="533">
        <v>22213118390</v>
      </c>
      <c r="I1635" s="533">
        <v>22213118390</v>
      </c>
      <c r="J1635" s="534" t="s">
        <v>184</v>
      </c>
      <c r="K1635" s="534" t="s">
        <v>184</v>
      </c>
      <c r="L1635" s="534" t="s">
        <v>139</v>
      </c>
      <c r="M1635" s="535" t="s">
        <v>8371</v>
      </c>
      <c r="N1635" s="482" t="s">
        <v>330</v>
      </c>
      <c r="O1635" s="482" t="s">
        <v>7129</v>
      </c>
      <c r="S1635" s="480" t="str">
        <f t="shared" si="76"/>
        <v>675</v>
      </c>
      <c r="T1635" s="480" t="str">
        <f t="shared" si="77"/>
        <v>51</v>
      </c>
      <c r="U1635" s="480" t="str">
        <f>+VLOOKUP(D1635,'[57]HT E2'!$C:$C,1,0)</f>
        <v>510406750800901</v>
      </c>
    </row>
    <row r="1636" spans="1:21" ht="15" customHeight="1" x14ac:dyDescent="0.25">
      <c r="A1636" s="480" t="str">
        <f t="shared" si="78"/>
        <v>CUENTAS DE CONTINGENCIA,ORDEN Y FIDEICOMISOCuentas de Orden</v>
      </c>
      <c r="B1636" s="532" t="s">
        <v>495</v>
      </c>
      <c r="C1636" s="532" t="s">
        <v>4184</v>
      </c>
      <c r="D1636" s="532" t="s">
        <v>4185</v>
      </c>
      <c r="E1636" s="532" t="s">
        <v>4186</v>
      </c>
      <c r="F1636" s="533">
        <v>24754282618</v>
      </c>
      <c r="G1636" s="533">
        <v>0</v>
      </c>
      <c r="H1636" s="533">
        <v>0</v>
      </c>
      <c r="I1636" s="533">
        <v>24754282618</v>
      </c>
      <c r="J1636" s="534" t="s">
        <v>184</v>
      </c>
      <c r="K1636" s="534" t="s">
        <v>184</v>
      </c>
      <c r="L1636" s="534" t="s">
        <v>139</v>
      </c>
      <c r="M1636" s="535" t="s">
        <v>8371</v>
      </c>
      <c r="N1636" s="482" t="s">
        <v>330</v>
      </c>
      <c r="O1636" s="482" t="s">
        <v>7129</v>
      </c>
      <c r="S1636" s="480" t="str">
        <f t="shared" si="76"/>
        <v>675</v>
      </c>
      <c r="T1636" s="480" t="str">
        <f t="shared" si="77"/>
        <v>51</v>
      </c>
      <c r="U1636" s="480" t="str">
        <f>+VLOOKUP(D1636,'[57]HT E2'!$C:$C,1,0)</f>
        <v>510406750801199</v>
      </c>
    </row>
    <row r="1637" spans="1:21" ht="15" customHeight="1" x14ac:dyDescent="0.25">
      <c r="A1637" s="480" t="str">
        <f t="shared" si="78"/>
        <v>CUENTAS DE CONTINGENCIA,ORDEN Y FIDEICOMISOCuentas de Orden</v>
      </c>
      <c r="B1637" s="532" t="s">
        <v>315</v>
      </c>
      <c r="C1637" s="532" t="s">
        <v>8372</v>
      </c>
      <c r="D1637" s="532" t="s">
        <v>8373</v>
      </c>
      <c r="E1637" s="532" t="s">
        <v>8374</v>
      </c>
      <c r="F1637" s="533">
        <v>0</v>
      </c>
      <c r="G1637" s="533">
        <v>211054.35</v>
      </c>
      <c r="H1637" s="533">
        <v>1652821489</v>
      </c>
      <c r="I1637" s="533">
        <v>1652821489</v>
      </c>
      <c r="J1637" s="534" t="s">
        <v>184</v>
      </c>
      <c r="K1637" s="534" t="s">
        <v>184</v>
      </c>
      <c r="L1637" s="534" t="s">
        <v>139</v>
      </c>
      <c r="M1637" s="535" t="s">
        <v>8371</v>
      </c>
      <c r="N1637" s="482" t="s">
        <v>330</v>
      </c>
      <c r="O1637" s="482" t="s">
        <v>7129</v>
      </c>
      <c r="S1637" s="480" t="str">
        <f t="shared" si="76"/>
        <v>675</v>
      </c>
      <c r="T1637" s="480" t="str">
        <f t="shared" si="77"/>
        <v>51</v>
      </c>
      <c r="U1637" s="480" t="str">
        <f>+VLOOKUP(D1637,'[57]HT E2'!$C:$C,1,0)</f>
        <v>510406750801201</v>
      </c>
    </row>
    <row r="1638" spans="1:21" ht="15" customHeight="1" x14ac:dyDescent="0.25">
      <c r="A1638" s="480" t="str">
        <f t="shared" si="78"/>
        <v>CUENTAS DE CONTINGENCIA,ORDEN Y FIDEICOMISOCuentas de Orden</v>
      </c>
      <c r="B1638" s="532" t="s">
        <v>495</v>
      </c>
      <c r="C1638" s="532" t="s">
        <v>7130</v>
      </c>
      <c r="D1638" s="532" t="s">
        <v>7131</v>
      </c>
      <c r="E1638" s="532" t="s">
        <v>4189</v>
      </c>
      <c r="F1638" s="533">
        <v>55946786439</v>
      </c>
      <c r="G1638" s="533">
        <v>0</v>
      </c>
      <c r="H1638" s="533">
        <v>0</v>
      </c>
      <c r="I1638" s="533">
        <v>55946786439</v>
      </c>
      <c r="J1638" s="534" t="s">
        <v>184</v>
      </c>
      <c r="K1638" s="534" t="s">
        <v>184</v>
      </c>
      <c r="L1638" s="534" t="s">
        <v>139</v>
      </c>
      <c r="M1638" s="535" t="s">
        <v>7132</v>
      </c>
      <c r="N1638" s="482" t="s">
        <v>330</v>
      </c>
      <c r="O1638" s="482" t="s">
        <v>7129</v>
      </c>
      <c r="S1638" s="480" t="str">
        <f t="shared" si="76"/>
        <v>675</v>
      </c>
      <c r="T1638" s="480" t="str">
        <f t="shared" si="77"/>
        <v>51</v>
      </c>
      <c r="U1638" s="480" t="str">
        <f>+VLOOKUP(D1638,'[57]HT E2'!$C:$C,1,0)</f>
        <v>510406751200099</v>
      </c>
    </row>
    <row r="1639" spans="1:21" ht="15" customHeight="1" x14ac:dyDescent="0.25">
      <c r="A1639" s="480" t="str">
        <f t="shared" si="78"/>
        <v>CUENTAS DE CONTINGENCIA,ORDEN Y FIDEICOMISOCuentas de Orden</v>
      </c>
      <c r="B1639" s="532" t="s">
        <v>315</v>
      </c>
      <c r="C1639" s="532" t="s">
        <v>4187</v>
      </c>
      <c r="D1639" s="532" t="s">
        <v>4188</v>
      </c>
      <c r="E1639" s="532" t="s">
        <v>4189</v>
      </c>
      <c r="F1639" s="533">
        <v>0</v>
      </c>
      <c r="G1639" s="533">
        <v>6212107.9900000002</v>
      </c>
      <c r="H1639" s="533">
        <v>48648632817</v>
      </c>
      <c r="I1639" s="533">
        <v>48648632817</v>
      </c>
      <c r="J1639" s="534" t="s">
        <v>184</v>
      </c>
      <c r="K1639" s="534" t="s">
        <v>184</v>
      </c>
      <c r="L1639" s="534" t="s">
        <v>139</v>
      </c>
      <c r="M1639" s="535" t="s">
        <v>7132</v>
      </c>
      <c r="N1639" s="482" t="s">
        <v>330</v>
      </c>
      <c r="O1639" s="482" t="s">
        <v>7129</v>
      </c>
      <c r="S1639" s="480" t="str">
        <f t="shared" si="76"/>
        <v>675</v>
      </c>
      <c r="T1639" s="480" t="str">
        <f t="shared" si="77"/>
        <v>51</v>
      </c>
      <c r="U1639" s="480" t="str">
        <f>+VLOOKUP(D1639,'[57]HT E2'!$C:$C,1,0)</f>
        <v>510406751200101</v>
      </c>
    </row>
    <row r="1640" spans="1:21" ht="15" customHeight="1" x14ac:dyDescent="0.25">
      <c r="A1640" s="480" t="str">
        <f t="shared" si="78"/>
        <v>CUENTAS DE CONTINGENCIA,ORDEN Y FIDEICOMISOCuentas de Orden</v>
      </c>
      <c r="B1640" s="532" t="s">
        <v>315</v>
      </c>
      <c r="C1640" s="532" t="s">
        <v>4190</v>
      </c>
      <c r="D1640" s="532" t="s">
        <v>4191</v>
      </c>
      <c r="E1640" s="532" t="s">
        <v>4192</v>
      </c>
      <c r="F1640" s="533">
        <v>0</v>
      </c>
      <c r="G1640" s="533">
        <v>11525489.76</v>
      </c>
      <c r="H1640" s="533">
        <v>90259106938</v>
      </c>
      <c r="I1640" s="533">
        <v>90259106938</v>
      </c>
      <c r="J1640" s="534" t="s">
        <v>184</v>
      </c>
      <c r="K1640" s="534" t="s">
        <v>184</v>
      </c>
      <c r="L1640" s="534" t="s">
        <v>139</v>
      </c>
      <c r="M1640" s="535" t="s">
        <v>7132</v>
      </c>
      <c r="N1640" s="482" t="s">
        <v>330</v>
      </c>
      <c r="O1640" s="482" t="s">
        <v>7129</v>
      </c>
      <c r="S1640" s="480" t="str">
        <f t="shared" si="76"/>
        <v>675</v>
      </c>
      <c r="T1640" s="480" t="str">
        <f t="shared" si="77"/>
        <v>51</v>
      </c>
      <c r="U1640" s="480" t="str">
        <f>+VLOOKUP(D1640,'[57]HT E2'!$C:$C,1,0)</f>
        <v>510406751200301</v>
      </c>
    </row>
    <row r="1641" spans="1:21" ht="15" customHeight="1" x14ac:dyDescent="0.25">
      <c r="A1641" s="480" t="str">
        <f t="shared" si="78"/>
        <v>CUENTAS DE CONTINGENCIA,ORDEN Y FIDEICOMISOCuentas de Orden</v>
      </c>
      <c r="B1641" s="532" t="s">
        <v>495</v>
      </c>
      <c r="C1641" s="532" t="s">
        <v>4193</v>
      </c>
      <c r="D1641" s="532" t="s">
        <v>4194</v>
      </c>
      <c r="E1641" s="532" t="s">
        <v>4195</v>
      </c>
      <c r="F1641" s="533">
        <v>1829972750</v>
      </c>
      <c r="G1641" s="533">
        <v>0</v>
      </c>
      <c r="H1641" s="533">
        <v>0</v>
      </c>
      <c r="I1641" s="533">
        <v>1829972750</v>
      </c>
      <c r="J1641" s="534" t="s">
        <v>184</v>
      </c>
      <c r="K1641" s="534" t="s">
        <v>184</v>
      </c>
      <c r="L1641" s="534" t="s">
        <v>139</v>
      </c>
      <c r="M1641" s="535" t="s">
        <v>7132</v>
      </c>
      <c r="N1641" s="482" t="s">
        <v>330</v>
      </c>
      <c r="O1641" s="482" t="s">
        <v>7129</v>
      </c>
      <c r="S1641" s="480" t="str">
        <f t="shared" si="76"/>
        <v>675</v>
      </c>
      <c r="T1641" s="480" t="str">
        <f t="shared" si="77"/>
        <v>51</v>
      </c>
      <c r="U1641" s="480" t="str">
        <f>+VLOOKUP(D1641,'[57]HT E2'!$C:$C,1,0)</f>
        <v>510406751200399</v>
      </c>
    </row>
    <row r="1642" spans="1:21" ht="15" customHeight="1" x14ac:dyDescent="0.25">
      <c r="A1642" s="480" t="str">
        <f t="shared" si="78"/>
        <v>CUENTAS DE CONTINGENCIA,ORDEN Y FIDEICOMISOCuentas de Orden</v>
      </c>
      <c r="B1642" s="532" t="s">
        <v>315</v>
      </c>
      <c r="C1642" s="532" t="s">
        <v>4196</v>
      </c>
      <c r="D1642" s="532" t="s">
        <v>4197</v>
      </c>
      <c r="E1642" s="532" t="s">
        <v>4198</v>
      </c>
      <c r="F1642" s="533">
        <v>0</v>
      </c>
      <c r="G1642" s="533">
        <v>1463249.6</v>
      </c>
      <c r="H1642" s="533">
        <v>11459088062</v>
      </c>
      <c r="I1642" s="533">
        <v>11459088062</v>
      </c>
      <c r="J1642" s="534" t="s">
        <v>184</v>
      </c>
      <c r="K1642" s="534" t="s">
        <v>184</v>
      </c>
      <c r="L1642" s="534" t="s">
        <v>139</v>
      </c>
      <c r="M1642" s="535" t="s">
        <v>7132</v>
      </c>
      <c r="N1642" s="482" t="s">
        <v>330</v>
      </c>
      <c r="O1642" s="482" t="s">
        <v>7129</v>
      </c>
      <c r="S1642" s="480" t="str">
        <f t="shared" si="76"/>
        <v>675</v>
      </c>
      <c r="T1642" s="480" t="str">
        <f t="shared" si="77"/>
        <v>51</v>
      </c>
      <c r="U1642" s="480" t="str">
        <f>+VLOOKUP(D1642,'[57]HT E2'!$C:$C,1,0)</f>
        <v>510406751205101</v>
      </c>
    </row>
    <row r="1643" spans="1:21" ht="15" customHeight="1" x14ac:dyDescent="0.25">
      <c r="A1643" s="480" t="str">
        <f t="shared" si="78"/>
        <v>CUENTAS DE CONTINGENCIA,ORDEN Y FIDEICOMISOCuentas de Orden</v>
      </c>
      <c r="B1643" s="532" t="s">
        <v>495</v>
      </c>
      <c r="C1643" s="532" t="s">
        <v>4199</v>
      </c>
      <c r="D1643" s="532" t="s">
        <v>4200</v>
      </c>
      <c r="E1643" s="532" t="s">
        <v>4201</v>
      </c>
      <c r="F1643" s="533">
        <v>88510849663</v>
      </c>
      <c r="G1643" s="533">
        <v>0</v>
      </c>
      <c r="H1643" s="533">
        <v>0</v>
      </c>
      <c r="I1643" s="533">
        <v>88510849663</v>
      </c>
      <c r="J1643" s="534" t="s">
        <v>184</v>
      </c>
      <c r="K1643" s="534" t="s">
        <v>184</v>
      </c>
      <c r="L1643" s="534" t="s">
        <v>139</v>
      </c>
      <c r="M1643" s="535" t="s">
        <v>7132</v>
      </c>
      <c r="N1643" s="482" t="s">
        <v>330</v>
      </c>
      <c r="O1643" s="482" t="s">
        <v>7129</v>
      </c>
      <c r="S1643" s="480" t="str">
        <f t="shared" si="76"/>
        <v>675</v>
      </c>
      <c r="T1643" s="480" t="str">
        <f t="shared" si="77"/>
        <v>51</v>
      </c>
      <c r="U1643" s="480" t="str">
        <f>+VLOOKUP(D1643,'[57]HT E2'!$C:$C,1,0)</f>
        <v>510406751205199</v>
      </c>
    </row>
    <row r="1644" spans="1:21" ht="15" customHeight="1" x14ac:dyDescent="0.25">
      <c r="A1644" s="480" t="str">
        <f t="shared" si="78"/>
        <v>CUENTAS DE CONTINGENCIA,ORDEN Y FIDEICOMISOCuentas de Orden</v>
      </c>
      <c r="B1644" s="532" t="s">
        <v>315</v>
      </c>
      <c r="C1644" s="532" t="s">
        <v>8375</v>
      </c>
      <c r="D1644" s="532" t="s">
        <v>8376</v>
      </c>
      <c r="E1644" s="532" t="s">
        <v>8377</v>
      </c>
      <c r="F1644" s="533">
        <v>0</v>
      </c>
      <c r="G1644" s="533">
        <v>18187980.899999999</v>
      </c>
      <c r="H1644" s="533">
        <v>142434807303</v>
      </c>
      <c r="I1644" s="533">
        <v>142434807303</v>
      </c>
      <c r="J1644" s="534" t="s">
        <v>184</v>
      </c>
      <c r="K1644" s="534" t="s">
        <v>184</v>
      </c>
      <c r="L1644" s="534" t="s">
        <v>139</v>
      </c>
      <c r="M1644" s="535" t="s">
        <v>8378</v>
      </c>
      <c r="N1644" s="482" t="s">
        <v>330</v>
      </c>
      <c r="O1644" s="482" t="s">
        <v>7129</v>
      </c>
      <c r="S1644" s="480" t="str">
        <f t="shared" si="76"/>
        <v>691</v>
      </c>
      <c r="T1644" s="480" t="str">
        <f t="shared" si="77"/>
        <v>51</v>
      </c>
      <c r="U1644" s="480" t="str">
        <f>+VLOOKUP(D1644,'[57]HT E2'!$C:$C,1,0)</f>
        <v>510406910200001</v>
      </c>
    </row>
    <row r="1645" spans="1:21" ht="15" customHeight="1" x14ac:dyDescent="0.25">
      <c r="A1645" s="480" t="str">
        <f t="shared" si="78"/>
        <v>CUENTAS DE CONTINGENCIA,ORDEN Y FIDEICOMISOCuentas de Orden</v>
      </c>
      <c r="B1645" s="532" t="s">
        <v>315</v>
      </c>
      <c r="C1645" s="532" t="s">
        <v>4205</v>
      </c>
      <c r="D1645" s="532" t="s">
        <v>4206</v>
      </c>
      <c r="E1645" s="532" t="s">
        <v>4207</v>
      </c>
      <c r="F1645" s="533">
        <v>0</v>
      </c>
      <c r="G1645" s="533">
        <v>19289721.300000001</v>
      </c>
      <c r="H1645" s="533">
        <v>151062822828</v>
      </c>
      <c r="I1645" s="533">
        <v>151062822828</v>
      </c>
      <c r="J1645" s="534" t="s">
        <v>184</v>
      </c>
      <c r="K1645" s="534" t="s">
        <v>184</v>
      </c>
      <c r="L1645" s="534" t="s">
        <v>139</v>
      </c>
      <c r="M1645" s="535" t="s">
        <v>7134</v>
      </c>
      <c r="N1645" s="482" t="s">
        <v>330</v>
      </c>
      <c r="O1645" s="482" t="s">
        <v>7129</v>
      </c>
      <c r="S1645" s="480" t="str">
        <f t="shared" si="76"/>
        <v>697</v>
      </c>
      <c r="T1645" s="480" t="str">
        <f t="shared" si="77"/>
        <v>51</v>
      </c>
      <c r="U1645" s="480" t="str">
        <f>+VLOOKUP(D1645,'[57]HT E2'!$C:$C,1,0)</f>
        <v>510406970200001</v>
      </c>
    </row>
    <row r="1646" spans="1:21" ht="15" customHeight="1" x14ac:dyDescent="0.25">
      <c r="A1646" s="480" t="str">
        <f t="shared" si="78"/>
        <v>CUENTAS DE CONTINGENCIA,ORDEN Y FIDEICOMISOCuentas de Orden</v>
      </c>
      <c r="B1646" s="532" t="s">
        <v>495</v>
      </c>
      <c r="C1646" s="532" t="s">
        <v>4208</v>
      </c>
      <c r="D1646" s="532" t="s">
        <v>4209</v>
      </c>
      <c r="E1646" s="532" t="s">
        <v>4207</v>
      </c>
      <c r="F1646" s="533">
        <v>244649426967</v>
      </c>
      <c r="G1646" s="533">
        <v>0</v>
      </c>
      <c r="H1646" s="533">
        <v>0</v>
      </c>
      <c r="I1646" s="533">
        <v>244649426967</v>
      </c>
      <c r="J1646" s="534" t="s">
        <v>184</v>
      </c>
      <c r="K1646" s="534" t="s">
        <v>184</v>
      </c>
      <c r="L1646" s="534" t="s">
        <v>139</v>
      </c>
      <c r="M1646" s="535" t="s">
        <v>7134</v>
      </c>
      <c r="N1646" s="482" t="s">
        <v>330</v>
      </c>
      <c r="O1646" s="482" t="s">
        <v>7129</v>
      </c>
      <c r="S1646" s="480" t="str">
        <f t="shared" si="76"/>
        <v>697</v>
      </c>
      <c r="T1646" s="480" t="str">
        <f t="shared" si="77"/>
        <v>51</v>
      </c>
      <c r="U1646" s="480" t="str">
        <f>+VLOOKUP(D1646,'[57]HT E2'!$C:$C,1,0)</f>
        <v>510406970200099</v>
      </c>
    </row>
    <row r="1647" spans="1:21" ht="15" customHeight="1" x14ac:dyDescent="0.25">
      <c r="A1647" s="480" t="str">
        <f t="shared" si="78"/>
        <v>CUENTAS DE CONTINGENCIA,ORDEN Y FIDEICOMISOCuentas de Orden</v>
      </c>
      <c r="B1647" s="532" t="s">
        <v>315</v>
      </c>
      <c r="C1647" s="532" t="s">
        <v>4210</v>
      </c>
      <c r="D1647" s="532" t="s">
        <v>4211</v>
      </c>
      <c r="E1647" s="532" t="s">
        <v>4212</v>
      </c>
      <c r="F1647" s="533">
        <v>0</v>
      </c>
      <c r="G1647" s="533">
        <v>11852601.84</v>
      </c>
      <c r="H1647" s="533">
        <v>92820806686</v>
      </c>
      <c r="I1647" s="533">
        <v>92820806686</v>
      </c>
      <c r="J1647" s="534" t="s">
        <v>184</v>
      </c>
      <c r="K1647" s="534" t="s">
        <v>184</v>
      </c>
      <c r="L1647" s="534" t="s">
        <v>139</v>
      </c>
      <c r="M1647" s="535" t="s">
        <v>7135</v>
      </c>
      <c r="N1647" s="482" t="s">
        <v>330</v>
      </c>
      <c r="O1647" s="482" t="s">
        <v>7129</v>
      </c>
      <c r="S1647" s="480" t="str">
        <f t="shared" si="76"/>
        <v>697</v>
      </c>
      <c r="T1647" s="480" t="str">
        <f t="shared" si="77"/>
        <v>51</v>
      </c>
      <c r="U1647" s="480" t="str">
        <f>+VLOOKUP(D1647,'[57]HT E2'!$C:$C,1,0)</f>
        <v>510406970400001</v>
      </c>
    </row>
    <row r="1648" spans="1:21" ht="15" customHeight="1" x14ac:dyDescent="0.25">
      <c r="A1648" s="480" t="str">
        <f t="shared" si="78"/>
        <v>CUENTAS DE CONTINGENCIA,ORDEN Y FIDEICOMISOCuentas de Orden</v>
      </c>
      <c r="B1648" s="532" t="s">
        <v>495</v>
      </c>
      <c r="C1648" s="532" t="s">
        <v>4213</v>
      </c>
      <c r="D1648" s="532" t="s">
        <v>4214</v>
      </c>
      <c r="E1648" s="532" t="s">
        <v>4212</v>
      </c>
      <c r="F1648" s="533">
        <v>613125144564</v>
      </c>
      <c r="G1648" s="533">
        <v>0</v>
      </c>
      <c r="H1648" s="533">
        <v>0</v>
      </c>
      <c r="I1648" s="533">
        <v>613125144564</v>
      </c>
      <c r="J1648" s="534" t="s">
        <v>184</v>
      </c>
      <c r="K1648" s="534" t="s">
        <v>184</v>
      </c>
      <c r="L1648" s="534" t="s">
        <v>139</v>
      </c>
      <c r="M1648" s="535" t="s">
        <v>7135</v>
      </c>
      <c r="N1648" s="482" t="s">
        <v>330</v>
      </c>
      <c r="O1648" s="482" t="s">
        <v>7129</v>
      </c>
      <c r="S1648" s="480" t="str">
        <f t="shared" si="76"/>
        <v>697</v>
      </c>
      <c r="T1648" s="480" t="str">
        <f t="shared" si="77"/>
        <v>51</v>
      </c>
      <c r="U1648" s="480" t="str">
        <f>+VLOOKUP(D1648,'[57]HT E2'!$C:$C,1,0)</f>
        <v>510406970400099</v>
      </c>
    </row>
    <row r="1649" spans="1:20" ht="15" customHeight="1" x14ac:dyDescent="0.25">
      <c r="A1649" s="480" t="str">
        <f t="shared" si="78"/>
        <v>00</v>
      </c>
      <c r="B1649" s="532" t="s">
        <v>315</v>
      </c>
      <c r="C1649" s="532" t="s">
        <v>7136</v>
      </c>
      <c r="D1649" s="532" t="s">
        <v>7137</v>
      </c>
      <c r="E1649" s="532" t="s">
        <v>7118</v>
      </c>
      <c r="F1649" s="533">
        <v>0</v>
      </c>
      <c r="G1649" s="533">
        <v>-1258612.6000000001</v>
      </c>
      <c r="H1649" s="533">
        <v>-9856522510</v>
      </c>
      <c r="I1649" s="533">
        <v>-9856522510</v>
      </c>
      <c r="J1649" s="534" t="s">
        <v>184</v>
      </c>
      <c r="K1649" s="534">
        <v>0</v>
      </c>
      <c r="L1649" s="534">
        <v>0</v>
      </c>
      <c r="M1649" s="535" t="s">
        <v>7138</v>
      </c>
      <c r="N1649" s="482" t="s">
        <v>330</v>
      </c>
      <c r="O1649" s="482" t="s">
        <v>7139</v>
      </c>
      <c r="S1649" s="480" t="str">
        <f t="shared" si="76"/>
        <v>652</v>
      </c>
      <c r="T1649" s="480" t="str">
        <f t="shared" si="77"/>
        <v>52</v>
      </c>
    </row>
    <row r="1650" spans="1:20" ht="15" customHeight="1" x14ac:dyDescent="0.25">
      <c r="A1650" s="480" t="str">
        <f t="shared" si="78"/>
        <v>00</v>
      </c>
      <c r="B1650" s="532" t="s">
        <v>495</v>
      </c>
      <c r="C1650" s="532" t="s">
        <v>4215</v>
      </c>
      <c r="D1650" s="532" t="s">
        <v>4216</v>
      </c>
      <c r="E1650" s="532" t="s">
        <v>4154</v>
      </c>
      <c r="F1650" s="533">
        <v>-866677015953</v>
      </c>
      <c r="G1650" s="533">
        <v>0</v>
      </c>
      <c r="H1650" s="533">
        <v>0</v>
      </c>
      <c r="I1650" s="533">
        <v>-866677015953</v>
      </c>
      <c r="J1650" s="534" t="s">
        <v>184</v>
      </c>
      <c r="K1650" s="534">
        <v>0</v>
      </c>
      <c r="L1650" s="534">
        <v>0</v>
      </c>
      <c r="M1650" s="535" t="s">
        <v>7138</v>
      </c>
      <c r="N1650" s="482" t="s">
        <v>330</v>
      </c>
      <c r="O1650" s="482" t="s">
        <v>7139</v>
      </c>
      <c r="S1650" s="480" t="str">
        <f t="shared" si="76"/>
        <v>652</v>
      </c>
      <c r="T1650" s="480" t="str">
        <f t="shared" si="77"/>
        <v>52</v>
      </c>
    </row>
    <row r="1651" spans="1:20" ht="15" customHeight="1" x14ac:dyDescent="0.25">
      <c r="A1651" s="480" t="str">
        <f t="shared" si="78"/>
        <v>00</v>
      </c>
      <c r="B1651" s="532" t="s">
        <v>495</v>
      </c>
      <c r="C1651" s="532" t="s">
        <v>8379</v>
      </c>
      <c r="D1651" s="532" t="s">
        <v>8380</v>
      </c>
      <c r="E1651" s="532" t="s">
        <v>8360</v>
      </c>
      <c r="F1651" s="533">
        <v>-23481234487</v>
      </c>
      <c r="G1651" s="533">
        <v>0</v>
      </c>
      <c r="H1651" s="533">
        <v>0</v>
      </c>
      <c r="I1651" s="533">
        <v>-23481234487</v>
      </c>
      <c r="J1651" s="534" t="s">
        <v>184</v>
      </c>
      <c r="K1651" s="534">
        <v>0</v>
      </c>
      <c r="L1651" s="534">
        <v>0</v>
      </c>
      <c r="M1651" s="535" t="s">
        <v>7138</v>
      </c>
      <c r="N1651" s="482" t="s">
        <v>330</v>
      </c>
      <c r="O1651" s="482" t="s">
        <v>7139</v>
      </c>
      <c r="S1651" s="480" t="str">
        <f t="shared" si="76"/>
        <v>652</v>
      </c>
      <c r="T1651" s="480" t="str">
        <f t="shared" si="77"/>
        <v>52</v>
      </c>
    </row>
    <row r="1652" spans="1:20" ht="15" customHeight="1" x14ac:dyDescent="0.25">
      <c r="A1652" s="480" t="str">
        <f t="shared" si="78"/>
        <v>00</v>
      </c>
      <c r="B1652" s="532" t="s">
        <v>495</v>
      </c>
      <c r="C1652" s="532" t="s">
        <v>8381</v>
      </c>
      <c r="D1652" s="532" t="s">
        <v>8382</v>
      </c>
      <c r="E1652" s="532" t="s">
        <v>8364</v>
      </c>
      <c r="F1652" s="533">
        <v>-67235296870</v>
      </c>
      <c r="G1652" s="533">
        <v>0</v>
      </c>
      <c r="H1652" s="533">
        <v>0</v>
      </c>
      <c r="I1652" s="533">
        <v>-67235296870</v>
      </c>
      <c r="J1652" s="534" t="s">
        <v>184</v>
      </c>
      <c r="K1652" s="534">
        <v>0</v>
      </c>
      <c r="L1652" s="534">
        <v>0</v>
      </c>
      <c r="M1652" s="535" t="s">
        <v>7138</v>
      </c>
      <c r="N1652" s="482" t="s">
        <v>330</v>
      </c>
      <c r="O1652" s="482" t="s">
        <v>7139</v>
      </c>
      <c r="S1652" s="480" t="str">
        <f t="shared" si="76"/>
        <v>652</v>
      </c>
      <c r="T1652" s="480" t="str">
        <f t="shared" si="77"/>
        <v>52</v>
      </c>
    </row>
    <row r="1653" spans="1:20" ht="15" customHeight="1" x14ac:dyDescent="0.25">
      <c r="A1653" s="480" t="str">
        <f t="shared" si="78"/>
        <v>00</v>
      </c>
      <c r="B1653" s="532" t="s">
        <v>315</v>
      </c>
      <c r="C1653" s="532" t="s">
        <v>7140</v>
      </c>
      <c r="D1653" s="532" t="s">
        <v>7141</v>
      </c>
      <c r="E1653" s="532" t="s">
        <v>7114</v>
      </c>
      <c r="F1653" s="533">
        <v>0</v>
      </c>
      <c r="G1653" s="533">
        <v>-2028387.4</v>
      </c>
      <c r="H1653" s="533">
        <v>-15884829110</v>
      </c>
      <c r="I1653" s="533">
        <v>-15884829110</v>
      </c>
      <c r="J1653" s="534" t="s">
        <v>184</v>
      </c>
      <c r="K1653" s="534">
        <v>0</v>
      </c>
      <c r="L1653" s="534">
        <v>0</v>
      </c>
      <c r="M1653" s="535" t="s">
        <v>7138</v>
      </c>
      <c r="N1653" s="482" t="s">
        <v>330</v>
      </c>
      <c r="O1653" s="482" t="s">
        <v>7139</v>
      </c>
      <c r="S1653" s="480" t="str">
        <f t="shared" si="76"/>
        <v>652</v>
      </c>
      <c r="T1653" s="480" t="str">
        <f t="shared" si="77"/>
        <v>52</v>
      </c>
    </row>
    <row r="1654" spans="1:20" ht="15" customHeight="1" x14ac:dyDescent="0.25">
      <c r="A1654" s="480" t="str">
        <f t="shared" si="78"/>
        <v>00</v>
      </c>
      <c r="B1654" s="532" t="s">
        <v>495</v>
      </c>
      <c r="C1654" s="532" t="s">
        <v>4217</v>
      </c>
      <c r="D1654" s="532" t="s">
        <v>4218</v>
      </c>
      <c r="E1654" s="532" t="s">
        <v>4151</v>
      </c>
      <c r="F1654" s="533">
        <v>-190673003878</v>
      </c>
      <c r="G1654" s="533">
        <v>0</v>
      </c>
      <c r="H1654" s="533">
        <v>0</v>
      </c>
      <c r="I1654" s="533">
        <v>-190673003878</v>
      </c>
      <c r="J1654" s="534" t="s">
        <v>184</v>
      </c>
      <c r="K1654" s="534">
        <v>0</v>
      </c>
      <c r="L1654" s="534">
        <v>0</v>
      </c>
      <c r="M1654" s="535" t="s">
        <v>7138</v>
      </c>
      <c r="N1654" s="482" t="s">
        <v>330</v>
      </c>
      <c r="O1654" s="482" t="s">
        <v>7139</v>
      </c>
      <c r="S1654" s="480" t="str">
        <f t="shared" si="76"/>
        <v>652</v>
      </c>
      <c r="T1654" s="480" t="str">
        <f t="shared" si="77"/>
        <v>52</v>
      </c>
    </row>
    <row r="1655" spans="1:20" ht="15" customHeight="1" x14ac:dyDescent="0.25">
      <c r="A1655" s="480" t="str">
        <f t="shared" si="78"/>
        <v>00</v>
      </c>
      <c r="B1655" s="532" t="s">
        <v>495</v>
      </c>
      <c r="C1655" s="532" t="s">
        <v>4219</v>
      </c>
      <c r="D1655" s="532" t="s">
        <v>4220</v>
      </c>
      <c r="E1655" s="532" t="s">
        <v>4145</v>
      </c>
      <c r="F1655" s="533">
        <v>-21678123452</v>
      </c>
      <c r="G1655" s="533">
        <v>0</v>
      </c>
      <c r="H1655" s="533">
        <v>0</v>
      </c>
      <c r="I1655" s="533">
        <v>-21678123452</v>
      </c>
      <c r="J1655" s="534" t="s">
        <v>184</v>
      </c>
      <c r="K1655" s="534">
        <v>0</v>
      </c>
      <c r="L1655" s="534">
        <v>0</v>
      </c>
      <c r="M1655" s="535" t="s">
        <v>7138</v>
      </c>
      <c r="N1655" s="482" t="s">
        <v>330</v>
      </c>
      <c r="O1655" s="482" t="s">
        <v>7139</v>
      </c>
      <c r="S1655" s="480" t="str">
        <f t="shared" si="76"/>
        <v>652</v>
      </c>
      <c r="T1655" s="480" t="str">
        <f t="shared" si="77"/>
        <v>52</v>
      </c>
    </row>
    <row r="1656" spans="1:20" ht="15" customHeight="1" x14ac:dyDescent="0.25">
      <c r="A1656" s="480" t="str">
        <f t="shared" si="78"/>
        <v>00</v>
      </c>
      <c r="B1656" s="532" t="s">
        <v>315</v>
      </c>
      <c r="C1656" s="532" t="s">
        <v>4221</v>
      </c>
      <c r="D1656" s="532" t="s">
        <v>4222</v>
      </c>
      <c r="E1656" s="532" t="s">
        <v>4223</v>
      </c>
      <c r="F1656" s="533">
        <v>0</v>
      </c>
      <c r="G1656" s="533">
        <v>-326499.57</v>
      </c>
      <c r="H1656" s="533">
        <v>-2556903023</v>
      </c>
      <c r="I1656" s="533">
        <v>-2556903023</v>
      </c>
      <c r="J1656" s="534" t="s">
        <v>184</v>
      </c>
      <c r="K1656" s="534">
        <v>0</v>
      </c>
      <c r="L1656" s="534">
        <v>0</v>
      </c>
      <c r="M1656" s="535" t="s">
        <v>7138</v>
      </c>
      <c r="N1656" s="482" t="s">
        <v>330</v>
      </c>
      <c r="O1656" s="482" t="s">
        <v>7139</v>
      </c>
      <c r="S1656" s="480" t="str">
        <f t="shared" si="76"/>
        <v>652</v>
      </c>
      <c r="T1656" s="480" t="str">
        <f t="shared" si="77"/>
        <v>52</v>
      </c>
    </row>
    <row r="1657" spans="1:20" ht="15" customHeight="1" x14ac:dyDescent="0.25">
      <c r="A1657" s="480" t="str">
        <f t="shared" si="78"/>
        <v>00</v>
      </c>
      <c r="B1657" s="532" t="s">
        <v>495</v>
      </c>
      <c r="C1657" s="532" t="s">
        <v>4224</v>
      </c>
      <c r="D1657" s="532" t="s">
        <v>4225</v>
      </c>
      <c r="E1657" s="532" t="s">
        <v>4226</v>
      </c>
      <c r="F1657" s="533">
        <v>-12013064881</v>
      </c>
      <c r="G1657" s="533">
        <v>0</v>
      </c>
      <c r="H1657" s="533">
        <v>0</v>
      </c>
      <c r="I1657" s="533">
        <v>-12013064881</v>
      </c>
      <c r="J1657" s="534" t="s">
        <v>184</v>
      </c>
      <c r="K1657" s="534">
        <v>0</v>
      </c>
      <c r="L1657" s="534">
        <v>0</v>
      </c>
      <c r="M1657" s="535" t="s">
        <v>7138</v>
      </c>
      <c r="N1657" s="482" t="s">
        <v>330</v>
      </c>
      <c r="O1657" s="482" t="s">
        <v>7139</v>
      </c>
      <c r="S1657" s="480" t="str">
        <f t="shared" si="76"/>
        <v>652</v>
      </c>
      <c r="T1657" s="480" t="str">
        <f t="shared" si="77"/>
        <v>52</v>
      </c>
    </row>
    <row r="1658" spans="1:20" ht="15" customHeight="1" x14ac:dyDescent="0.25">
      <c r="A1658" s="480" t="str">
        <f t="shared" si="78"/>
        <v>00</v>
      </c>
      <c r="B1658" s="532" t="s">
        <v>315</v>
      </c>
      <c r="C1658" s="532" t="s">
        <v>4227</v>
      </c>
      <c r="D1658" s="532" t="s">
        <v>4228</v>
      </c>
      <c r="E1658" s="532" t="s">
        <v>4166</v>
      </c>
      <c r="F1658" s="533">
        <v>0</v>
      </c>
      <c r="G1658" s="533">
        <v>-159911.43</v>
      </c>
      <c r="H1658" s="533">
        <v>-1252307985</v>
      </c>
      <c r="I1658" s="533">
        <v>-1252307985</v>
      </c>
      <c r="J1658" s="534" t="s">
        <v>184</v>
      </c>
      <c r="K1658" s="534">
        <v>0</v>
      </c>
      <c r="L1658" s="534">
        <v>0</v>
      </c>
      <c r="M1658" s="535" t="s">
        <v>7138</v>
      </c>
      <c r="N1658" s="482" t="s">
        <v>330</v>
      </c>
      <c r="O1658" s="482" t="s">
        <v>7139</v>
      </c>
      <c r="S1658" s="480" t="str">
        <f t="shared" si="76"/>
        <v>652</v>
      </c>
      <c r="T1658" s="480" t="str">
        <f t="shared" si="77"/>
        <v>52</v>
      </c>
    </row>
    <row r="1659" spans="1:20" ht="15" customHeight="1" x14ac:dyDescent="0.25">
      <c r="A1659" s="480" t="str">
        <f t="shared" si="78"/>
        <v>00</v>
      </c>
      <c r="B1659" s="532" t="s">
        <v>495</v>
      </c>
      <c r="C1659" s="532" t="s">
        <v>4229</v>
      </c>
      <c r="D1659" s="532" t="s">
        <v>4230</v>
      </c>
      <c r="E1659" s="532" t="s">
        <v>4169</v>
      </c>
      <c r="F1659" s="533">
        <v>-20839144851</v>
      </c>
      <c r="G1659" s="533">
        <v>0</v>
      </c>
      <c r="H1659" s="533">
        <v>0</v>
      </c>
      <c r="I1659" s="533">
        <v>-20839144851</v>
      </c>
      <c r="J1659" s="534" t="s">
        <v>184</v>
      </c>
      <c r="K1659" s="534">
        <v>0</v>
      </c>
      <c r="L1659" s="534">
        <v>0</v>
      </c>
      <c r="M1659" s="535" t="s">
        <v>7138</v>
      </c>
      <c r="N1659" s="482" t="s">
        <v>330</v>
      </c>
      <c r="O1659" s="482" t="s">
        <v>7139</v>
      </c>
      <c r="S1659" s="480" t="str">
        <f t="shared" si="76"/>
        <v>652</v>
      </c>
      <c r="T1659" s="480" t="str">
        <f t="shared" si="77"/>
        <v>52</v>
      </c>
    </row>
    <row r="1660" spans="1:20" ht="15" customHeight="1" x14ac:dyDescent="0.25">
      <c r="A1660" s="480" t="str">
        <f t="shared" si="78"/>
        <v>00</v>
      </c>
      <c r="B1660" s="532" t="s">
        <v>315</v>
      </c>
      <c r="C1660" s="532" t="s">
        <v>4231</v>
      </c>
      <c r="D1660" s="532" t="s">
        <v>4232</v>
      </c>
      <c r="E1660" s="532" t="s">
        <v>4160</v>
      </c>
      <c r="F1660" s="533">
        <v>0</v>
      </c>
      <c r="G1660" s="533">
        <v>-107768.65</v>
      </c>
      <c r="H1660" s="533">
        <v>-843964318</v>
      </c>
      <c r="I1660" s="533">
        <v>-843964318</v>
      </c>
      <c r="J1660" s="534" t="s">
        <v>184</v>
      </c>
      <c r="K1660" s="534">
        <v>0</v>
      </c>
      <c r="L1660" s="534">
        <v>0</v>
      </c>
      <c r="M1660" s="535" t="s">
        <v>7138</v>
      </c>
      <c r="N1660" s="482" t="s">
        <v>330</v>
      </c>
      <c r="O1660" s="482" t="s">
        <v>7139</v>
      </c>
      <c r="S1660" s="480" t="str">
        <f t="shared" si="76"/>
        <v>652</v>
      </c>
      <c r="T1660" s="480" t="str">
        <f t="shared" si="77"/>
        <v>52</v>
      </c>
    </row>
    <row r="1661" spans="1:20" ht="15" customHeight="1" x14ac:dyDescent="0.25">
      <c r="A1661" s="480" t="str">
        <f t="shared" si="78"/>
        <v>00</v>
      </c>
      <c r="B1661" s="532" t="s">
        <v>315</v>
      </c>
      <c r="C1661" s="532" t="s">
        <v>4233</v>
      </c>
      <c r="D1661" s="532" t="s">
        <v>4234</v>
      </c>
      <c r="E1661" s="532" t="s">
        <v>4157</v>
      </c>
      <c r="F1661" s="533">
        <v>0</v>
      </c>
      <c r="G1661" s="533">
        <v>0</v>
      </c>
      <c r="H1661" s="533">
        <v>0.3</v>
      </c>
      <c r="I1661" s="533">
        <v>0.3</v>
      </c>
      <c r="J1661" s="534" t="s">
        <v>184</v>
      </c>
      <c r="K1661" s="534">
        <v>0</v>
      </c>
      <c r="L1661" s="534">
        <v>0</v>
      </c>
      <c r="M1661" s="535" t="s">
        <v>7138</v>
      </c>
      <c r="N1661" s="482" t="s">
        <v>330</v>
      </c>
      <c r="O1661" s="482" t="s">
        <v>7139</v>
      </c>
      <c r="S1661" s="480" t="str">
        <f t="shared" si="76"/>
        <v>652</v>
      </c>
      <c r="T1661" s="480" t="str">
        <f t="shared" si="77"/>
        <v>52</v>
      </c>
    </row>
    <row r="1662" spans="1:20" ht="15" customHeight="1" x14ac:dyDescent="0.25">
      <c r="A1662" s="480" t="str">
        <f t="shared" si="78"/>
        <v>00</v>
      </c>
      <c r="B1662" s="532" t="s">
        <v>315</v>
      </c>
      <c r="C1662" s="532" t="s">
        <v>4235</v>
      </c>
      <c r="D1662" s="532" t="s">
        <v>4236</v>
      </c>
      <c r="E1662" s="532" t="s">
        <v>4237</v>
      </c>
      <c r="F1662" s="533">
        <v>0</v>
      </c>
      <c r="G1662" s="533">
        <v>-162483087.65000001</v>
      </c>
      <c r="H1662" s="533">
        <v>-1272447304990</v>
      </c>
      <c r="I1662" s="533">
        <v>-1272447304990</v>
      </c>
      <c r="J1662" s="534" t="s">
        <v>184</v>
      </c>
      <c r="K1662" s="534">
        <v>0</v>
      </c>
      <c r="L1662" s="534">
        <v>0</v>
      </c>
      <c r="M1662" s="535" t="s">
        <v>7142</v>
      </c>
      <c r="N1662" s="482" t="s">
        <v>330</v>
      </c>
      <c r="O1662" s="482" t="s">
        <v>7139</v>
      </c>
      <c r="S1662" s="480" t="str">
        <f t="shared" si="76"/>
        <v>654</v>
      </c>
      <c r="T1662" s="480" t="str">
        <f t="shared" si="77"/>
        <v>52</v>
      </c>
    </row>
    <row r="1663" spans="1:20" ht="15" customHeight="1" x14ac:dyDescent="0.25">
      <c r="A1663" s="480" t="str">
        <f t="shared" si="78"/>
        <v>00</v>
      </c>
      <c r="B1663" s="532" t="s">
        <v>495</v>
      </c>
      <c r="C1663" s="532" t="s">
        <v>4238</v>
      </c>
      <c r="D1663" s="532" t="s">
        <v>4239</v>
      </c>
      <c r="E1663" s="532" t="s">
        <v>4237</v>
      </c>
      <c r="F1663" s="533">
        <v>-1594748798112</v>
      </c>
      <c r="G1663" s="533">
        <v>0</v>
      </c>
      <c r="H1663" s="533">
        <v>0</v>
      </c>
      <c r="I1663" s="533">
        <v>-1594748798112</v>
      </c>
      <c r="J1663" s="534" t="s">
        <v>184</v>
      </c>
      <c r="K1663" s="534">
        <v>0</v>
      </c>
      <c r="L1663" s="534">
        <v>0</v>
      </c>
      <c r="M1663" s="535" t="s">
        <v>7142</v>
      </c>
      <c r="N1663" s="482" t="s">
        <v>330</v>
      </c>
      <c r="O1663" s="482" t="s">
        <v>7139</v>
      </c>
      <c r="S1663" s="480" t="str">
        <f t="shared" si="76"/>
        <v>654</v>
      </c>
      <c r="T1663" s="480" t="str">
        <f t="shared" si="77"/>
        <v>52</v>
      </c>
    </row>
    <row r="1664" spans="1:20" ht="15" customHeight="1" x14ac:dyDescent="0.25">
      <c r="A1664" s="480" t="str">
        <f t="shared" si="78"/>
        <v>00</v>
      </c>
      <c r="B1664" s="532" t="s">
        <v>495</v>
      </c>
      <c r="C1664" s="532" t="s">
        <v>4240</v>
      </c>
      <c r="D1664" s="532" t="s">
        <v>4241</v>
      </c>
      <c r="E1664" s="532" t="s">
        <v>4242</v>
      </c>
      <c r="F1664" s="533">
        <v>1</v>
      </c>
      <c r="G1664" s="533">
        <v>0</v>
      </c>
      <c r="H1664" s="533">
        <v>0</v>
      </c>
      <c r="I1664" s="533">
        <v>1</v>
      </c>
      <c r="J1664" s="534" t="s">
        <v>184</v>
      </c>
      <c r="K1664" s="534">
        <v>0</v>
      </c>
      <c r="L1664" s="534">
        <v>0</v>
      </c>
      <c r="M1664" s="535" t="s">
        <v>8383</v>
      </c>
      <c r="N1664" s="482" t="s">
        <v>330</v>
      </c>
      <c r="O1664" s="482" t="s">
        <v>7144</v>
      </c>
      <c r="S1664" s="480" t="str">
        <f t="shared" si="76"/>
        <v>674</v>
      </c>
      <c r="T1664" s="480" t="str">
        <f t="shared" si="77"/>
        <v>52</v>
      </c>
    </row>
    <row r="1665" spans="1:20" ht="15" customHeight="1" x14ac:dyDescent="0.25">
      <c r="A1665" s="480" t="str">
        <f t="shared" si="78"/>
        <v>00</v>
      </c>
      <c r="B1665" s="532" t="s">
        <v>315</v>
      </c>
      <c r="C1665" s="532" t="s">
        <v>4243</v>
      </c>
      <c r="D1665" s="532" t="s">
        <v>4244</v>
      </c>
      <c r="E1665" s="532" t="s">
        <v>4177</v>
      </c>
      <c r="F1665" s="533">
        <v>0</v>
      </c>
      <c r="G1665" s="533">
        <v>-48992049.810000002</v>
      </c>
      <c r="H1665" s="533">
        <v>-383669479995</v>
      </c>
      <c r="I1665" s="533">
        <v>-383669479995</v>
      </c>
      <c r="J1665" s="534" t="s">
        <v>184</v>
      </c>
      <c r="K1665" s="534">
        <v>0</v>
      </c>
      <c r="L1665" s="534">
        <v>0</v>
      </c>
      <c r="M1665" s="535" t="s">
        <v>7143</v>
      </c>
      <c r="N1665" s="482" t="s">
        <v>330</v>
      </c>
      <c r="O1665" s="482" t="s">
        <v>7144</v>
      </c>
      <c r="S1665" s="480" t="str">
        <f t="shared" si="76"/>
        <v>680</v>
      </c>
      <c r="T1665" s="480" t="str">
        <f t="shared" si="77"/>
        <v>52</v>
      </c>
    </row>
    <row r="1666" spans="1:20" ht="15" customHeight="1" x14ac:dyDescent="0.25">
      <c r="A1666" s="480" t="str">
        <f t="shared" si="78"/>
        <v>00</v>
      </c>
      <c r="B1666" s="532" t="s">
        <v>495</v>
      </c>
      <c r="C1666" s="532" t="s">
        <v>4245</v>
      </c>
      <c r="D1666" s="532" t="s">
        <v>4246</v>
      </c>
      <c r="E1666" s="532" t="s">
        <v>4247</v>
      </c>
      <c r="F1666" s="533">
        <v>-1943702998246</v>
      </c>
      <c r="G1666" s="533">
        <v>0</v>
      </c>
      <c r="H1666" s="533">
        <v>0</v>
      </c>
      <c r="I1666" s="533">
        <v>-1943702998246</v>
      </c>
      <c r="J1666" s="534" t="s">
        <v>184</v>
      </c>
      <c r="K1666" s="534">
        <v>0</v>
      </c>
      <c r="L1666" s="534">
        <v>0</v>
      </c>
      <c r="M1666" s="535" t="s">
        <v>7143</v>
      </c>
      <c r="N1666" s="482" t="s">
        <v>330</v>
      </c>
      <c r="O1666" s="482" t="s">
        <v>7144</v>
      </c>
      <c r="S1666" s="480" t="str">
        <f t="shared" si="76"/>
        <v>680</v>
      </c>
      <c r="T1666" s="480" t="str">
        <f t="shared" si="77"/>
        <v>52</v>
      </c>
    </row>
    <row r="1667" spans="1:20" ht="15" customHeight="1" x14ac:dyDescent="0.25">
      <c r="A1667" s="480" t="str">
        <f t="shared" ref="A1667:A1730" si="79">CONCATENATE(K1667,L1667)</f>
        <v>00</v>
      </c>
      <c r="B1667" s="532" t="s">
        <v>315</v>
      </c>
      <c r="C1667" s="532" t="s">
        <v>8384</v>
      </c>
      <c r="D1667" s="532" t="s">
        <v>8385</v>
      </c>
      <c r="E1667" s="532" t="s">
        <v>4180</v>
      </c>
      <c r="F1667" s="533">
        <v>0</v>
      </c>
      <c r="G1667" s="533">
        <v>-14057084.060000001</v>
      </c>
      <c r="H1667" s="533">
        <v>-110084680116</v>
      </c>
      <c r="I1667" s="533">
        <v>-110084680116</v>
      </c>
      <c r="J1667" s="534" t="s">
        <v>184</v>
      </c>
      <c r="K1667" s="534">
        <v>0</v>
      </c>
      <c r="L1667" s="534">
        <v>0</v>
      </c>
      <c r="M1667" s="535" t="s">
        <v>7143</v>
      </c>
      <c r="N1667" s="482" t="s">
        <v>330</v>
      </c>
      <c r="O1667" s="482" t="s">
        <v>7144</v>
      </c>
      <c r="S1667" s="480" t="str">
        <f t="shared" si="76"/>
        <v>680</v>
      </c>
      <c r="T1667" s="480" t="str">
        <f t="shared" si="77"/>
        <v>52</v>
      </c>
    </row>
    <row r="1668" spans="1:20" ht="15" customHeight="1" x14ac:dyDescent="0.25">
      <c r="A1668" s="480" t="str">
        <f t="shared" si="79"/>
        <v>00</v>
      </c>
      <c r="B1668" s="532" t="s">
        <v>495</v>
      </c>
      <c r="C1668" s="532" t="s">
        <v>7145</v>
      </c>
      <c r="D1668" s="532" t="s">
        <v>7146</v>
      </c>
      <c r="E1668" s="532" t="s">
        <v>7122</v>
      </c>
      <c r="F1668" s="533">
        <v>-56326649386</v>
      </c>
      <c r="G1668" s="533">
        <v>0</v>
      </c>
      <c r="H1668" s="533">
        <v>0</v>
      </c>
      <c r="I1668" s="533">
        <v>-56326649386</v>
      </c>
      <c r="J1668" s="534" t="s">
        <v>184</v>
      </c>
      <c r="K1668" s="534">
        <v>0</v>
      </c>
      <c r="L1668" s="534">
        <v>0</v>
      </c>
      <c r="M1668" s="535" t="s">
        <v>7143</v>
      </c>
      <c r="N1668" s="482" t="s">
        <v>330</v>
      </c>
      <c r="O1668" s="482" t="s">
        <v>7144</v>
      </c>
      <c r="S1668" s="480" t="str">
        <f t="shared" ref="S1668:S1731" si="80">MID(D1668,6,3)</f>
        <v>680</v>
      </c>
      <c r="T1668" s="480" t="str">
        <f t="shared" ref="T1668:T1731" si="81">MID(D1668,1,2)</f>
        <v>52</v>
      </c>
    </row>
    <row r="1669" spans="1:20" ht="15" customHeight="1" x14ac:dyDescent="0.25">
      <c r="A1669" s="480" t="str">
        <f t="shared" si="79"/>
        <v>00</v>
      </c>
      <c r="B1669" s="532" t="s">
        <v>315</v>
      </c>
      <c r="C1669" s="532" t="s">
        <v>8386</v>
      </c>
      <c r="D1669" s="532" t="s">
        <v>8387</v>
      </c>
      <c r="E1669" s="532" t="s">
        <v>8388</v>
      </c>
      <c r="F1669" s="533">
        <v>0</v>
      </c>
      <c r="G1669" s="533">
        <v>-9269779.2699999996</v>
      </c>
      <c r="H1669" s="533">
        <v>-72594051606</v>
      </c>
      <c r="I1669" s="533">
        <v>-72594051606</v>
      </c>
      <c r="J1669" s="534" t="s">
        <v>184</v>
      </c>
      <c r="K1669" s="534">
        <v>0</v>
      </c>
      <c r="L1669" s="534">
        <v>0</v>
      </c>
      <c r="M1669" s="535" t="s">
        <v>7143</v>
      </c>
      <c r="N1669" s="482" t="s">
        <v>330</v>
      </c>
      <c r="O1669" s="482" t="s">
        <v>7144</v>
      </c>
      <c r="S1669" s="480" t="str">
        <f t="shared" si="80"/>
        <v>680</v>
      </c>
      <c r="T1669" s="480" t="str">
        <f t="shared" si="81"/>
        <v>52</v>
      </c>
    </row>
    <row r="1670" spans="1:20" ht="15" customHeight="1" x14ac:dyDescent="0.25">
      <c r="A1670" s="480" t="str">
        <f t="shared" si="79"/>
        <v>00</v>
      </c>
      <c r="B1670" s="532" t="s">
        <v>495</v>
      </c>
      <c r="C1670" s="532" t="s">
        <v>4248</v>
      </c>
      <c r="D1670" s="532" t="s">
        <v>4249</v>
      </c>
      <c r="E1670" s="532" t="s">
        <v>4163</v>
      </c>
      <c r="F1670" s="533">
        <v>-132496975540</v>
      </c>
      <c r="G1670" s="533">
        <v>0</v>
      </c>
      <c r="H1670" s="533">
        <v>0</v>
      </c>
      <c r="I1670" s="533">
        <v>-132496975540</v>
      </c>
      <c r="J1670" s="534" t="s">
        <v>184</v>
      </c>
      <c r="K1670" s="534">
        <v>0</v>
      </c>
      <c r="L1670" s="534">
        <v>0</v>
      </c>
      <c r="M1670" s="535" t="s">
        <v>7143</v>
      </c>
      <c r="N1670" s="482" t="s">
        <v>330</v>
      </c>
      <c r="O1670" s="482" t="s">
        <v>7144</v>
      </c>
      <c r="S1670" s="480" t="str">
        <f t="shared" si="80"/>
        <v>680</v>
      </c>
      <c r="T1670" s="480" t="str">
        <f t="shared" si="81"/>
        <v>52</v>
      </c>
    </row>
    <row r="1671" spans="1:20" ht="15" customHeight="1" x14ac:dyDescent="0.25">
      <c r="A1671" s="480" t="str">
        <f t="shared" si="79"/>
        <v>00</v>
      </c>
      <c r="B1671" s="532" t="s">
        <v>495</v>
      </c>
      <c r="C1671" s="532" t="s">
        <v>4250</v>
      </c>
      <c r="D1671" s="532" t="s">
        <v>4251</v>
      </c>
      <c r="E1671" s="532" t="s">
        <v>4186</v>
      </c>
      <c r="F1671" s="533">
        <v>-24754282618</v>
      </c>
      <c r="G1671" s="533">
        <v>0</v>
      </c>
      <c r="H1671" s="533">
        <v>0</v>
      </c>
      <c r="I1671" s="533">
        <v>-24754282618</v>
      </c>
      <c r="J1671" s="534" t="s">
        <v>184</v>
      </c>
      <c r="K1671" s="534">
        <v>0</v>
      </c>
      <c r="L1671" s="534">
        <v>0</v>
      </c>
      <c r="M1671" s="535" t="s">
        <v>8389</v>
      </c>
      <c r="N1671" s="482" t="s">
        <v>330</v>
      </c>
      <c r="O1671" s="482" t="s">
        <v>7144</v>
      </c>
      <c r="S1671" s="480" t="str">
        <f t="shared" si="80"/>
        <v>680</v>
      </c>
      <c r="T1671" s="480" t="str">
        <f t="shared" si="81"/>
        <v>52</v>
      </c>
    </row>
    <row r="1672" spans="1:20" ht="15" customHeight="1" x14ac:dyDescent="0.25">
      <c r="A1672" s="480" t="str">
        <f t="shared" si="79"/>
        <v>00</v>
      </c>
      <c r="B1672" s="532" t="s">
        <v>315</v>
      </c>
      <c r="C1672" s="532" t="s">
        <v>8390</v>
      </c>
      <c r="D1672" s="532" t="s">
        <v>8391</v>
      </c>
      <c r="E1672" s="532" t="s">
        <v>8374</v>
      </c>
      <c r="F1672" s="533">
        <v>0</v>
      </c>
      <c r="G1672" s="533">
        <v>-211054.35</v>
      </c>
      <c r="H1672" s="533">
        <v>-1652821489</v>
      </c>
      <c r="I1672" s="533">
        <v>-1652821489</v>
      </c>
      <c r="J1672" s="534" t="s">
        <v>184</v>
      </c>
      <c r="K1672" s="534">
        <v>0</v>
      </c>
      <c r="L1672" s="534">
        <v>0</v>
      </c>
      <c r="M1672" s="535" t="s">
        <v>8389</v>
      </c>
      <c r="N1672" s="482" t="s">
        <v>330</v>
      </c>
      <c r="O1672" s="482" t="s">
        <v>7144</v>
      </c>
      <c r="S1672" s="480" t="str">
        <f t="shared" si="80"/>
        <v>680</v>
      </c>
      <c r="T1672" s="480" t="str">
        <f t="shared" si="81"/>
        <v>52</v>
      </c>
    </row>
    <row r="1673" spans="1:20" ht="15" customHeight="1" x14ac:dyDescent="0.25">
      <c r="A1673" s="480" t="str">
        <f t="shared" si="79"/>
        <v>00</v>
      </c>
      <c r="B1673" s="532" t="s">
        <v>315</v>
      </c>
      <c r="C1673" s="532" t="s">
        <v>4252</v>
      </c>
      <c r="D1673" s="532" t="s">
        <v>4253</v>
      </c>
      <c r="E1673" s="532" t="s">
        <v>4183</v>
      </c>
      <c r="F1673" s="533">
        <v>0</v>
      </c>
      <c r="G1673" s="533">
        <v>-2836468</v>
      </c>
      <c r="H1673" s="533">
        <v>-22213118390</v>
      </c>
      <c r="I1673" s="533">
        <v>-22213118390</v>
      </c>
      <c r="J1673" s="534" t="s">
        <v>184</v>
      </c>
      <c r="K1673" s="534">
        <v>0</v>
      </c>
      <c r="L1673" s="534">
        <v>0</v>
      </c>
      <c r="M1673" s="535" t="s">
        <v>8389</v>
      </c>
      <c r="N1673" s="482" t="s">
        <v>330</v>
      </c>
      <c r="O1673" s="482" t="s">
        <v>7144</v>
      </c>
      <c r="S1673" s="480" t="str">
        <f t="shared" si="80"/>
        <v>680</v>
      </c>
      <c r="T1673" s="480" t="str">
        <f t="shared" si="81"/>
        <v>52</v>
      </c>
    </row>
    <row r="1674" spans="1:20" ht="15" customHeight="1" x14ac:dyDescent="0.25">
      <c r="A1674" s="480" t="str">
        <f t="shared" si="79"/>
        <v>00</v>
      </c>
      <c r="B1674" s="532" t="s">
        <v>315</v>
      </c>
      <c r="C1674" s="532" t="s">
        <v>4254</v>
      </c>
      <c r="D1674" s="532" t="s">
        <v>4255</v>
      </c>
      <c r="E1674" s="532" t="s">
        <v>4189</v>
      </c>
      <c r="F1674" s="533">
        <v>0</v>
      </c>
      <c r="G1674" s="533">
        <v>-6212107.9900000002</v>
      </c>
      <c r="H1674" s="533">
        <v>-48648632817</v>
      </c>
      <c r="I1674" s="533">
        <v>-48648632817</v>
      </c>
      <c r="J1674" s="534" t="s">
        <v>184</v>
      </c>
      <c r="K1674" s="534">
        <v>0</v>
      </c>
      <c r="L1674" s="534">
        <v>0</v>
      </c>
      <c r="M1674" s="535" t="s">
        <v>7147</v>
      </c>
      <c r="N1674" s="482" t="s">
        <v>330</v>
      </c>
      <c r="O1674" s="482" t="s">
        <v>7144</v>
      </c>
      <c r="S1674" s="480" t="str">
        <f t="shared" si="80"/>
        <v>680</v>
      </c>
      <c r="T1674" s="480" t="str">
        <f t="shared" si="81"/>
        <v>52</v>
      </c>
    </row>
    <row r="1675" spans="1:20" ht="15" customHeight="1" x14ac:dyDescent="0.25">
      <c r="A1675" s="480" t="str">
        <f t="shared" si="79"/>
        <v>00</v>
      </c>
      <c r="B1675" s="532" t="s">
        <v>495</v>
      </c>
      <c r="C1675" s="532" t="s">
        <v>7148</v>
      </c>
      <c r="D1675" s="532" t="s">
        <v>7149</v>
      </c>
      <c r="E1675" s="532" t="s">
        <v>7150</v>
      </c>
      <c r="F1675" s="533">
        <v>-55946786439</v>
      </c>
      <c r="G1675" s="533">
        <v>0</v>
      </c>
      <c r="H1675" s="533">
        <v>0</v>
      </c>
      <c r="I1675" s="533">
        <v>-55946786439</v>
      </c>
      <c r="J1675" s="534" t="s">
        <v>184</v>
      </c>
      <c r="K1675" s="534">
        <v>0</v>
      </c>
      <c r="L1675" s="534">
        <v>0</v>
      </c>
      <c r="M1675" s="535" t="s">
        <v>7147</v>
      </c>
      <c r="N1675" s="482" t="s">
        <v>330</v>
      </c>
      <c r="O1675" s="482" t="s">
        <v>7144</v>
      </c>
      <c r="S1675" s="480" t="str">
        <f t="shared" si="80"/>
        <v>680</v>
      </c>
      <c r="T1675" s="480" t="str">
        <f t="shared" si="81"/>
        <v>52</v>
      </c>
    </row>
    <row r="1676" spans="1:20" ht="15" customHeight="1" x14ac:dyDescent="0.25">
      <c r="A1676" s="480" t="str">
        <f t="shared" si="79"/>
        <v>00</v>
      </c>
      <c r="B1676" s="532" t="s">
        <v>315</v>
      </c>
      <c r="C1676" s="532" t="s">
        <v>4256</v>
      </c>
      <c r="D1676" s="532" t="s">
        <v>4257</v>
      </c>
      <c r="E1676" s="532" t="s">
        <v>4258</v>
      </c>
      <c r="F1676" s="533">
        <v>0</v>
      </c>
      <c r="G1676" s="533">
        <v>-11525489.76</v>
      </c>
      <c r="H1676" s="533">
        <v>-90259106938</v>
      </c>
      <c r="I1676" s="533">
        <v>-90259106938</v>
      </c>
      <c r="J1676" s="534" t="s">
        <v>184</v>
      </c>
      <c r="K1676" s="534">
        <v>0</v>
      </c>
      <c r="L1676" s="534">
        <v>0</v>
      </c>
      <c r="M1676" s="535" t="s">
        <v>7147</v>
      </c>
      <c r="N1676" s="482" t="s">
        <v>330</v>
      </c>
      <c r="O1676" s="482" t="s">
        <v>7144</v>
      </c>
      <c r="S1676" s="480" t="str">
        <f t="shared" si="80"/>
        <v>680</v>
      </c>
      <c r="T1676" s="480" t="str">
        <f t="shared" si="81"/>
        <v>52</v>
      </c>
    </row>
    <row r="1677" spans="1:20" ht="15" customHeight="1" x14ac:dyDescent="0.25">
      <c r="A1677" s="480" t="str">
        <f t="shared" si="79"/>
        <v>00</v>
      </c>
      <c r="B1677" s="532" t="s">
        <v>495</v>
      </c>
      <c r="C1677" s="532" t="s">
        <v>4259</v>
      </c>
      <c r="D1677" s="532" t="s">
        <v>4260</v>
      </c>
      <c r="E1677" s="532" t="s">
        <v>4258</v>
      </c>
      <c r="F1677" s="533">
        <v>-1829972750</v>
      </c>
      <c r="G1677" s="533">
        <v>0</v>
      </c>
      <c r="H1677" s="533">
        <v>0</v>
      </c>
      <c r="I1677" s="533">
        <v>-1829972750</v>
      </c>
      <c r="J1677" s="534" t="s">
        <v>184</v>
      </c>
      <c r="K1677" s="534">
        <v>0</v>
      </c>
      <c r="L1677" s="534">
        <v>0</v>
      </c>
      <c r="M1677" s="535" t="s">
        <v>7147</v>
      </c>
      <c r="N1677" s="482" t="s">
        <v>330</v>
      </c>
      <c r="O1677" s="482" t="s">
        <v>7144</v>
      </c>
      <c r="S1677" s="480" t="str">
        <f t="shared" si="80"/>
        <v>680</v>
      </c>
      <c r="T1677" s="480" t="str">
        <f t="shared" si="81"/>
        <v>52</v>
      </c>
    </row>
    <row r="1678" spans="1:20" ht="15" customHeight="1" x14ac:dyDescent="0.25">
      <c r="A1678" s="480" t="str">
        <f t="shared" si="79"/>
        <v>00</v>
      </c>
      <c r="B1678" s="532" t="s">
        <v>315</v>
      </c>
      <c r="C1678" s="532" t="s">
        <v>4261</v>
      </c>
      <c r="D1678" s="532" t="s">
        <v>4262</v>
      </c>
      <c r="E1678" s="532" t="s">
        <v>4198</v>
      </c>
      <c r="F1678" s="533">
        <v>0</v>
      </c>
      <c r="G1678" s="533">
        <v>-1463249.6</v>
      </c>
      <c r="H1678" s="533">
        <v>-11459088062</v>
      </c>
      <c r="I1678" s="533">
        <v>-11459088062</v>
      </c>
      <c r="J1678" s="534" t="s">
        <v>184</v>
      </c>
      <c r="K1678" s="534">
        <v>0</v>
      </c>
      <c r="L1678" s="534">
        <v>0</v>
      </c>
      <c r="M1678" s="535" t="s">
        <v>7147</v>
      </c>
      <c r="N1678" s="482" t="s">
        <v>330</v>
      </c>
      <c r="O1678" s="482" t="s">
        <v>7144</v>
      </c>
      <c r="S1678" s="480" t="str">
        <f t="shared" si="80"/>
        <v>680</v>
      </c>
      <c r="T1678" s="480" t="str">
        <f t="shared" si="81"/>
        <v>52</v>
      </c>
    </row>
    <row r="1679" spans="1:20" ht="15" customHeight="1" x14ac:dyDescent="0.25">
      <c r="A1679" s="480" t="str">
        <f t="shared" si="79"/>
        <v>00</v>
      </c>
      <c r="B1679" s="532" t="s">
        <v>495</v>
      </c>
      <c r="C1679" s="532" t="s">
        <v>4263</v>
      </c>
      <c r="D1679" s="532" t="s">
        <v>4264</v>
      </c>
      <c r="E1679" s="532" t="s">
        <v>4265</v>
      </c>
      <c r="F1679" s="533">
        <v>-88510849663</v>
      </c>
      <c r="G1679" s="533">
        <v>0</v>
      </c>
      <c r="H1679" s="533">
        <v>0</v>
      </c>
      <c r="I1679" s="533">
        <v>-88510849663</v>
      </c>
      <c r="J1679" s="534" t="s">
        <v>184</v>
      </c>
      <c r="K1679" s="534">
        <v>0</v>
      </c>
      <c r="L1679" s="534">
        <v>0</v>
      </c>
      <c r="M1679" s="535" t="s">
        <v>7147</v>
      </c>
      <c r="N1679" s="482" t="s">
        <v>330</v>
      </c>
      <c r="O1679" s="482" t="s">
        <v>7144</v>
      </c>
      <c r="S1679" s="480" t="str">
        <f t="shared" si="80"/>
        <v>680</v>
      </c>
      <c r="T1679" s="480" t="str">
        <f t="shared" si="81"/>
        <v>52</v>
      </c>
    </row>
    <row r="1680" spans="1:20" ht="15" customHeight="1" x14ac:dyDescent="0.25">
      <c r="A1680" s="480" t="str">
        <f t="shared" si="79"/>
        <v>00</v>
      </c>
      <c r="B1680" s="532" t="s">
        <v>315</v>
      </c>
      <c r="C1680" s="532" t="s">
        <v>8392</v>
      </c>
      <c r="D1680" s="532" t="s">
        <v>8393</v>
      </c>
      <c r="E1680" s="532" t="s">
        <v>8377</v>
      </c>
      <c r="F1680" s="533">
        <v>0</v>
      </c>
      <c r="G1680" s="533">
        <v>-18187980.899999999</v>
      </c>
      <c r="H1680" s="533">
        <v>-142434807303</v>
      </c>
      <c r="I1680" s="533">
        <v>-142434807303</v>
      </c>
      <c r="J1680" s="534" t="s">
        <v>184</v>
      </c>
      <c r="K1680" s="534">
        <v>0</v>
      </c>
      <c r="L1680" s="534">
        <v>0</v>
      </c>
      <c r="M1680" s="535" t="s">
        <v>8394</v>
      </c>
      <c r="N1680" s="482" t="s">
        <v>330</v>
      </c>
      <c r="O1680" s="482" t="s">
        <v>7144</v>
      </c>
      <c r="S1680" s="480" t="str">
        <f t="shared" si="80"/>
        <v>690</v>
      </c>
      <c r="T1680" s="480" t="str">
        <f t="shared" si="81"/>
        <v>52</v>
      </c>
    </row>
    <row r="1681" spans="1:20" ht="15" customHeight="1" x14ac:dyDescent="0.25">
      <c r="A1681" s="480" t="str">
        <f t="shared" si="79"/>
        <v>00</v>
      </c>
      <c r="B1681" s="532" t="s">
        <v>315</v>
      </c>
      <c r="C1681" s="532" t="s">
        <v>4268</v>
      </c>
      <c r="D1681" s="532" t="s">
        <v>4269</v>
      </c>
      <c r="E1681" s="532" t="s">
        <v>4270</v>
      </c>
      <c r="F1681" s="533">
        <v>0</v>
      </c>
      <c r="G1681" s="533">
        <v>-19289721.300000001</v>
      </c>
      <c r="H1681" s="533">
        <v>-151062822828</v>
      </c>
      <c r="I1681" s="533">
        <v>-151062822828</v>
      </c>
      <c r="J1681" s="534" t="s">
        <v>184</v>
      </c>
      <c r="K1681" s="534">
        <v>0</v>
      </c>
      <c r="L1681" s="534">
        <v>0</v>
      </c>
      <c r="M1681" s="535" t="s">
        <v>7152</v>
      </c>
      <c r="N1681" s="482" t="s">
        <v>330</v>
      </c>
      <c r="O1681" s="482" t="s">
        <v>7144</v>
      </c>
      <c r="S1681" s="480" t="str">
        <f t="shared" si="80"/>
        <v>696</v>
      </c>
      <c r="T1681" s="480" t="str">
        <f t="shared" si="81"/>
        <v>52</v>
      </c>
    </row>
    <row r="1682" spans="1:20" ht="15" customHeight="1" x14ac:dyDescent="0.25">
      <c r="A1682" s="480" t="str">
        <f t="shared" si="79"/>
        <v>00</v>
      </c>
      <c r="B1682" s="532" t="s">
        <v>495</v>
      </c>
      <c r="C1682" s="532" t="s">
        <v>4271</v>
      </c>
      <c r="D1682" s="532" t="s">
        <v>4272</v>
      </c>
      <c r="E1682" s="532" t="s">
        <v>4270</v>
      </c>
      <c r="F1682" s="533">
        <v>-244649426967</v>
      </c>
      <c r="G1682" s="533">
        <v>0</v>
      </c>
      <c r="H1682" s="533">
        <v>0</v>
      </c>
      <c r="I1682" s="533">
        <v>-244649426967</v>
      </c>
      <c r="J1682" s="534" t="s">
        <v>184</v>
      </c>
      <c r="K1682" s="534">
        <v>0</v>
      </c>
      <c r="L1682" s="534">
        <v>0</v>
      </c>
      <c r="M1682" s="535" t="s">
        <v>7152</v>
      </c>
      <c r="N1682" s="482" t="s">
        <v>330</v>
      </c>
      <c r="O1682" s="482" t="s">
        <v>7144</v>
      </c>
      <c r="S1682" s="480" t="str">
        <f t="shared" si="80"/>
        <v>696</v>
      </c>
      <c r="T1682" s="480" t="str">
        <f t="shared" si="81"/>
        <v>52</v>
      </c>
    </row>
    <row r="1683" spans="1:20" ht="15" customHeight="1" x14ac:dyDescent="0.25">
      <c r="A1683" s="480" t="str">
        <f t="shared" si="79"/>
        <v>00</v>
      </c>
      <c r="B1683" s="532" t="s">
        <v>315</v>
      </c>
      <c r="C1683" s="532" t="s">
        <v>4273</v>
      </c>
      <c r="D1683" s="532" t="s">
        <v>4274</v>
      </c>
      <c r="E1683" s="532" t="s">
        <v>4275</v>
      </c>
      <c r="F1683" s="533">
        <v>0</v>
      </c>
      <c r="G1683" s="533">
        <v>-11852601.84</v>
      </c>
      <c r="H1683" s="533">
        <v>-92820806686</v>
      </c>
      <c r="I1683" s="533">
        <v>-92820806686</v>
      </c>
      <c r="J1683" s="534" t="s">
        <v>184</v>
      </c>
      <c r="K1683" s="534">
        <v>0</v>
      </c>
      <c r="L1683" s="534">
        <v>0</v>
      </c>
      <c r="M1683" s="535" t="s">
        <v>7153</v>
      </c>
      <c r="N1683" s="482" t="s">
        <v>330</v>
      </c>
      <c r="O1683" s="482" t="s">
        <v>7144</v>
      </c>
      <c r="S1683" s="480" t="str">
        <f t="shared" si="80"/>
        <v>696</v>
      </c>
      <c r="T1683" s="480" t="str">
        <f t="shared" si="81"/>
        <v>52</v>
      </c>
    </row>
    <row r="1684" spans="1:20" ht="15" customHeight="1" x14ac:dyDescent="0.25">
      <c r="A1684" s="480" t="str">
        <f t="shared" si="79"/>
        <v>00</v>
      </c>
      <c r="B1684" s="532" t="s">
        <v>495</v>
      </c>
      <c r="C1684" s="532" t="s">
        <v>4276</v>
      </c>
      <c r="D1684" s="532" t="s">
        <v>4277</v>
      </c>
      <c r="E1684" s="532" t="s">
        <v>4275</v>
      </c>
      <c r="F1684" s="533">
        <v>-613125144564</v>
      </c>
      <c r="G1684" s="533">
        <v>0</v>
      </c>
      <c r="H1684" s="533">
        <v>0</v>
      </c>
      <c r="I1684" s="533">
        <v>-613125144564</v>
      </c>
      <c r="J1684" s="534" t="s">
        <v>184</v>
      </c>
      <c r="K1684" s="534">
        <v>0</v>
      </c>
      <c r="L1684" s="534">
        <v>0</v>
      </c>
      <c r="M1684" s="535" t="s">
        <v>7153</v>
      </c>
      <c r="N1684" s="482" t="s">
        <v>330</v>
      </c>
      <c r="O1684" s="482" t="s">
        <v>7144</v>
      </c>
      <c r="S1684" s="480" t="str">
        <f t="shared" si="80"/>
        <v>696</v>
      </c>
      <c r="T1684" s="480" t="str">
        <f t="shared" si="81"/>
        <v>52</v>
      </c>
    </row>
    <row r="1685" spans="1:20" ht="15" customHeight="1" x14ac:dyDescent="0.25">
      <c r="A1685" s="480" t="str">
        <f t="shared" si="79"/>
        <v>GANANCIAS FINANCIERASPor créditos vigentes - Sector Financiero</v>
      </c>
      <c r="B1685" s="532" t="s">
        <v>315</v>
      </c>
      <c r="C1685" s="532" t="s">
        <v>8395</v>
      </c>
      <c r="D1685" s="532" t="s">
        <v>8396</v>
      </c>
      <c r="E1685" s="532" t="s">
        <v>8397</v>
      </c>
      <c r="F1685" s="533">
        <v>0</v>
      </c>
      <c r="G1685" s="533">
        <v>-35.020000000000003</v>
      </c>
      <c r="H1685" s="533">
        <v>-273320</v>
      </c>
      <c r="I1685" s="533">
        <v>-273320</v>
      </c>
      <c r="J1685" s="534" t="s">
        <v>7157</v>
      </c>
      <c r="K1685" s="534" t="s">
        <v>144</v>
      </c>
      <c r="L1685" s="534" t="s">
        <v>270</v>
      </c>
      <c r="M1685" s="535" t="s">
        <v>7158</v>
      </c>
      <c r="N1685" s="482" t="s">
        <v>331</v>
      </c>
      <c r="O1685" s="482" t="s">
        <v>7159</v>
      </c>
      <c r="P1685" s="480" t="e">
        <f>+VLOOKUP(D1685,'[58]BAL SEP 2024'!$D:$L,9,0)</f>
        <v>#N/A</v>
      </c>
      <c r="S1685" s="480" t="str">
        <f t="shared" si="80"/>
        <v>702</v>
      </c>
      <c r="T1685" s="480" t="str">
        <f t="shared" si="81"/>
        <v>61</v>
      </c>
    </row>
    <row r="1686" spans="1:20" ht="15" customHeight="1" x14ac:dyDescent="0.25">
      <c r="A1686" s="480" t="str">
        <f t="shared" si="79"/>
        <v>GANANCIAS FINANCIERASPor créditos vigentes - Sector Financiero</v>
      </c>
      <c r="B1686" s="532" t="s">
        <v>495</v>
      </c>
      <c r="C1686" s="532" t="s">
        <v>4278</v>
      </c>
      <c r="D1686" s="532" t="s">
        <v>4279</v>
      </c>
      <c r="E1686" s="532" t="s">
        <v>4280</v>
      </c>
      <c r="F1686" s="533">
        <v>-8898984</v>
      </c>
      <c r="G1686" s="533">
        <v>0</v>
      </c>
      <c r="H1686" s="533">
        <v>0</v>
      </c>
      <c r="I1686" s="533">
        <v>-8898984</v>
      </c>
      <c r="J1686" s="534" t="s">
        <v>7157</v>
      </c>
      <c r="K1686" s="534" t="s">
        <v>144</v>
      </c>
      <c r="L1686" s="534" t="s">
        <v>270</v>
      </c>
      <c r="M1686" s="535" t="s">
        <v>7158</v>
      </c>
      <c r="N1686" s="482" t="s">
        <v>331</v>
      </c>
      <c r="O1686" s="482" t="s">
        <v>7159</v>
      </c>
      <c r="P1686" s="480" t="str">
        <f>+VLOOKUP(D1686,'[58]BAL SEP 2024'!$D:$L,9,0)</f>
        <v>Por créditos vigentes - Sector Financiero</v>
      </c>
      <c r="S1686" s="480" t="str">
        <f t="shared" si="80"/>
        <v>702</v>
      </c>
      <c r="T1686" s="480" t="str">
        <f t="shared" si="81"/>
        <v>61</v>
      </c>
    </row>
    <row r="1687" spans="1:20" ht="15" customHeight="1" x14ac:dyDescent="0.25">
      <c r="A1687" s="480" t="str">
        <f t="shared" si="79"/>
        <v>GANANCIAS FINANCIERASPor créditos vigentes - Sector Financiero</v>
      </c>
      <c r="B1687" s="532" t="s">
        <v>495</v>
      </c>
      <c r="C1687" s="532" t="s">
        <v>4281</v>
      </c>
      <c r="D1687" s="532" t="s">
        <v>4282</v>
      </c>
      <c r="E1687" s="532" t="s">
        <v>4283</v>
      </c>
      <c r="F1687" s="533">
        <v>-1456353</v>
      </c>
      <c r="G1687" s="533">
        <v>0</v>
      </c>
      <c r="H1687" s="533">
        <v>0</v>
      </c>
      <c r="I1687" s="533">
        <v>-1456353</v>
      </c>
      <c r="J1687" s="534" t="s">
        <v>7157</v>
      </c>
      <c r="K1687" s="534" t="s">
        <v>144</v>
      </c>
      <c r="L1687" s="534" t="s">
        <v>270</v>
      </c>
      <c r="M1687" s="535" t="s">
        <v>7158</v>
      </c>
      <c r="N1687" s="482" t="s">
        <v>331</v>
      </c>
      <c r="O1687" s="482" t="s">
        <v>7159</v>
      </c>
      <c r="P1687" s="480" t="str">
        <f>+VLOOKUP(D1687,'[58]BAL SEP 2024'!$D:$L,9,0)</f>
        <v>Por créditos vigentes - Sector Financiero</v>
      </c>
      <c r="S1687" s="480" t="str">
        <f t="shared" si="80"/>
        <v>702</v>
      </c>
      <c r="T1687" s="480" t="str">
        <f t="shared" si="81"/>
        <v>61</v>
      </c>
    </row>
    <row r="1688" spans="1:20" ht="15" customHeight="1" x14ac:dyDescent="0.25">
      <c r="A1688" s="480" t="str">
        <f t="shared" si="79"/>
        <v>GANANCIAS FINANCIERASPor créditos vigentes - Sector Financiero</v>
      </c>
      <c r="B1688" s="532" t="s">
        <v>495</v>
      </c>
      <c r="C1688" s="532" t="s">
        <v>4284</v>
      </c>
      <c r="D1688" s="532" t="s">
        <v>4285</v>
      </c>
      <c r="E1688" s="532" t="s">
        <v>4286</v>
      </c>
      <c r="F1688" s="533">
        <v>-98909638</v>
      </c>
      <c r="G1688" s="533">
        <v>0</v>
      </c>
      <c r="H1688" s="533">
        <v>0</v>
      </c>
      <c r="I1688" s="533">
        <v>-98909638</v>
      </c>
      <c r="J1688" s="534" t="s">
        <v>7157</v>
      </c>
      <c r="K1688" s="534" t="s">
        <v>144</v>
      </c>
      <c r="L1688" s="534" t="s">
        <v>270</v>
      </c>
      <c r="M1688" s="535" t="s">
        <v>7158</v>
      </c>
      <c r="N1688" s="482" t="s">
        <v>331</v>
      </c>
      <c r="O1688" s="482" t="s">
        <v>7159</v>
      </c>
      <c r="P1688" s="480" t="str">
        <f>+VLOOKUP(D1688,'[58]BAL SEP 2024'!$D:$L,9,0)</f>
        <v>Por créditos vigentes - Sector Financiero</v>
      </c>
      <c r="S1688" s="480" t="str">
        <f t="shared" si="80"/>
        <v>702</v>
      </c>
      <c r="T1688" s="480" t="str">
        <f t="shared" si="81"/>
        <v>61</v>
      </c>
    </row>
    <row r="1689" spans="1:20" ht="15" customHeight="1" x14ac:dyDescent="0.25">
      <c r="A1689" s="480" t="str">
        <f t="shared" si="79"/>
        <v>GANANCIAS FINANCIERASPor créditos vigentes - Sector Financiero</v>
      </c>
      <c r="B1689" s="532" t="s">
        <v>315</v>
      </c>
      <c r="C1689" s="532" t="s">
        <v>4287</v>
      </c>
      <c r="D1689" s="532" t="s">
        <v>4288</v>
      </c>
      <c r="E1689" s="532" t="s">
        <v>4289</v>
      </c>
      <c r="F1689" s="533">
        <v>0</v>
      </c>
      <c r="G1689" s="533">
        <v>-295177.09999999998</v>
      </c>
      <c r="H1689" s="533">
        <v>-2269914342</v>
      </c>
      <c r="I1689" s="533">
        <v>-2269914342</v>
      </c>
      <c r="J1689" s="534" t="s">
        <v>7157</v>
      </c>
      <c r="K1689" s="534" t="s">
        <v>144</v>
      </c>
      <c r="L1689" s="534" t="s">
        <v>270</v>
      </c>
      <c r="M1689" s="535" t="s">
        <v>7158</v>
      </c>
      <c r="N1689" s="482" t="s">
        <v>331</v>
      </c>
      <c r="O1689" s="482" t="s">
        <v>7159</v>
      </c>
      <c r="P1689" s="480" t="str">
        <f>+VLOOKUP(D1689,'[58]BAL SEP 2024'!$D:$L,9,0)</f>
        <v>Por créditos vigentes - Sector Financiero</v>
      </c>
      <c r="S1689" s="480" t="str">
        <f t="shared" si="80"/>
        <v>702</v>
      </c>
      <c r="T1689" s="480" t="str">
        <f t="shared" si="81"/>
        <v>61</v>
      </c>
    </row>
    <row r="1690" spans="1:20" ht="15" customHeight="1" x14ac:dyDescent="0.25">
      <c r="A1690" s="480" t="str">
        <f t="shared" si="79"/>
        <v>GANANCIAS FINANCIERASPor créditos vigentes - Sector Financiero</v>
      </c>
      <c r="B1690" s="532" t="s">
        <v>495</v>
      </c>
      <c r="C1690" s="532" t="s">
        <v>4290</v>
      </c>
      <c r="D1690" s="532" t="s">
        <v>4291</v>
      </c>
      <c r="E1690" s="532" t="s">
        <v>4289</v>
      </c>
      <c r="F1690" s="533">
        <v>-11828497916</v>
      </c>
      <c r="G1690" s="533">
        <v>0</v>
      </c>
      <c r="H1690" s="533">
        <v>0</v>
      </c>
      <c r="I1690" s="533">
        <v>-11828497916</v>
      </c>
      <c r="J1690" s="534" t="s">
        <v>7157</v>
      </c>
      <c r="K1690" s="534" t="s">
        <v>144</v>
      </c>
      <c r="L1690" s="534" t="s">
        <v>270</v>
      </c>
      <c r="M1690" s="535" t="s">
        <v>7158</v>
      </c>
      <c r="N1690" s="482" t="s">
        <v>331</v>
      </c>
      <c r="O1690" s="482" t="s">
        <v>7159</v>
      </c>
      <c r="P1690" s="480" t="str">
        <f>+VLOOKUP(D1690,'[58]BAL SEP 2024'!$D:$L,9,0)</f>
        <v>Por créditos vigentes - Sector Financiero</v>
      </c>
      <c r="S1690" s="480" t="str">
        <f t="shared" si="80"/>
        <v>702</v>
      </c>
      <c r="T1690" s="480" t="str">
        <f t="shared" si="81"/>
        <v>61</v>
      </c>
    </row>
    <row r="1691" spans="1:20" ht="15" customHeight="1" x14ac:dyDescent="0.25">
      <c r="A1691" s="480" t="str">
        <f t="shared" si="79"/>
        <v>GANANCIAS FINANCIERASPor créditos vigentes - Sector Financiero</v>
      </c>
      <c r="B1691" s="532" t="s">
        <v>315</v>
      </c>
      <c r="C1691" s="532" t="s">
        <v>4292</v>
      </c>
      <c r="D1691" s="532" t="s">
        <v>4293</v>
      </c>
      <c r="E1691" s="532" t="s">
        <v>4294</v>
      </c>
      <c r="F1691" s="533">
        <v>0</v>
      </c>
      <c r="G1691" s="533">
        <v>-7654.48</v>
      </c>
      <c r="H1691" s="533">
        <v>-59786053</v>
      </c>
      <c r="I1691" s="533">
        <v>-59786053</v>
      </c>
      <c r="J1691" s="534" t="s">
        <v>7157</v>
      </c>
      <c r="K1691" s="534" t="s">
        <v>144</v>
      </c>
      <c r="L1691" s="534" t="s">
        <v>270</v>
      </c>
      <c r="M1691" s="535" t="s">
        <v>7158</v>
      </c>
      <c r="N1691" s="482" t="s">
        <v>331</v>
      </c>
      <c r="O1691" s="482" t="s">
        <v>7159</v>
      </c>
      <c r="P1691" s="480" t="str">
        <f>+VLOOKUP(D1691,'[58]BAL SEP 2024'!$D:$L,9,0)</f>
        <v>Por créditos vigentes - Sector Financiero</v>
      </c>
      <c r="S1691" s="480" t="str">
        <f t="shared" si="80"/>
        <v>702</v>
      </c>
      <c r="T1691" s="480" t="str">
        <f t="shared" si="81"/>
        <v>61</v>
      </c>
    </row>
    <row r="1692" spans="1:20" ht="15" customHeight="1" x14ac:dyDescent="0.25">
      <c r="A1692" s="480" t="str">
        <f t="shared" si="79"/>
        <v>GANANCIAS FINANCIERASPor créditos vigentes - Sector Financiero</v>
      </c>
      <c r="B1692" s="532" t="s">
        <v>316</v>
      </c>
      <c r="C1692" s="532" t="s">
        <v>4295</v>
      </c>
      <c r="D1692" s="532" t="s">
        <v>4296</v>
      </c>
      <c r="E1692" s="532" t="s">
        <v>4297</v>
      </c>
      <c r="F1692" s="533">
        <v>0</v>
      </c>
      <c r="G1692" s="533">
        <v>-3550.19</v>
      </c>
      <c r="H1692" s="533">
        <v>-30039319</v>
      </c>
      <c r="I1692" s="533">
        <v>-30039319</v>
      </c>
      <c r="J1692" s="534" t="s">
        <v>7157</v>
      </c>
      <c r="K1692" s="534" t="s">
        <v>144</v>
      </c>
      <c r="L1692" s="534" t="s">
        <v>270</v>
      </c>
      <c r="M1692" s="535" t="s">
        <v>7158</v>
      </c>
      <c r="N1692" s="482" t="s">
        <v>331</v>
      </c>
      <c r="O1692" s="482" t="s">
        <v>7159</v>
      </c>
      <c r="P1692" s="480" t="str">
        <f>+VLOOKUP(D1692,'[58]BAL SEP 2024'!$D:$L,9,0)</f>
        <v>Por créditos vigentes - Sector Financiero</v>
      </c>
      <c r="S1692" s="480" t="str">
        <f t="shared" si="80"/>
        <v>702</v>
      </c>
      <c r="T1692" s="480" t="str">
        <f t="shared" si="81"/>
        <v>61</v>
      </c>
    </row>
    <row r="1693" spans="1:20" ht="15" customHeight="1" x14ac:dyDescent="0.25">
      <c r="A1693" s="480" t="str">
        <f t="shared" si="79"/>
        <v>GANANCIAS FINANCIERASPor créditos vigentes - Sector Financiero</v>
      </c>
      <c r="B1693" s="532" t="s">
        <v>495</v>
      </c>
      <c r="C1693" s="532" t="s">
        <v>4298</v>
      </c>
      <c r="D1693" s="532" t="s">
        <v>4299</v>
      </c>
      <c r="E1693" s="532" t="s">
        <v>4300</v>
      </c>
      <c r="F1693" s="533">
        <v>-1612439679</v>
      </c>
      <c r="G1693" s="533">
        <v>0</v>
      </c>
      <c r="H1693" s="533">
        <v>0</v>
      </c>
      <c r="I1693" s="533">
        <v>-1612439679</v>
      </c>
      <c r="J1693" s="534" t="s">
        <v>7157</v>
      </c>
      <c r="K1693" s="534" t="s">
        <v>144</v>
      </c>
      <c r="L1693" s="534" t="s">
        <v>270</v>
      </c>
      <c r="M1693" s="535" t="s">
        <v>7158</v>
      </c>
      <c r="N1693" s="482" t="s">
        <v>331</v>
      </c>
      <c r="O1693" s="482" t="s">
        <v>7159</v>
      </c>
      <c r="P1693" s="480" t="str">
        <f>+VLOOKUP(D1693,'[58]BAL SEP 2024'!$D:$L,9,0)</f>
        <v>Por créditos vigentes - Sector Financiero</v>
      </c>
      <c r="S1693" s="480" t="str">
        <f t="shared" si="80"/>
        <v>702</v>
      </c>
      <c r="T1693" s="480" t="str">
        <f t="shared" si="81"/>
        <v>61</v>
      </c>
    </row>
    <row r="1694" spans="1:20" ht="15" customHeight="1" x14ac:dyDescent="0.25">
      <c r="A1694" s="480" t="str">
        <f t="shared" si="79"/>
        <v>GANANCIAS FINANCIERASPor créditos vigentes - Sector Financiero</v>
      </c>
      <c r="B1694" s="532" t="s">
        <v>495</v>
      </c>
      <c r="C1694" s="532" t="s">
        <v>4301</v>
      </c>
      <c r="D1694" s="532" t="s">
        <v>4302</v>
      </c>
      <c r="E1694" s="532" t="s">
        <v>4303</v>
      </c>
      <c r="F1694" s="533">
        <v>-6883346520</v>
      </c>
      <c r="G1694" s="533">
        <v>0</v>
      </c>
      <c r="H1694" s="533">
        <v>0</v>
      </c>
      <c r="I1694" s="533">
        <v>-6883346520</v>
      </c>
      <c r="J1694" s="534" t="s">
        <v>7157</v>
      </c>
      <c r="K1694" s="534" t="s">
        <v>144</v>
      </c>
      <c r="L1694" s="534" t="s">
        <v>270</v>
      </c>
      <c r="M1694" s="535" t="s">
        <v>7158</v>
      </c>
      <c r="N1694" s="482" t="s">
        <v>331</v>
      </c>
      <c r="O1694" s="482" t="s">
        <v>7159</v>
      </c>
      <c r="P1694" s="480" t="str">
        <f>+VLOOKUP(D1694,'[58]BAL SEP 2024'!$D:$L,9,0)</f>
        <v>Por créditos vigentes - Sector Financiero</v>
      </c>
      <c r="S1694" s="480" t="str">
        <f t="shared" si="80"/>
        <v>702</v>
      </c>
      <c r="T1694" s="480" t="str">
        <f t="shared" si="81"/>
        <v>61</v>
      </c>
    </row>
    <row r="1695" spans="1:20" ht="15" customHeight="1" x14ac:dyDescent="0.25">
      <c r="A1695" s="480" t="str">
        <f t="shared" si="79"/>
        <v>GANANCIAS FINANCIERASPor créditos vigentes - Sector Financiero</v>
      </c>
      <c r="B1695" s="532" t="s">
        <v>315</v>
      </c>
      <c r="C1695" s="532" t="s">
        <v>4304</v>
      </c>
      <c r="D1695" s="532" t="s">
        <v>4305</v>
      </c>
      <c r="E1695" s="532" t="s">
        <v>4306</v>
      </c>
      <c r="F1695" s="533">
        <v>0</v>
      </c>
      <c r="G1695" s="533">
        <v>-2874.33</v>
      </c>
      <c r="H1695" s="533">
        <v>-21726971</v>
      </c>
      <c r="I1695" s="533">
        <v>-21726971</v>
      </c>
      <c r="J1695" s="534" t="s">
        <v>7157</v>
      </c>
      <c r="K1695" s="534" t="s">
        <v>144</v>
      </c>
      <c r="L1695" s="534" t="s">
        <v>270</v>
      </c>
      <c r="M1695" s="535" t="s">
        <v>7158</v>
      </c>
      <c r="N1695" s="482" t="s">
        <v>331</v>
      </c>
      <c r="O1695" s="482" t="s">
        <v>7159</v>
      </c>
      <c r="P1695" s="480" t="str">
        <f>+VLOOKUP(D1695,'[58]BAL SEP 2024'!$D:$L,9,0)</f>
        <v>Por créditos vigentes - Sector Financiero</v>
      </c>
      <c r="S1695" s="480" t="str">
        <f t="shared" si="80"/>
        <v>702</v>
      </c>
      <c r="T1695" s="480" t="str">
        <f t="shared" si="81"/>
        <v>61</v>
      </c>
    </row>
    <row r="1696" spans="1:20" ht="15" customHeight="1" x14ac:dyDescent="0.25">
      <c r="A1696" s="480" t="str">
        <f t="shared" si="79"/>
        <v>GANANCIAS FINANCIERASPor créditos vigentes - Sector Financiero</v>
      </c>
      <c r="B1696" s="532" t="s">
        <v>495</v>
      </c>
      <c r="C1696" s="532" t="s">
        <v>4307</v>
      </c>
      <c r="D1696" s="532" t="s">
        <v>4308</v>
      </c>
      <c r="E1696" s="532" t="s">
        <v>4309</v>
      </c>
      <c r="F1696" s="533">
        <v>-7545643331</v>
      </c>
      <c r="G1696" s="533">
        <v>0</v>
      </c>
      <c r="H1696" s="533">
        <v>0</v>
      </c>
      <c r="I1696" s="533">
        <v>-7545643331</v>
      </c>
      <c r="J1696" s="534" t="s">
        <v>7157</v>
      </c>
      <c r="K1696" s="534" t="s">
        <v>144</v>
      </c>
      <c r="L1696" s="534" t="s">
        <v>270</v>
      </c>
      <c r="M1696" s="535" t="s">
        <v>7158</v>
      </c>
      <c r="N1696" s="482" t="s">
        <v>331</v>
      </c>
      <c r="O1696" s="482" t="s">
        <v>7159</v>
      </c>
      <c r="P1696" s="480" t="str">
        <f>+VLOOKUP(D1696,'[58]BAL SEP 2024'!$D:$L,9,0)</f>
        <v>Por créditos vigentes - Sector Financiero</v>
      </c>
      <c r="S1696" s="480" t="str">
        <f t="shared" si="80"/>
        <v>702</v>
      </c>
      <c r="T1696" s="480" t="str">
        <f t="shared" si="81"/>
        <v>61</v>
      </c>
    </row>
    <row r="1697" spans="1:20" ht="15" customHeight="1" x14ac:dyDescent="0.25">
      <c r="A1697" s="480" t="str">
        <f t="shared" si="79"/>
        <v>GANANCIAS FINANCIERASPor créditos vigentes - Sector Financiero</v>
      </c>
      <c r="B1697" s="532" t="s">
        <v>315</v>
      </c>
      <c r="C1697" s="532" t="s">
        <v>4310</v>
      </c>
      <c r="D1697" s="532" t="s">
        <v>4311</v>
      </c>
      <c r="E1697" s="532" t="s">
        <v>4312</v>
      </c>
      <c r="F1697" s="533">
        <v>0</v>
      </c>
      <c r="G1697" s="533">
        <v>-1528.77</v>
      </c>
      <c r="H1697" s="533">
        <v>-11827925</v>
      </c>
      <c r="I1697" s="533">
        <v>-11827925</v>
      </c>
      <c r="J1697" s="534" t="s">
        <v>7157</v>
      </c>
      <c r="K1697" s="534" t="s">
        <v>144</v>
      </c>
      <c r="L1697" s="534" t="s">
        <v>270</v>
      </c>
      <c r="M1697" s="535" t="s">
        <v>7158</v>
      </c>
      <c r="N1697" s="482" t="s">
        <v>331</v>
      </c>
      <c r="O1697" s="482" t="s">
        <v>7159</v>
      </c>
      <c r="P1697" s="480" t="str">
        <f>+VLOOKUP(D1697,'[58]BAL SEP 2024'!$D:$L,9,0)</f>
        <v>Por créditos vigentes - Sector Financiero</v>
      </c>
      <c r="S1697" s="480" t="str">
        <f t="shared" si="80"/>
        <v>702</v>
      </c>
      <c r="T1697" s="480" t="str">
        <f t="shared" si="81"/>
        <v>61</v>
      </c>
    </row>
    <row r="1698" spans="1:20" ht="15" customHeight="1" x14ac:dyDescent="0.25">
      <c r="A1698" s="480" t="str">
        <f t="shared" si="79"/>
        <v>GANANCIAS FINANCIERASPor créditos vigentes - Sector Financiero</v>
      </c>
      <c r="B1698" s="532" t="s">
        <v>495</v>
      </c>
      <c r="C1698" s="532" t="s">
        <v>8398</v>
      </c>
      <c r="D1698" s="532" t="s">
        <v>8399</v>
      </c>
      <c r="E1698" s="532" t="s">
        <v>8400</v>
      </c>
      <c r="F1698" s="533">
        <v>-11832242</v>
      </c>
      <c r="G1698" s="533">
        <v>0</v>
      </c>
      <c r="H1698" s="533">
        <v>0</v>
      </c>
      <c r="I1698" s="533">
        <v>-11832242</v>
      </c>
      <c r="J1698" s="534" t="s">
        <v>7157</v>
      </c>
      <c r="K1698" s="534" t="s">
        <v>144</v>
      </c>
      <c r="L1698" s="534" t="s">
        <v>270</v>
      </c>
      <c r="M1698" s="535" t="s">
        <v>7158</v>
      </c>
      <c r="N1698" s="482" t="s">
        <v>331</v>
      </c>
      <c r="O1698" s="482" t="s">
        <v>7159</v>
      </c>
      <c r="P1698" s="480" t="e">
        <f>+VLOOKUP(D1698,'[58]BAL SEP 2024'!$D:$L,9,0)</f>
        <v>#N/A</v>
      </c>
      <c r="S1698" s="480" t="str">
        <f t="shared" si="80"/>
        <v>702</v>
      </c>
      <c r="T1698" s="480" t="str">
        <f t="shared" si="81"/>
        <v>61</v>
      </c>
    </row>
    <row r="1699" spans="1:20" ht="15" customHeight="1" x14ac:dyDescent="0.25">
      <c r="A1699" s="480" t="str">
        <f t="shared" si="79"/>
        <v>GANANCIAS FINANCIERASPor créditos vigentes - Sector Financiero</v>
      </c>
      <c r="B1699" s="532" t="s">
        <v>315</v>
      </c>
      <c r="C1699" s="532" t="s">
        <v>4313</v>
      </c>
      <c r="D1699" s="532" t="s">
        <v>4314</v>
      </c>
      <c r="E1699" s="532" t="s">
        <v>2907</v>
      </c>
      <c r="F1699" s="533">
        <v>0</v>
      </c>
      <c r="G1699" s="533">
        <v>-135653.26</v>
      </c>
      <c r="H1699" s="533">
        <v>-1019644027</v>
      </c>
      <c r="I1699" s="533">
        <v>-1019644027</v>
      </c>
      <c r="J1699" s="534" t="s">
        <v>7157</v>
      </c>
      <c r="K1699" s="534" t="s">
        <v>144</v>
      </c>
      <c r="L1699" s="534" t="s">
        <v>270</v>
      </c>
      <c r="M1699" s="535" t="s">
        <v>7158</v>
      </c>
      <c r="N1699" s="482" t="s">
        <v>331</v>
      </c>
      <c r="O1699" s="482" t="s">
        <v>7159</v>
      </c>
      <c r="P1699" s="480" t="str">
        <f>+VLOOKUP(D1699,'[58]BAL SEP 2024'!$D:$L,9,0)</f>
        <v>Por créditos vigentes - Sector Financiero</v>
      </c>
      <c r="S1699" s="480" t="str">
        <f t="shared" si="80"/>
        <v>702</v>
      </c>
      <c r="T1699" s="480" t="str">
        <f t="shared" si="81"/>
        <v>61</v>
      </c>
    </row>
    <row r="1700" spans="1:20" ht="15" customHeight="1" x14ac:dyDescent="0.25">
      <c r="A1700" s="480" t="str">
        <f t="shared" si="79"/>
        <v>GANANCIAS FINANCIERASPor créditos vigentes - Sector Financiero</v>
      </c>
      <c r="B1700" s="532" t="s">
        <v>495</v>
      </c>
      <c r="C1700" s="532" t="s">
        <v>4315</v>
      </c>
      <c r="D1700" s="532" t="s">
        <v>4316</v>
      </c>
      <c r="E1700" s="532" t="s">
        <v>2910</v>
      </c>
      <c r="F1700" s="533">
        <v>-33741480</v>
      </c>
      <c r="G1700" s="533">
        <v>0</v>
      </c>
      <c r="H1700" s="533">
        <v>0</v>
      </c>
      <c r="I1700" s="533">
        <v>-33741480</v>
      </c>
      <c r="J1700" s="534" t="s">
        <v>7157</v>
      </c>
      <c r="K1700" s="534" t="s">
        <v>144</v>
      </c>
      <c r="L1700" s="534" t="s">
        <v>270</v>
      </c>
      <c r="M1700" s="535" t="s">
        <v>7158</v>
      </c>
      <c r="N1700" s="482" t="s">
        <v>331</v>
      </c>
      <c r="O1700" s="482" t="s">
        <v>7159</v>
      </c>
      <c r="P1700" s="480" t="str">
        <f>+VLOOKUP(D1700,'[58]BAL SEP 2024'!$D:$L,9,0)</f>
        <v>Por créditos vigentes - Sector Financiero</v>
      </c>
      <c r="S1700" s="480" t="str">
        <f t="shared" si="80"/>
        <v>702</v>
      </c>
      <c r="T1700" s="480" t="str">
        <f t="shared" si="81"/>
        <v>61</v>
      </c>
    </row>
    <row r="1701" spans="1:20" ht="15" customHeight="1" x14ac:dyDescent="0.25">
      <c r="A1701" s="480" t="str">
        <f t="shared" si="79"/>
        <v>GANANCIAS FINANCIERASPor créditos vigentes - Sector Financiero</v>
      </c>
      <c r="B1701" s="532" t="s">
        <v>315</v>
      </c>
      <c r="C1701" s="532" t="s">
        <v>4317</v>
      </c>
      <c r="D1701" s="532" t="s">
        <v>4318</v>
      </c>
      <c r="E1701" s="532" t="s">
        <v>4319</v>
      </c>
      <c r="F1701" s="533">
        <v>0</v>
      </c>
      <c r="G1701" s="533">
        <v>-260604.39</v>
      </c>
      <c r="H1701" s="533">
        <v>-1921409543</v>
      </c>
      <c r="I1701" s="533">
        <v>-1921409543</v>
      </c>
      <c r="J1701" s="534" t="s">
        <v>7157</v>
      </c>
      <c r="K1701" s="534" t="s">
        <v>144</v>
      </c>
      <c r="L1701" s="534" t="s">
        <v>270</v>
      </c>
      <c r="M1701" s="535" t="s">
        <v>7158</v>
      </c>
      <c r="N1701" s="482" t="s">
        <v>331</v>
      </c>
      <c r="O1701" s="482" t="s">
        <v>7159</v>
      </c>
      <c r="P1701" s="480" t="str">
        <f>+VLOOKUP(D1701,'[58]BAL SEP 2024'!$D:$L,9,0)</f>
        <v>Por créditos vigentes - Sector Financiero</v>
      </c>
      <c r="S1701" s="480" t="str">
        <f t="shared" si="80"/>
        <v>702</v>
      </c>
      <c r="T1701" s="480" t="str">
        <f t="shared" si="81"/>
        <v>61</v>
      </c>
    </row>
    <row r="1702" spans="1:20" ht="15" customHeight="1" x14ac:dyDescent="0.25">
      <c r="A1702" s="480" t="str">
        <f t="shared" si="79"/>
        <v>GANANCIAS FINANCIERASPor créditos vigentes - Sector Financiero</v>
      </c>
      <c r="B1702" s="532" t="s">
        <v>495</v>
      </c>
      <c r="C1702" s="532" t="s">
        <v>4320</v>
      </c>
      <c r="D1702" s="532" t="s">
        <v>4321</v>
      </c>
      <c r="E1702" s="532" t="s">
        <v>4322</v>
      </c>
      <c r="F1702" s="533">
        <v>-2785530294</v>
      </c>
      <c r="G1702" s="533">
        <v>0</v>
      </c>
      <c r="H1702" s="533">
        <v>0</v>
      </c>
      <c r="I1702" s="533">
        <v>-2785530294</v>
      </c>
      <c r="J1702" s="534" t="s">
        <v>7157</v>
      </c>
      <c r="K1702" s="534" t="s">
        <v>144</v>
      </c>
      <c r="L1702" s="534" t="s">
        <v>270</v>
      </c>
      <c r="M1702" s="535" t="s">
        <v>7158</v>
      </c>
      <c r="N1702" s="482" t="s">
        <v>331</v>
      </c>
      <c r="O1702" s="482" t="s">
        <v>7159</v>
      </c>
      <c r="P1702" s="480" t="str">
        <f>+VLOOKUP(D1702,'[58]BAL SEP 2024'!$D:$L,9,0)</f>
        <v>Por créditos vigentes - Sector Financiero</v>
      </c>
      <c r="S1702" s="480" t="str">
        <f t="shared" si="80"/>
        <v>702</v>
      </c>
      <c r="T1702" s="480" t="str">
        <f t="shared" si="81"/>
        <v>61</v>
      </c>
    </row>
    <row r="1703" spans="1:20" ht="15" customHeight="1" x14ac:dyDescent="0.25">
      <c r="A1703" s="480" t="str">
        <f t="shared" si="79"/>
        <v>GANANCIAS FINANCIERASPor créditos vigentes - Sector Financiero</v>
      </c>
      <c r="B1703" s="532" t="s">
        <v>316</v>
      </c>
      <c r="C1703" s="532" t="s">
        <v>4323</v>
      </c>
      <c r="D1703" s="532" t="s">
        <v>4324</v>
      </c>
      <c r="E1703" s="532" t="s">
        <v>4325</v>
      </c>
      <c r="F1703" s="533">
        <v>0</v>
      </c>
      <c r="G1703" s="533">
        <v>-3348.36</v>
      </c>
      <c r="H1703" s="533">
        <v>-26759830</v>
      </c>
      <c r="I1703" s="533">
        <v>-26759830</v>
      </c>
      <c r="J1703" s="534" t="s">
        <v>7157</v>
      </c>
      <c r="K1703" s="534" t="s">
        <v>144</v>
      </c>
      <c r="L1703" s="534" t="s">
        <v>270</v>
      </c>
      <c r="M1703" s="535" t="s">
        <v>8401</v>
      </c>
      <c r="N1703" s="482" t="s">
        <v>331</v>
      </c>
      <c r="O1703" s="482" t="s">
        <v>7159</v>
      </c>
      <c r="P1703" s="480" t="str">
        <f>+VLOOKUP(D1703,'[58]BAL SEP 2024'!$D:$L,9,0)</f>
        <v>Por créditos vigentes - Sector Financiero</v>
      </c>
      <c r="S1703" s="480" t="str">
        <f t="shared" si="80"/>
        <v>702</v>
      </c>
      <c r="T1703" s="480" t="str">
        <f t="shared" si="81"/>
        <v>61</v>
      </c>
    </row>
    <row r="1704" spans="1:20" ht="15" customHeight="1" x14ac:dyDescent="0.25">
      <c r="A1704" s="480" t="str">
        <f t="shared" si="79"/>
        <v>GANANCIAS FINANCIERASPor créditos vigentes - Sector Financiero</v>
      </c>
      <c r="B1704" s="532" t="s">
        <v>315</v>
      </c>
      <c r="C1704" s="532" t="s">
        <v>4326</v>
      </c>
      <c r="D1704" s="532" t="s">
        <v>4327</v>
      </c>
      <c r="E1704" s="532" t="s">
        <v>4328</v>
      </c>
      <c r="F1704" s="533">
        <v>0</v>
      </c>
      <c r="G1704" s="533">
        <v>-28600.82</v>
      </c>
      <c r="H1704" s="533">
        <v>-211608831</v>
      </c>
      <c r="I1704" s="533">
        <v>-211608831</v>
      </c>
      <c r="J1704" s="534" t="s">
        <v>7157</v>
      </c>
      <c r="K1704" s="534" t="s">
        <v>144</v>
      </c>
      <c r="L1704" s="534" t="s">
        <v>270</v>
      </c>
      <c r="M1704" s="535" t="s">
        <v>8401</v>
      </c>
      <c r="N1704" s="482" t="s">
        <v>331</v>
      </c>
      <c r="O1704" s="482" t="s">
        <v>7159</v>
      </c>
      <c r="P1704" s="480" t="str">
        <f>+VLOOKUP(D1704,'[58]BAL SEP 2024'!$D:$L,9,0)</f>
        <v>Por créditos vigentes - Sector Financiero</v>
      </c>
      <c r="S1704" s="480" t="str">
        <f t="shared" si="80"/>
        <v>702</v>
      </c>
      <c r="T1704" s="480" t="str">
        <f t="shared" si="81"/>
        <v>61</v>
      </c>
    </row>
    <row r="1705" spans="1:20" ht="15" customHeight="1" x14ac:dyDescent="0.25">
      <c r="A1705" s="480" t="str">
        <f t="shared" si="79"/>
        <v>GANANCIAS FINANCIERASPor créditos vigentes - Sector Financiero</v>
      </c>
      <c r="B1705" s="532" t="s">
        <v>315</v>
      </c>
      <c r="C1705" s="532" t="s">
        <v>4329</v>
      </c>
      <c r="D1705" s="532" t="s">
        <v>4330</v>
      </c>
      <c r="E1705" s="532" t="s">
        <v>4331</v>
      </c>
      <c r="F1705" s="533">
        <v>0</v>
      </c>
      <c r="G1705" s="533">
        <v>-35943.5</v>
      </c>
      <c r="H1705" s="533">
        <v>-274397905</v>
      </c>
      <c r="I1705" s="533">
        <v>-274397905</v>
      </c>
      <c r="J1705" s="534" t="s">
        <v>7157</v>
      </c>
      <c r="K1705" s="534" t="s">
        <v>144</v>
      </c>
      <c r="L1705" s="534" t="s">
        <v>270</v>
      </c>
      <c r="M1705" s="535" t="s">
        <v>7166</v>
      </c>
      <c r="N1705" s="482" t="s">
        <v>331</v>
      </c>
      <c r="O1705" s="482" t="s">
        <v>7159</v>
      </c>
      <c r="P1705" s="480" t="str">
        <f>+VLOOKUP(D1705,'[58]BAL SEP 2024'!$D:$L,9,0)</f>
        <v>Por créditos vigentes - Sector Financiero</v>
      </c>
      <c r="S1705" s="480" t="str">
        <f t="shared" si="80"/>
        <v>704</v>
      </c>
      <c r="T1705" s="480" t="str">
        <f t="shared" si="81"/>
        <v>61</v>
      </c>
    </row>
    <row r="1706" spans="1:20" ht="15" customHeight="1" x14ac:dyDescent="0.25">
      <c r="A1706" s="480" t="str">
        <f t="shared" si="79"/>
        <v>GANANCIAS FINANCIERASPor créditos vigentes - Sector Financiero</v>
      </c>
      <c r="B1706" s="532" t="s">
        <v>495</v>
      </c>
      <c r="C1706" s="532" t="s">
        <v>4332</v>
      </c>
      <c r="D1706" s="532" t="s">
        <v>4333</v>
      </c>
      <c r="E1706" s="532" t="s">
        <v>4334</v>
      </c>
      <c r="F1706" s="533">
        <v>-15164722631</v>
      </c>
      <c r="G1706" s="533">
        <v>0</v>
      </c>
      <c r="H1706" s="533">
        <v>0</v>
      </c>
      <c r="I1706" s="533">
        <v>-15164722631</v>
      </c>
      <c r="J1706" s="534" t="s">
        <v>7157</v>
      </c>
      <c r="K1706" s="534" t="s">
        <v>144</v>
      </c>
      <c r="L1706" s="534" t="s">
        <v>270</v>
      </c>
      <c r="M1706" s="535" t="s">
        <v>7166</v>
      </c>
      <c r="N1706" s="482" t="s">
        <v>331</v>
      </c>
      <c r="O1706" s="482" t="s">
        <v>7159</v>
      </c>
      <c r="P1706" s="480" t="str">
        <f>+VLOOKUP(D1706,'[58]BAL SEP 2024'!$D:$L,9,0)</f>
        <v>Por créditos vigentes - Sector Financiero</v>
      </c>
      <c r="S1706" s="480" t="str">
        <f t="shared" si="80"/>
        <v>704</v>
      </c>
      <c r="T1706" s="480" t="str">
        <f t="shared" si="81"/>
        <v>61</v>
      </c>
    </row>
    <row r="1707" spans="1:20" ht="15" customHeight="1" x14ac:dyDescent="0.25">
      <c r="A1707" s="480" t="str">
        <f t="shared" si="79"/>
        <v>GANANCIAS FINANCIERASPor créditos vigentes - Sector Financiero</v>
      </c>
      <c r="B1707" s="532" t="s">
        <v>495</v>
      </c>
      <c r="C1707" s="532" t="s">
        <v>4335</v>
      </c>
      <c r="D1707" s="532" t="s">
        <v>4336</v>
      </c>
      <c r="E1707" s="532" t="s">
        <v>4337</v>
      </c>
      <c r="F1707" s="533">
        <v>-6283097112</v>
      </c>
      <c r="G1707" s="533">
        <v>0</v>
      </c>
      <c r="H1707" s="533">
        <v>0</v>
      </c>
      <c r="I1707" s="533">
        <v>-6283097112</v>
      </c>
      <c r="J1707" s="534" t="s">
        <v>7157</v>
      </c>
      <c r="K1707" s="534" t="s">
        <v>144</v>
      </c>
      <c r="L1707" s="534" t="s">
        <v>270</v>
      </c>
      <c r="M1707" s="535" t="s">
        <v>7166</v>
      </c>
      <c r="N1707" s="482" t="s">
        <v>331</v>
      </c>
      <c r="O1707" s="482" t="s">
        <v>7159</v>
      </c>
      <c r="P1707" s="480" t="str">
        <f>+VLOOKUP(D1707,'[58]BAL SEP 2024'!$D:$L,9,0)</f>
        <v>Por créditos vigentes - Sector Financiero</v>
      </c>
      <c r="S1707" s="480" t="str">
        <f t="shared" si="80"/>
        <v>704</v>
      </c>
      <c r="T1707" s="480" t="str">
        <f t="shared" si="81"/>
        <v>61</v>
      </c>
    </row>
    <row r="1708" spans="1:20" ht="15" customHeight="1" x14ac:dyDescent="0.25">
      <c r="A1708" s="480" t="str">
        <f t="shared" si="79"/>
        <v>GANANCIAS FINANCIERASPor créditos vigentes - Sector Financiero</v>
      </c>
      <c r="B1708" s="532" t="s">
        <v>495</v>
      </c>
      <c r="C1708" s="532" t="s">
        <v>4338</v>
      </c>
      <c r="D1708" s="532" t="s">
        <v>4339</v>
      </c>
      <c r="E1708" s="532" t="s">
        <v>4340</v>
      </c>
      <c r="F1708" s="533">
        <v>-1483013</v>
      </c>
      <c r="G1708" s="533">
        <v>0</v>
      </c>
      <c r="H1708" s="533">
        <v>0</v>
      </c>
      <c r="I1708" s="533">
        <v>-1483013</v>
      </c>
      <c r="J1708" s="534" t="s">
        <v>7157</v>
      </c>
      <c r="K1708" s="534" t="s">
        <v>144</v>
      </c>
      <c r="L1708" s="534" t="s">
        <v>270</v>
      </c>
      <c r="M1708" s="535" t="s">
        <v>8402</v>
      </c>
      <c r="N1708" s="482" t="s">
        <v>331</v>
      </c>
      <c r="O1708" s="482" t="s">
        <v>7159</v>
      </c>
      <c r="P1708" s="480" t="str">
        <f>+VLOOKUP(D1708,'[58]BAL SEP 2024'!$D:$L,9,0)</f>
        <v>Por créditos vigentes - Sector Financiero</v>
      </c>
      <c r="S1708" s="480" t="str">
        <f t="shared" si="80"/>
        <v>706</v>
      </c>
      <c r="T1708" s="480" t="str">
        <f t="shared" si="81"/>
        <v>61</v>
      </c>
    </row>
    <row r="1709" spans="1:20" ht="15" customHeight="1" x14ac:dyDescent="0.25">
      <c r="A1709" s="480" t="str">
        <f t="shared" si="79"/>
        <v>GANANCIAS FINANCIERASPor créditos vigentes - Sector Financiero</v>
      </c>
      <c r="B1709" s="532" t="s">
        <v>495</v>
      </c>
      <c r="C1709" s="532" t="s">
        <v>8403</v>
      </c>
      <c r="D1709" s="532" t="s">
        <v>8404</v>
      </c>
      <c r="E1709" s="532" t="s">
        <v>8405</v>
      </c>
      <c r="F1709" s="533">
        <v>-177140176</v>
      </c>
      <c r="G1709" s="533">
        <v>0</v>
      </c>
      <c r="H1709" s="533">
        <v>0</v>
      </c>
      <c r="I1709" s="533">
        <v>-177140176</v>
      </c>
      <c r="J1709" s="534" t="s">
        <v>7157</v>
      </c>
      <c r="K1709" s="534" t="s">
        <v>144</v>
      </c>
      <c r="L1709" s="534" t="s">
        <v>270</v>
      </c>
      <c r="M1709" s="535" t="s">
        <v>8406</v>
      </c>
      <c r="N1709" s="482" t="s">
        <v>331</v>
      </c>
      <c r="O1709" s="482" t="s">
        <v>7159</v>
      </c>
      <c r="P1709" s="480" t="e">
        <f>+VLOOKUP(D1709,'[58]BAL SEP 2024'!$D:$L,9,0)</f>
        <v>#N/A</v>
      </c>
      <c r="S1709" s="480" t="str">
        <f t="shared" si="80"/>
        <v>708</v>
      </c>
      <c r="T1709" s="480" t="str">
        <f t="shared" si="81"/>
        <v>61</v>
      </c>
    </row>
    <row r="1710" spans="1:20" ht="15" customHeight="1" x14ac:dyDescent="0.25">
      <c r="A1710" s="480" t="str">
        <f t="shared" si="79"/>
        <v>GANANCIAS FINANCIERASPor créditos vigentes - Sector Financiero</v>
      </c>
      <c r="B1710" s="532" t="s">
        <v>495</v>
      </c>
      <c r="C1710" s="532" t="s">
        <v>4341</v>
      </c>
      <c r="D1710" s="532" t="s">
        <v>4342</v>
      </c>
      <c r="E1710" s="532" t="s">
        <v>4343</v>
      </c>
      <c r="F1710" s="533">
        <v>-74301145</v>
      </c>
      <c r="G1710" s="533">
        <v>0</v>
      </c>
      <c r="H1710" s="533">
        <v>0</v>
      </c>
      <c r="I1710" s="533">
        <v>-74301145</v>
      </c>
      <c r="J1710" s="534" t="s">
        <v>7157</v>
      </c>
      <c r="K1710" s="534" t="s">
        <v>144</v>
      </c>
      <c r="L1710" s="534" t="s">
        <v>270</v>
      </c>
      <c r="M1710" s="535" t="s">
        <v>8406</v>
      </c>
      <c r="N1710" s="482" t="s">
        <v>331</v>
      </c>
      <c r="O1710" s="482" t="s">
        <v>7159</v>
      </c>
      <c r="P1710" s="480" t="str">
        <f>+VLOOKUP(D1710,'[58]BAL SEP 2024'!$D:$L,9,0)</f>
        <v>Por créditos vigentes - Sector Financiero</v>
      </c>
      <c r="S1710" s="480" t="str">
        <f t="shared" si="80"/>
        <v>708</v>
      </c>
      <c r="T1710" s="480" t="str">
        <f t="shared" si="81"/>
        <v>61</v>
      </c>
    </row>
    <row r="1711" spans="1:20" ht="15" customHeight="1" x14ac:dyDescent="0.25">
      <c r="A1711" s="480" t="str">
        <f t="shared" si="79"/>
        <v>GANANCIAS FINANCIERASPor créditos vigentes - Sector Financiero</v>
      </c>
      <c r="B1711" s="532" t="s">
        <v>495</v>
      </c>
      <c r="C1711" s="532" t="s">
        <v>4344</v>
      </c>
      <c r="D1711" s="532" t="s">
        <v>4345</v>
      </c>
      <c r="E1711" s="532" t="s">
        <v>4346</v>
      </c>
      <c r="F1711" s="533">
        <v>-3173671742</v>
      </c>
      <c r="G1711" s="533">
        <v>0</v>
      </c>
      <c r="H1711" s="533">
        <v>0</v>
      </c>
      <c r="I1711" s="533">
        <v>-3173671742</v>
      </c>
      <c r="J1711" s="534" t="s">
        <v>7157</v>
      </c>
      <c r="K1711" s="534" t="s">
        <v>144</v>
      </c>
      <c r="L1711" s="534" t="s">
        <v>270</v>
      </c>
      <c r="M1711" s="535" t="s">
        <v>8407</v>
      </c>
      <c r="N1711" s="482" t="s">
        <v>331</v>
      </c>
      <c r="O1711" s="482" t="s">
        <v>7159</v>
      </c>
      <c r="P1711" s="480" t="str">
        <f>+VLOOKUP(D1711,'[58]BAL SEP 2024'!$D:$L,9,0)</f>
        <v>Por créditos vigentes - Sector Financiero</v>
      </c>
      <c r="S1711" s="480" t="str">
        <f t="shared" si="80"/>
        <v>710</v>
      </c>
      <c r="T1711" s="480" t="str">
        <f t="shared" si="81"/>
        <v>61</v>
      </c>
    </row>
    <row r="1712" spans="1:20" ht="15" customHeight="1" x14ac:dyDescent="0.25">
      <c r="A1712" s="480" t="str">
        <f t="shared" si="79"/>
        <v>GANANCIAS FINANCIERASPor créditos vigentes - Sector No Financiero</v>
      </c>
      <c r="B1712" s="532" t="s">
        <v>495</v>
      </c>
      <c r="C1712" s="532" t="s">
        <v>7176</v>
      </c>
      <c r="D1712" s="532" t="s">
        <v>7177</v>
      </c>
      <c r="E1712" s="532" t="s">
        <v>7178</v>
      </c>
      <c r="F1712" s="533">
        <v>-268615</v>
      </c>
      <c r="G1712" s="533">
        <v>0</v>
      </c>
      <c r="H1712" s="533">
        <v>0</v>
      </c>
      <c r="I1712" s="533">
        <v>-268615</v>
      </c>
      <c r="J1712" s="534" t="s">
        <v>7157</v>
      </c>
      <c r="K1712" s="534" t="s">
        <v>144</v>
      </c>
      <c r="L1712" s="534" t="s">
        <v>271</v>
      </c>
      <c r="M1712" s="535" t="s">
        <v>7174</v>
      </c>
      <c r="N1712" s="482" t="s">
        <v>331</v>
      </c>
      <c r="O1712" s="482" t="s">
        <v>7175</v>
      </c>
      <c r="P1712" s="480" t="e">
        <f>+VLOOKUP(D1712,'[58]BAL SEP 2024'!$D:$L,9,0)</f>
        <v>#N/A</v>
      </c>
      <c r="S1712" s="480" t="str">
        <f t="shared" si="80"/>
        <v>712</v>
      </c>
      <c r="T1712" s="480" t="str">
        <f t="shared" si="81"/>
        <v>61</v>
      </c>
    </row>
    <row r="1713" spans="1:20" ht="15" customHeight="1" x14ac:dyDescent="0.25">
      <c r="A1713" s="480" t="str">
        <f t="shared" si="79"/>
        <v>GANANCIAS FINANCIERASPor créditos vigentes - Sector No Financiero</v>
      </c>
      <c r="B1713" s="532" t="s">
        <v>315</v>
      </c>
      <c r="C1713" s="532" t="s">
        <v>4347</v>
      </c>
      <c r="D1713" s="532" t="s">
        <v>4348</v>
      </c>
      <c r="E1713" s="532" t="s">
        <v>4349</v>
      </c>
      <c r="F1713" s="533">
        <v>0</v>
      </c>
      <c r="G1713" s="533">
        <v>-104843.24</v>
      </c>
      <c r="H1713" s="533">
        <v>-812615440</v>
      </c>
      <c r="I1713" s="533">
        <v>-812615440</v>
      </c>
      <c r="J1713" s="534" t="s">
        <v>7157</v>
      </c>
      <c r="K1713" s="534" t="s">
        <v>144</v>
      </c>
      <c r="L1713" s="534" t="s">
        <v>271</v>
      </c>
      <c r="M1713" s="535" t="s">
        <v>7174</v>
      </c>
      <c r="N1713" s="482" t="s">
        <v>331</v>
      </c>
      <c r="O1713" s="482" t="s">
        <v>7175</v>
      </c>
      <c r="P1713" s="480" t="str">
        <f>+VLOOKUP(D1713,'[58]BAL SEP 2024'!$D:$L,9,0)</f>
        <v>Por créditos vigentes - Sector No Financiero</v>
      </c>
      <c r="S1713" s="480" t="str">
        <f t="shared" si="80"/>
        <v>712</v>
      </c>
      <c r="T1713" s="480" t="str">
        <f t="shared" si="81"/>
        <v>61</v>
      </c>
    </row>
    <row r="1714" spans="1:20" ht="15" customHeight="1" x14ac:dyDescent="0.25">
      <c r="A1714" s="480" t="str">
        <f t="shared" si="79"/>
        <v>GANANCIAS FINANCIERASPor créditos vigentes - Sector No Financiero</v>
      </c>
      <c r="B1714" s="532" t="s">
        <v>495</v>
      </c>
      <c r="C1714" s="532" t="s">
        <v>4350</v>
      </c>
      <c r="D1714" s="532" t="s">
        <v>4351</v>
      </c>
      <c r="E1714" s="532" t="s">
        <v>4352</v>
      </c>
      <c r="F1714" s="533">
        <v>-56151462</v>
      </c>
      <c r="G1714" s="533">
        <v>0</v>
      </c>
      <c r="H1714" s="533">
        <v>0</v>
      </c>
      <c r="I1714" s="533">
        <v>-56151462</v>
      </c>
      <c r="J1714" s="534" t="s">
        <v>7157</v>
      </c>
      <c r="K1714" s="534" t="s">
        <v>144</v>
      </c>
      <c r="L1714" s="534" t="s">
        <v>271</v>
      </c>
      <c r="M1714" s="535" t="s">
        <v>7174</v>
      </c>
      <c r="N1714" s="482" t="s">
        <v>331</v>
      </c>
      <c r="O1714" s="482" t="s">
        <v>7175</v>
      </c>
      <c r="P1714" s="480" t="str">
        <f>+VLOOKUP(D1714,'[58]BAL SEP 2024'!$D:$L,9,0)</f>
        <v>Por créditos vigentes - Sector No Financiero</v>
      </c>
      <c r="S1714" s="480" t="str">
        <f t="shared" si="80"/>
        <v>712</v>
      </c>
      <c r="T1714" s="480" t="str">
        <f t="shared" si="81"/>
        <v>61</v>
      </c>
    </row>
    <row r="1715" spans="1:20" ht="15" customHeight="1" x14ac:dyDescent="0.25">
      <c r="A1715" s="480" t="str">
        <f t="shared" si="79"/>
        <v>GANANCIAS FINANCIERASPor créditos vigentes - Sector No Financiero</v>
      </c>
      <c r="B1715" s="532" t="s">
        <v>315</v>
      </c>
      <c r="C1715" s="532" t="s">
        <v>4353</v>
      </c>
      <c r="D1715" s="532" t="s">
        <v>4354</v>
      </c>
      <c r="E1715" s="532" t="s">
        <v>4355</v>
      </c>
      <c r="F1715" s="533">
        <v>0</v>
      </c>
      <c r="G1715" s="533">
        <v>-6.11</v>
      </c>
      <c r="H1715" s="533">
        <v>-46015</v>
      </c>
      <c r="I1715" s="533">
        <v>-46015</v>
      </c>
      <c r="J1715" s="534" t="s">
        <v>7157</v>
      </c>
      <c r="K1715" s="534" t="s">
        <v>144</v>
      </c>
      <c r="L1715" s="534" t="s">
        <v>271</v>
      </c>
      <c r="M1715" s="535" t="s">
        <v>7174</v>
      </c>
      <c r="N1715" s="482" t="s">
        <v>331</v>
      </c>
      <c r="O1715" s="482" t="s">
        <v>7175</v>
      </c>
      <c r="P1715" s="480" t="str">
        <f>+VLOOKUP(D1715,'[58]BAL SEP 2024'!$D:$L,9,0)</f>
        <v>Por créditos vigentes - Sector No Financiero</v>
      </c>
      <c r="S1715" s="480" t="str">
        <f t="shared" si="80"/>
        <v>712</v>
      </c>
      <c r="T1715" s="480" t="str">
        <f t="shared" si="81"/>
        <v>61</v>
      </c>
    </row>
    <row r="1716" spans="1:20" ht="15" customHeight="1" x14ac:dyDescent="0.25">
      <c r="A1716" s="480" t="str">
        <f t="shared" si="79"/>
        <v>GANANCIAS FINANCIERASPor créditos vigentes - Sector No Financiero</v>
      </c>
      <c r="B1716" s="532" t="s">
        <v>315</v>
      </c>
      <c r="C1716" s="532" t="s">
        <v>4356</v>
      </c>
      <c r="D1716" s="532" t="s">
        <v>4357</v>
      </c>
      <c r="E1716" s="532" t="s">
        <v>4358</v>
      </c>
      <c r="F1716" s="533">
        <v>0</v>
      </c>
      <c r="G1716" s="533">
        <v>-112368.64</v>
      </c>
      <c r="H1716" s="533">
        <v>-872947227</v>
      </c>
      <c r="I1716" s="533">
        <v>-872947227</v>
      </c>
      <c r="J1716" s="534" t="s">
        <v>7157</v>
      </c>
      <c r="K1716" s="534" t="s">
        <v>144</v>
      </c>
      <c r="L1716" s="534" t="s">
        <v>271</v>
      </c>
      <c r="M1716" s="535" t="s">
        <v>7174</v>
      </c>
      <c r="N1716" s="482" t="s">
        <v>331</v>
      </c>
      <c r="O1716" s="482" t="s">
        <v>7175</v>
      </c>
      <c r="P1716" s="480" t="str">
        <f>+VLOOKUP(D1716,'[58]BAL SEP 2024'!$D:$L,9,0)</f>
        <v>Por créditos vigentes - Sector No Financiero</v>
      </c>
      <c r="S1716" s="480" t="str">
        <f t="shared" si="80"/>
        <v>712</v>
      </c>
      <c r="T1716" s="480" t="str">
        <f t="shared" si="81"/>
        <v>61</v>
      </c>
    </row>
    <row r="1717" spans="1:20" ht="15" customHeight="1" x14ac:dyDescent="0.25">
      <c r="A1717" s="480" t="str">
        <f t="shared" si="79"/>
        <v>GANANCIAS FINANCIERASPor créditos vigentes - Sector No Financiero</v>
      </c>
      <c r="B1717" s="532" t="s">
        <v>495</v>
      </c>
      <c r="C1717" s="532" t="s">
        <v>4359</v>
      </c>
      <c r="D1717" s="532" t="s">
        <v>4360</v>
      </c>
      <c r="E1717" s="532" t="s">
        <v>4361</v>
      </c>
      <c r="F1717" s="533">
        <v>-255911312</v>
      </c>
      <c r="G1717" s="533">
        <v>0</v>
      </c>
      <c r="H1717" s="533">
        <v>0</v>
      </c>
      <c r="I1717" s="533">
        <v>-255911312</v>
      </c>
      <c r="J1717" s="534" t="s">
        <v>7157</v>
      </c>
      <c r="K1717" s="534" t="s">
        <v>144</v>
      </c>
      <c r="L1717" s="534" t="s">
        <v>271</v>
      </c>
      <c r="M1717" s="535" t="s">
        <v>7174</v>
      </c>
      <c r="N1717" s="482" t="s">
        <v>331</v>
      </c>
      <c r="O1717" s="482" t="s">
        <v>7175</v>
      </c>
      <c r="P1717" s="480" t="str">
        <f>+VLOOKUP(D1717,'[58]BAL SEP 2024'!$D:$L,9,0)</f>
        <v>Por créditos vigentes - Sector No Financiero</v>
      </c>
      <c r="S1717" s="480" t="str">
        <f t="shared" si="80"/>
        <v>712</v>
      </c>
      <c r="T1717" s="480" t="str">
        <f t="shared" si="81"/>
        <v>61</v>
      </c>
    </row>
    <row r="1718" spans="1:20" ht="15" customHeight="1" x14ac:dyDescent="0.25">
      <c r="A1718" s="480" t="str">
        <f t="shared" si="79"/>
        <v>GANANCIAS FINANCIERASPor créditos vigentes - Sector No Financiero</v>
      </c>
      <c r="B1718" s="532" t="s">
        <v>315</v>
      </c>
      <c r="C1718" s="532" t="s">
        <v>4362</v>
      </c>
      <c r="D1718" s="532" t="s">
        <v>4363</v>
      </c>
      <c r="E1718" s="532" t="s">
        <v>4364</v>
      </c>
      <c r="F1718" s="533">
        <v>0</v>
      </c>
      <c r="G1718" s="533">
        <v>-1.84</v>
      </c>
      <c r="H1718" s="533">
        <v>-13848</v>
      </c>
      <c r="I1718" s="533">
        <v>-13848</v>
      </c>
      <c r="J1718" s="534" t="s">
        <v>7157</v>
      </c>
      <c r="K1718" s="534" t="s">
        <v>144</v>
      </c>
      <c r="L1718" s="534" t="s">
        <v>271</v>
      </c>
      <c r="M1718" s="535" t="s">
        <v>7174</v>
      </c>
      <c r="N1718" s="482" t="s">
        <v>331</v>
      </c>
      <c r="O1718" s="482" t="s">
        <v>7175</v>
      </c>
      <c r="P1718" s="480" t="str">
        <f>+VLOOKUP(D1718,'[58]BAL SEP 2024'!$D:$L,9,0)</f>
        <v>Por créditos vigentes - Sector No Financiero</v>
      </c>
      <c r="S1718" s="480" t="str">
        <f t="shared" si="80"/>
        <v>712</v>
      </c>
      <c r="T1718" s="480" t="str">
        <f t="shared" si="81"/>
        <v>61</v>
      </c>
    </row>
    <row r="1719" spans="1:20" ht="15" customHeight="1" x14ac:dyDescent="0.25">
      <c r="A1719" s="480" t="str">
        <f t="shared" si="79"/>
        <v>GANANCIAS FINANCIERASPor créditos vigentes - Sector No Financiero</v>
      </c>
      <c r="B1719" s="532" t="s">
        <v>315</v>
      </c>
      <c r="C1719" s="532" t="s">
        <v>4365</v>
      </c>
      <c r="D1719" s="532" t="s">
        <v>4366</v>
      </c>
      <c r="E1719" s="532" t="s">
        <v>4367</v>
      </c>
      <c r="F1719" s="533">
        <v>0</v>
      </c>
      <c r="G1719" s="533">
        <v>-615564.5</v>
      </c>
      <c r="H1719" s="533">
        <v>-4546796725</v>
      </c>
      <c r="I1719" s="533">
        <v>-4546796725</v>
      </c>
      <c r="J1719" s="534" t="s">
        <v>7157</v>
      </c>
      <c r="K1719" s="534" t="s">
        <v>144</v>
      </c>
      <c r="L1719" s="534" t="s">
        <v>271</v>
      </c>
      <c r="M1719" s="535" t="s">
        <v>7174</v>
      </c>
      <c r="N1719" s="482" t="s">
        <v>331</v>
      </c>
      <c r="O1719" s="482" t="s">
        <v>7175</v>
      </c>
      <c r="P1719" s="480" t="str">
        <f>+VLOOKUP(D1719,'[58]BAL SEP 2024'!$D:$L,9,0)</f>
        <v>Por créditos vigentes - Sector No Financiero</v>
      </c>
      <c r="S1719" s="480" t="str">
        <f t="shared" si="80"/>
        <v>712</v>
      </c>
      <c r="T1719" s="480" t="str">
        <f t="shared" si="81"/>
        <v>61</v>
      </c>
    </row>
    <row r="1720" spans="1:20" ht="15" customHeight="1" x14ac:dyDescent="0.25">
      <c r="A1720" s="480" t="str">
        <f t="shared" si="79"/>
        <v>GANANCIAS FINANCIERASPor créditos vigentes - Sector No Financiero</v>
      </c>
      <c r="B1720" s="532" t="s">
        <v>495</v>
      </c>
      <c r="C1720" s="532" t="s">
        <v>4368</v>
      </c>
      <c r="D1720" s="532" t="s">
        <v>4369</v>
      </c>
      <c r="E1720" s="532" t="s">
        <v>4367</v>
      </c>
      <c r="F1720" s="533">
        <v>-9315250784</v>
      </c>
      <c r="G1720" s="533">
        <v>0</v>
      </c>
      <c r="H1720" s="533">
        <v>0</v>
      </c>
      <c r="I1720" s="533">
        <v>-9315250784</v>
      </c>
      <c r="J1720" s="534" t="s">
        <v>7157</v>
      </c>
      <c r="K1720" s="534" t="s">
        <v>144</v>
      </c>
      <c r="L1720" s="534" t="s">
        <v>271</v>
      </c>
      <c r="M1720" s="535" t="s">
        <v>7174</v>
      </c>
      <c r="N1720" s="482" t="s">
        <v>331</v>
      </c>
      <c r="O1720" s="482" t="s">
        <v>7175</v>
      </c>
      <c r="P1720" s="480" t="str">
        <f>+VLOOKUP(D1720,'[58]BAL SEP 2024'!$D:$L,9,0)</f>
        <v>Por créditos vigentes - Sector No Financiero</v>
      </c>
      <c r="S1720" s="480" t="str">
        <f t="shared" si="80"/>
        <v>712</v>
      </c>
      <c r="T1720" s="480" t="str">
        <f t="shared" si="81"/>
        <v>61</v>
      </c>
    </row>
    <row r="1721" spans="1:20" ht="15" customHeight="1" x14ac:dyDescent="0.25">
      <c r="A1721" s="480" t="str">
        <f t="shared" si="79"/>
        <v>GANANCIAS FINANCIERASPor créditos vigentes - Sector No Financiero</v>
      </c>
      <c r="B1721" s="532" t="s">
        <v>315</v>
      </c>
      <c r="C1721" s="532" t="s">
        <v>4370</v>
      </c>
      <c r="D1721" s="532" t="s">
        <v>4371</v>
      </c>
      <c r="E1721" s="532" t="s">
        <v>4372</v>
      </c>
      <c r="F1721" s="533">
        <v>0</v>
      </c>
      <c r="G1721" s="533">
        <v>-503953.23</v>
      </c>
      <c r="H1721" s="533">
        <v>-3903585946</v>
      </c>
      <c r="I1721" s="533">
        <v>-3903585946</v>
      </c>
      <c r="J1721" s="534" t="s">
        <v>7157</v>
      </c>
      <c r="K1721" s="534" t="s">
        <v>144</v>
      </c>
      <c r="L1721" s="534" t="s">
        <v>271</v>
      </c>
      <c r="M1721" s="535" t="s">
        <v>7174</v>
      </c>
      <c r="N1721" s="482" t="s">
        <v>331</v>
      </c>
      <c r="O1721" s="482" t="s">
        <v>7175</v>
      </c>
      <c r="P1721" s="480" t="str">
        <f>+VLOOKUP(D1721,'[58]BAL SEP 2024'!$D:$L,9,0)</f>
        <v>Por créditos vigentes - Sector No Financiero</v>
      </c>
      <c r="S1721" s="480" t="str">
        <f t="shared" si="80"/>
        <v>712</v>
      </c>
      <c r="T1721" s="480" t="str">
        <f t="shared" si="81"/>
        <v>61</v>
      </c>
    </row>
    <row r="1722" spans="1:20" ht="15" customHeight="1" x14ac:dyDescent="0.25">
      <c r="A1722" s="480" t="str">
        <f t="shared" si="79"/>
        <v>GANANCIAS FINANCIERASPor créditos vigentes - Sector No Financiero</v>
      </c>
      <c r="B1722" s="532" t="s">
        <v>495</v>
      </c>
      <c r="C1722" s="532" t="s">
        <v>4373</v>
      </c>
      <c r="D1722" s="532" t="s">
        <v>4374</v>
      </c>
      <c r="E1722" s="532" t="s">
        <v>4375</v>
      </c>
      <c r="F1722" s="533">
        <v>-1096826316</v>
      </c>
      <c r="G1722" s="533">
        <v>0</v>
      </c>
      <c r="H1722" s="533">
        <v>0</v>
      </c>
      <c r="I1722" s="533">
        <v>-1096826316</v>
      </c>
      <c r="J1722" s="534" t="s">
        <v>7157</v>
      </c>
      <c r="K1722" s="534" t="s">
        <v>144</v>
      </c>
      <c r="L1722" s="534" t="s">
        <v>271</v>
      </c>
      <c r="M1722" s="535" t="s">
        <v>7174</v>
      </c>
      <c r="N1722" s="482" t="s">
        <v>331</v>
      </c>
      <c r="O1722" s="482" t="s">
        <v>7175</v>
      </c>
      <c r="P1722" s="480" t="str">
        <f>+VLOOKUP(D1722,'[58]BAL SEP 2024'!$D:$L,9,0)</f>
        <v>Por créditos vigentes - Sector No Financiero</v>
      </c>
      <c r="S1722" s="480" t="str">
        <f t="shared" si="80"/>
        <v>712</v>
      </c>
      <c r="T1722" s="480" t="str">
        <f t="shared" si="81"/>
        <v>61</v>
      </c>
    </row>
    <row r="1723" spans="1:20" ht="15" customHeight="1" x14ac:dyDescent="0.25">
      <c r="A1723" s="480" t="str">
        <f t="shared" si="79"/>
        <v>GANANCIAS FINANCIERASPor créditos vigentes - Sector No Financiero</v>
      </c>
      <c r="B1723" s="532" t="s">
        <v>315</v>
      </c>
      <c r="C1723" s="532" t="s">
        <v>4376</v>
      </c>
      <c r="D1723" s="532" t="s">
        <v>4377</v>
      </c>
      <c r="E1723" s="532" t="s">
        <v>4378</v>
      </c>
      <c r="F1723" s="533">
        <v>0</v>
      </c>
      <c r="G1723" s="533">
        <v>-16384.78</v>
      </c>
      <c r="H1723" s="533">
        <v>-125164174</v>
      </c>
      <c r="I1723" s="533">
        <v>-125164174</v>
      </c>
      <c r="J1723" s="534" t="s">
        <v>7157</v>
      </c>
      <c r="K1723" s="534" t="s">
        <v>144</v>
      </c>
      <c r="L1723" s="534" t="s">
        <v>271</v>
      </c>
      <c r="M1723" s="535" t="s">
        <v>7174</v>
      </c>
      <c r="N1723" s="482" t="s">
        <v>331</v>
      </c>
      <c r="O1723" s="482" t="s">
        <v>7175</v>
      </c>
      <c r="P1723" s="480" t="str">
        <f>+VLOOKUP(D1723,'[58]BAL SEP 2024'!$D:$L,9,0)</f>
        <v>Por créditos vigentes - Sector No Financiero</v>
      </c>
      <c r="S1723" s="480" t="str">
        <f t="shared" si="80"/>
        <v>712</v>
      </c>
      <c r="T1723" s="480" t="str">
        <f t="shared" si="81"/>
        <v>61</v>
      </c>
    </row>
    <row r="1724" spans="1:20" ht="15" customHeight="1" x14ac:dyDescent="0.25">
      <c r="A1724" s="480" t="str">
        <f t="shared" si="79"/>
        <v>GANANCIAS FINANCIERASPor créditos vigentes - Sector No Financiero</v>
      </c>
      <c r="B1724" s="532" t="s">
        <v>495</v>
      </c>
      <c r="C1724" s="532" t="s">
        <v>4379</v>
      </c>
      <c r="D1724" s="532" t="s">
        <v>4380</v>
      </c>
      <c r="E1724" s="532" t="s">
        <v>4381</v>
      </c>
      <c r="F1724" s="533">
        <v>-41355713</v>
      </c>
      <c r="G1724" s="533">
        <v>0</v>
      </c>
      <c r="H1724" s="533">
        <v>0</v>
      </c>
      <c r="I1724" s="533">
        <v>-41355713</v>
      </c>
      <c r="J1724" s="534" t="s">
        <v>7157</v>
      </c>
      <c r="K1724" s="534" t="s">
        <v>144</v>
      </c>
      <c r="L1724" s="534" t="s">
        <v>271</v>
      </c>
      <c r="M1724" s="535" t="s">
        <v>7174</v>
      </c>
      <c r="N1724" s="482" t="s">
        <v>331</v>
      </c>
      <c r="O1724" s="482" t="s">
        <v>7175</v>
      </c>
      <c r="P1724" s="480" t="str">
        <f>+VLOOKUP(D1724,'[58]BAL SEP 2024'!$D:$L,9,0)</f>
        <v>Por créditos vigentes - Sector No Financiero</v>
      </c>
      <c r="S1724" s="480" t="str">
        <f t="shared" si="80"/>
        <v>712</v>
      </c>
      <c r="T1724" s="480" t="str">
        <f t="shared" si="81"/>
        <v>61</v>
      </c>
    </row>
    <row r="1725" spans="1:20" ht="15" customHeight="1" x14ac:dyDescent="0.25">
      <c r="A1725" s="480" t="str">
        <f t="shared" si="79"/>
        <v>GANANCIAS FINANCIERASPor créditos vigentes - Sector No Financiero</v>
      </c>
      <c r="B1725" s="532" t="s">
        <v>495</v>
      </c>
      <c r="C1725" s="532" t="s">
        <v>4382</v>
      </c>
      <c r="D1725" s="532" t="s">
        <v>4383</v>
      </c>
      <c r="E1725" s="532" t="s">
        <v>4384</v>
      </c>
      <c r="F1725" s="533">
        <v>-89066337</v>
      </c>
      <c r="G1725" s="533">
        <v>0</v>
      </c>
      <c r="H1725" s="533">
        <v>0</v>
      </c>
      <c r="I1725" s="533">
        <v>-89066337</v>
      </c>
      <c r="J1725" s="534" t="s">
        <v>7157</v>
      </c>
      <c r="K1725" s="534" t="s">
        <v>144</v>
      </c>
      <c r="L1725" s="534" t="s">
        <v>271</v>
      </c>
      <c r="M1725" s="535" t="s">
        <v>7174</v>
      </c>
      <c r="N1725" s="482" t="s">
        <v>331</v>
      </c>
      <c r="O1725" s="482" t="s">
        <v>7175</v>
      </c>
      <c r="P1725" s="480" t="str">
        <f>+VLOOKUP(D1725,'[58]BAL SEP 2024'!$D:$L,9,0)</f>
        <v>Por créditos vigentes - Sector No Financiero</v>
      </c>
      <c r="S1725" s="480" t="str">
        <f t="shared" si="80"/>
        <v>712</v>
      </c>
      <c r="T1725" s="480" t="str">
        <f t="shared" si="81"/>
        <v>61</v>
      </c>
    </row>
    <row r="1726" spans="1:20" ht="15" customHeight="1" x14ac:dyDescent="0.25">
      <c r="A1726" s="480" t="str">
        <f t="shared" si="79"/>
        <v>GANANCIAS FINANCIERASPor créditos vigentes - Sector No Financiero</v>
      </c>
      <c r="B1726" s="532" t="s">
        <v>315</v>
      </c>
      <c r="C1726" s="532" t="s">
        <v>4385</v>
      </c>
      <c r="D1726" s="532" t="s">
        <v>4386</v>
      </c>
      <c r="E1726" s="532" t="s">
        <v>2907</v>
      </c>
      <c r="F1726" s="533">
        <v>0</v>
      </c>
      <c r="G1726" s="533">
        <v>-2099976.63</v>
      </c>
      <c r="H1726" s="533">
        <v>-16136284860</v>
      </c>
      <c r="I1726" s="533">
        <v>-16136284860</v>
      </c>
      <c r="J1726" s="534" t="s">
        <v>7157</v>
      </c>
      <c r="K1726" s="534" t="s">
        <v>144</v>
      </c>
      <c r="L1726" s="534" t="s">
        <v>271</v>
      </c>
      <c r="M1726" s="535" t="s">
        <v>7174</v>
      </c>
      <c r="N1726" s="482" t="s">
        <v>331</v>
      </c>
      <c r="O1726" s="482" t="s">
        <v>7175</v>
      </c>
      <c r="P1726" s="480" t="str">
        <f>+VLOOKUP(D1726,'[58]BAL SEP 2024'!$D:$L,9,0)</f>
        <v>Por créditos vigentes - Sector No Financiero</v>
      </c>
      <c r="S1726" s="480" t="str">
        <f t="shared" si="80"/>
        <v>712</v>
      </c>
      <c r="T1726" s="480" t="str">
        <f t="shared" si="81"/>
        <v>61</v>
      </c>
    </row>
    <row r="1727" spans="1:20" ht="15" customHeight="1" x14ac:dyDescent="0.25">
      <c r="A1727" s="480" t="str">
        <f t="shared" si="79"/>
        <v>GANANCIAS FINANCIERASPor créditos vigentes - Sector No Financiero</v>
      </c>
      <c r="B1727" s="532" t="s">
        <v>495</v>
      </c>
      <c r="C1727" s="532" t="s">
        <v>4387</v>
      </c>
      <c r="D1727" s="532" t="s">
        <v>4388</v>
      </c>
      <c r="E1727" s="532" t="s">
        <v>2910</v>
      </c>
      <c r="F1727" s="533">
        <v>-11490727045</v>
      </c>
      <c r="G1727" s="533">
        <v>0</v>
      </c>
      <c r="H1727" s="533">
        <v>0</v>
      </c>
      <c r="I1727" s="533">
        <v>-11490727045</v>
      </c>
      <c r="J1727" s="534" t="s">
        <v>7157</v>
      </c>
      <c r="K1727" s="534" t="s">
        <v>144</v>
      </c>
      <c r="L1727" s="534" t="s">
        <v>271</v>
      </c>
      <c r="M1727" s="535" t="s">
        <v>7174</v>
      </c>
      <c r="N1727" s="482" t="s">
        <v>331</v>
      </c>
      <c r="O1727" s="482" t="s">
        <v>7175</v>
      </c>
      <c r="P1727" s="480" t="str">
        <f>+VLOOKUP(D1727,'[58]BAL SEP 2024'!$D:$L,9,0)</f>
        <v>Por créditos vigentes - Sector No Financiero</v>
      </c>
      <c r="S1727" s="480" t="str">
        <f t="shared" si="80"/>
        <v>712</v>
      </c>
      <c r="T1727" s="480" t="str">
        <f t="shared" si="81"/>
        <v>61</v>
      </c>
    </row>
    <row r="1728" spans="1:20" ht="15" customHeight="1" x14ac:dyDescent="0.25">
      <c r="A1728" s="480" t="str">
        <f t="shared" si="79"/>
        <v>GANANCIAS FINANCIERASPor créditos vigentes - Sector No Financiero</v>
      </c>
      <c r="B1728" s="532" t="s">
        <v>315</v>
      </c>
      <c r="C1728" s="532" t="s">
        <v>4389</v>
      </c>
      <c r="D1728" s="532" t="s">
        <v>4390</v>
      </c>
      <c r="E1728" s="532" t="s">
        <v>4391</v>
      </c>
      <c r="F1728" s="533">
        <v>0</v>
      </c>
      <c r="G1728" s="533">
        <v>-7775.76</v>
      </c>
      <c r="H1728" s="533">
        <v>-58438262</v>
      </c>
      <c r="I1728" s="533">
        <v>-58438262</v>
      </c>
      <c r="J1728" s="534" t="s">
        <v>7157</v>
      </c>
      <c r="K1728" s="534" t="s">
        <v>144</v>
      </c>
      <c r="L1728" s="534" t="s">
        <v>271</v>
      </c>
      <c r="M1728" s="535" t="s">
        <v>7174</v>
      </c>
      <c r="N1728" s="482" t="s">
        <v>331</v>
      </c>
      <c r="O1728" s="482" t="s">
        <v>7175</v>
      </c>
      <c r="P1728" s="480" t="str">
        <f>+VLOOKUP(D1728,'[58]BAL SEP 2024'!$D:$L,9,0)</f>
        <v>Por créditos vigentes - Sector No Financiero</v>
      </c>
      <c r="S1728" s="480" t="str">
        <f t="shared" si="80"/>
        <v>712</v>
      </c>
      <c r="T1728" s="480" t="str">
        <f t="shared" si="81"/>
        <v>61</v>
      </c>
    </row>
    <row r="1729" spans="1:20" ht="15" customHeight="1" x14ac:dyDescent="0.25">
      <c r="A1729" s="480" t="str">
        <f t="shared" si="79"/>
        <v>GANANCIAS FINANCIERASPor créditos vigentes - Sector No Financiero</v>
      </c>
      <c r="B1729" s="532" t="s">
        <v>495</v>
      </c>
      <c r="C1729" s="532" t="s">
        <v>4392</v>
      </c>
      <c r="D1729" s="532" t="s">
        <v>4393</v>
      </c>
      <c r="E1729" s="532" t="s">
        <v>4394</v>
      </c>
      <c r="F1729" s="533">
        <v>-524888039</v>
      </c>
      <c r="G1729" s="533">
        <v>0</v>
      </c>
      <c r="H1729" s="533">
        <v>0</v>
      </c>
      <c r="I1729" s="533">
        <v>-524888039</v>
      </c>
      <c r="J1729" s="534" t="s">
        <v>7157</v>
      </c>
      <c r="K1729" s="534" t="s">
        <v>144</v>
      </c>
      <c r="L1729" s="534" t="s">
        <v>271</v>
      </c>
      <c r="M1729" s="535" t="s">
        <v>7174</v>
      </c>
      <c r="N1729" s="482" t="s">
        <v>331</v>
      </c>
      <c r="O1729" s="482" t="s">
        <v>7175</v>
      </c>
      <c r="P1729" s="480" t="str">
        <f>+VLOOKUP(D1729,'[58]BAL SEP 2024'!$D:$L,9,0)</f>
        <v>Por créditos vigentes - Sector No Financiero</v>
      </c>
      <c r="S1729" s="480" t="str">
        <f t="shared" si="80"/>
        <v>712</v>
      </c>
      <c r="T1729" s="480" t="str">
        <f t="shared" si="81"/>
        <v>61</v>
      </c>
    </row>
    <row r="1730" spans="1:20" ht="15" customHeight="1" x14ac:dyDescent="0.25">
      <c r="A1730" s="480" t="str">
        <f t="shared" si="79"/>
        <v>GANANCIAS FINANCIERASPor créditos vigentes - Sector No Financiero</v>
      </c>
      <c r="B1730" s="532" t="s">
        <v>495</v>
      </c>
      <c r="C1730" s="532" t="s">
        <v>4395</v>
      </c>
      <c r="D1730" s="532" t="s">
        <v>4396</v>
      </c>
      <c r="E1730" s="532" t="s">
        <v>4397</v>
      </c>
      <c r="F1730" s="533">
        <v>-15600951</v>
      </c>
      <c r="G1730" s="533">
        <v>0</v>
      </c>
      <c r="H1730" s="533">
        <v>0</v>
      </c>
      <c r="I1730" s="533">
        <v>-15600951</v>
      </c>
      <c r="J1730" s="534" t="s">
        <v>7157</v>
      </c>
      <c r="K1730" s="534" t="s">
        <v>144</v>
      </c>
      <c r="L1730" s="534" t="s">
        <v>271</v>
      </c>
      <c r="M1730" s="535" t="s">
        <v>7174</v>
      </c>
      <c r="N1730" s="482" t="s">
        <v>331</v>
      </c>
      <c r="O1730" s="482" t="s">
        <v>7175</v>
      </c>
      <c r="P1730" s="480" t="str">
        <f>+VLOOKUP(D1730,'[58]BAL SEP 2024'!$D:$L,9,0)</f>
        <v>Por créditos vigentes - Sector No Financiero</v>
      </c>
      <c r="S1730" s="480" t="str">
        <f t="shared" si="80"/>
        <v>712</v>
      </c>
      <c r="T1730" s="480" t="str">
        <f t="shared" si="81"/>
        <v>61</v>
      </c>
    </row>
    <row r="1731" spans="1:20" ht="15" customHeight="1" x14ac:dyDescent="0.25">
      <c r="A1731" s="480" t="str">
        <f t="shared" ref="A1731:A1794" si="82">CONCATENATE(K1731,L1731)</f>
        <v>GANANCIAS FINANCIERASPor créditos vigentes - Sector No Financiero</v>
      </c>
      <c r="B1731" s="532" t="s">
        <v>495</v>
      </c>
      <c r="C1731" s="532" t="s">
        <v>4398</v>
      </c>
      <c r="D1731" s="532" t="s">
        <v>4399</v>
      </c>
      <c r="E1731" s="532" t="s">
        <v>4400</v>
      </c>
      <c r="F1731" s="533">
        <v>-1495696968</v>
      </c>
      <c r="G1731" s="533">
        <v>0</v>
      </c>
      <c r="H1731" s="533">
        <v>0</v>
      </c>
      <c r="I1731" s="533">
        <v>-1495696968</v>
      </c>
      <c r="J1731" s="534" t="s">
        <v>7157</v>
      </c>
      <c r="K1731" s="534" t="s">
        <v>144</v>
      </c>
      <c r="L1731" s="534" t="s">
        <v>271</v>
      </c>
      <c r="M1731" s="535" t="s">
        <v>7174</v>
      </c>
      <c r="N1731" s="482" t="s">
        <v>331</v>
      </c>
      <c r="O1731" s="482" t="s">
        <v>7175</v>
      </c>
      <c r="P1731" s="480" t="str">
        <f>+VLOOKUP(D1731,'[58]BAL SEP 2024'!$D:$L,9,0)</f>
        <v>Por créditos vigentes - Sector No Financiero</v>
      </c>
      <c r="S1731" s="480" t="str">
        <f t="shared" si="80"/>
        <v>712</v>
      </c>
      <c r="T1731" s="480" t="str">
        <f t="shared" si="81"/>
        <v>61</v>
      </c>
    </row>
    <row r="1732" spans="1:20" ht="15" customHeight="1" x14ac:dyDescent="0.25">
      <c r="A1732" s="480" t="str">
        <f t="shared" si="82"/>
        <v>GANANCIAS FINANCIERASPor créditos vigentes - Sector No Financiero</v>
      </c>
      <c r="B1732" s="532" t="s">
        <v>315</v>
      </c>
      <c r="C1732" s="532" t="s">
        <v>4401</v>
      </c>
      <c r="D1732" s="532" t="s">
        <v>4402</v>
      </c>
      <c r="E1732" s="532" t="s">
        <v>4403</v>
      </c>
      <c r="F1732" s="533">
        <v>0</v>
      </c>
      <c r="G1732" s="533">
        <v>-72007.600000000006</v>
      </c>
      <c r="H1732" s="533">
        <v>-530625689</v>
      </c>
      <c r="I1732" s="533">
        <v>-530625689</v>
      </c>
      <c r="J1732" s="534" t="s">
        <v>7157</v>
      </c>
      <c r="K1732" s="534" t="s">
        <v>144</v>
      </c>
      <c r="L1732" s="534" t="s">
        <v>271</v>
      </c>
      <c r="M1732" s="535" t="s">
        <v>7174</v>
      </c>
      <c r="N1732" s="482" t="s">
        <v>331</v>
      </c>
      <c r="O1732" s="482" t="s">
        <v>7175</v>
      </c>
      <c r="P1732" s="480" t="str">
        <f>+VLOOKUP(D1732,'[58]BAL SEP 2024'!$D:$L,9,0)</f>
        <v>Por créditos vigentes - Sector No Financiero</v>
      </c>
      <c r="S1732" s="480" t="str">
        <f t="shared" ref="S1732:S1795" si="83">MID(D1732,6,3)</f>
        <v>712</v>
      </c>
      <c r="T1732" s="480" t="str">
        <f t="shared" ref="T1732:T1795" si="84">MID(D1732,1,2)</f>
        <v>61</v>
      </c>
    </row>
    <row r="1733" spans="1:20" ht="15" customHeight="1" x14ac:dyDescent="0.25">
      <c r="A1733" s="480" t="str">
        <f t="shared" si="82"/>
        <v>GANANCIAS FINANCIERASPor créditos vigentes - Sector No Financiero</v>
      </c>
      <c r="B1733" s="532" t="s">
        <v>495</v>
      </c>
      <c r="C1733" s="532" t="s">
        <v>4404</v>
      </c>
      <c r="D1733" s="532" t="s">
        <v>4405</v>
      </c>
      <c r="E1733" s="532" t="s">
        <v>4406</v>
      </c>
      <c r="F1733" s="533">
        <v>-1131281034</v>
      </c>
      <c r="G1733" s="533">
        <v>0</v>
      </c>
      <c r="H1733" s="533">
        <v>0</v>
      </c>
      <c r="I1733" s="533">
        <v>-1131281034</v>
      </c>
      <c r="J1733" s="534" t="s">
        <v>7157</v>
      </c>
      <c r="K1733" s="534" t="s">
        <v>144</v>
      </c>
      <c r="L1733" s="534" t="s">
        <v>271</v>
      </c>
      <c r="M1733" s="535" t="s">
        <v>7174</v>
      </c>
      <c r="N1733" s="482" t="s">
        <v>331</v>
      </c>
      <c r="O1733" s="482" t="s">
        <v>7175</v>
      </c>
      <c r="P1733" s="480" t="str">
        <f>+VLOOKUP(D1733,'[58]BAL SEP 2024'!$D:$L,9,0)</f>
        <v>Por créditos vigentes - Sector No Financiero</v>
      </c>
      <c r="S1733" s="480" t="str">
        <f t="shared" si="83"/>
        <v>712</v>
      </c>
      <c r="T1733" s="480" t="str">
        <f t="shared" si="84"/>
        <v>61</v>
      </c>
    </row>
    <row r="1734" spans="1:20" ht="15" customHeight="1" x14ac:dyDescent="0.25">
      <c r="A1734" s="480" t="str">
        <f t="shared" si="82"/>
        <v>GANANCIAS FINANCIERASPor créditos vigentes - Sector No Financiero</v>
      </c>
      <c r="B1734" s="532" t="s">
        <v>315</v>
      </c>
      <c r="C1734" s="532" t="s">
        <v>8408</v>
      </c>
      <c r="D1734" s="532" t="s">
        <v>8409</v>
      </c>
      <c r="E1734" s="532" t="s">
        <v>8410</v>
      </c>
      <c r="F1734" s="533">
        <v>0</v>
      </c>
      <c r="G1734" s="533">
        <v>-3770.85</v>
      </c>
      <c r="H1734" s="533">
        <v>-29485131</v>
      </c>
      <c r="I1734" s="533">
        <v>-29485131</v>
      </c>
      <c r="J1734" s="534" t="s">
        <v>7157</v>
      </c>
      <c r="K1734" s="534" t="s">
        <v>144</v>
      </c>
      <c r="L1734" s="534" t="s">
        <v>271</v>
      </c>
      <c r="M1734" s="535" t="s">
        <v>7184</v>
      </c>
      <c r="N1734" s="482" t="s">
        <v>331</v>
      </c>
      <c r="O1734" s="482" t="s">
        <v>7175</v>
      </c>
      <c r="P1734" s="480" t="e">
        <f>+VLOOKUP(D1734,'[58]BAL SEP 2024'!$D:$L,9,0)</f>
        <v>#N/A</v>
      </c>
      <c r="S1734" s="480" t="str">
        <f t="shared" si="83"/>
        <v>714</v>
      </c>
      <c r="T1734" s="480" t="str">
        <f t="shared" si="84"/>
        <v>61</v>
      </c>
    </row>
    <row r="1735" spans="1:20" ht="15" customHeight="1" x14ac:dyDescent="0.25">
      <c r="A1735" s="480" t="str">
        <f t="shared" si="82"/>
        <v>GANANCIAS FINANCIERASPor créditos vigentes - Sector No Financiero</v>
      </c>
      <c r="B1735" s="532" t="s">
        <v>495</v>
      </c>
      <c r="C1735" s="532" t="s">
        <v>4407</v>
      </c>
      <c r="D1735" s="532" t="s">
        <v>4408</v>
      </c>
      <c r="E1735" s="532" t="s">
        <v>4409</v>
      </c>
      <c r="F1735" s="533">
        <v>-147100701</v>
      </c>
      <c r="G1735" s="533">
        <v>0</v>
      </c>
      <c r="H1735" s="533">
        <v>0</v>
      </c>
      <c r="I1735" s="533">
        <v>-147100701</v>
      </c>
      <c r="J1735" s="534" t="s">
        <v>7157</v>
      </c>
      <c r="K1735" s="534" t="s">
        <v>144</v>
      </c>
      <c r="L1735" s="534" t="s">
        <v>271</v>
      </c>
      <c r="M1735" s="535" t="s">
        <v>7184</v>
      </c>
      <c r="N1735" s="482" t="s">
        <v>331</v>
      </c>
      <c r="O1735" s="482" t="s">
        <v>7175</v>
      </c>
      <c r="P1735" s="480" t="str">
        <f>+VLOOKUP(D1735,'[58]BAL SEP 2024'!$D:$L,9,0)</f>
        <v>Por créditos vigentes - Sector No Financiero</v>
      </c>
      <c r="S1735" s="480" t="str">
        <f t="shared" si="83"/>
        <v>714</v>
      </c>
      <c r="T1735" s="480" t="str">
        <f t="shared" si="84"/>
        <v>61</v>
      </c>
    </row>
    <row r="1736" spans="1:20" ht="15" customHeight="1" x14ac:dyDescent="0.25">
      <c r="A1736" s="480" t="str">
        <f t="shared" si="82"/>
        <v>GANANCIAS FINANCIERASPor créditos vigentes - Sector No Financiero</v>
      </c>
      <c r="B1736" s="532" t="s">
        <v>315</v>
      </c>
      <c r="C1736" s="532" t="s">
        <v>4410</v>
      </c>
      <c r="D1736" s="532" t="s">
        <v>4411</v>
      </c>
      <c r="E1736" s="532" t="s">
        <v>4349</v>
      </c>
      <c r="F1736" s="533">
        <v>0</v>
      </c>
      <c r="G1736" s="533">
        <v>-1219124.18</v>
      </c>
      <c r="H1736" s="533">
        <v>-9362382971</v>
      </c>
      <c r="I1736" s="533">
        <v>-9362382971</v>
      </c>
      <c r="J1736" s="534" t="s">
        <v>7157</v>
      </c>
      <c r="K1736" s="534" t="s">
        <v>144</v>
      </c>
      <c r="L1736" s="534" t="s">
        <v>271</v>
      </c>
      <c r="M1736" s="535" t="s">
        <v>7184</v>
      </c>
      <c r="N1736" s="482" t="s">
        <v>331</v>
      </c>
      <c r="O1736" s="482" t="s">
        <v>7175</v>
      </c>
      <c r="P1736" s="480" t="str">
        <f>+VLOOKUP(D1736,'[58]BAL SEP 2024'!$D:$L,9,0)</f>
        <v>Por créditos vigentes - Sector No Financiero</v>
      </c>
      <c r="S1736" s="480" t="str">
        <f t="shared" si="83"/>
        <v>714</v>
      </c>
      <c r="T1736" s="480" t="str">
        <f t="shared" si="84"/>
        <v>61</v>
      </c>
    </row>
    <row r="1737" spans="1:20" ht="15" customHeight="1" x14ac:dyDescent="0.25">
      <c r="A1737" s="480" t="str">
        <f t="shared" si="82"/>
        <v>GANANCIAS FINANCIERASPor créditos vigentes - Sector No Financiero</v>
      </c>
      <c r="B1737" s="532" t="s">
        <v>495</v>
      </c>
      <c r="C1737" s="532" t="s">
        <v>4412</v>
      </c>
      <c r="D1737" s="532" t="s">
        <v>4413</v>
      </c>
      <c r="E1737" s="532" t="s">
        <v>4352</v>
      </c>
      <c r="F1737" s="533">
        <v>-4762708743</v>
      </c>
      <c r="G1737" s="533">
        <v>0</v>
      </c>
      <c r="H1737" s="533">
        <v>0</v>
      </c>
      <c r="I1737" s="533">
        <v>-4762708743</v>
      </c>
      <c r="J1737" s="534" t="s">
        <v>7157</v>
      </c>
      <c r="K1737" s="534" t="s">
        <v>144</v>
      </c>
      <c r="L1737" s="534" t="s">
        <v>271</v>
      </c>
      <c r="M1737" s="535" t="s">
        <v>7184</v>
      </c>
      <c r="N1737" s="482" t="s">
        <v>331</v>
      </c>
      <c r="O1737" s="482" t="s">
        <v>7175</v>
      </c>
      <c r="P1737" s="480" t="str">
        <f>+VLOOKUP(D1737,'[58]BAL SEP 2024'!$D:$L,9,0)</f>
        <v>Por créditos vigentes - Sector No Financiero</v>
      </c>
      <c r="S1737" s="480" t="str">
        <f t="shared" si="83"/>
        <v>714</v>
      </c>
      <c r="T1737" s="480" t="str">
        <f t="shared" si="84"/>
        <v>61</v>
      </c>
    </row>
    <row r="1738" spans="1:20" ht="15" customHeight="1" x14ac:dyDescent="0.25">
      <c r="A1738" s="480" t="str">
        <f t="shared" si="82"/>
        <v>GANANCIAS FINANCIERASPor créditos vigentes - Sector No Financiero</v>
      </c>
      <c r="B1738" s="532" t="s">
        <v>315</v>
      </c>
      <c r="C1738" s="532" t="s">
        <v>4414</v>
      </c>
      <c r="D1738" s="532" t="s">
        <v>4415</v>
      </c>
      <c r="E1738" s="532" t="s">
        <v>4358</v>
      </c>
      <c r="F1738" s="533">
        <v>0</v>
      </c>
      <c r="G1738" s="533">
        <v>-35066.85</v>
      </c>
      <c r="H1738" s="533">
        <v>-269502424</v>
      </c>
      <c r="I1738" s="533">
        <v>-269502424</v>
      </c>
      <c r="J1738" s="534" t="s">
        <v>7157</v>
      </c>
      <c r="K1738" s="534" t="s">
        <v>144</v>
      </c>
      <c r="L1738" s="534" t="s">
        <v>271</v>
      </c>
      <c r="M1738" s="535" t="s">
        <v>7184</v>
      </c>
      <c r="N1738" s="482" t="s">
        <v>331</v>
      </c>
      <c r="O1738" s="482" t="s">
        <v>7175</v>
      </c>
      <c r="P1738" s="480" t="str">
        <f>+VLOOKUP(D1738,'[58]BAL SEP 2024'!$D:$L,9,0)</f>
        <v>Por créditos vigentes - Sector No Financiero</v>
      </c>
      <c r="S1738" s="480" t="str">
        <f t="shared" si="83"/>
        <v>714</v>
      </c>
      <c r="T1738" s="480" t="str">
        <f t="shared" si="84"/>
        <v>61</v>
      </c>
    </row>
    <row r="1739" spans="1:20" ht="15" customHeight="1" x14ac:dyDescent="0.25">
      <c r="A1739" s="480" t="str">
        <f t="shared" si="82"/>
        <v>GANANCIAS FINANCIERASPor créditos vigentes - Sector No Financiero</v>
      </c>
      <c r="B1739" s="532" t="s">
        <v>495</v>
      </c>
      <c r="C1739" s="532" t="s">
        <v>4416</v>
      </c>
      <c r="D1739" s="532" t="s">
        <v>4417</v>
      </c>
      <c r="E1739" s="532" t="s">
        <v>4361</v>
      </c>
      <c r="F1739" s="533">
        <v>-6125356377</v>
      </c>
      <c r="G1739" s="533">
        <v>0</v>
      </c>
      <c r="H1739" s="533">
        <v>0</v>
      </c>
      <c r="I1739" s="533">
        <v>-6125356377</v>
      </c>
      <c r="J1739" s="534" t="s">
        <v>7157</v>
      </c>
      <c r="K1739" s="534" t="s">
        <v>144</v>
      </c>
      <c r="L1739" s="534" t="s">
        <v>271</v>
      </c>
      <c r="M1739" s="535" t="s">
        <v>7184</v>
      </c>
      <c r="N1739" s="482" t="s">
        <v>331</v>
      </c>
      <c r="O1739" s="482" t="s">
        <v>7175</v>
      </c>
      <c r="P1739" s="480" t="str">
        <f>+VLOOKUP(D1739,'[58]BAL SEP 2024'!$D:$L,9,0)</f>
        <v>Por créditos vigentes - Sector No Financiero</v>
      </c>
      <c r="S1739" s="480" t="str">
        <f t="shared" si="83"/>
        <v>714</v>
      </c>
      <c r="T1739" s="480" t="str">
        <f t="shared" si="84"/>
        <v>61</v>
      </c>
    </row>
    <row r="1740" spans="1:20" ht="15" customHeight="1" x14ac:dyDescent="0.25">
      <c r="A1740" s="480" t="str">
        <f t="shared" si="82"/>
        <v>GANANCIAS FINANCIERASPor créditos vigentes - Sector No Financiero</v>
      </c>
      <c r="B1740" s="532" t="s">
        <v>315</v>
      </c>
      <c r="C1740" s="532" t="s">
        <v>4418</v>
      </c>
      <c r="D1740" s="532" t="s">
        <v>4419</v>
      </c>
      <c r="E1740" s="532" t="s">
        <v>4372</v>
      </c>
      <c r="F1740" s="533">
        <v>0</v>
      </c>
      <c r="G1740" s="533">
        <v>-201423.55</v>
      </c>
      <c r="H1740" s="533">
        <v>-1544555994</v>
      </c>
      <c r="I1740" s="533">
        <v>-1544555994</v>
      </c>
      <c r="J1740" s="534" t="s">
        <v>7157</v>
      </c>
      <c r="K1740" s="534" t="s">
        <v>144</v>
      </c>
      <c r="L1740" s="534" t="s">
        <v>271</v>
      </c>
      <c r="M1740" s="535" t="s">
        <v>7184</v>
      </c>
      <c r="N1740" s="482" t="s">
        <v>331</v>
      </c>
      <c r="O1740" s="482" t="s">
        <v>7175</v>
      </c>
      <c r="P1740" s="480" t="str">
        <f>+VLOOKUP(D1740,'[58]BAL SEP 2024'!$D:$L,9,0)</f>
        <v>Por créditos vigentes - Sector No Financiero</v>
      </c>
      <c r="S1740" s="480" t="str">
        <f t="shared" si="83"/>
        <v>714</v>
      </c>
      <c r="T1740" s="480" t="str">
        <f t="shared" si="84"/>
        <v>61</v>
      </c>
    </row>
    <row r="1741" spans="1:20" ht="15" customHeight="1" x14ac:dyDescent="0.25">
      <c r="A1741" s="480" t="str">
        <f t="shared" si="82"/>
        <v>GANANCIAS FINANCIERASPor créditos vigentes - Sector No Financiero</v>
      </c>
      <c r="B1741" s="532" t="s">
        <v>495</v>
      </c>
      <c r="C1741" s="532" t="s">
        <v>4420</v>
      </c>
      <c r="D1741" s="532" t="s">
        <v>4421</v>
      </c>
      <c r="E1741" s="532" t="s">
        <v>4375</v>
      </c>
      <c r="F1741" s="533">
        <v>-4048930400</v>
      </c>
      <c r="G1741" s="533">
        <v>0</v>
      </c>
      <c r="H1741" s="533">
        <v>0</v>
      </c>
      <c r="I1741" s="533">
        <v>-4048930400</v>
      </c>
      <c r="J1741" s="534" t="s">
        <v>7157</v>
      </c>
      <c r="K1741" s="534" t="s">
        <v>144</v>
      </c>
      <c r="L1741" s="534" t="s">
        <v>271</v>
      </c>
      <c r="M1741" s="535" t="s">
        <v>7184</v>
      </c>
      <c r="N1741" s="482" t="s">
        <v>331</v>
      </c>
      <c r="O1741" s="482" t="s">
        <v>7175</v>
      </c>
      <c r="P1741" s="480" t="str">
        <f>+VLOOKUP(D1741,'[58]BAL SEP 2024'!$D:$L,9,0)</f>
        <v>Por créditos vigentes - Sector No Financiero</v>
      </c>
      <c r="S1741" s="480" t="str">
        <f t="shared" si="83"/>
        <v>714</v>
      </c>
      <c r="T1741" s="480" t="str">
        <f t="shared" si="84"/>
        <v>61</v>
      </c>
    </row>
    <row r="1742" spans="1:20" ht="15" customHeight="1" x14ac:dyDescent="0.25">
      <c r="A1742" s="480" t="str">
        <f t="shared" si="82"/>
        <v>GANANCIAS FINANCIERASPor créditos vigentes - Sector No Financiero</v>
      </c>
      <c r="B1742" s="532" t="s">
        <v>315</v>
      </c>
      <c r="C1742" s="532" t="s">
        <v>4422</v>
      </c>
      <c r="D1742" s="532" t="s">
        <v>4423</v>
      </c>
      <c r="E1742" s="532" t="s">
        <v>4378</v>
      </c>
      <c r="F1742" s="533">
        <v>0</v>
      </c>
      <c r="G1742" s="533">
        <v>-723261.92</v>
      </c>
      <c r="H1742" s="533">
        <v>-5539157277</v>
      </c>
      <c r="I1742" s="533">
        <v>-5539157277</v>
      </c>
      <c r="J1742" s="534" t="s">
        <v>7157</v>
      </c>
      <c r="K1742" s="534" t="s">
        <v>144</v>
      </c>
      <c r="L1742" s="534" t="s">
        <v>271</v>
      </c>
      <c r="M1742" s="535" t="s">
        <v>7184</v>
      </c>
      <c r="N1742" s="482" t="s">
        <v>331</v>
      </c>
      <c r="O1742" s="482" t="s">
        <v>7175</v>
      </c>
      <c r="P1742" s="480" t="str">
        <f>+VLOOKUP(D1742,'[58]BAL SEP 2024'!$D:$L,9,0)</f>
        <v>Por créditos vigentes - Sector No Financiero</v>
      </c>
      <c r="S1742" s="480" t="str">
        <f t="shared" si="83"/>
        <v>714</v>
      </c>
      <c r="T1742" s="480" t="str">
        <f t="shared" si="84"/>
        <v>61</v>
      </c>
    </row>
    <row r="1743" spans="1:20" ht="15" customHeight="1" x14ac:dyDescent="0.25">
      <c r="A1743" s="480" t="str">
        <f t="shared" si="82"/>
        <v>GANANCIAS FINANCIERASPor créditos vigentes - Sector No Financiero</v>
      </c>
      <c r="B1743" s="532" t="s">
        <v>495</v>
      </c>
      <c r="C1743" s="532" t="s">
        <v>4424</v>
      </c>
      <c r="D1743" s="532" t="s">
        <v>4425</v>
      </c>
      <c r="E1743" s="532" t="s">
        <v>4381</v>
      </c>
      <c r="F1743" s="533">
        <v>-13444554770</v>
      </c>
      <c r="G1743" s="533">
        <v>0</v>
      </c>
      <c r="H1743" s="533">
        <v>0</v>
      </c>
      <c r="I1743" s="533">
        <v>-13444554770</v>
      </c>
      <c r="J1743" s="534" t="s">
        <v>7157</v>
      </c>
      <c r="K1743" s="534" t="s">
        <v>144</v>
      </c>
      <c r="L1743" s="534" t="s">
        <v>271</v>
      </c>
      <c r="M1743" s="535" t="s">
        <v>7184</v>
      </c>
      <c r="N1743" s="482" t="s">
        <v>331</v>
      </c>
      <c r="O1743" s="482" t="s">
        <v>7175</v>
      </c>
      <c r="P1743" s="480" t="str">
        <f>+VLOOKUP(D1743,'[58]BAL SEP 2024'!$D:$L,9,0)</f>
        <v>Por créditos vigentes - Sector No Financiero</v>
      </c>
      <c r="S1743" s="480" t="str">
        <f t="shared" si="83"/>
        <v>714</v>
      </c>
      <c r="T1743" s="480" t="str">
        <f t="shared" si="84"/>
        <v>61</v>
      </c>
    </row>
    <row r="1744" spans="1:20" ht="15" customHeight="1" x14ac:dyDescent="0.25">
      <c r="A1744" s="480" t="str">
        <f t="shared" si="82"/>
        <v>GANANCIAS FINANCIERASPor créditos vigentes - Sector No Financiero</v>
      </c>
      <c r="B1744" s="532" t="s">
        <v>315</v>
      </c>
      <c r="C1744" s="532" t="s">
        <v>4426</v>
      </c>
      <c r="D1744" s="532" t="s">
        <v>4427</v>
      </c>
      <c r="E1744" s="532" t="s">
        <v>4428</v>
      </c>
      <c r="F1744" s="533">
        <v>0</v>
      </c>
      <c r="G1744" s="533">
        <v>-11168.41</v>
      </c>
      <c r="H1744" s="533">
        <v>-86019910</v>
      </c>
      <c r="I1744" s="533">
        <v>-86019910</v>
      </c>
      <c r="J1744" s="534" t="s">
        <v>7157</v>
      </c>
      <c r="K1744" s="534" t="s">
        <v>144</v>
      </c>
      <c r="L1744" s="534" t="s">
        <v>271</v>
      </c>
      <c r="M1744" s="535" t="s">
        <v>7184</v>
      </c>
      <c r="N1744" s="482" t="s">
        <v>331</v>
      </c>
      <c r="O1744" s="482" t="s">
        <v>7175</v>
      </c>
      <c r="P1744" s="480" t="str">
        <f>+VLOOKUP(D1744,'[58]BAL SEP 2024'!$D:$L,9,0)</f>
        <v>Por créditos vigentes - Sector No Financiero</v>
      </c>
      <c r="S1744" s="480" t="str">
        <f t="shared" si="83"/>
        <v>714</v>
      </c>
      <c r="T1744" s="480" t="str">
        <f t="shared" si="84"/>
        <v>61</v>
      </c>
    </row>
    <row r="1745" spans="1:20" ht="15" customHeight="1" x14ac:dyDescent="0.25">
      <c r="A1745" s="480" t="str">
        <f t="shared" si="82"/>
        <v>GANANCIAS FINANCIERASPor créditos vigentes - Sector No Financiero</v>
      </c>
      <c r="B1745" s="532" t="s">
        <v>495</v>
      </c>
      <c r="C1745" s="532" t="s">
        <v>4429</v>
      </c>
      <c r="D1745" s="532" t="s">
        <v>4430</v>
      </c>
      <c r="E1745" s="532" t="s">
        <v>4431</v>
      </c>
      <c r="F1745" s="533">
        <v>-5589166488</v>
      </c>
      <c r="G1745" s="533">
        <v>0</v>
      </c>
      <c r="H1745" s="533">
        <v>0</v>
      </c>
      <c r="I1745" s="533">
        <v>-5589166488</v>
      </c>
      <c r="J1745" s="534" t="s">
        <v>7157</v>
      </c>
      <c r="K1745" s="534" t="s">
        <v>144</v>
      </c>
      <c r="L1745" s="534" t="s">
        <v>271</v>
      </c>
      <c r="M1745" s="535" t="s">
        <v>7184</v>
      </c>
      <c r="N1745" s="482" t="s">
        <v>331</v>
      </c>
      <c r="O1745" s="482" t="s">
        <v>7175</v>
      </c>
      <c r="P1745" s="480" t="str">
        <f>+VLOOKUP(D1745,'[58]BAL SEP 2024'!$D:$L,9,0)</f>
        <v>Por créditos vigentes - Sector No Financiero</v>
      </c>
      <c r="S1745" s="480" t="str">
        <f t="shared" si="83"/>
        <v>714</v>
      </c>
      <c r="T1745" s="480" t="str">
        <f t="shared" si="84"/>
        <v>61</v>
      </c>
    </row>
    <row r="1746" spans="1:20" ht="15" customHeight="1" x14ac:dyDescent="0.25">
      <c r="A1746" s="480" t="str">
        <f t="shared" si="82"/>
        <v>GANANCIAS FINANCIERASPor créditos vigentes - Sector No Financiero</v>
      </c>
      <c r="B1746" s="532" t="s">
        <v>315</v>
      </c>
      <c r="C1746" s="532" t="s">
        <v>4432</v>
      </c>
      <c r="D1746" s="532" t="s">
        <v>4433</v>
      </c>
      <c r="E1746" s="532" t="s">
        <v>2907</v>
      </c>
      <c r="F1746" s="533">
        <v>0</v>
      </c>
      <c r="G1746" s="533">
        <v>-5091994.04</v>
      </c>
      <c r="H1746" s="533">
        <v>-38908904782</v>
      </c>
      <c r="I1746" s="533">
        <v>-38908904782</v>
      </c>
      <c r="J1746" s="534" t="s">
        <v>7157</v>
      </c>
      <c r="K1746" s="534" t="s">
        <v>144</v>
      </c>
      <c r="L1746" s="534" t="s">
        <v>271</v>
      </c>
      <c r="M1746" s="535" t="s">
        <v>7184</v>
      </c>
      <c r="N1746" s="482" t="s">
        <v>331</v>
      </c>
      <c r="O1746" s="482" t="s">
        <v>7175</v>
      </c>
      <c r="P1746" s="480" t="str">
        <f>+VLOOKUP(D1746,'[58]BAL SEP 2024'!$D:$L,9,0)</f>
        <v>Por créditos vigentes - Sector No Financiero</v>
      </c>
      <c r="S1746" s="480" t="str">
        <f t="shared" si="83"/>
        <v>714</v>
      </c>
      <c r="T1746" s="480" t="str">
        <f t="shared" si="84"/>
        <v>61</v>
      </c>
    </row>
    <row r="1747" spans="1:20" ht="15" customHeight="1" x14ac:dyDescent="0.25">
      <c r="A1747" s="480" t="str">
        <f t="shared" si="82"/>
        <v>GANANCIAS FINANCIERASPor créditos vigentes - Sector No Financiero</v>
      </c>
      <c r="B1747" s="532" t="s">
        <v>495</v>
      </c>
      <c r="C1747" s="532" t="s">
        <v>4434</v>
      </c>
      <c r="D1747" s="532" t="s">
        <v>4435</v>
      </c>
      <c r="E1747" s="532" t="s">
        <v>2910</v>
      </c>
      <c r="F1747" s="533">
        <v>-113867813890</v>
      </c>
      <c r="G1747" s="533">
        <v>0</v>
      </c>
      <c r="H1747" s="533">
        <v>0</v>
      </c>
      <c r="I1747" s="533">
        <v>-113867813890</v>
      </c>
      <c r="J1747" s="534" t="s">
        <v>7157</v>
      </c>
      <c r="K1747" s="534" t="s">
        <v>144</v>
      </c>
      <c r="L1747" s="534" t="s">
        <v>271</v>
      </c>
      <c r="M1747" s="535" t="s">
        <v>7184</v>
      </c>
      <c r="N1747" s="482" t="s">
        <v>331</v>
      </c>
      <c r="O1747" s="482" t="s">
        <v>7175</v>
      </c>
      <c r="P1747" s="480" t="str">
        <f>+VLOOKUP(D1747,'[58]BAL SEP 2024'!$D:$L,9,0)</f>
        <v>Por créditos vigentes - Sector No Financiero</v>
      </c>
      <c r="S1747" s="480" t="str">
        <f t="shared" si="83"/>
        <v>714</v>
      </c>
      <c r="T1747" s="480" t="str">
        <f t="shared" si="84"/>
        <v>61</v>
      </c>
    </row>
    <row r="1748" spans="1:20" ht="15" customHeight="1" x14ac:dyDescent="0.25">
      <c r="A1748" s="480" t="str">
        <f t="shared" si="82"/>
        <v>GANANCIAS FINANCIERASPor créditos vigentes - Sector No Financiero</v>
      </c>
      <c r="B1748" s="532" t="s">
        <v>315</v>
      </c>
      <c r="C1748" s="532" t="s">
        <v>4436</v>
      </c>
      <c r="D1748" s="532" t="s">
        <v>4437</v>
      </c>
      <c r="E1748" s="532" t="s">
        <v>4438</v>
      </c>
      <c r="F1748" s="533">
        <v>0</v>
      </c>
      <c r="G1748" s="533">
        <v>-290180.13</v>
      </c>
      <c r="H1748" s="533">
        <v>-2218176002</v>
      </c>
      <c r="I1748" s="533">
        <v>-2218176002</v>
      </c>
      <c r="J1748" s="534" t="s">
        <v>7157</v>
      </c>
      <c r="K1748" s="534" t="s">
        <v>144</v>
      </c>
      <c r="L1748" s="534" t="s">
        <v>271</v>
      </c>
      <c r="M1748" s="535" t="s">
        <v>7184</v>
      </c>
      <c r="N1748" s="482" t="s">
        <v>331</v>
      </c>
      <c r="O1748" s="482" t="s">
        <v>7175</v>
      </c>
      <c r="P1748" s="480" t="str">
        <f>+VLOOKUP(D1748,'[58]BAL SEP 2024'!$D:$L,9,0)</f>
        <v>Por créditos vigentes - Sector No Financiero</v>
      </c>
      <c r="S1748" s="480" t="str">
        <f t="shared" si="83"/>
        <v>714</v>
      </c>
      <c r="T1748" s="480" t="str">
        <f t="shared" si="84"/>
        <v>61</v>
      </c>
    </row>
    <row r="1749" spans="1:20" ht="15" customHeight="1" x14ac:dyDescent="0.25">
      <c r="A1749" s="480" t="str">
        <f t="shared" si="82"/>
        <v>GANANCIAS FINANCIERASPor créditos vigentes - Sector No Financiero</v>
      </c>
      <c r="B1749" s="532" t="s">
        <v>495</v>
      </c>
      <c r="C1749" s="532" t="s">
        <v>4439</v>
      </c>
      <c r="D1749" s="532" t="s">
        <v>4440</v>
      </c>
      <c r="E1749" s="532" t="s">
        <v>4441</v>
      </c>
      <c r="F1749" s="533">
        <v>-43440721606</v>
      </c>
      <c r="G1749" s="533">
        <v>0</v>
      </c>
      <c r="H1749" s="533">
        <v>0</v>
      </c>
      <c r="I1749" s="533">
        <v>-43440721606</v>
      </c>
      <c r="J1749" s="534" t="s">
        <v>7157</v>
      </c>
      <c r="K1749" s="534" t="s">
        <v>144</v>
      </c>
      <c r="L1749" s="534" t="s">
        <v>271</v>
      </c>
      <c r="M1749" s="535" t="s">
        <v>7184</v>
      </c>
      <c r="N1749" s="482" t="s">
        <v>331</v>
      </c>
      <c r="O1749" s="482" t="s">
        <v>7175</v>
      </c>
      <c r="P1749" s="480" t="str">
        <f>+VLOOKUP(D1749,'[58]BAL SEP 2024'!$D:$L,9,0)</f>
        <v>Por créditos vigentes - Sector No Financiero</v>
      </c>
      <c r="S1749" s="480" t="str">
        <f t="shared" si="83"/>
        <v>714</v>
      </c>
      <c r="T1749" s="480" t="str">
        <f t="shared" si="84"/>
        <v>61</v>
      </c>
    </row>
    <row r="1750" spans="1:20" ht="15" customHeight="1" x14ac:dyDescent="0.25">
      <c r="A1750" s="480" t="str">
        <f t="shared" si="82"/>
        <v>GANANCIAS FINANCIERASPor créditos vigentes - Sector No Financiero</v>
      </c>
      <c r="B1750" s="532" t="s">
        <v>315</v>
      </c>
      <c r="C1750" s="532" t="s">
        <v>4442</v>
      </c>
      <c r="D1750" s="532" t="s">
        <v>4443</v>
      </c>
      <c r="E1750" s="532" t="s">
        <v>4444</v>
      </c>
      <c r="F1750" s="533">
        <v>0</v>
      </c>
      <c r="G1750" s="533">
        <v>-336765.51</v>
      </c>
      <c r="H1750" s="533">
        <v>-2562338199</v>
      </c>
      <c r="I1750" s="533">
        <v>-2562338199</v>
      </c>
      <c r="J1750" s="534" t="s">
        <v>7157</v>
      </c>
      <c r="K1750" s="534" t="s">
        <v>144</v>
      </c>
      <c r="L1750" s="534" t="s">
        <v>271</v>
      </c>
      <c r="M1750" s="535" t="s">
        <v>7184</v>
      </c>
      <c r="N1750" s="482" t="s">
        <v>331</v>
      </c>
      <c r="O1750" s="482" t="s">
        <v>7175</v>
      </c>
      <c r="P1750" s="480" t="str">
        <f>+VLOOKUP(D1750,'[58]BAL SEP 2024'!$D:$L,9,0)</f>
        <v>Por créditos vigentes - Sector No Financiero</v>
      </c>
      <c r="S1750" s="480" t="str">
        <f t="shared" si="83"/>
        <v>714</v>
      </c>
      <c r="T1750" s="480" t="str">
        <f t="shared" si="84"/>
        <v>61</v>
      </c>
    </row>
    <row r="1751" spans="1:20" ht="15" customHeight="1" x14ac:dyDescent="0.25">
      <c r="A1751" s="480" t="str">
        <f t="shared" si="82"/>
        <v>GANANCIAS FINANCIERASPor créditos vigentes - Sector No Financiero</v>
      </c>
      <c r="B1751" s="532" t="s">
        <v>495</v>
      </c>
      <c r="C1751" s="532" t="s">
        <v>4445</v>
      </c>
      <c r="D1751" s="532" t="s">
        <v>4446</v>
      </c>
      <c r="E1751" s="532" t="s">
        <v>4447</v>
      </c>
      <c r="F1751" s="533">
        <v>-6159211115</v>
      </c>
      <c r="G1751" s="533">
        <v>0</v>
      </c>
      <c r="H1751" s="533">
        <v>0</v>
      </c>
      <c r="I1751" s="533">
        <v>-6159211115</v>
      </c>
      <c r="J1751" s="534" t="s">
        <v>7157</v>
      </c>
      <c r="K1751" s="534" t="s">
        <v>144</v>
      </c>
      <c r="L1751" s="534" t="s">
        <v>271</v>
      </c>
      <c r="M1751" s="535" t="s">
        <v>7184</v>
      </c>
      <c r="N1751" s="482" t="s">
        <v>331</v>
      </c>
      <c r="O1751" s="482" t="s">
        <v>7175</v>
      </c>
      <c r="P1751" s="480" t="str">
        <f>+VLOOKUP(D1751,'[58]BAL SEP 2024'!$D:$L,9,0)</f>
        <v>Por créditos vigentes - Sector No Financiero</v>
      </c>
      <c r="S1751" s="480" t="str">
        <f t="shared" si="83"/>
        <v>714</v>
      </c>
      <c r="T1751" s="480" t="str">
        <f t="shared" si="84"/>
        <v>61</v>
      </c>
    </row>
    <row r="1752" spans="1:20" ht="15" customHeight="1" x14ac:dyDescent="0.25">
      <c r="A1752" s="480" t="str">
        <f t="shared" si="82"/>
        <v>GANANCIAS FINANCIERASPor créditos vigentes - Sector No Financiero</v>
      </c>
      <c r="B1752" s="532" t="s">
        <v>315</v>
      </c>
      <c r="C1752" s="532" t="s">
        <v>4448</v>
      </c>
      <c r="D1752" s="532" t="s">
        <v>4449</v>
      </c>
      <c r="E1752" s="532" t="s">
        <v>4450</v>
      </c>
      <c r="F1752" s="533">
        <v>0</v>
      </c>
      <c r="G1752" s="533">
        <v>-41322.25</v>
      </c>
      <c r="H1752" s="533">
        <v>-315059720</v>
      </c>
      <c r="I1752" s="533">
        <v>-315059720</v>
      </c>
      <c r="J1752" s="534" t="s">
        <v>7157</v>
      </c>
      <c r="K1752" s="534" t="s">
        <v>144</v>
      </c>
      <c r="L1752" s="534" t="s">
        <v>271</v>
      </c>
      <c r="M1752" s="535" t="s">
        <v>7184</v>
      </c>
      <c r="N1752" s="482" t="s">
        <v>331</v>
      </c>
      <c r="O1752" s="482" t="s">
        <v>7175</v>
      </c>
      <c r="P1752" s="480" t="str">
        <f>+VLOOKUP(D1752,'[58]BAL SEP 2024'!$D:$L,9,0)</f>
        <v>Por créditos vigentes - Sector No Financiero</v>
      </c>
      <c r="S1752" s="480" t="str">
        <f t="shared" si="83"/>
        <v>714</v>
      </c>
      <c r="T1752" s="480" t="str">
        <f t="shared" si="84"/>
        <v>61</v>
      </c>
    </row>
    <row r="1753" spans="1:20" ht="15" customHeight="1" x14ac:dyDescent="0.25">
      <c r="A1753" s="480" t="str">
        <f t="shared" si="82"/>
        <v>GANANCIAS FINANCIERASPor créditos vigentes - Sector No Financiero</v>
      </c>
      <c r="B1753" s="532" t="s">
        <v>495</v>
      </c>
      <c r="C1753" s="532" t="s">
        <v>4451</v>
      </c>
      <c r="D1753" s="532" t="s">
        <v>4452</v>
      </c>
      <c r="E1753" s="532" t="s">
        <v>2919</v>
      </c>
      <c r="F1753" s="533">
        <v>-20785241021</v>
      </c>
      <c r="G1753" s="533">
        <v>0</v>
      </c>
      <c r="H1753" s="533">
        <v>0</v>
      </c>
      <c r="I1753" s="533">
        <v>-20785241021</v>
      </c>
      <c r="J1753" s="534" t="s">
        <v>7157</v>
      </c>
      <c r="K1753" s="534" t="s">
        <v>144</v>
      </c>
      <c r="L1753" s="534" t="s">
        <v>271</v>
      </c>
      <c r="M1753" s="535" t="s">
        <v>7184</v>
      </c>
      <c r="N1753" s="482" t="s">
        <v>331</v>
      </c>
      <c r="O1753" s="482" t="s">
        <v>7175</v>
      </c>
      <c r="P1753" s="480" t="str">
        <f>+VLOOKUP(D1753,'[58]BAL SEP 2024'!$D:$L,9,0)</f>
        <v>Por créditos vigentes - Sector No Financiero</v>
      </c>
      <c r="S1753" s="480" t="str">
        <f t="shared" si="83"/>
        <v>714</v>
      </c>
      <c r="T1753" s="480" t="str">
        <f t="shared" si="84"/>
        <v>61</v>
      </c>
    </row>
    <row r="1754" spans="1:20" ht="15" customHeight="1" x14ac:dyDescent="0.25">
      <c r="A1754" s="480" t="str">
        <f t="shared" si="82"/>
        <v>GANANCIAS FINANCIERASPor créditos vigentes - Sector No Financiero</v>
      </c>
      <c r="B1754" s="532" t="s">
        <v>315</v>
      </c>
      <c r="C1754" s="532" t="s">
        <v>4453</v>
      </c>
      <c r="D1754" s="532" t="s">
        <v>4454</v>
      </c>
      <c r="E1754" s="532" t="s">
        <v>4455</v>
      </c>
      <c r="F1754" s="533">
        <v>0</v>
      </c>
      <c r="G1754" s="533">
        <v>-139882.65</v>
      </c>
      <c r="H1754" s="533">
        <v>-1039273704</v>
      </c>
      <c r="I1754" s="533">
        <v>-1039273704</v>
      </c>
      <c r="J1754" s="534" t="s">
        <v>7157</v>
      </c>
      <c r="K1754" s="534" t="s">
        <v>144</v>
      </c>
      <c r="L1754" s="534" t="s">
        <v>271</v>
      </c>
      <c r="M1754" s="535" t="s">
        <v>7184</v>
      </c>
      <c r="N1754" s="482" t="s">
        <v>331</v>
      </c>
      <c r="O1754" s="482" t="s">
        <v>7175</v>
      </c>
      <c r="P1754" s="480" t="str">
        <f>+VLOOKUP(D1754,'[58]BAL SEP 2024'!$D:$L,9,0)</f>
        <v>Por créditos vigentes - Sector No Financiero</v>
      </c>
      <c r="S1754" s="480" t="str">
        <f t="shared" si="83"/>
        <v>714</v>
      </c>
      <c r="T1754" s="480" t="str">
        <f t="shared" si="84"/>
        <v>61</v>
      </c>
    </row>
    <row r="1755" spans="1:20" ht="15" customHeight="1" x14ac:dyDescent="0.25">
      <c r="A1755" s="480" t="str">
        <f t="shared" si="82"/>
        <v>GANANCIAS FINANCIERASPor créditos vigentes - Sector No Financiero</v>
      </c>
      <c r="B1755" s="532" t="s">
        <v>495</v>
      </c>
      <c r="C1755" s="532" t="s">
        <v>4456</v>
      </c>
      <c r="D1755" s="532" t="s">
        <v>4457</v>
      </c>
      <c r="E1755" s="532" t="s">
        <v>4458</v>
      </c>
      <c r="F1755" s="533">
        <v>-5629893692</v>
      </c>
      <c r="G1755" s="533">
        <v>0</v>
      </c>
      <c r="H1755" s="533">
        <v>0</v>
      </c>
      <c r="I1755" s="533">
        <v>-5629893692</v>
      </c>
      <c r="J1755" s="534" t="s">
        <v>7157</v>
      </c>
      <c r="K1755" s="534" t="s">
        <v>144</v>
      </c>
      <c r="L1755" s="534" t="s">
        <v>271</v>
      </c>
      <c r="M1755" s="535" t="s">
        <v>7184</v>
      </c>
      <c r="N1755" s="482" t="s">
        <v>331</v>
      </c>
      <c r="O1755" s="482" t="s">
        <v>7175</v>
      </c>
      <c r="P1755" s="480" t="str">
        <f>+VLOOKUP(D1755,'[58]BAL SEP 2024'!$D:$L,9,0)</f>
        <v>Por créditos vigentes - Sector No Financiero</v>
      </c>
      <c r="S1755" s="480" t="str">
        <f t="shared" si="83"/>
        <v>714</v>
      </c>
      <c r="T1755" s="480" t="str">
        <f t="shared" si="84"/>
        <v>61</v>
      </c>
    </row>
    <row r="1756" spans="1:20" ht="15" customHeight="1" x14ac:dyDescent="0.25">
      <c r="A1756" s="480" t="str">
        <f t="shared" si="82"/>
        <v>GANANCIAS FINANCIERASPor créditos vigentes - Sector No Financiero</v>
      </c>
      <c r="B1756" s="532" t="s">
        <v>315</v>
      </c>
      <c r="C1756" s="532" t="s">
        <v>4459</v>
      </c>
      <c r="D1756" s="532" t="s">
        <v>4460</v>
      </c>
      <c r="E1756" s="532" t="s">
        <v>4367</v>
      </c>
      <c r="F1756" s="533">
        <v>0</v>
      </c>
      <c r="G1756" s="533">
        <v>-5965068.2199999997</v>
      </c>
      <c r="H1756" s="533">
        <v>-44034971970</v>
      </c>
      <c r="I1756" s="533">
        <v>-44034971970</v>
      </c>
      <c r="J1756" s="534" t="s">
        <v>7157</v>
      </c>
      <c r="K1756" s="534" t="s">
        <v>144</v>
      </c>
      <c r="L1756" s="534" t="s">
        <v>271</v>
      </c>
      <c r="M1756" s="535" t="s">
        <v>7184</v>
      </c>
      <c r="N1756" s="482" t="s">
        <v>331</v>
      </c>
      <c r="O1756" s="482" t="s">
        <v>7175</v>
      </c>
      <c r="P1756" s="480" t="str">
        <f>+VLOOKUP(D1756,'[58]BAL SEP 2024'!$D:$L,9,0)</f>
        <v>Por créditos vigentes - Sector No Financiero</v>
      </c>
      <c r="S1756" s="480" t="str">
        <f t="shared" si="83"/>
        <v>714</v>
      </c>
      <c r="T1756" s="480" t="str">
        <f t="shared" si="84"/>
        <v>61</v>
      </c>
    </row>
    <row r="1757" spans="1:20" ht="15" customHeight="1" x14ac:dyDescent="0.25">
      <c r="A1757" s="480" t="str">
        <f t="shared" si="82"/>
        <v>GANANCIAS FINANCIERASPor créditos vigentes - Sector No Financiero</v>
      </c>
      <c r="B1757" s="532" t="s">
        <v>495</v>
      </c>
      <c r="C1757" s="532" t="s">
        <v>4461</v>
      </c>
      <c r="D1757" s="532" t="s">
        <v>4462</v>
      </c>
      <c r="E1757" s="532" t="s">
        <v>4463</v>
      </c>
      <c r="F1757" s="533">
        <v>-218267040723</v>
      </c>
      <c r="G1757" s="533">
        <v>0</v>
      </c>
      <c r="H1757" s="533">
        <v>0</v>
      </c>
      <c r="I1757" s="533">
        <v>-218267040723</v>
      </c>
      <c r="J1757" s="534" t="s">
        <v>7157</v>
      </c>
      <c r="K1757" s="534" t="s">
        <v>144</v>
      </c>
      <c r="L1757" s="534" t="s">
        <v>271</v>
      </c>
      <c r="M1757" s="535" t="s">
        <v>7184</v>
      </c>
      <c r="N1757" s="482" t="s">
        <v>331</v>
      </c>
      <c r="O1757" s="482" t="s">
        <v>7175</v>
      </c>
      <c r="P1757" s="480" t="str">
        <f>+VLOOKUP(D1757,'[58]BAL SEP 2024'!$D:$L,9,0)</f>
        <v>Por créditos vigentes - Sector No Financiero</v>
      </c>
      <c r="S1757" s="480" t="str">
        <f t="shared" si="83"/>
        <v>714</v>
      </c>
      <c r="T1757" s="480" t="str">
        <f t="shared" si="84"/>
        <v>61</v>
      </c>
    </row>
    <row r="1758" spans="1:20" ht="15" customHeight="1" x14ac:dyDescent="0.25">
      <c r="A1758" s="480" t="str">
        <f t="shared" si="82"/>
        <v>GANANCIAS FINANCIERASPor créditos vigentes - Sector No Financiero</v>
      </c>
      <c r="B1758" s="532" t="s">
        <v>315</v>
      </c>
      <c r="C1758" s="532" t="s">
        <v>8411</v>
      </c>
      <c r="D1758" s="532" t="s">
        <v>8412</v>
      </c>
      <c r="E1758" s="532" t="s">
        <v>8413</v>
      </c>
      <c r="F1758" s="533">
        <v>0</v>
      </c>
      <c r="G1758" s="533">
        <v>-134792.01999999999</v>
      </c>
      <c r="H1758" s="533">
        <v>-1053058693</v>
      </c>
      <c r="I1758" s="533">
        <v>-1053058693</v>
      </c>
      <c r="J1758" s="534" t="s">
        <v>7157</v>
      </c>
      <c r="K1758" s="534" t="s">
        <v>144</v>
      </c>
      <c r="L1758" s="534" t="s">
        <v>271</v>
      </c>
      <c r="M1758" s="535" t="s">
        <v>7194</v>
      </c>
      <c r="N1758" s="482" t="s">
        <v>331</v>
      </c>
      <c r="O1758" s="482" t="s">
        <v>7175</v>
      </c>
      <c r="P1758" s="480" t="e">
        <f>+VLOOKUP(D1758,'[58]BAL SEP 2024'!$D:$L,9,0)</f>
        <v>#N/A</v>
      </c>
      <c r="S1758" s="480" t="str">
        <f t="shared" si="83"/>
        <v>718</v>
      </c>
      <c r="T1758" s="480" t="str">
        <f t="shared" si="84"/>
        <v>61</v>
      </c>
    </row>
    <row r="1759" spans="1:20" ht="15" customHeight="1" x14ac:dyDescent="0.25">
      <c r="A1759" s="480" t="str">
        <f t="shared" si="82"/>
        <v>GANANCIAS FINANCIERASPor créditos vigentes - Sector No Financiero</v>
      </c>
      <c r="B1759" s="532" t="s">
        <v>495</v>
      </c>
      <c r="C1759" s="532" t="s">
        <v>4464</v>
      </c>
      <c r="D1759" s="532" t="s">
        <v>4465</v>
      </c>
      <c r="E1759" s="532" t="s">
        <v>4466</v>
      </c>
      <c r="F1759" s="533">
        <v>-13765559442</v>
      </c>
      <c r="G1759" s="533">
        <v>0</v>
      </c>
      <c r="H1759" s="533">
        <v>0</v>
      </c>
      <c r="I1759" s="533">
        <v>-13765559442</v>
      </c>
      <c r="J1759" s="534" t="s">
        <v>7157</v>
      </c>
      <c r="K1759" s="534" t="s">
        <v>144</v>
      </c>
      <c r="L1759" s="534" t="s">
        <v>271</v>
      </c>
      <c r="M1759" s="535" t="s">
        <v>7194</v>
      </c>
      <c r="N1759" s="482" t="s">
        <v>331</v>
      </c>
      <c r="O1759" s="482" t="s">
        <v>7175</v>
      </c>
      <c r="P1759" s="480" t="str">
        <f>+VLOOKUP(D1759,'[58]BAL SEP 2024'!$D:$L,9,0)</f>
        <v>Por créditos vigentes - Sector No Financiero</v>
      </c>
      <c r="S1759" s="480" t="str">
        <f t="shared" si="83"/>
        <v>718</v>
      </c>
      <c r="T1759" s="480" t="str">
        <f t="shared" si="84"/>
        <v>61</v>
      </c>
    </row>
    <row r="1760" spans="1:20" ht="15" customHeight="1" x14ac:dyDescent="0.25">
      <c r="A1760" s="480" t="str">
        <f t="shared" si="82"/>
        <v>GANANCIAS FINANCIERASPor créditos vigentes - Sector No Financiero</v>
      </c>
      <c r="B1760" s="532" t="s">
        <v>315</v>
      </c>
      <c r="C1760" s="532" t="s">
        <v>4467</v>
      </c>
      <c r="D1760" s="532" t="s">
        <v>4468</v>
      </c>
      <c r="E1760" s="532" t="s">
        <v>4469</v>
      </c>
      <c r="F1760" s="533">
        <v>0</v>
      </c>
      <c r="G1760" s="533">
        <v>-95427</v>
      </c>
      <c r="H1760" s="533">
        <v>-725171483</v>
      </c>
      <c r="I1760" s="533">
        <v>-725171483</v>
      </c>
      <c r="J1760" s="534" t="s">
        <v>7157</v>
      </c>
      <c r="K1760" s="534" t="s">
        <v>144</v>
      </c>
      <c r="L1760" s="534" t="s">
        <v>271</v>
      </c>
      <c r="M1760" s="535" t="s">
        <v>7194</v>
      </c>
      <c r="N1760" s="482" t="s">
        <v>331</v>
      </c>
      <c r="O1760" s="482" t="s">
        <v>7175</v>
      </c>
      <c r="P1760" s="480" t="str">
        <f>+VLOOKUP(D1760,'[58]BAL SEP 2024'!$D:$L,9,0)</f>
        <v>Por créditos vigentes - Sector No Financiero</v>
      </c>
      <c r="S1760" s="480" t="str">
        <f t="shared" si="83"/>
        <v>718</v>
      </c>
      <c r="T1760" s="480" t="str">
        <f t="shared" si="84"/>
        <v>61</v>
      </c>
    </row>
    <row r="1761" spans="1:20" ht="15" customHeight="1" x14ac:dyDescent="0.25">
      <c r="A1761" s="480" t="str">
        <f t="shared" si="82"/>
        <v>GANANCIAS FINANCIERASPor créditos vigentes - Sector No Financiero</v>
      </c>
      <c r="B1761" s="532" t="s">
        <v>495</v>
      </c>
      <c r="C1761" s="532" t="s">
        <v>4470</v>
      </c>
      <c r="D1761" s="532" t="s">
        <v>4471</v>
      </c>
      <c r="E1761" s="532" t="s">
        <v>4469</v>
      </c>
      <c r="F1761" s="533">
        <v>-160263684</v>
      </c>
      <c r="G1761" s="533">
        <v>0</v>
      </c>
      <c r="H1761" s="533">
        <v>0</v>
      </c>
      <c r="I1761" s="533">
        <v>-160263684</v>
      </c>
      <c r="J1761" s="534" t="s">
        <v>7157</v>
      </c>
      <c r="K1761" s="534" t="s">
        <v>144</v>
      </c>
      <c r="L1761" s="534" t="s">
        <v>271</v>
      </c>
      <c r="M1761" s="535" t="s">
        <v>7194</v>
      </c>
      <c r="N1761" s="482" t="s">
        <v>331</v>
      </c>
      <c r="O1761" s="482" t="s">
        <v>7175</v>
      </c>
      <c r="P1761" s="480" t="str">
        <f>+VLOOKUP(D1761,'[58]BAL SEP 2024'!$D:$L,9,0)</f>
        <v>Por créditos vigentes - Sector No Financiero</v>
      </c>
      <c r="S1761" s="480" t="str">
        <f t="shared" si="83"/>
        <v>718</v>
      </c>
      <c r="T1761" s="480" t="str">
        <f t="shared" si="84"/>
        <v>61</v>
      </c>
    </row>
    <row r="1762" spans="1:20" ht="15" customHeight="1" x14ac:dyDescent="0.25">
      <c r="A1762" s="480" t="str">
        <f t="shared" si="82"/>
        <v>GANANCIAS FINANCIERASPor créditos vigentes - Sector No Financiero</v>
      </c>
      <c r="B1762" s="532" t="s">
        <v>315</v>
      </c>
      <c r="C1762" s="532" t="s">
        <v>4472</v>
      </c>
      <c r="D1762" s="532" t="s">
        <v>4473</v>
      </c>
      <c r="E1762" s="532" t="s">
        <v>4474</v>
      </c>
      <c r="F1762" s="533">
        <v>0</v>
      </c>
      <c r="G1762" s="533">
        <v>-16286.03</v>
      </c>
      <c r="H1762" s="533">
        <v>-127013707</v>
      </c>
      <c r="I1762" s="533">
        <v>-127013707</v>
      </c>
      <c r="J1762" s="534" t="s">
        <v>7157</v>
      </c>
      <c r="K1762" s="534" t="s">
        <v>144</v>
      </c>
      <c r="L1762" s="534" t="s">
        <v>271</v>
      </c>
      <c r="M1762" s="535" t="s">
        <v>7194</v>
      </c>
      <c r="N1762" s="482" t="s">
        <v>331</v>
      </c>
      <c r="O1762" s="482" t="s">
        <v>7175</v>
      </c>
      <c r="P1762" s="480" t="str">
        <f>+VLOOKUP(D1762,'[58]BAL SEP 2024'!$D:$L,9,0)</f>
        <v>Por créditos vigentes - Sector No Financiero</v>
      </c>
      <c r="S1762" s="480" t="str">
        <f t="shared" si="83"/>
        <v>718</v>
      </c>
      <c r="T1762" s="480" t="str">
        <f t="shared" si="84"/>
        <v>61</v>
      </c>
    </row>
    <row r="1763" spans="1:20" ht="15" customHeight="1" x14ac:dyDescent="0.25">
      <c r="A1763" s="480" t="str">
        <f t="shared" si="82"/>
        <v>GANANCIAS FINANCIERASPor créditos vigentes - Sector No Financiero</v>
      </c>
      <c r="B1763" s="532" t="s">
        <v>495</v>
      </c>
      <c r="C1763" s="532" t="s">
        <v>4475</v>
      </c>
      <c r="D1763" s="532" t="s">
        <v>4476</v>
      </c>
      <c r="E1763" s="532" t="s">
        <v>4474</v>
      </c>
      <c r="F1763" s="533">
        <v>-334334726</v>
      </c>
      <c r="G1763" s="533">
        <v>0</v>
      </c>
      <c r="H1763" s="533">
        <v>0</v>
      </c>
      <c r="I1763" s="533">
        <v>-334334726</v>
      </c>
      <c r="J1763" s="534" t="s">
        <v>7157</v>
      </c>
      <c r="K1763" s="534" t="s">
        <v>144</v>
      </c>
      <c r="L1763" s="534" t="s">
        <v>271</v>
      </c>
      <c r="M1763" s="535" t="s">
        <v>7194</v>
      </c>
      <c r="N1763" s="482" t="s">
        <v>331</v>
      </c>
      <c r="O1763" s="482" t="s">
        <v>7175</v>
      </c>
      <c r="P1763" s="480" t="str">
        <f>+VLOOKUP(D1763,'[58]BAL SEP 2024'!$D:$L,9,0)</f>
        <v>Por créditos vigentes - Sector No Financiero</v>
      </c>
      <c r="S1763" s="480" t="str">
        <f t="shared" si="83"/>
        <v>718</v>
      </c>
      <c r="T1763" s="480" t="str">
        <f t="shared" si="84"/>
        <v>61</v>
      </c>
    </row>
    <row r="1764" spans="1:20" ht="15" customHeight="1" x14ac:dyDescent="0.25">
      <c r="A1764" s="480" t="str">
        <f t="shared" si="82"/>
        <v>GANANCIAS FINANCIERASPor créditos vigentes - Sector No Financiero</v>
      </c>
      <c r="B1764" s="532" t="s">
        <v>315</v>
      </c>
      <c r="C1764" s="532" t="s">
        <v>4477</v>
      </c>
      <c r="D1764" s="532" t="s">
        <v>4478</v>
      </c>
      <c r="E1764" s="532" t="s">
        <v>4479</v>
      </c>
      <c r="F1764" s="533">
        <v>0</v>
      </c>
      <c r="G1764" s="533">
        <v>-1917.1</v>
      </c>
      <c r="H1764" s="533">
        <v>-14382674</v>
      </c>
      <c r="I1764" s="533">
        <v>-14382674</v>
      </c>
      <c r="J1764" s="534" t="s">
        <v>7157</v>
      </c>
      <c r="K1764" s="534" t="s">
        <v>144</v>
      </c>
      <c r="L1764" s="534" t="s">
        <v>271</v>
      </c>
      <c r="M1764" s="535" t="s">
        <v>7194</v>
      </c>
      <c r="N1764" s="482" t="s">
        <v>331</v>
      </c>
      <c r="O1764" s="482" t="s">
        <v>7175</v>
      </c>
      <c r="P1764" s="480" t="str">
        <f>+VLOOKUP(D1764,'[58]BAL SEP 2024'!$D:$L,9,0)</f>
        <v>Por créditos vigentes - Sector No Financiero</v>
      </c>
      <c r="S1764" s="480" t="str">
        <f t="shared" si="83"/>
        <v>718</v>
      </c>
      <c r="T1764" s="480" t="str">
        <f t="shared" si="84"/>
        <v>61</v>
      </c>
    </row>
    <row r="1765" spans="1:20" ht="15" customHeight="1" x14ac:dyDescent="0.25">
      <c r="A1765" s="480" t="str">
        <f t="shared" si="82"/>
        <v>GANANCIAS FINANCIERASPor créditos vigentes - Sector No Financiero</v>
      </c>
      <c r="B1765" s="532" t="s">
        <v>495</v>
      </c>
      <c r="C1765" s="532" t="s">
        <v>4480</v>
      </c>
      <c r="D1765" s="532" t="s">
        <v>4481</v>
      </c>
      <c r="E1765" s="532" t="s">
        <v>4479</v>
      </c>
      <c r="F1765" s="533">
        <v>-110588752</v>
      </c>
      <c r="G1765" s="533">
        <v>0</v>
      </c>
      <c r="H1765" s="533">
        <v>0</v>
      </c>
      <c r="I1765" s="533">
        <v>-110588752</v>
      </c>
      <c r="J1765" s="534" t="s">
        <v>7157</v>
      </c>
      <c r="K1765" s="534" t="s">
        <v>144</v>
      </c>
      <c r="L1765" s="534" t="s">
        <v>271</v>
      </c>
      <c r="M1765" s="535" t="s">
        <v>7194</v>
      </c>
      <c r="N1765" s="482" t="s">
        <v>331</v>
      </c>
      <c r="O1765" s="482" t="s">
        <v>7175</v>
      </c>
      <c r="P1765" s="480" t="str">
        <f>+VLOOKUP(D1765,'[58]BAL SEP 2024'!$D:$L,9,0)</f>
        <v>Por créditos vigentes - Sector No Financiero</v>
      </c>
      <c r="S1765" s="480" t="str">
        <f t="shared" si="83"/>
        <v>718</v>
      </c>
      <c r="T1765" s="480" t="str">
        <f t="shared" si="84"/>
        <v>61</v>
      </c>
    </row>
    <row r="1766" spans="1:20" ht="15" customHeight="1" x14ac:dyDescent="0.25">
      <c r="A1766" s="480" t="str">
        <f t="shared" si="82"/>
        <v>GANANCIAS FINANCIERASPor créditos vigentes - Sector No Financiero</v>
      </c>
      <c r="B1766" s="532" t="s">
        <v>315</v>
      </c>
      <c r="C1766" s="532" t="s">
        <v>4482</v>
      </c>
      <c r="D1766" s="532" t="s">
        <v>4483</v>
      </c>
      <c r="E1766" s="532" t="s">
        <v>4479</v>
      </c>
      <c r="F1766" s="533">
        <v>0</v>
      </c>
      <c r="G1766" s="533">
        <v>-14788.7</v>
      </c>
      <c r="H1766" s="533">
        <v>-114153079</v>
      </c>
      <c r="I1766" s="533">
        <v>-114153079</v>
      </c>
      <c r="J1766" s="534" t="s">
        <v>7157</v>
      </c>
      <c r="K1766" s="534" t="s">
        <v>144</v>
      </c>
      <c r="L1766" s="534" t="s">
        <v>271</v>
      </c>
      <c r="M1766" s="535" t="s">
        <v>7194</v>
      </c>
      <c r="N1766" s="482" t="s">
        <v>331</v>
      </c>
      <c r="O1766" s="482" t="s">
        <v>7175</v>
      </c>
      <c r="P1766" s="480" t="str">
        <f>+VLOOKUP(D1766,'[58]BAL SEP 2024'!$D:$L,9,0)</f>
        <v>Por créditos vigentes - Sector No Financiero</v>
      </c>
      <c r="S1766" s="480" t="str">
        <f t="shared" si="83"/>
        <v>718</v>
      </c>
      <c r="T1766" s="480" t="str">
        <f t="shared" si="84"/>
        <v>61</v>
      </c>
    </row>
    <row r="1767" spans="1:20" ht="15" customHeight="1" x14ac:dyDescent="0.25">
      <c r="A1767" s="480" t="str">
        <f t="shared" si="82"/>
        <v>GANANCIAS FINANCIERASPor créditos vigentes - Sector No Financiero</v>
      </c>
      <c r="B1767" s="532" t="s">
        <v>495</v>
      </c>
      <c r="C1767" s="532" t="s">
        <v>4484</v>
      </c>
      <c r="D1767" s="532" t="s">
        <v>4485</v>
      </c>
      <c r="E1767" s="532" t="s">
        <v>4479</v>
      </c>
      <c r="F1767" s="533">
        <v>-300811222</v>
      </c>
      <c r="G1767" s="533">
        <v>0</v>
      </c>
      <c r="H1767" s="533">
        <v>0</v>
      </c>
      <c r="I1767" s="533">
        <v>-300811222</v>
      </c>
      <c r="J1767" s="534" t="s">
        <v>7157</v>
      </c>
      <c r="K1767" s="534" t="s">
        <v>144</v>
      </c>
      <c r="L1767" s="534" t="s">
        <v>271</v>
      </c>
      <c r="M1767" s="535" t="s">
        <v>7194</v>
      </c>
      <c r="N1767" s="482" t="s">
        <v>331</v>
      </c>
      <c r="O1767" s="482" t="s">
        <v>7175</v>
      </c>
      <c r="P1767" s="480" t="str">
        <f>+VLOOKUP(D1767,'[58]BAL SEP 2024'!$D:$L,9,0)</f>
        <v>Por créditos vigentes - Sector No Financiero</v>
      </c>
      <c r="S1767" s="480" t="str">
        <f t="shared" si="83"/>
        <v>718</v>
      </c>
      <c r="T1767" s="480" t="str">
        <f t="shared" si="84"/>
        <v>61</v>
      </c>
    </row>
    <row r="1768" spans="1:20" ht="15" customHeight="1" x14ac:dyDescent="0.25">
      <c r="A1768" s="480" t="str">
        <f t="shared" si="82"/>
        <v>GANANCIAS FINANCIERASPor créditos vigentes - Sector No Financiero</v>
      </c>
      <c r="B1768" s="532" t="s">
        <v>495</v>
      </c>
      <c r="C1768" s="532" t="s">
        <v>4486</v>
      </c>
      <c r="D1768" s="532" t="s">
        <v>4487</v>
      </c>
      <c r="E1768" s="532" t="s">
        <v>4479</v>
      </c>
      <c r="F1768" s="533">
        <v>-74950444</v>
      </c>
      <c r="G1768" s="533">
        <v>0</v>
      </c>
      <c r="H1768" s="533">
        <v>0</v>
      </c>
      <c r="I1768" s="533">
        <v>-74950444</v>
      </c>
      <c r="J1768" s="534" t="s">
        <v>7157</v>
      </c>
      <c r="K1768" s="534" t="s">
        <v>144</v>
      </c>
      <c r="L1768" s="534" t="s">
        <v>271</v>
      </c>
      <c r="M1768" s="535" t="s">
        <v>7194</v>
      </c>
      <c r="N1768" s="482" t="s">
        <v>331</v>
      </c>
      <c r="O1768" s="482" t="s">
        <v>7175</v>
      </c>
      <c r="P1768" s="480" t="str">
        <f>+VLOOKUP(D1768,'[58]BAL SEP 2024'!$D:$L,9,0)</f>
        <v>Por créditos vigentes - Sector No Financiero</v>
      </c>
      <c r="S1768" s="480" t="str">
        <f t="shared" si="83"/>
        <v>718</v>
      </c>
      <c r="T1768" s="480" t="str">
        <f t="shared" si="84"/>
        <v>61</v>
      </c>
    </row>
    <row r="1769" spans="1:20" ht="15" customHeight="1" x14ac:dyDescent="0.25">
      <c r="A1769" s="480" t="str">
        <f t="shared" si="82"/>
        <v>GANANCIAS FINANCIERASPor créditos vigentes - Sector No Financiero</v>
      </c>
      <c r="B1769" s="532" t="s">
        <v>315</v>
      </c>
      <c r="C1769" s="532" t="s">
        <v>4488</v>
      </c>
      <c r="D1769" s="532" t="s">
        <v>4489</v>
      </c>
      <c r="E1769" s="532" t="s">
        <v>4490</v>
      </c>
      <c r="F1769" s="533">
        <v>0</v>
      </c>
      <c r="G1769" s="533">
        <v>-153286.14000000001</v>
      </c>
      <c r="H1769" s="533">
        <v>-1165804729</v>
      </c>
      <c r="I1769" s="533">
        <v>-1165804729</v>
      </c>
      <c r="J1769" s="534" t="s">
        <v>7157</v>
      </c>
      <c r="K1769" s="534" t="s">
        <v>144</v>
      </c>
      <c r="L1769" s="534" t="s">
        <v>271</v>
      </c>
      <c r="M1769" s="535" t="s">
        <v>7194</v>
      </c>
      <c r="N1769" s="482" t="s">
        <v>331</v>
      </c>
      <c r="O1769" s="482" t="s">
        <v>7175</v>
      </c>
      <c r="P1769" s="480" t="str">
        <f>+VLOOKUP(D1769,'[58]BAL SEP 2024'!$D:$L,9,0)</f>
        <v>Por créditos vigentes - Sector No Financiero</v>
      </c>
      <c r="S1769" s="480" t="str">
        <f t="shared" si="83"/>
        <v>718</v>
      </c>
      <c r="T1769" s="480" t="str">
        <f t="shared" si="84"/>
        <v>61</v>
      </c>
    </row>
    <row r="1770" spans="1:20" ht="15" customHeight="1" x14ac:dyDescent="0.25">
      <c r="A1770" s="480" t="str">
        <f t="shared" si="82"/>
        <v>GANANCIAS FINANCIERASPor créditos vigentes - Sector No Financiero</v>
      </c>
      <c r="B1770" s="532" t="s">
        <v>495</v>
      </c>
      <c r="C1770" s="532" t="s">
        <v>4491</v>
      </c>
      <c r="D1770" s="532" t="s">
        <v>4492</v>
      </c>
      <c r="E1770" s="532" t="s">
        <v>4479</v>
      </c>
      <c r="F1770" s="533">
        <v>-2292631993</v>
      </c>
      <c r="G1770" s="533">
        <v>0</v>
      </c>
      <c r="H1770" s="533">
        <v>0</v>
      </c>
      <c r="I1770" s="533">
        <v>-2292631993</v>
      </c>
      <c r="J1770" s="534" t="s">
        <v>7157</v>
      </c>
      <c r="K1770" s="534" t="s">
        <v>144</v>
      </c>
      <c r="L1770" s="534" t="s">
        <v>271</v>
      </c>
      <c r="M1770" s="535" t="s">
        <v>7194</v>
      </c>
      <c r="N1770" s="482" t="s">
        <v>331</v>
      </c>
      <c r="O1770" s="482" t="s">
        <v>7175</v>
      </c>
      <c r="P1770" s="480" t="str">
        <f>+VLOOKUP(D1770,'[58]BAL SEP 2024'!$D:$L,9,0)</f>
        <v>Por créditos vigentes - Sector No Financiero</v>
      </c>
      <c r="S1770" s="480" t="str">
        <f t="shared" si="83"/>
        <v>718</v>
      </c>
      <c r="T1770" s="480" t="str">
        <f t="shared" si="84"/>
        <v>61</v>
      </c>
    </row>
    <row r="1771" spans="1:20" ht="15" customHeight="1" x14ac:dyDescent="0.25">
      <c r="A1771" s="480" t="str">
        <f t="shared" si="82"/>
        <v>GANANCIAS FINANCIERASPor créditos vigentes - Sector No Financiero</v>
      </c>
      <c r="B1771" s="532" t="s">
        <v>315</v>
      </c>
      <c r="C1771" s="532" t="s">
        <v>4493</v>
      </c>
      <c r="D1771" s="532" t="s">
        <v>4494</v>
      </c>
      <c r="E1771" s="532" t="s">
        <v>4495</v>
      </c>
      <c r="F1771" s="533">
        <v>0</v>
      </c>
      <c r="G1771" s="533">
        <v>-79.34</v>
      </c>
      <c r="H1771" s="533">
        <v>-593666</v>
      </c>
      <c r="I1771" s="533">
        <v>-593666</v>
      </c>
      <c r="J1771" s="534" t="s">
        <v>7157</v>
      </c>
      <c r="K1771" s="534" t="s">
        <v>144</v>
      </c>
      <c r="L1771" s="534" t="s">
        <v>271</v>
      </c>
      <c r="M1771" s="535" t="s">
        <v>7194</v>
      </c>
      <c r="N1771" s="482" t="s">
        <v>331</v>
      </c>
      <c r="O1771" s="482" t="s">
        <v>7175</v>
      </c>
      <c r="P1771" s="480" t="str">
        <f>+VLOOKUP(D1771,'[58]BAL SEP 2024'!$D:$L,9,0)</f>
        <v>Por créditos vigentes - Sector No Financiero</v>
      </c>
      <c r="S1771" s="480" t="str">
        <f t="shared" si="83"/>
        <v>718</v>
      </c>
      <c r="T1771" s="480" t="str">
        <f t="shared" si="84"/>
        <v>61</v>
      </c>
    </row>
    <row r="1772" spans="1:20" ht="15" customHeight="1" x14ac:dyDescent="0.25">
      <c r="A1772" s="480" t="str">
        <f t="shared" si="82"/>
        <v>GANANCIAS FINANCIERASPor créditos vigentes - Sector No Financiero</v>
      </c>
      <c r="B1772" s="532" t="s">
        <v>495</v>
      </c>
      <c r="C1772" s="532" t="s">
        <v>4496</v>
      </c>
      <c r="D1772" s="532" t="s">
        <v>4497</v>
      </c>
      <c r="E1772" s="532" t="s">
        <v>4498</v>
      </c>
      <c r="F1772" s="533">
        <v>-21864583</v>
      </c>
      <c r="G1772" s="533">
        <v>0</v>
      </c>
      <c r="H1772" s="533">
        <v>0</v>
      </c>
      <c r="I1772" s="533">
        <v>-21864583</v>
      </c>
      <c r="J1772" s="534" t="s">
        <v>7157</v>
      </c>
      <c r="K1772" s="534" t="s">
        <v>144</v>
      </c>
      <c r="L1772" s="534" t="s">
        <v>271</v>
      </c>
      <c r="M1772" s="535" t="s">
        <v>7194</v>
      </c>
      <c r="N1772" s="482" t="s">
        <v>331</v>
      </c>
      <c r="O1772" s="482" t="s">
        <v>7175</v>
      </c>
      <c r="P1772" s="480" t="str">
        <f>+VLOOKUP(D1772,'[58]BAL SEP 2024'!$D:$L,9,0)</f>
        <v>Por créditos vigentes - Sector No Financiero</v>
      </c>
      <c r="S1772" s="480" t="str">
        <f t="shared" si="83"/>
        <v>718</v>
      </c>
      <c r="T1772" s="480" t="str">
        <f t="shared" si="84"/>
        <v>61</v>
      </c>
    </row>
    <row r="1773" spans="1:20" ht="15" customHeight="1" x14ac:dyDescent="0.25">
      <c r="A1773" s="480" t="str">
        <f t="shared" si="82"/>
        <v>GANANCIAS FINANCIERASPor créditos vigentes - Sector No Financiero</v>
      </c>
      <c r="B1773" s="532" t="s">
        <v>315</v>
      </c>
      <c r="C1773" s="532" t="s">
        <v>8414</v>
      </c>
      <c r="D1773" s="532" t="s">
        <v>8415</v>
      </c>
      <c r="E1773" s="532" t="s">
        <v>1145</v>
      </c>
      <c r="F1773" s="533">
        <v>0</v>
      </c>
      <c r="G1773" s="533">
        <v>-11970.72</v>
      </c>
      <c r="H1773" s="533">
        <v>-93348154</v>
      </c>
      <c r="I1773" s="533">
        <v>-93348154</v>
      </c>
      <c r="J1773" s="534" t="s">
        <v>7157</v>
      </c>
      <c r="K1773" s="534" t="s">
        <v>144</v>
      </c>
      <c r="L1773" s="534" t="s">
        <v>271</v>
      </c>
      <c r="M1773" s="535" t="s">
        <v>7194</v>
      </c>
      <c r="N1773" s="482" t="s">
        <v>331</v>
      </c>
      <c r="O1773" s="482" t="s">
        <v>7175</v>
      </c>
      <c r="P1773" s="480" t="e">
        <f>+VLOOKUP(D1773,'[58]BAL SEP 2024'!$D:$L,9,0)</f>
        <v>#N/A</v>
      </c>
      <c r="S1773" s="480" t="str">
        <f t="shared" si="83"/>
        <v>718</v>
      </c>
      <c r="T1773" s="480" t="str">
        <f t="shared" si="84"/>
        <v>61</v>
      </c>
    </row>
    <row r="1774" spans="1:20" ht="15" customHeight="1" x14ac:dyDescent="0.25">
      <c r="A1774" s="480" t="str">
        <f t="shared" si="82"/>
        <v>GANANCIAS FINANCIERASPor créditos vigentes - Sector No Financiero</v>
      </c>
      <c r="B1774" s="532" t="s">
        <v>495</v>
      </c>
      <c r="C1774" s="532" t="s">
        <v>4499</v>
      </c>
      <c r="D1774" s="532" t="s">
        <v>4500</v>
      </c>
      <c r="E1774" s="532" t="s">
        <v>4479</v>
      </c>
      <c r="F1774" s="533">
        <v>-20276378</v>
      </c>
      <c r="G1774" s="533">
        <v>0</v>
      </c>
      <c r="H1774" s="533">
        <v>0</v>
      </c>
      <c r="I1774" s="533">
        <v>-20276378</v>
      </c>
      <c r="J1774" s="534" t="s">
        <v>7157</v>
      </c>
      <c r="K1774" s="534" t="s">
        <v>144</v>
      </c>
      <c r="L1774" s="534" t="s">
        <v>271</v>
      </c>
      <c r="M1774" s="535" t="s">
        <v>7194</v>
      </c>
      <c r="N1774" s="482" t="s">
        <v>331</v>
      </c>
      <c r="O1774" s="482" t="s">
        <v>7175</v>
      </c>
      <c r="P1774" s="480" t="str">
        <f>+VLOOKUP(D1774,'[58]BAL SEP 2024'!$D:$L,9,0)</f>
        <v>Por créditos vigentes - Sector No Financiero</v>
      </c>
      <c r="S1774" s="480" t="str">
        <f t="shared" si="83"/>
        <v>718</v>
      </c>
      <c r="T1774" s="480" t="str">
        <f t="shared" si="84"/>
        <v>61</v>
      </c>
    </row>
    <row r="1775" spans="1:20" ht="15" customHeight="1" x14ac:dyDescent="0.25">
      <c r="A1775" s="480" t="str">
        <f t="shared" si="82"/>
        <v>GANANCIAS FINANCIERASPor créditos vigentes - Sector No Financiero</v>
      </c>
      <c r="B1775" s="532" t="s">
        <v>315</v>
      </c>
      <c r="C1775" s="532" t="s">
        <v>4501</v>
      </c>
      <c r="D1775" s="532" t="s">
        <v>4502</v>
      </c>
      <c r="E1775" s="532" t="s">
        <v>4503</v>
      </c>
      <c r="F1775" s="533">
        <v>0</v>
      </c>
      <c r="G1775" s="533">
        <v>-290070.24</v>
      </c>
      <c r="H1775" s="533">
        <v>-2134401128</v>
      </c>
      <c r="I1775" s="533">
        <v>-2134401128</v>
      </c>
      <c r="J1775" s="534" t="s">
        <v>7157</v>
      </c>
      <c r="K1775" s="534" t="s">
        <v>144</v>
      </c>
      <c r="L1775" s="534" t="s">
        <v>271</v>
      </c>
      <c r="M1775" s="535" t="s">
        <v>7194</v>
      </c>
      <c r="N1775" s="482" t="s">
        <v>331</v>
      </c>
      <c r="O1775" s="482" t="s">
        <v>7175</v>
      </c>
      <c r="P1775" s="480" t="str">
        <f>+VLOOKUP(D1775,'[58]BAL SEP 2024'!$D:$L,9,0)</f>
        <v>Por créditos vigentes - Sector No Financiero</v>
      </c>
      <c r="S1775" s="480" t="str">
        <f t="shared" si="83"/>
        <v>718</v>
      </c>
      <c r="T1775" s="480" t="str">
        <f t="shared" si="84"/>
        <v>61</v>
      </c>
    </row>
    <row r="1776" spans="1:20" ht="15" customHeight="1" x14ac:dyDescent="0.25">
      <c r="A1776" s="480" t="str">
        <f t="shared" si="82"/>
        <v>GANANCIAS FINANCIERASPor créditos vigentes - Sector No Financiero</v>
      </c>
      <c r="B1776" s="532" t="s">
        <v>495</v>
      </c>
      <c r="C1776" s="532" t="s">
        <v>4504</v>
      </c>
      <c r="D1776" s="532" t="s">
        <v>4505</v>
      </c>
      <c r="E1776" s="532" t="s">
        <v>4503</v>
      </c>
      <c r="F1776" s="533">
        <v>-6839662149</v>
      </c>
      <c r="G1776" s="533">
        <v>0</v>
      </c>
      <c r="H1776" s="533">
        <v>0</v>
      </c>
      <c r="I1776" s="533">
        <v>-6839662149</v>
      </c>
      <c r="J1776" s="534" t="s">
        <v>7157</v>
      </c>
      <c r="K1776" s="534" t="s">
        <v>144</v>
      </c>
      <c r="L1776" s="534" t="s">
        <v>271</v>
      </c>
      <c r="M1776" s="535" t="s">
        <v>7194</v>
      </c>
      <c r="N1776" s="482" t="s">
        <v>331</v>
      </c>
      <c r="O1776" s="482" t="s">
        <v>7175</v>
      </c>
      <c r="P1776" s="480" t="str">
        <f>+VLOOKUP(D1776,'[58]BAL SEP 2024'!$D:$L,9,0)</f>
        <v>Por créditos vigentes - Sector No Financiero</v>
      </c>
      <c r="S1776" s="480" t="str">
        <f t="shared" si="83"/>
        <v>718</v>
      </c>
      <c r="T1776" s="480" t="str">
        <f t="shared" si="84"/>
        <v>61</v>
      </c>
    </row>
    <row r="1777" spans="1:20" ht="15" customHeight="1" x14ac:dyDescent="0.25">
      <c r="A1777" s="480" t="str">
        <f t="shared" si="82"/>
        <v>GANANCIAS FINANCIERASPor créditos vigentes - Sector No Financiero</v>
      </c>
      <c r="B1777" s="532" t="s">
        <v>315</v>
      </c>
      <c r="C1777" s="532" t="s">
        <v>4506</v>
      </c>
      <c r="D1777" s="532" t="s">
        <v>4507</v>
      </c>
      <c r="E1777" s="532" t="s">
        <v>4508</v>
      </c>
      <c r="F1777" s="533">
        <v>0</v>
      </c>
      <c r="G1777" s="533">
        <v>-306829.37</v>
      </c>
      <c r="H1777" s="533">
        <v>-2387163029</v>
      </c>
      <c r="I1777" s="533">
        <v>-2387163029</v>
      </c>
      <c r="J1777" s="534" t="s">
        <v>7157</v>
      </c>
      <c r="K1777" s="534" t="s">
        <v>144</v>
      </c>
      <c r="L1777" s="534" t="s">
        <v>271</v>
      </c>
      <c r="M1777" s="535" t="s">
        <v>8416</v>
      </c>
      <c r="N1777" s="482" t="s">
        <v>331</v>
      </c>
      <c r="O1777" s="482" t="s">
        <v>7175</v>
      </c>
      <c r="P1777" s="480" t="str">
        <f>+VLOOKUP(D1777,'[58]BAL SEP 2024'!$D:$L,9,0)</f>
        <v>Por créditos vigentes - Sector No Financiero</v>
      </c>
      <c r="S1777" s="480" t="str">
        <f t="shared" si="83"/>
        <v>722</v>
      </c>
      <c r="T1777" s="480" t="str">
        <f t="shared" si="84"/>
        <v>61</v>
      </c>
    </row>
    <row r="1778" spans="1:20" ht="15" customHeight="1" x14ac:dyDescent="0.25">
      <c r="A1778" s="480" t="str">
        <f t="shared" si="82"/>
        <v>GANANCIAS FINANCIERASPor créditos vigentes - Sector No Financiero</v>
      </c>
      <c r="B1778" s="532" t="s">
        <v>495</v>
      </c>
      <c r="C1778" s="532" t="s">
        <v>4509</v>
      </c>
      <c r="D1778" s="532" t="s">
        <v>4510</v>
      </c>
      <c r="E1778" s="532" t="s">
        <v>4511</v>
      </c>
      <c r="F1778" s="533">
        <v>-14423850175</v>
      </c>
      <c r="G1778" s="533">
        <v>0</v>
      </c>
      <c r="H1778" s="533">
        <v>0</v>
      </c>
      <c r="I1778" s="533">
        <v>-14423850175</v>
      </c>
      <c r="J1778" s="534" t="s">
        <v>7157</v>
      </c>
      <c r="K1778" s="534" t="s">
        <v>144</v>
      </c>
      <c r="L1778" s="534" t="s">
        <v>271</v>
      </c>
      <c r="M1778" s="535" t="s">
        <v>8416</v>
      </c>
      <c r="N1778" s="482" t="s">
        <v>331</v>
      </c>
      <c r="O1778" s="482" t="s">
        <v>7175</v>
      </c>
      <c r="P1778" s="480" t="str">
        <f>+VLOOKUP(D1778,'[58]BAL SEP 2024'!$D:$L,9,0)</f>
        <v>Por créditos vigentes - Sector No Financiero</v>
      </c>
      <c r="S1778" s="480" t="str">
        <f t="shared" si="83"/>
        <v>722</v>
      </c>
      <c r="T1778" s="480" t="str">
        <f t="shared" si="84"/>
        <v>61</v>
      </c>
    </row>
    <row r="1779" spans="1:20" ht="15" customHeight="1" x14ac:dyDescent="0.25">
      <c r="A1779" s="480" t="str">
        <f t="shared" si="82"/>
        <v>GANANCIAS FINANCIERASPor créditos vigentes - Sector No Financiero</v>
      </c>
      <c r="B1779" s="532" t="s">
        <v>315</v>
      </c>
      <c r="C1779" s="532" t="s">
        <v>4512</v>
      </c>
      <c r="D1779" s="532" t="s">
        <v>4513</v>
      </c>
      <c r="E1779" s="532" t="s">
        <v>4514</v>
      </c>
      <c r="F1779" s="533">
        <v>0</v>
      </c>
      <c r="G1779" s="533">
        <v>-18531.43</v>
      </c>
      <c r="H1779" s="533">
        <v>-138771109</v>
      </c>
      <c r="I1779" s="533">
        <v>-138771109</v>
      </c>
      <c r="J1779" s="534" t="s">
        <v>7157</v>
      </c>
      <c r="K1779" s="534" t="s">
        <v>144</v>
      </c>
      <c r="L1779" s="534" t="s">
        <v>271</v>
      </c>
      <c r="M1779" s="535" t="s">
        <v>8416</v>
      </c>
      <c r="N1779" s="482" t="s">
        <v>331</v>
      </c>
      <c r="O1779" s="482" t="s">
        <v>7175</v>
      </c>
      <c r="P1779" s="480" t="str">
        <f>+VLOOKUP(D1779,'[58]BAL SEP 2024'!$D:$L,9,0)</f>
        <v>Por créditos vigentes - Sector No Financiero</v>
      </c>
      <c r="S1779" s="480" t="str">
        <f t="shared" si="83"/>
        <v>722</v>
      </c>
      <c r="T1779" s="480" t="str">
        <f t="shared" si="84"/>
        <v>61</v>
      </c>
    </row>
    <row r="1780" spans="1:20" ht="15" customHeight="1" x14ac:dyDescent="0.25">
      <c r="A1780" s="480" t="str">
        <f t="shared" si="82"/>
        <v>GANANCIAS FINANCIERASPor créditos vigentes - Sector No Financiero</v>
      </c>
      <c r="B1780" s="532" t="s">
        <v>495</v>
      </c>
      <c r="C1780" s="532" t="s">
        <v>4515</v>
      </c>
      <c r="D1780" s="532" t="s">
        <v>4516</v>
      </c>
      <c r="E1780" s="532" t="s">
        <v>4517</v>
      </c>
      <c r="F1780" s="533">
        <v>-3327067059</v>
      </c>
      <c r="G1780" s="533">
        <v>0</v>
      </c>
      <c r="H1780" s="533">
        <v>0</v>
      </c>
      <c r="I1780" s="533">
        <v>-3327067059</v>
      </c>
      <c r="J1780" s="534" t="s">
        <v>7157</v>
      </c>
      <c r="K1780" s="534" t="s">
        <v>144</v>
      </c>
      <c r="L1780" s="534" t="s">
        <v>271</v>
      </c>
      <c r="M1780" s="535" t="s">
        <v>8416</v>
      </c>
      <c r="N1780" s="482" t="s">
        <v>331</v>
      </c>
      <c r="O1780" s="482" t="s">
        <v>7175</v>
      </c>
      <c r="P1780" s="480" t="str">
        <f>+VLOOKUP(D1780,'[58]BAL SEP 2024'!$D:$L,9,0)</f>
        <v>Por créditos vigentes - Sector No Financiero</v>
      </c>
      <c r="S1780" s="480" t="str">
        <f t="shared" si="83"/>
        <v>722</v>
      </c>
      <c r="T1780" s="480" t="str">
        <f t="shared" si="84"/>
        <v>61</v>
      </c>
    </row>
    <row r="1781" spans="1:20" ht="15" customHeight="1" x14ac:dyDescent="0.25">
      <c r="A1781" s="480" t="str">
        <f t="shared" si="82"/>
        <v>GANANCIAS FINANCIERASPor créditos vigentes - Sector No Financiero</v>
      </c>
      <c r="B1781" s="532" t="s">
        <v>495</v>
      </c>
      <c r="C1781" s="532" t="s">
        <v>4518</v>
      </c>
      <c r="D1781" s="532" t="s">
        <v>4519</v>
      </c>
      <c r="E1781" s="532" t="s">
        <v>4520</v>
      </c>
      <c r="F1781" s="533">
        <v>-26313505546</v>
      </c>
      <c r="G1781" s="533">
        <v>0</v>
      </c>
      <c r="H1781" s="533">
        <v>0</v>
      </c>
      <c r="I1781" s="533">
        <v>-26313505546</v>
      </c>
      <c r="J1781" s="534" t="s">
        <v>7157</v>
      </c>
      <c r="K1781" s="534" t="s">
        <v>144</v>
      </c>
      <c r="L1781" s="534" t="s">
        <v>271</v>
      </c>
      <c r="M1781" s="535" t="s">
        <v>7201</v>
      </c>
      <c r="N1781" s="482" t="s">
        <v>331</v>
      </c>
      <c r="O1781" s="482" t="s">
        <v>7175</v>
      </c>
      <c r="P1781" s="480" t="str">
        <f>+VLOOKUP(D1781,'[58]BAL SEP 2024'!$D:$L,9,0)</f>
        <v>Por créditos vigentes - Sector No Financiero</v>
      </c>
      <c r="S1781" s="480" t="str">
        <f t="shared" si="83"/>
        <v>732</v>
      </c>
      <c r="T1781" s="480" t="str">
        <f t="shared" si="84"/>
        <v>61</v>
      </c>
    </row>
    <row r="1782" spans="1:20" ht="15" customHeight="1" x14ac:dyDescent="0.25">
      <c r="A1782" s="480" t="str">
        <f t="shared" si="82"/>
        <v>GANANCIAS FINANCIERASPor créditos vigentes - Sector No Financiero</v>
      </c>
      <c r="B1782" s="532" t="s">
        <v>495</v>
      </c>
      <c r="C1782" s="532" t="s">
        <v>4521</v>
      </c>
      <c r="D1782" s="532" t="s">
        <v>4522</v>
      </c>
      <c r="E1782" s="532" t="s">
        <v>4520</v>
      </c>
      <c r="F1782" s="533">
        <v>-4393200</v>
      </c>
      <c r="G1782" s="533">
        <v>0</v>
      </c>
      <c r="H1782" s="533">
        <v>0</v>
      </c>
      <c r="I1782" s="533">
        <v>-4393200</v>
      </c>
      <c r="J1782" s="534" t="s">
        <v>7157</v>
      </c>
      <c r="K1782" s="534" t="s">
        <v>144</v>
      </c>
      <c r="L1782" s="534" t="s">
        <v>271</v>
      </c>
      <c r="M1782" s="535" t="s">
        <v>7201</v>
      </c>
      <c r="N1782" s="482" t="s">
        <v>331</v>
      </c>
      <c r="O1782" s="482" t="s">
        <v>7175</v>
      </c>
      <c r="P1782" s="480" t="str">
        <f>+VLOOKUP(D1782,'[58]BAL SEP 2024'!$D:$L,9,0)</f>
        <v>Por créditos vigentes - Sector No Financiero</v>
      </c>
      <c r="S1782" s="480" t="str">
        <f t="shared" si="83"/>
        <v>732</v>
      </c>
      <c r="T1782" s="480" t="str">
        <f t="shared" si="84"/>
        <v>61</v>
      </c>
    </row>
    <row r="1783" spans="1:20" ht="15" customHeight="1" x14ac:dyDescent="0.25">
      <c r="A1783" s="480" t="str">
        <f t="shared" si="82"/>
        <v>GANANCIAS FINANCIERASPor créditos vigentes - Sector No Financiero</v>
      </c>
      <c r="B1783" s="532" t="s">
        <v>495</v>
      </c>
      <c r="C1783" s="532" t="s">
        <v>4523</v>
      </c>
      <c r="D1783" s="532" t="s">
        <v>4524</v>
      </c>
      <c r="E1783" s="532" t="s">
        <v>4525</v>
      </c>
      <c r="F1783" s="533">
        <v>-13340483</v>
      </c>
      <c r="G1783" s="533">
        <v>0</v>
      </c>
      <c r="H1783" s="533">
        <v>0</v>
      </c>
      <c r="I1783" s="533">
        <v>-13340483</v>
      </c>
      <c r="J1783" s="534" t="s">
        <v>7157</v>
      </c>
      <c r="K1783" s="534" t="s">
        <v>144</v>
      </c>
      <c r="L1783" s="534" t="s">
        <v>271</v>
      </c>
      <c r="M1783" s="535" t="s">
        <v>7201</v>
      </c>
      <c r="N1783" s="482" t="s">
        <v>331</v>
      </c>
      <c r="O1783" s="482" t="s">
        <v>7175</v>
      </c>
      <c r="P1783" s="480" t="str">
        <f>+VLOOKUP(D1783,'[58]BAL SEP 2024'!$D:$L,9,0)</f>
        <v>Por créditos vigentes - Sector No Financiero</v>
      </c>
      <c r="S1783" s="480" t="str">
        <f t="shared" si="83"/>
        <v>732</v>
      </c>
      <c r="T1783" s="480" t="str">
        <f t="shared" si="84"/>
        <v>61</v>
      </c>
    </row>
    <row r="1784" spans="1:20" ht="15" customHeight="1" x14ac:dyDescent="0.25">
      <c r="A1784" s="480" t="str">
        <f t="shared" si="82"/>
        <v>GANANCIAS FINANCIERASPor créditos vigentes - Sector No Financiero</v>
      </c>
      <c r="B1784" s="532" t="s">
        <v>495</v>
      </c>
      <c r="C1784" s="532" t="s">
        <v>4526</v>
      </c>
      <c r="D1784" s="532" t="s">
        <v>4527</v>
      </c>
      <c r="E1784" s="532" t="s">
        <v>4528</v>
      </c>
      <c r="F1784" s="533">
        <v>-14687904</v>
      </c>
      <c r="G1784" s="533">
        <v>0</v>
      </c>
      <c r="H1784" s="533">
        <v>0</v>
      </c>
      <c r="I1784" s="533">
        <v>-14687904</v>
      </c>
      <c r="J1784" s="534" t="s">
        <v>7157</v>
      </c>
      <c r="K1784" s="534" t="s">
        <v>144</v>
      </c>
      <c r="L1784" s="534" t="s">
        <v>271</v>
      </c>
      <c r="M1784" s="535" t="s">
        <v>7201</v>
      </c>
      <c r="N1784" s="482" t="s">
        <v>331</v>
      </c>
      <c r="O1784" s="482" t="s">
        <v>7175</v>
      </c>
      <c r="P1784" s="480" t="str">
        <f>+VLOOKUP(D1784,'[58]BAL SEP 2024'!$D:$L,9,0)</f>
        <v>Por créditos vigentes - Sector No Financiero</v>
      </c>
      <c r="S1784" s="480" t="str">
        <f t="shared" si="83"/>
        <v>732</v>
      </c>
      <c r="T1784" s="480" t="str">
        <f t="shared" si="84"/>
        <v>61</v>
      </c>
    </row>
    <row r="1785" spans="1:20" ht="15" customHeight="1" x14ac:dyDescent="0.25">
      <c r="A1785" s="480" t="str">
        <f t="shared" si="82"/>
        <v>GANANCIAS FINANCIERASPor créditos vigentes - Sector No Financiero</v>
      </c>
      <c r="B1785" s="532" t="s">
        <v>495</v>
      </c>
      <c r="C1785" s="532" t="s">
        <v>4529</v>
      </c>
      <c r="D1785" s="532" t="s">
        <v>4530</v>
      </c>
      <c r="E1785" s="532" t="s">
        <v>4531</v>
      </c>
      <c r="F1785" s="533">
        <v>-12059653452</v>
      </c>
      <c r="G1785" s="533">
        <v>0</v>
      </c>
      <c r="H1785" s="533">
        <v>0</v>
      </c>
      <c r="I1785" s="533">
        <v>-12059653452</v>
      </c>
      <c r="J1785" s="534" t="s">
        <v>7157</v>
      </c>
      <c r="K1785" s="534" t="s">
        <v>144</v>
      </c>
      <c r="L1785" s="534" t="s">
        <v>271</v>
      </c>
      <c r="M1785" s="535" t="s">
        <v>7201</v>
      </c>
      <c r="N1785" s="482" t="s">
        <v>331</v>
      </c>
      <c r="O1785" s="482" t="s">
        <v>7175</v>
      </c>
      <c r="P1785" s="480" t="str">
        <f>+VLOOKUP(D1785,'[58]BAL SEP 2024'!$D:$L,9,0)</f>
        <v>Por créditos vigentes - Sector No Financiero</v>
      </c>
      <c r="S1785" s="480" t="str">
        <f t="shared" si="83"/>
        <v>732</v>
      </c>
      <c r="T1785" s="480" t="str">
        <f t="shared" si="84"/>
        <v>61</v>
      </c>
    </row>
    <row r="1786" spans="1:20" ht="15" customHeight="1" x14ac:dyDescent="0.25">
      <c r="A1786" s="480" t="str">
        <f t="shared" si="82"/>
        <v>GANANCIAS FINANCIERASPor créditos vigentes - Sector No Financiero</v>
      </c>
      <c r="B1786" s="532" t="s">
        <v>495</v>
      </c>
      <c r="C1786" s="532" t="s">
        <v>4532</v>
      </c>
      <c r="D1786" s="532" t="s">
        <v>4533</v>
      </c>
      <c r="E1786" s="532" t="s">
        <v>4534</v>
      </c>
      <c r="F1786" s="533">
        <v>-9130790109</v>
      </c>
      <c r="G1786" s="533">
        <v>0</v>
      </c>
      <c r="H1786" s="533">
        <v>0</v>
      </c>
      <c r="I1786" s="533">
        <v>-9130790109</v>
      </c>
      <c r="J1786" s="534" t="s">
        <v>7157</v>
      </c>
      <c r="K1786" s="534" t="s">
        <v>144</v>
      </c>
      <c r="L1786" s="534" t="s">
        <v>271</v>
      </c>
      <c r="M1786" s="535" t="s">
        <v>7202</v>
      </c>
      <c r="N1786" s="482" t="s">
        <v>331</v>
      </c>
      <c r="O1786" s="482" t="s">
        <v>7175</v>
      </c>
      <c r="P1786" s="480" t="str">
        <f>+VLOOKUP(D1786,'[58]BAL SEP 2024'!$D:$L,9,0)</f>
        <v>Por créditos vigentes - Sector No Financiero</v>
      </c>
      <c r="S1786" s="480" t="str">
        <f t="shared" si="83"/>
        <v>734</v>
      </c>
      <c r="T1786" s="480" t="str">
        <f t="shared" si="84"/>
        <v>61</v>
      </c>
    </row>
    <row r="1787" spans="1:20" ht="15" customHeight="1" x14ac:dyDescent="0.25">
      <c r="A1787" s="480" t="str">
        <f t="shared" si="82"/>
        <v>GANANCIAS FINANCIERASPor créditos vigentes - Sector No Financiero</v>
      </c>
      <c r="B1787" s="532" t="s">
        <v>315</v>
      </c>
      <c r="C1787" s="532" t="s">
        <v>4535</v>
      </c>
      <c r="D1787" s="532" t="s">
        <v>4536</v>
      </c>
      <c r="E1787" s="532" t="s">
        <v>4537</v>
      </c>
      <c r="F1787" s="533">
        <v>0</v>
      </c>
      <c r="G1787" s="533">
        <v>-389563.13</v>
      </c>
      <c r="H1787" s="533">
        <v>-2879151539</v>
      </c>
      <c r="I1787" s="533">
        <v>-2879151539</v>
      </c>
      <c r="J1787" s="534" t="s">
        <v>7157</v>
      </c>
      <c r="K1787" s="534" t="s">
        <v>144</v>
      </c>
      <c r="L1787" s="534" t="s">
        <v>271</v>
      </c>
      <c r="M1787" s="535" t="s">
        <v>7202</v>
      </c>
      <c r="N1787" s="482" t="s">
        <v>331</v>
      </c>
      <c r="O1787" s="482" t="s">
        <v>7175</v>
      </c>
      <c r="P1787" s="480" t="str">
        <f>+VLOOKUP(D1787,'[58]BAL SEP 2024'!$D:$L,9,0)</f>
        <v>Por créditos vigentes - Sector No Financiero</v>
      </c>
      <c r="S1787" s="480" t="str">
        <f t="shared" si="83"/>
        <v>734</v>
      </c>
      <c r="T1787" s="480" t="str">
        <f t="shared" si="84"/>
        <v>61</v>
      </c>
    </row>
    <row r="1788" spans="1:20" ht="15" customHeight="1" x14ac:dyDescent="0.25">
      <c r="A1788" s="480" t="str">
        <f t="shared" si="82"/>
        <v>GANANCIAS FINANCIERASPor créditos vigentes - Sector No Financiero</v>
      </c>
      <c r="B1788" s="532" t="s">
        <v>495</v>
      </c>
      <c r="C1788" s="532" t="s">
        <v>4538</v>
      </c>
      <c r="D1788" s="532" t="s">
        <v>4539</v>
      </c>
      <c r="E1788" s="532" t="s">
        <v>4540</v>
      </c>
      <c r="F1788" s="533">
        <v>-6893907070</v>
      </c>
      <c r="G1788" s="533">
        <v>0</v>
      </c>
      <c r="H1788" s="533">
        <v>0</v>
      </c>
      <c r="I1788" s="533">
        <v>-6893907070</v>
      </c>
      <c r="J1788" s="534" t="s">
        <v>7157</v>
      </c>
      <c r="K1788" s="534" t="s">
        <v>144</v>
      </c>
      <c r="L1788" s="534" t="s">
        <v>271</v>
      </c>
      <c r="M1788" s="535" t="s">
        <v>7202</v>
      </c>
      <c r="N1788" s="482" t="s">
        <v>331</v>
      </c>
      <c r="O1788" s="482" t="s">
        <v>7175</v>
      </c>
      <c r="P1788" s="480" t="str">
        <f>+VLOOKUP(D1788,'[58]BAL SEP 2024'!$D:$L,9,0)</f>
        <v>Por créditos vigentes - Sector No Financiero</v>
      </c>
      <c r="S1788" s="480" t="str">
        <f t="shared" si="83"/>
        <v>734</v>
      </c>
      <c r="T1788" s="480" t="str">
        <f t="shared" si="84"/>
        <v>61</v>
      </c>
    </row>
    <row r="1789" spans="1:20" ht="15" customHeight="1" x14ac:dyDescent="0.25">
      <c r="A1789" s="480" t="str">
        <f t="shared" si="82"/>
        <v>GANANCIAS FINANCIERASPor créditos vigentes - Sector No Financiero</v>
      </c>
      <c r="B1789" s="532" t="s">
        <v>495</v>
      </c>
      <c r="C1789" s="532" t="s">
        <v>4541</v>
      </c>
      <c r="D1789" s="532" t="s">
        <v>4542</v>
      </c>
      <c r="E1789" s="532" t="s">
        <v>4543</v>
      </c>
      <c r="F1789" s="533">
        <v>-5346692425</v>
      </c>
      <c r="G1789" s="533">
        <v>0</v>
      </c>
      <c r="H1789" s="533">
        <v>0</v>
      </c>
      <c r="I1789" s="533">
        <v>-5346692425</v>
      </c>
      <c r="J1789" s="534" t="s">
        <v>7157</v>
      </c>
      <c r="K1789" s="534" t="s">
        <v>144</v>
      </c>
      <c r="L1789" s="534" t="s">
        <v>271</v>
      </c>
      <c r="M1789" s="535" t="s">
        <v>7209</v>
      </c>
      <c r="N1789" s="482" t="s">
        <v>331</v>
      </c>
      <c r="O1789" s="482" t="s">
        <v>7175</v>
      </c>
      <c r="P1789" s="480" t="str">
        <f>+VLOOKUP(D1789,'[58]BAL SEP 2024'!$D:$L,9,0)</f>
        <v>Por créditos vigentes - Sector No Financiero</v>
      </c>
      <c r="S1789" s="480" t="str">
        <f t="shared" si="83"/>
        <v>742</v>
      </c>
      <c r="T1789" s="480" t="str">
        <f t="shared" si="84"/>
        <v>61</v>
      </c>
    </row>
    <row r="1790" spans="1:20" ht="15" customHeight="1" x14ac:dyDescent="0.25">
      <c r="A1790" s="480" t="str">
        <f t="shared" si="82"/>
        <v>GANANCIAS FINANCIERASPor créditos vigentes - Sector No Financiero</v>
      </c>
      <c r="B1790" s="532" t="s">
        <v>495</v>
      </c>
      <c r="C1790" s="532" t="s">
        <v>4544</v>
      </c>
      <c r="D1790" s="532" t="s">
        <v>4545</v>
      </c>
      <c r="E1790" s="532" t="s">
        <v>4546</v>
      </c>
      <c r="F1790" s="533">
        <v>-5597261813</v>
      </c>
      <c r="G1790" s="533">
        <v>0</v>
      </c>
      <c r="H1790" s="533">
        <v>0</v>
      </c>
      <c r="I1790" s="533">
        <v>-5597261813</v>
      </c>
      <c r="J1790" s="534" t="s">
        <v>7157</v>
      </c>
      <c r="K1790" s="534" t="s">
        <v>144</v>
      </c>
      <c r="L1790" s="534" t="s">
        <v>271</v>
      </c>
      <c r="M1790" s="535" t="s">
        <v>7209</v>
      </c>
      <c r="N1790" s="482" t="s">
        <v>331</v>
      </c>
      <c r="O1790" s="482" t="s">
        <v>7175</v>
      </c>
      <c r="P1790" s="480" t="str">
        <f>+VLOOKUP(D1790,'[58]BAL SEP 2024'!$D:$L,9,0)</f>
        <v>Por créditos vigentes - Sector No Financiero</v>
      </c>
      <c r="S1790" s="480" t="str">
        <f t="shared" si="83"/>
        <v>742</v>
      </c>
      <c r="T1790" s="480" t="str">
        <f t="shared" si="84"/>
        <v>61</v>
      </c>
    </row>
    <row r="1791" spans="1:20" ht="15" customHeight="1" x14ac:dyDescent="0.25">
      <c r="A1791" s="480" t="str">
        <f t="shared" si="82"/>
        <v>GANANCIAS FINANCIERASPor créditos vigentes - Sector No Financiero</v>
      </c>
      <c r="B1791" s="532" t="s">
        <v>495</v>
      </c>
      <c r="C1791" s="532" t="s">
        <v>4547</v>
      </c>
      <c r="D1791" s="532" t="s">
        <v>4548</v>
      </c>
      <c r="E1791" s="532" t="s">
        <v>4549</v>
      </c>
      <c r="F1791" s="533">
        <v>-7937581240</v>
      </c>
      <c r="G1791" s="533">
        <v>0</v>
      </c>
      <c r="H1791" s="533">
        <v>0</v>
      </c>
      <c r="I1791" s="533">
        <v>-7937581240</v>
      </c>
      <c r="J1791" s="534" t="s">
        <v>7157</v>
      </c>
      <c r="K1791" s="534" t="s">
        <v>144</v>
      </c>
      <c r="L1791" s="534" t="s">
        <v>271</v>
      </c>
      <c r="M1791" s="535" t="s">
        <v>7210</v>
      </c>
      <c r="N1791" s="482" t="s">
        <v>331</v>
      </c>
      <c r="O1791" s="482" t="s">
        <v>7175</v>
      </c>
      <c r="P1791" s="480" t="str">
        <f>+VLOOKUP(D1791,'[58]BAL SEP 2024'!$D:$L,9,0)</f>
        <v>Por créditos vigentes - Sector No Financiero</v>
      </c>
      <c r="S1791" s="480" t="str">
        <f t="shared" si="83"/>
        <v>850</v>
      </c>
      <c r="T1791" s="480" t="str">
        <f t="shared" si="84"/>
        <v>61</v>
      </c>
    </row>
    <row r="1792" spans="1:20" ht="15" customHeight="1" x14ac:dyDescent="0.25">
      <c r="A1792" s="480" t="str">
        <f t="shared" si="82"/>
        <v>GANANCIAS FINANCIERASPor créditos vigentes - Sector No Financiero</v>
      </c>
      <c r="B1792" s="532" t="s">
        <v>315</v>
      </c>
      <c r="C1792" s="532" t="s">
        <v>4550</v>
      </c>
      <c r="D1792" s="532" t="s">
        <v>4551</v>
      </c>
      <c r="E1792" s="532" t="s">
        <v>1208</v>
      </c>
      <c r="F1792" s="533">
        <v>0</v>
      </c>
      <c r="G1792" s="533">
        <v>-38895.01</v>
      </c>
      <c r="H1792" s="533">
        <v>-300250656</v>
      </c>
      <c r="I1792" s="533">
        <v>-300250656</v>
      </c>
      <c r="J1792" s="534" t="s">
        <v>7157</v>
      </c>
      <c r="K1792" s="534" t="s">
        <v>144</v>
      </c>
      <c r="L1792" s="534" t="s">
        <v>271</v>
      </c>
      <c r="M1792" s="535" t="s">
        <v>7210</v>
      </c>
      <c r="N1792" s="482" t="s">
        <v>331</v>
      </c>
      <c r="O1792" s="482" t="s">
        <v>7175</v>
      </c>
      <c r="P1792" s="480" t="str">
        <f>+VLOOKUP(D1792,'[58]BAL SEP 2024'!$D:$L,9,0)</f>
        <v>Por créditos vigentes - Sector No Financiero</v>
      </c>
      <c r="S1792" s="480" t="str">
        <f t="shared" si="83"/>
        <v>850</v>
      </c>
      <c r="T1792" s="480" t="str">
        <f t="shared" si="84"/>
        <v>61</v>
      </c>
    </row>
    <row r="1793" spans="1:20" ht="15" customHeight="1" x14ac:dyDescent="0.25">
      <c r="A1793" s="480" t="str">
        <f t="shared" si="82"/>
        <v>GANANCIAS FINANCIERASPor créditos vigentes - Sector No Financiero</v>
      </c>
      <c r="B1793" s="532" t="s">
        <v>495</v>
      </c>
      <c r="C1793" s="532" t="s">
        <v>4552</v>
      </c>
      <c r="D1793" s="532" t="s">
        <v>4553</v>
      </c>
      <c r="E1793" s="532" t="s">
        <v>1208</v>
      </c>
      <c r="F1793" s="533">
        <v>-27808091</v>
      </c>
      <c r="G1793" s="533">
        <v>0</v>
      </c>
      <c r="H1793" s="533">
        <v>0</v>
      </c>
      <c r="I1793" s="533">
        <v>-27808091</v>
      </c>
      <c r="J1793" s="534" t="s">
        <v>7157</v>
      </c>
      <c r="K1793" s="534" t="s">
        <v>144</v>
      </c>
      <c r="L1793" s="534" t="s">
        <v>271</v>
      </c>
      <c r="M1793" s="535" t="s">
        <v>7210</v>
      </c>
      <c r="N1793" s="482" t="s">
        <v>331</v>
      </c>
      <c r="O1793" s="482" t="s">
        <v>7175</v>
      </c>
      <c r="P1793" s="480" t="str">
        <f>+VLOOKUP(D1793,'[58]BAL SEP 2024'!$D:$L,9,0)</f>
        <v>Por créditos vigentes - Sector No Financiero</v>
      </c>
      <c r="S1793" s="480" t="str">
        <f t="shared" si="83"/>
        <v>850</v>
      </c>
      <c r="T1793" s="480" t="str">
        <f t="shared" si="84"/>
        <v>61</v>
      </c>
    </row>
    <row r="1794" spans="1:20" ht="15" customHeight="1" x14ac:dyDescent="0.25">
      <c r="A1794" s="480" t="str">
        <f t="shared" si="82"/>
        <v>GANANCIAS FINANCIERASPor créditos vigentes - Sector No Financiero</v>
      </c>
      <c r="B1794" s="532" t="s">
        <v>495</v>
      </c>
      <c r="C1794" s="532" t="s">
        <v>4554</v>
      </c>
      <c r="D1794" s="532" t="s">
        <v>4555</v>
      </c>
      <c r="E1794" s="532" t="s">
        <v>1215</v>
      </c>
      <c r="F1794" s="533">
        <v>-265405479</v>
      </c>
      <c r="G1794" s="533">
        <v>0</v>
      </c>
      <c r="H1794" s="533">
        <v>0</v>
      </c>
      <c r="I1794" s="533">
        <v>-265405479</v>
      </c>
      <c r="J1794" s="534" t="s">
        <v>7157</v>
      </c>
      <c r="K1794" s="534" t="s">
        <v>144</v>
      </c>
      <c r="L1794" s="534" t="s">
        <v>271</v>
      </c>
      <c r="M1794" s="535" t="s">
        <v>7210</v>
      </c>
      <c r="N1794" s="482" t="s">
        <v>331</v>
      </c>
      <c r="O1794" s="482" t="s">
        <v>7175</v>
      </c>
      <c r="P1794" s="480" t="str">
        <f>+VLOOKUP(D1794,'[58]BAL SEP 2024'!$D:$L,9,0)</f>
        <v>Por créditos vigentes - Sector No Financiero</v>
      </c>
      <c r="S1794" s="480" t="str">
        <f t="shared" si="83"/>
        <v>850</v>
      </c>
      <c r="T1794" s="480" t="str">
        <f t="shared" si="84"/>
        <v>61</v>
      </c>
    </row>
    <row r="1795" spans="1:20" ht="15" customHeight="1" x14ac:dyDescent="0.25">
      <c r="A1795" s="480" t="str">
        <f t="shared" ref="A1795:A1846" si="85">CONCATENATE(K1795,L1795)</f>
        <v>GANANCIAS FINANCIERASPor créditos vigentes - Sector No Financiero</v>
      </c>
      <c r="B1795" s="532" t="s">
        <v>495</v>
      </c>
      <c r="C1795" s="532" t="s">
        <v>4556</v>
      </c>
      <c r="D1795" s="532" t="s">
        <v>4557</v>
      </c>
      <c r="E1795" s="532" t="s">
        <v>1857</v>
      </c>
      <c r="F1795" s="533">
        <v>-8155142</v>
      </c>
      <c r="G1795" s="533">
        <v>0</v>
      </c>
      <c r="H1795" s="533">
        <v>0</v>
      </c>
      <c r="I1795" s="533">
        <v>-8155142</v>
      </c>
      <c r="J1795" s="534" t="s">
        <v>7157</v>
      </c>
      <c r="K1795" s="534" t="s">
        <v>144</v>
      </c>
      <c r="L1795" s="534" t="s">
        <v>271</v>
      </c>
      <c r="M1795" s="535" t="s">
        <v>7210</v>
      </c>
      <c r="N1795" s="482" t="s">
        <v>331</v>
      </c>
      <c r="O1795" s="482" t="s">
        <v>7175</v>
      </c>
      <c r="P1795" s="480" t="str">
        <f>+VLOOKUP(D1795,'[58]BAL SEP 2024'!$D:$L,9,0)</f>
        <v>Por créditos vigentes - Sector No Financiero</v>
      </c>
      <c r="S1795" s="480" t="str">
        <f t="shared" si="83"/>
        <v>850</v>
      </c>
      <c r="T1795" s="480" t="str">
        <f t="shared" si="84"/>
        <v>61</v>
      </c>
    </row>
    <row r="1796" spans="1:20" ht="15" customHeight="1" x14ac:dyDescent="0.25">
      <c r="A1796" s="480" t="str">
        <f t="shared" si="85"/>
        <v>GANANCIAS FINANCIERASPor créditos vigentes - Sector No Financiero</v>
      </c>
      <c r="B1796" s="532" t="s">
        <v>315</v>
      </c>
      <c r="C1796" s="532" t="s">
        <v>4558</v>
      </c>
      <c r="D1796" s="532" t="s">
        <v>4559</v>
      </c>
      <c r="E1796" s="532" t="s">
        <v>1830</v>
      </c>
      <c r="F1796" s="533">
        <v>0</v>
      </c>
      <c r="G1796" s="533">
        <v>-5351.6</v>
      </c>
      <c r="H1796" s="533">
        <v>-40585774</v>
      </c>
      <c r="I1796" s="533">
        <v>-40585774</v>
      </c>
      <c r="J1796" s="534" t="s">
        <v>7157</v>
      </c>
      <c r="K1796" s="534" t="s">
        <v>144</v>
      </c>
      <c r="L1796" s="534" t="s">
        <v>271</v>
      </c>
      <c r="M1796" s="535" t="s">
        <v>7210</v>
      </c>
      <c r="N1796" s="482" t="s">
        <v>331</v>
      </c>
      <c r="O1796" s="482" t="s">
        <v>7175</v>
      </c>
      <c r="P1796" s="480" t="str">
        <f>+VLOOKUP(D1796,'[58]BAL SEP 2024'!$D:$L,9,0)</f>
        <v>Por créditos vigentes - Sector No Financiero</v>
      </c>
      <c r="S1796" s="480" t="str">
        <f t="shared" ref="S1796:S1859" si="86">MID(D1796,6,3)</f>
        <v>850</v>
      </c>
      <c r="T1796" s="480" t="str">
        <f t="shared" ref="T1796:T1859" si="87">MID(D1796,1,2)</f>
        <v>61</v>
      </c>
    </row>
    <row r="1797" spans="1:20" ht="15" customHeight="1" x14ac:dyDescent="0.25">
      <c r="A1797" s="480" t="str">
        <f t="shared" si="85"/>
        <v>GANANCIAS FINANCIERASPor créditos vigentes - Sector No Financiero</v>
      </c>
      <c r="B1797" s="532" t="s">
        <v>495</v>
      </c>
      <c r="C1797" s="532" t="s">
        <v>4560</v>
      </c>
      <c r="D1797" s="532" t="s">
        <v>4561</v>
      </c>
      <c r="E1797" s="532" t="s">
        <v>1830</v>
      </c>
      <c r="F1797" s="533">
        <v>-3790165</v>
      </c>
      <c r="G1797" s="533">
        <v>0</v>
      </c>
      <c r="H1797" s="533">
        <v>0</v>
      </c>
      <c r="I1797" s="533">
        <v>-3790165</v>
      </c>
      <c r="J1797" s="534" t="s">
        <v>7157</v>
      </c>
      <c r="K1797" s="534" t="s">
        <v>144</v>
      </c>
      <c r="L1797" s="534" t="s">
        <v>271</v>
      </c>
      <c r="M1797" s="535" t="s">
        <v>7210</v>
      </c>
      <c r="N1797" s="482" t="s">
        <v>331</v>
      </c>
      <c r="O1797" s="482" t="s">
        <v>7175</v>
      </c>
      <c r="P1797" s="480" t="str">
        <f>+VLOOKUP(D1797,'[58]BAL SEP 2024'!$D:$L,9,0)</f>
        <v>Por créditos vigentes - Sector No Financiero</v>
      </c>
      <c r="S1797" s="480" t="str">
        <f t="shared" si="86"/>
        <v>850</v>
      </c>
      <c r="T1797" s="480" t="str">
        <f t="shared" si="87"/>
        <v>61</v>
      </c>
    </row>
    <row r="1798" spans="1:20" ht="15" customHeight="1" x14ac:dyDescent="0.25">
      <c r="A1798" s="480" t="str">
        <f t="shared" si="85"/>
        <v>GANANCIAS FINANCIERASPor créditos vigentes - Sector No Financiero</v>
      </c>
      <c r="B1798" s="532" t="s">
        <v>495</v>
      </c>
      <c r="C1798" s="532" t="s">
        <v>4562</v>
      </c>
      <c r="D1798" s="532" t="s">
        <v>4563</v>
      </c>
      <c r="E1798" s="532" t="s">
        <v>1835</v>
      </c>
      <c r="F1798" s="533">
        <v>-770976</v>
      </c>
      <c r="G1798" s="533">
        <v>0</v>
      </c>
      <c r="H1798" s="533">
        <v>0</v>
      </c>
      <c r="I1798" s="533">
        <v>-770976</v>
      </c>
      <c r="J1798" s="534" t="s">
        <v>7157</v>
      </c>
      <c r="K1798" s="534" t="s">
        <v>144</v>
      </c>
      <c r="L1798" s="534" t="s">
        <v>271</v>
      </c>
      <c r="M1798" s="535" t="s">
        <v>7210</v>
      </c>
      <c r="N1798" s="482" t="s">
        <v>331</v>
      </c>
      <c r="O1798" s="482" t="s">
        <v>7175</v>
      </c>
      <c r="P1798" s="480" t="str">
        <f>+VLOOKUP(D1798,'[58]BAL SEP 2024'!$D:$L,9,0)</f>
        <v>Por créditos vigentes - Sector No Financiero</v>
      </c>
      <c r="S1798" s="480" t="str">
        <f t="shared" si="86"/>
        <v>850</v>
      </c>
      <c r="T1798" s="480" t="str">
        <f t="shared" si="87"/>
        <v>61</v>
      </c>
    </row>
    <row r="1799" spans="1:20" ht="15" customHeight="1" x14ac:dyDescent="0.25">
      <c r="A1799" s="480" t="str">
        <f t="shared" si="85"/>
        <v>GANANCIAS FINANCIERASPor créditos vigentes - Sector No Financiero</v>
      </c>
      <c r="B1799" s="532" t="s">
        <v>315</v>
      </c>
      <c r="C1799" s="532" t="s">
        <v>4564</v>
      </c>
      <c r="D1799" s="532" t="s">
        <v>4565</v>
      </c>
      <c r="E1799" s="532" t="s">
        <v>1840</v>
      </c>
      <c r="F1799" s="533">
        <v>0</v>
      </c>
      <c r="G1799" s="533">
        <v>-9690.7199999999993</v>
      </c>
      <c r="H1799" s="533">
        <v>-75208469</v>
      </c>
      <c r="I1799" s="533">
        <v>-75208469</v>
      </c>
      <c r="J1799" s="534" t="s">
        <v>7157</v>
      </c>
      <c r="K1799" s="534" t="s">
        <v>144</v>
      </c>
      <c r="L1799" s="534" t="s">
        <v>271</v>
      </c>
      <c r="M1799" s="535" t="s">
        <v>7210</v>
      </c>
      <c r="N1799" s="482" t="s">
        <v>331</v>
      </c>
      <c r="O1799" s="482" t="s">
        <v>7175</v>
      </c>
      <c r="P1799" s="480" t="str">
        <f>+VLOOKUP(D1799,'[58]BAL SEP 2024'!$D:$L,9,0)</f>
        <v>Por créditos vigentes - Sector No Financiero</v>
      </c>
      <c r="S1799" s="480" t="str">
        <f t="shared" si="86"/>
        <v>850</v>
      </c>
      <c r="T1799" s="480" t="str">
        <f t="shared" si="87"/>
        <v>61</v>
      </c>
    </row>
    <row r="1800" spans="1:20" ht="15" customHeight="1" x14ac:dyDescent="0.25">
      <c r="A1800" s="480" t="str">
        <f t="shared" si="85"/>
        <v>GANANCIAS FINANCIERASPor créditos vigentes - Sector No Financiero</v>
      </c>
      <c r="B1800" s="532" t="s">
        <v>495</v>
      </c>
      <c r="C1800" s="532" t="s">
        <v>4566</v>
      </c>
      <c r="D1800" s="532" t="s">
        <v>4567</v>
      </c>
      <c r="E1800" s="532" t="s">
        <v>1840</v>
      </c>
      <c r="F1800" s="533">
        <v>-55746199</v>
      </c>
      <c r="G1800" s="533">
        <v>0</v>
      </c>
      <c r="H1800" s="533">
        <v>0</v>
      </c>
      <c r="I1800" s="533">
        <v>-55746199</v>
      </c>
      <c r="J1800" s="534" t="s">
        <v>7157</v>
      </c>
      <c r="K1800" s="534" t="s">
        <v>144</v>
      </c>
      <c r="L1800" s="534" t="s">
        <v>271</v>
      </c>
      <c r="M1800" s="535" t="s">
        <v>7210</v>
      </c>
      <c r="N1800" s="482" t="s">
        <v>331</v>
      </c>
      <c r="O1800" s="482" t="s">
        <v>7175</v>
      </c>
      <c r="P1800" s="480" t="str">
        <f>+VLOOKUP(D1800,'[58]BAL SEP 2024'!$D:$L,9,0)</f>
        <v>Por créditos vigentes - Sector No Financiero</v>
      </c>
      <c r="S1800" s="480" t="str">
        <f t="shared" si="86"/>
        <v>850</v>
      </c>
      <c r="T1800" s="480" t="str">
        <f t="shared" si="87"/>
        <v>61</v>
      </c>
    </row>
    <row r="1801" spans="1:20" ht="15" customHeight="1" x14ac:dyDescent="0.25">
      <c r="A1801" s="480" t="str">
        <f t="shared" si="85"/>
        <v>GANANCIAS FINANCIERASPor créditos vigentes - Sector No Financiero</v>
      </c>
      <c r="B1801" s="532" t="s">
        <v>495</v>
      </c>
      <c r="C1801" s="532" t="s">
        <v>4568</v>
      </c>
      <c r="D1801" s="532" t="s">
        <v>4569</v>
      </c>
      <c r="E1801" s="532" t="s">
        <v>2395</v>
      </c>
      <c r="F1801" s="533">
        <v>-53743350</v>
      </c>
      <c r="G1801" s="533">
        <v>0</v>
      </c>
      <c r="H1801" s="533">
        <v>0</v>
      </c>
      <c r="I1801" s="533">
        <v>-53743350</v>
      </c>
      <c r="J1801" s="534" t="s">
        <v>7157</v>
      </c>
      <c r="K1801" s="534" t="s">
        <v>144</v>
      </c>
      <c r="L1801" s="534" t="s">
        <v>271</v>
      </c>
      <c r="M1801" s="535" t="s">
        <v>7210</v>
      </c>
      <c r="N1801" s="482" t="s">
        <v>331</v>
      </c>
      <c r="O1801" s="482" t="s">
        <v>7175</v>
      </c>
      <c r="P1801" s="480" t="str">
        <f>+VLOOKUP(D1801,'[58]BAL SEP 2024'!$D:$L,9,0)</f>
        <v>Por créditos vigentes - Sector No Financiero</v>
      </c>
      <c r="S1801" s="480" t="str">
        <f t="shared" si="86"/>
        <v>850</v>
      </c>
      <c r="T1801" s="480" t="str">
        <f t="shared" si="87"/>
        <v>61</v>
      </c>
    </row>
    <row r="1802" spans="1:20" ht="15" customHeight="1" x14ac:dyDescent="0.25">
      <c r="A1802" s="480" t="str">
        <f t="shared" si="85"/>
        <v>GANANCIAS FINANCIERASPor créditos vigentes - Sector No Financiero</v>
      </c>
      <c r="B1802" s="532" t="s">
        <v>495</v>
      </c>
      <c r="C1802" s="532" t="s">
        <v>4570</v>
      </c>
      <c r="D1802" s="532" t="s">
        <v>4571</v>
      </c>
      <c r="E1802" s="532" t="s">
        <v>4572</v>
      </c>
      <c r="F1802" s="533">
        <v>-316943</v>
      </c>
      <c r="G1802" s="533">
        <v>0</v>
      </c>
      <c r="H1802" s="533">
        <v>0</v>
      </c>
      <c r="I1802" s="533">
        <v>-316943</v>
      </c>
      <c r="J1802" s="534" t="s">
        <v>7157</v>
      </c>
      <c r="K1802" s="534" t="s">
        <v>144</v>
      </c>
      <c r="L1802" s="534" t="s">
        <v>271</v>
      </c>
      <c r="M1802" s="535" t="s">
        <v>7210</v>
      </c>
      <c r="N1802" s="482" t="s">
        <v>331</v>
      </c>
      <c r="O1802" s="482" t="s">
        <v>7175</v>
      </c>
      <c r="P1802" s="480" t="str">
        <f>+VLOOKUP(D1802,'[58]BAL SEP 2024'!$D:$L,9,0)</f>
        <v>Por créditos vigentes - Sector No Financiero</v>
      </c>
      <c r="S1802" s="480" t="str">
        <f t="shared" si="86"/>
        <v>850</v>
      </c>
      <c r="T1802" s="480" t="str">
        <f t="shared" si="87"/>
        <v>61</v>
      </c>
    </row>
    <row r="1803" spans="1:20" ht="15" customHeight="1" x14ac:dyDescent="0.25">
      <c r="A1803" s="480" t="str">
        <f t="shared" si="85"/>
        <v>GANANCIAS FINANCIERASPor créditos vigentes - Sector No Financiero</v>
      </c>
      <c r="B1803" s="532" t="s">
        <v>315</v>
      </c>
      <c r="C1803" s="532" t="s">
        <v>4573</v>
      </c>
      <c r="D1803" s="532" t="s">
        <v>4574</v>
      </c>
      <c r="E1803" s="532" t="s">
        <v>4575</v>
      </c>
      <c r="F1803" s="533">
        <v>0</v>
      </c>
      <c r="G1803" s="533">
        <v>-407333.92</v>
      </c>
      <c r="H1803" s="533">
        <v>-3007457108</v>
      </c>
      <c r="I1803" s="533">
        <v>-3007457108</v>
      </c>
      <c r="J1803" s="534" t="s">
        <v>7157</v>
      </c>
      <c r="K1803" s="534" t="s">
        <v>144</v>
      </c>
      <c r="L1803" s="534" t="s">
        <v>271</v>
      </c>
      <c r="M1803" s="535" t="s">
        <v>7210</v>
      </c>
      <c r="N1803" s="482" t="s">
        <v>331</v>
      </c>
      <c r="O1803" s="482" t="s">
        <v>7175</v>
      </c>
      <c r="P1803" s="480" t="str">
        <f>+VLOOKUP(D1803,'[58]BAL SEP 2024'!$D:$L,9,0)</f>
        <v>Por créditos vigentes - Sector No Financiero</v>
      </c>
      <c r="S1803" s="480" t="str">
        <f t="shared" si="86"/>
        <v>850</v>
      </c>
      <c r="T1803" s="480" t="str">
        <f t="shared" si="87"/>
        <v>61</v>
      </c>
    </row>
    <row r="1804" spans="1:20" ht="15" customHeight="1" x14ac:dyDescent="0.25">
      <c r="A1804" s="480" t="str">
        <f t="shared" si="85"/>
        <v>GANANCIAS FINANCIERASPor créditos vigentes - Sector No Financiero</v>
      </c>
      <c r="B1804" s="532" t="s">
        <v>315</v>
      </c>
      <c r="C1804" s="532" t="s">
        <v>4576</v>
      </c>
      <c r="D1804" s="532" t="s">
        <v>4577</v>
      </c>
      <c r="E1804" s="532" t="s">
        <v>4578</v>
      </c>
      <c r="F1804" s="533">
        <v>0</v>
      </c>
      <c r="G1804" s="533">
        <v>-60814.19</v>
      </c>
      <c r="H1804" s="533">
        <v>-448737386</v>
      </c>
      <c r="I1804" s="533">
        <v>-448737386</v>
      </c>
      <c r="J1804" s="534" t="s">
        <v>7157</v>
      </c>
      <c r="K1804" s="534" t="s">
        <v>144</v>
      </c>
      <c r="L1804" s="534" t="s">
        <v>271</v>
      </c>
      <c r="M1804" s="535" t="s">
        <v>8417</v>
      </c>
      <c r="N1804" s="482" t="s">
        <v>331</v>
      </c>
      <c r="O1804" s="482" t="s">
        <v>7175</v>
      </c>
      <c r="P1804" s="480" t="str">
        <f>+VLOOKUP(D1804,'[58]BAL SEP 2024'!$D:$L,9,0)</f>
        <v>Por créditos vigentes - Sector No Financiero</v>
      </c>
      <c r="S1804" s="480" t="str">
        <f t="shared" si="86"/>
        <v>852</v>
      </c>
      <c r="T1804" s="480" t="str">
        <f t="shared" si="87"/>
        <v>61</v>
      </c>
    </row>
    <row r="1805" spans="1:20" ht="15" customHeight="1" x14ac:dyDescent="0.25">
      <c r="A1805" s="480" t="str">
        <f t="shared" si="85"/>
        <v>GANANCIAS FINANCIERASPor créditos vigentes - Sector No Financiero</v>
      </c>
      <c r="B1805" s="532" t="s">
        <v>495</v>
      </c>
      <c r="C1805" s="532" t="s">
        <v>4579</v>
      </c>
      <c r="D1805" s="532" t="s">
        <v>4580</v>
      </c>
      <c r="E1805" s="532" t="s">
        <v>4578</v>
      </c>
      <c r="F1805" s="533">
        <v>-2573546766</v>
      </c>
      <c r="G1805" s="533">
        <v>0</v>
      </c>
      <c r="H1805" s="533">
        <v>0</v>
      </c>
      <c r="I1805" s="533">
        <v>-2573546766</v>
      </c>
      <c r="J1805" s="534" t="s">
        <v>7157</v>
      </c>
      <c r="K1805" s="534" t="s">
        <v>144</v>
      </c>
      <c r="L1805" s="534" t="s">
        <v>271</v>
      </c>
      <c r="M1805" s="535" t="s">
        <v>8417</v>
      </c>
      <c r="N1805" s="482" t="s">
        <v>331</v>
      </c>
      <c r="O1805" s="482" t="s">
        <v>7175</v>
      </c>
      <c r="P1805" s="480" t="str">
        <f>+VLOOKUP(D1805,'[58]BAL SEP 2024'!$D:$L,9,0)</f>
        <v>Por créditos vigentes - Sector No Financiero</v>
      </c>
      <c r="S1805" s="480" t="str">
        <f t="shared" si="86"/>
        <v>852</v>
      </c>
      <c r="T1805" s="480" t="str">
        <f t="shared" si="87"/>
        <v>61</v>
      </c>
    </row>
    <row r="1806" spans="1:20" ht="15" customHeight="1" x14ac:dyDescent="0.25">
      <c r="A1806" s="480" t="str">
        <f t="shared" si="85"/>
        <v>GANANCIAS FINANCIERASPor créditos vigentes - Sector No Financiero</v>
      </c>
      <c r="B1806" s="532" t="s">
        <v>315</v>
      </c>
      <c r="C1806" s="532" t="s">
        <v>4581</v>
      </c>
      <c r="D1806" s="532" t="s">
        <v>4582</v>
      </c>
      <c r="E1806" s="532" t="s">
        <v>4583</v>
      </c>
      <c r="F1806" s="533">
        <v>0</v>
      </c>
      <c r="G1806" s="533">
        <v>-590127.18999999994</v>
      </c>
      <c r="H1806" s="533">
        <v>-4603039121</v>
      </c>
      <c r="I1806" s="533">
        <v>-4603039121</v>
      </c>
      <c r="J1806" s="534" t="s">
        <v>7157</v>
      </c>
      <c r="K1806" s="534" t="s">
        <v>144</v>
      </c>
      <c r="L1806" s="534" t="s">
        <v>271</v>
      </c>
      <c r="M1806" s="535" t="s">
        <v>8418</v>
      </c>
      <c r="N1806" s="482" t="s">
        <v>331</v>
      </c>
      <c r="O1806" s="482" t="s">
        <v>7175</v>
      </c>
      <c r="P1806" s="480" t="str">
        <f>+VLOOKUP(D1806,'[58]BAL SEP 2024'!$D:$L,9,0)</f>
        <v>Por créditos vigentes - Sector No Financiero</v>
      </c>
      <c r="S1806" s="480" t="str">
        <f t="shared" si="86"/>
        <v>854</v>
      </c>
      <c r="T1806" s="480" t="str">
        <f t="shared" si="87"/>
        <v>61</v>
      </c>
    </row>
    <row r="1807" spans="1:20" ht="15" customHeight="1" x14ac:dyDescent="0.25">
      <c r="A1807" s="480" t="str">
        <f t="shared" si="85"/>
        <v>GANANCIAS FINANCIERASPor créditos vigentes - Sector No Financiero</v>
      </c>
      <c r="B1807" s="532" t="s">
        <v>495</v>
      </c>
      <c r="C1807" s="532" t="s">
        <v>4584</v>
      </c>
      <c r="D1807" s="532" t="s">
        <v>4585</v>
      </c>
      <c r="E1807" s="532" t="s">
        <v>4583</v>
      </c>
      <c r="F1807" s="533">
        <v>-19646506354</v>
      </c>
      <c r="G1807" s="533">
        <v>0</v>
      </c>
      <c r="H1807" s="533">
        <v>0</v>
      </c>
      <c r="I1807" s="533">
        <v>-19646506354</v>
      </c>
      <c r="J1807" s="534" t="s">
        <v>7157</v>
      </c>
      <c r="K1807" s="534" t="s">
        <v>144</v>
      </c>
      <c r="L1807" s="534" t="s">
        <v>271</v>
      </c>
      <c r="M1807" s="535" t="s">
        <v>8418</v>
      </c>
      <c r="N1807" s="482" t="s">
        <v>331</v>
      </c>
      <c r="O1807" s="482" t="s">
        <v>7175</v>
      </c>
      <c r="P1807" s="480" t="str">
        <f>+VLOOKUP(D1807,'[58]BAL SEP 2024'!$D:$L,9,0)</f>
        <v>Por créditos vigentes - Sector No Financiero</v>
      </c>
      <c r="S1807" s="480" t="str">
        <f t="shared" si="86"/>
        <v>854</v>
      </c>
      <c r="T1807" s="480" t="str">
        <f t="shared" si="87"/>
        <v>61</v>
      </c>
    </row>
    <row r="1808" spans="1:20" ht="15" customHeight="1" x14ac:dyDescent="0.25">
      <c r="A1808" s="480" t="str">
        <f t="shared" si="85"/>
        <v>GANANCIAS FINANCIERASPor créditos vigentes - Sector No Financiero</v>
      </c>
      <c r="B1808" s="532" t="s">
        <v>495</v>
      </c>
      <c r="C1808" s="532" t="s">
        <v>4586</v>
      </c>
      <c r="D1808" s="532" t="s">
        <v>4587</v>
      </c>
      <c r="E1808" s="532" t="s">
        <v>4588</v>
      </c>
      <c r="F1808" s="533">
        <v>-1047891</v>
      </c>
      <c r="G1808" s="533">
        <v>0</v>
      </c>
      <c r="H1808" s="533">
        <v>0</v>
      </c>
      <c r="I1808" s="533">
        <v>-1047891</v>
      </c>
      <c r="J1808" s="534" t="s">
        <v>7157</v>
      </c>
      <c r="K1808" s="534" t="s">
        <v>144</v>
      </c>
      <c r="L1808" s="534" t="s">
        <v>271</v>
      </c>
      <c r="M1808" s="535" t="s">
        <v>8419</v>
      </c>
      <c r="N1808" s="482" t="s">
        <v>331</v>
      </c>
      <c r="O1808" s="482" t="s">
        <v>7175</v>
      </c>
      <c r="P1808" s="480" t="str">
        <f>+VLOOKUP(D1808,'[58]BAL SEP 2024'!$D:$L,9,0)</f>
        <v>Por créditos vigentes - Sector No Financiero</v>
      </c>
      <c r="S1808" s="480" t="str">
        <f t="shared" si="86"/>
        <v>854</v>
      </c>
      <c r="T1808" s="480" t="str">
        <f t="shared" si="87"/>
        <v>61</v>
      </c>
    </row>
    <row r="1809" spans="1:20" ht="15" customHeight="1" x14ac:dyDescent="0.25">
      <c r="A1809" s="480" t="str">
        <f t="shared" si="85"/>
        <v>GANANCIAS FINANCIERASPor créditos vencidos</v>
      </c>
      <c r="B1809" s="532" t="s">
        <v>315</v>
      </c>
      <c r="C1809" s="532" t="s">
        <v>8420</v>
      </c>
      <c r="D1809" s="532" t="s">
        <v>8421</v>
      </c>
      <c r="E1809" s="532" t="s">
        <v>8422</v>
      </c>
      <c r="F1809" s="533">
        <v>0</v>
      </c>
      <c r="G1809" s="533">
        <v>-2.35</v>
      </c>
      <c r="H1809" s="533">
        <v>-18619</v>
      </c>
      <c r="I1809" s="533">
        <v>-18619</v>
      </c>
      <c r="J1809" s="534" t="s">
        <v>7157</v>
      </c>
      <c r="K1809" s="534" t="s">
        <v>144</v>
      </c>
      <c r="L1809" s="534" t="s">
        <v>272</v>
      </c>
      <c r="M1809" s="535" t="s">
        <v>7214</v>
      </c>
      <c r="N1809" s="482" t="s">
        <v>331</v>
      </c>
      <c r="O1809" s="482" t="s">
        <v>7215</v>
      </c>
      <c r="P1809" s="480" t="e">
        <f>+VLOOKUP(D1809,'[58]BAL SEP 2024'!$D:$L,9,0)</f>
        <v>#N/A</v>
      </c>
      <c r="S1809" s="480" t="str">
        <f t="shared" si="86"/>
        <v>750</v>
      </c>
      <c r="T1809" s="480" t="str">
        <f t="shared" si="87"/>
        <v>61</v>
      </c>
    </row>
    <row r="1810" spans="1:20" ht="15" customHeight="1" x14ac:dyDescent="0.25">
      <c r="A1810" s="480" t="str">
        <f t="shared" si="85"/>
        <v>GANANCIAS FINANCIERASPor créditos vencidos</v>
      </c>
      <c r="B1810" s="532" t="s">
        <v>495</v>
      </c>
      <c r="C1810" s="532" t="s">
        <v>4589</v>
      </c>
      <c r="D1810" s="532" t="s">
        <v>4590</v>
      </c>
      <c r="E1810" s="532" t="s">
        <v>4591</v>
      </c>
      <c r="F1810" s="533">
        <v>-251099</v>
      </c>
      <c r="G1810" s="533">
        <v>0</v>
      </c>
      <c r="H1810" s="533">
        <v>0</v>
      </c>
      <c r="I1810" s="533">
        <v>-251099</v>
      </c>
      <c r="J1810" s="534" t="s">
        <v>7157</v>
      </c>
      <c r="K1810" s="534" t="s">
        <v>144</v>
      </c>
      <c r="L1810" s="534" t="s">
        <v>272</v>
      </c>
      <c r="M1810" s="535" t="s">
        <v>7214</v>
      </c>
      <c r="N1810" s="482" t="s">
        <v>331</v>
      </c>
      <c r="O1810" s="482" t="s">
        <v>7215</v>
      </c>
      <c r="P1810" s="480" t="str">
        <f>+VLOOKUP(D1810,'[58]BAL SEP 2024'!$D:$L,9,0)</f>
        <v>Por créditos vencidos</v>
      </c>
      <c r="S1810" s="480" t="str">
        <f t="shared" si="86"/>
        <v>750</v>
      </c>
      <c r="T1810" s="480" t="str">
        <f t="shared" si="87"/>
        <v>61</v>
      </c>
    </row>
    <row r="1811" spans="1:20" ht="15" customHeight="1" x14ac:dyDescent="0.25">
      <c r="A1811" s="480" t="str">
        <f t="shared" si="85"/>
        <v>GANANCIAS FINANCIERASPor créditos vencidos</v>
      </c>
      <c r="B1811" s="532" t="s">
        <v>315</v>
      </c>
      <c r="C1811" s="532" t="s">
        <v>4592</v>
      </c>
      <c r="D1811" s="532" t="s">
        <v>4593</v>
      </c>
      <c r="E1811" s="532" t="s">
        <v>4594</v>
      </c>
      <c r="F1811" s="533">
        <v>0</v>
      </c>
      <c r="G1811" s="533">
        <v>-159459.20000000001</v>
      </c>
      <c r="H1811" s="533">
        <v>-1219531178</v>
      </c>
      <c r="I1811" s="533">
        <v>-1219531178</v>
      </c>
      <c r="J1811" s="534" t="s">
        <v>7157</v>
      </c>
      <c r="K1811" s="534" t="s">
        <v>144</v>
      </c>
      <c r="L1811" s="534" t="s">
        <v>272</v>
      </c>
      <c r="M1811" s="535" t="s">
        <v>7214</v>
      </c>
      <c r="N1811" s="482" t="s">
        <v>331</v>
      </c>
      <c r="O1811" s="482" t="s">
        <v>7215</v>
      </c>
      <c r="P1811" s="480" t="str">
        <f>+VLOOKUP(D1811,'[58]BAL SEP 2024'!$D:$L,9,0)</f>
        <v>Por créditos vencidos</v>
      </c>
      <c r="S1811" s="480" t="str">
        <f t="shared" si="86"/>
        <v>750</v>
      </c>
      <c r="T1811" s="480" t="str">
        <f t="shared" si="87"/>
        <v>61</v>
      </c>
    </row>
    <row r="1812" spans="1:20" ht="15" customHeight="1" x14ac:dyDescent="0.25">
      <c r="A1812" s="480" t="str">
        <f t="shared" si="85"/>
        <v>GANANCIAS FINANCIERASPor créditos vencidos</v>
      </c>
      <c r="B1812" s="532" t="s">
        <v>495</v>
      </c>
      <c r="C1812" s="532" t="s">
        <v>4595</v>
      </c>
      <c r="D1812" s="532" t="s">
        <v>4596</v>
      </c>
      <c r="E1812" s="532" t="s">
        <v>4597</v>
      </c>
      <c r="F1812" s="533">
        <v>-6025596848</v>
      </c>
      <c r="G1812" s="533">
        <v>0</v>
      </c>
      <c r="H1812" s="533">
        <v>0</v>
      </c>
      <c r="I1812" s="533">
        <v>-6025596848</v>
      </c>
      <c r="J1812" s="534" t="s">
        <v>7157</v>
      </c>
      <c r="K1812" s="534" t="s">
        <v>144</v>
      </c>
      <c r="L1812" s="534" t="s">
        <v>272</v>
      </c>
      <c r="M1812" s="535" t="s">
        <v>7214</v>
      </c>
      <c r="N1812" s="482" t="s">
        <v>331</v>
      </c>
      <c r="O1812" s="482" t="s">
        <v>7215</v>
      </c>
      <c r="P1812" s="480" t="str">
        <f>+VLOOKUP(D1812,'[58]BAL SEP 2024'!$D:$L,9,0)</f>
        <v>Por créditos vencidos</v>
      </c>
      <c r="S1812" s="480" t="str">
        <f t="shared" si="86"/>
        <v>750</v>
      </c>
      <c r="T1812" s="480" t="str">
        <f t="shared" si="87"/>
        <v>61</v>
      </c>
    </row>
    <row r="1813" spans="1:20" ht="15" customHeight="1" x14ac:dyDescent="0.25">
      <c r="A1813" s="480" t="str">
        <f t="shared" si="85"/>
        <v>GANANCIAS FINANCIERASPor créditos vencidos</v>
      </c>
      <c r="B1813" s="532" t="s">
        <v>315</v>
      </c>
      <c r="C1813" s="532" t="s">
        <v>4598</v>
      </c>
      <c r="D1813" s="532" t="s">
        <v>4599</v>
      </c>
      <c r="E1813" s="532" t="s">
        <v>4600</v>
      </c>
      <c r="F1813" s="533">
        <v>0</v>
      </c>
      <c r="G1813" s="533">
        <v>-38632.78</v>
      </c>
      <c r="H1813" s="533">
        <v>-294625871</v>
      </c>
      <c r="I1813" s="533">
        <v>-294625871</v>
      </c>
      <c r="J1813" s="534" t="s">
        <v>7157</v>
      </c>
      <c r="K1813" s="534" t="s">
        <v>144</v>
      </c>
      <c r="L1813" s="534" t="s">
        <v>272</v>
      </c>
      <c r="M1813" s="535" t="s">
        <v>7214</v>
      </c>
      <c r="N1813" s="482" t="s">
        <v>331</v>
      </c>
      <c r="O1813" s="482" t="s">
        <v>7215</v>
      </c>
      <c r="P1813" s="480" t="str">
        <f>+VLOOKUP(D1813,'[58]BAL SEP 2024'!$D:$L,9,0)</f>
        <v>Por créditos vencidos</v>
      </c>
      <c r="S1813" s="480" t="str">
        <f t="shared" si="86"/>
        <v>750</v>
      </c>
      <c r="T1813" s="480" t="str">
        <f t="shared" si="87"/>
        <v>61</v>
      </c>
    </row>
    <row r="1814" spans="1:20" ht="15" customHeight="1" x14ac:dyDescent="0.25">
      <c r="A1814" s="480" t="str">
        <f t="shared" si="85"/>
        <v>GANANCIAS FINANCIERASPor créditos vencidos</v>
      </c>
      <c r="B1814" s="532" t="s">
        <v>495</v>
      </c>
      <c r="C1814" s="532" t="s">
        <v>4601</v>
      </c>
      <c r="D1814" s="532" t="s">
        <v>4602</v>
      </c>
      <c r="E1814" s="532" t="s">
        <v>4603</v>
      </c>
      <c r="F1814" s="533">
        <v>-1309030446</v>
      </c>
      <c r="G1814" s="533">
        <v>0</v>
      </c>
      <c r="H1814" s="533">
        <v>0</v>
      </c>
      <c r="I1814" s="533">
        <v>-1309030446</v>
      </c>
      <c r="J1814" s="534" t="s">
        <v>7157</v>
      </c>
      <c r="K1814" s="534" t="s">
        <v>144</v>
      </c>
      <c r="L1814" s="534" t="s">
        <v>272</v>
      </c>
      <c r="M1814" s="535" t="s">
        <v>7214</v>
      </c>
      <c r="N1814" s="482" t="s">
        <v>331</v>
      </c>
      <c r="O1814" s="482" t="s">
        <v>7215</v>
      </c>
      <c r="P1814" s="480" t="str">
        <f>+VLOOKUP(D1814,'[58]BAL SEP 2024'!$D:$L,9,0)</f>
        <v>Por créditos vencidos</v>
      </c>
      <c r="S1814" s="480" t="str">
        <f t="shared" si="86"/>
        <v>750</v>
      </c>
      <c r="T1814" s="480" t="str">
        <f t="shared" si="87"/>
        <v>61</v>
      </c>
    </row>
    <row r="1815" spans="1:20" ht="15" customHeight="1" x14ac:dyDescent="0.25">
      <c r="A1815" s="480" t="str">
        <f t="shared" si="85"/>
        <v>GANANCIAS FINANCIERASPor créditos vencidos</v>
      </c>
      <c r="B1815" s="532" t="s">
        <v>315</v>
      </c>
      <c r="C1815" s="532" t="s">
        <v>4604</v>
      </c>
      <c r="D1815" s="532" t="s">
        <v>4605</v>
      </c>
      <c r="E1815" s="532" t="s">
        <v>4606</v>
      </c>
      <c r="F1815" s="533">
        <v>0</v>
      </c>
      <c r="G1815" s="533">
        <v>-7622.26</v>
      </c>
      <c r="H1815" s="533">
        <v>-56639018</v>
      </c>
      <c r="I1815" s="533">
        <v>-56639018</v>
      </c>
      <c r="J1815" s="534" t="s">
        <v>7157</v>
      </c>
      <c r="K1815" s="534" t="s">
        <v>144</v>
      </c>
      <c r="L1815" s="534" t="s">
        <v>272</v>
      </c>
      <c r="M1815" s="535" t="s">
        <v>7214</v>
      </c>
      <c r="N1815" s="482" t="s">
        <v>331</v>
      </c>
      <c r="O1815" s="482" t="s">
        <v>7215</v>
      </c>
      <c r="P1815" s="480" t="str">
        <f>+VLOOKUP(D1815,'[58]BAL SEP 2024'!$D:$L,9,0)</f>
        <v>Por créditos vencidos</v>
      </c>
      <c r="S1815" s="480" t="str">
        <f t="shared" si="86"/>
        <v>750</v>
      </c>
      <c r="T1815" s="480" t="str">
        <f t="shared" si="87"/>
        <v>61</v>
      </c>
    </row>
    <row r="1816" spans="1:20" ht="15" customHeight="1" x14ac:dyDescent="0.25">
      <c r="A1816" s="480" t="str">
        <f t="shared" si="85"/>
        <v>GANANCIAS FINANCIERASPor créditos vencidos</v>
      </c>
      <c r="B1816" s="532" t="s">
        <v>495</v>
      </c>
      <c r="C1816" s="532" t="s">
        <v>4607</v>
      </c>
      <c r="D1816" s="532" t="s">
        <v>4608</v>
      </c>
      <c r="E1816" s="532" t="s">
        <v>4609</v>
      </c>
      <c r="F1816" s="533">
        <v>-1152325304</v>
      </c>
      <c r="G1816" s="533">
        <v>0</v>
      </c>
      <c r="H1816" s="533">
        <v>0</v>
      </c>
      <c r="I1816" s="533">
        <v>-1152325304</v>
      </c>
      <c r="J1816" s="534" t="s">
        <v>7157</v>
      </c>
      <c r="K1816" s="534" t="s">
        <v>144</v>
      </c>
      <c r="L1816" s="534" t="s">
        <v>272</v>
      </c>
      <c r="M1816" s="535" t="s">
        <v>7214</v>
      </c>
      <c r="N1816" s="482" t="s">
        <v>331</v>
      </c>
      <c r="O1816" s="482" t="s">
        <v>7215</v>
      </c>
      <c r="P1816" s="480" t="str">
        <f>+VLOOKUP(D1816,'[58]BAL SEP 2024'!$D:$L,9,0)</f>
        <v>Por créditos vencidos</v>
      </c>
      <c r="S1816" s="480" t="str">
        <f t="shared" si="86"/>
        <v>750</v>
      </c>
      <c r="T1816" s="480" t="str">
        <f t="shared" si="87"/>
        <v>61</v>
      </c>
    </row>
    <row r="1817" spans="1:20" ht="15" customHeight="1" x14ac:dyDescent="0.25">
      <c r="A1817" s="480" t="str">
        <f t="shared" si="85"/>
        <v>GANANCIAS FINANCIERASPor créditos vencidos</v>
      </c>
      <c r="B1817" s="532" t="s">
        <v>495</v>
      </c>
      <c r="C1817" s="532" t="s">
        <v>4610</v>
      </c>
      <c r="D1817" s="532" t="s">
        <v>4611</v>
      </c>
      <c r="E1817" s="532" t="s">
        <v>4612</v>
      </c>
      <c r="F1817" s="533">
        <v>-102750</v>
      </c>
      <c r="G1817" s="533">
        <v>0</v>
      </c>
      <c r="H1817" s="533">
        <v>0</v>
      </c>
      <c r="I1817" s="533">
        <v>-102750</v>
      </c>
      <c r="J1817" s="534" t="s">
        <v>7157</v>
      </c>
      <c r="K1817" s="534" t="s">
        <v>144</v>
      </c>
      <c r="L1817" s="534" t="s">
        <v>272</v>
      </c>
      <c r="M1817" s="535" t="s">
        <v>8423</v>
      </c>
      <c r="N1817" s="482" t="s">
        <v>331</v>
      </c>
      <c r="O1817" s="482" t="s">
        <v>7215</v>
      </c>
      <c r="P1817" s="480" t="str">
        <f>+VLOOKUP(D1817,'[58]BAL SEP 2024'!$D:$L,9,0)</f>
        <v>Por créditos vencidos</v>
      </c>
      <c r="S1817" s="480" t="str">
        <f t="shared" si="86"/>
        <v>750</v>
      </c>
      <c r="T1817" s="480" t="str">
        <f t="shared" si="87"/>
        <v>61</v>
      </c>
    </row>
    <row r="1818" spans="1:20" ht="15" customHeight="1" x14ac:dyDescent="0.25">
      <c r="A1818" s="480" t="str">
        <f t="shared" si="85"/>
        <v>GANANCIAS FINANCIERASPor créditos vencidos</v>
      </c>
      <c r="B1818" s="532" t="s">
        <v>315</v>
      </c>
      <c r="C1818" s="532" t="s">
        <v>4613</v>
      </c>
      <c r="D1818" s="532" t="s">
        <v>4614</v>
      </c>
      <c r="E1818" s="532" t="s">
        <v>4615</v>
      </c>
      <c r="F1818" s="533">
        <v>0</v>
      </c>
      <c r="G1818" s="533">
        <v>-43643.17</v>
      </c>
      <c r="H1818" s="533">
        <v>-338442325</v>
      </c>
      <c r="I1818" s="533">
        <v>-338442325</v>
      </c>
      <c r="J1818" s="534" t="s">
        <v>7157</v>
      </c>
      <c r="K1818" s="534" t="s">
        <v>144</v>
      </c>
      <c r="L1818" s="534" t="s">
        <v>272</v>
      </c>
      <c r="M1818" s="535" t="s">
        <v>7216</v>
      </c>
      <c r="N1818" s="482" t="s">
        <v>331</v>
      </c>
      <c r="O1818" s="482" t="s">
        <v>7215</v>
      </c>
      <c r="P1818" s="480" t="str">
        <f>+VLOOKUP(D1818,'[58]BAL SEP 2024'!$D:$L,9,0)</f>
        <v>Por créditos vencidos</v>
      </c>
      <c r="S1818" s="480" t="str">
        <f t="shared" si="86"/>
        <v>750</v>
      </c>
      <c r="T1818" s="480" t="str">
        <f t="shared" si="87"/>
        <v>61</v>
      </c>
    </row>
    <row r="1819" spans="1:20" ht="15" customHeight="1" x14ac:dyDescent="0.25">
      <c r="A1819" s="480" t="str">
        <f t="shared" si="85"/>
        <v>GANANCIAS FINANCIERASPor créditos vencidos</v>
      </c>
      <c r="B1819" s="532" t="s">
        <v>495</v>
      </c>
      <c r="C1819" s="532" t="s">
        <v>4616</v>
      </c>
      <c r="D1819" s="532" t="s">
        <v>4617</v>
      </c>
      <c r="E1819" s="532" t="s">
        <v>4615</v>
      </c>
      <c r="F1819" s="533">
        <v>-2540760133</v>
      </c>
      <c r="G1819" s="533">
        <v>0</v>
      </c>
      <c r="H1819" s="533">
        <v>0</v>
      </c>
      <c r="I1819" s="533">
        <v>-2540760133</v>
      </c>
      <c r="J1819" s="534" t="s">
        <v>7157</v>
      </c>
      <c r="K1819" s="534" t="s">
        <v>144</v>
      </c>
      <c r="L1819" s="534" t="s">
        <v>272</v>
      </c>
      <c r="M1819" s="535" t="s">
        <v>7216</v>
      </c>
      <c r="N1819" s="482" t="s">
        <v>331</v>
      </c>
      <c r="O1819" s="482" t="s">
        <v>7215</v>
      </c>
      <c r="P1819" s="480" t="str">
        <f>+VLOOKUP(D1819,'[58]BAL SEP 2024'!$D:$L,9,0)</f>
        <v>Por créditos vencidos</v>
      </c>
      <c r="S1819" s="480" t="str">
        <f t="shared" si="86"/>
        <v>750</v>
      </c>
      <c r="T1819" s="480" t="str">
        <f t="shared" si="87"/>
        <v>61</v>
      </c>
    </row>
    <row r="1820" spans="1:20" ht="15" customHeight="1" x14ac:dyDescent="0.25">
      <c r="A1820" s="480" t="str">
        <f t="shared" si="85"/>
        <v>GANANCIAS FINANCIERASPor créditos vencidos</v>
      </c>
      <c r="B1820" s="532" t="s">
        <v>315</v>
      </c>
      <c r="C1820" s="532" t="s">
        <v>4618</v>
      </c>
      <c r="D1820" s="532" t="s">
        <v>4619</v>
      </c>
      <c r="E1820" s="532" t="s">
        <v>4615</v>
      </c>
      <c r="F1820" s="533">
        <v>0</v>
      </c>
      <c r="G1820" s="533">
        <v>-23664.9</v>
      </c>
      <c r="H1820" s="533">
        <v>-183938652</v>
      </c>
      <c r="I1820" s="533">
        <v>-183938652</v>
      </c>
      <c r="J1820" s="534" t="s">
        <v>7157</v>
      </c>
      <c r="K1820" s="534" t="s">
        <v>144</v>
      </c>
      <c r="L1820" s="534" t="s">
        <v>272</v>
      </c>
      <c r="M1820" s="535" t="s">
        <v>7216</v>
      </c>
      <c r="N1820" s="482" t="s">
        <v>331</v>
      </c>
      <c r="O1820" s="482" t="s">
        <v>7215</v>
      </c>
      <c r="P1820" s="480" t="str">
        <f>+VLOOKUP(D1820,'[58]BAL SEP 2024'!$D:$L,9,0)</f>
        <v>Por créditos vencidos</v>
      </c>
      <c r="S1820" s="480" t="str">
        <f t="shared" si="86"/>
        <v>750</v>
      </c>
      <c r="T1820" s="480" t="str">
        <f t="shared" si="87"/>
        <v>61</v>
      </c>
    </row>
    <row r="1821" spans="1:20" ht="15" customHeight="1" x14ac:dyDescent="0.25">
      <c r="A1821" s="480" t="str">
        <f t="shared" si="85"/>
        <v>GANANCIAS FINANCIERASPor créditos vencidos</v>
      </c>
      <c r="B1821" s="532" t="s">
        <v>495</v>
      </c>
      <c r="C1821" s="532" t="s">
        <v>4620</v>
      </c>
      <c r="D1821" s="532" t="s">
        <v>4621</v>
      </c>
      <c r="E1821" s="532" t="s">
        <v>4615</v>
      </c>
      <c r="F1821" s="533">
        <v>-1336024236</v>
      </c>
      <c r="G1821" s="533">
        <v>0</v>
      </c>
      <c r="H1821" s="533">
        <v>0</v>
      </c>
      <c r="I1821" s="533">
        <v>-1336024236</v>
      </c>
      <c r="J1821" s="534" t="s">
        <v>7157</v>
      </c>
      <c r="K1821" s="534" t="s">
        <v>144</v>
      </c>
      <c r="L1821" s="534" t="s">
        <v>272</v>
      </c>
      <c r="M1821" s="535" t="s">
        <v>7216</v>
      </c>
      <c r="N1821" s="482" t="s">
        <v>331</v>
      </c>
      <c r="O1821" s="482" t="s">
        <v>7215</v>
      </c>
      <c r="P1821" s="480" t="str">
        <f>+VLOOKUP(D1821,'[58]BAL SEP 2024'!$D:$L,9,0)</f>
        <v>Por créditos vencidos</v>
      </c>
      <c r="S1821" s="480" t="str">
        <f t="shared" si="86"/>
        <v>750</v>
      </c>
      <c r="T1821" s="480" t="str">
        <f t="shared" si="87"/>
        <v>61</v>
      </c>
    </row>
    <row r="1822" spans="1:20" ht="15" customHeight="1" x14ac:dyDescent="0.25">
      <c r="A1822" s="480" t="str">
        <f t="shared" si="85"/>
        <v>GANANCIAS FINANCIERASPor créditos vencidos</v>
      </c>
      <c r="B1822" s="532" t="s">
        <v>315</v>
      </c>
      <c r="C1822" s="532" t="s">
        <v>4622</v>
      </c>
      <c r="D1822" s="532" t="s">
        <v>4623</v>
      </c>
      <c r="E1822" s="532" t="s">
        <v>4624</v>
      </c>
      <c r="F1822" s="533">
        <v>0</v>
      </c>
      <c r="G1822" s="533">
        <v>-924.6</v>
      </c>
      <c r="H1822" s="533">
        <v>-6847312</v>
      </c>
      <c r="I1822" s="533">
        <v>-6847312</v>
      </c>
      <c r="J1822" s="534" t="s">
        <v>7157</v>
      </c>
      <c r="K1822" s="534" t="s">
        <v>144</v>
      </c>
      <c r="L1822" s="534" t="s">
        <v>272</v>
      </c>
      <c r="M1822" s="535" t="s">
        <v>7216</v>
      </c>
      <c r="N1822" s="482" t="s">
        <v>331</v>
      </c>
      <c r="O1822" s="482" t="s">
        <v>7215</v>
      </c>
      <c r="P1822" s="480" t="str">
        <f>+VLOOKUP(D1822,'[58]BAL SEP 2024'!$D:$L,9,0)</f>
        <v>Por créditos vencidos</v>
      </c>
      <c r="S1822" s="480" t="str">
        <f t="shared" si="86"/>
        <v>750</v>
      </c>
      <c r="T1822" s="480" t="str">
        <f t="shared" si="87"/>
        <v>61</v>
      </c>
    </row>
    <row r="1823" spans="1:20" ht="15" customHeight="1" x14ac:dyDescent="0.25">
      <c r="A1823" s="480" t="str">
        <f t="shared" si="85"/>
        <v>GANANCIAS FINANCIERASPor créditos vencidos</v>
      </c>
      <c r="B1823" s="532" t="s">
        <v>495</v>
      </c>
      <c r="C1823" s="532" t="s">
        <v>4625</v>
      </c>
      <c r="D1823" s="532" t="s">
        <v>4626</v>
      </c>
      <c r="E1823" s="532" t="s">
        <v>4627</v>
      </c>
      <c r="F1823" s="533">
        <v>-119573412</v>
      </c>
      <c r="G1823" s="533">
        <v>0</v>
      </c>
      <c r="H1823" s="533">
        <v>0</v>
      </c>
      <c r="I1823" s="533">
        <v>-119573412</v>
      </c>
      <c r="J1823" s="534" t="s">
        <v>7157</v>
      </c>
      <c r="K1823" s="534" t="s">
        <v>144</v>
      </c>
      <c r="L1823" s="534" t="s">
        <v>272</v>
      </c>
      <c r="M1823" s="535" t="s">
        <v>7216</v>
      </c>
      <c r="N1823" s="482" t="s">
        <v>331</v>
      </c>
      <c r="O1823" s="482" t="s">
        <v>7215</v>
      </c>
      <c r="P1823" s="480" t="str">
        <f>+VLOOKUP(D1823,'[58]BAL SEP 2024'!$D:$L,9,0)</f>
        <v>Por créditos vencidos</v>
      </c>
      <c r="S1823" s="480" t="str">
        <f t="shared" si="86"/>
        <v>750</v>
      </c>
      <c r="T1823" s="480" t="str">
        <f t="shared" si="87"/>
        <v>61</v>
      </c>
    </row>
    <row r="1824" spans="1:20" ht="15" customHeight="1" x14ac:dyDescent="0.25">
      <c r="A1824" s="480" t="str">
        <f t="shared" si="85"/>
        <v>GANANCIAS FINANCIERASPor créditos vencidos</v>
      </c>
      <c r="B1824" s="532" t="s">
        <v>315</v>
      </c>
      <c r="C1824" s="532" t="s">
        <v>4628</v>
      </c>
      <c r="D1824" s="532" t="s">
        <v>4629</v>
      </c>
      <c r="E1824" s="532" t="s">
        <v>4630</v>
      </c>
      <c r="F1824" s="533">
        <v>0</v>
      </c>
      <c r="G1824" s="533">
        <v>-2265.3000000000002</v>
      </c>
      <c r="H1824" s="533">
        <v>-16861600</v>
      </c>
      <c r="I1824" s="533">
        <v>-16861600</v>
      </c>
      <c r="J1824" s="534" t="s">
        <v>7157</v>
      </c>
      <c r="K1824" s="534" t="s">
        <v>144</v>
      </c>
      <c r="L1824" s="534" t="s">
        <v>272</v>
      </c>
      <c r="M1824" s="535" t="s">
        <v>8424</v>
      </c>
      <c r="N1824" s="482" t="s">
        <v>331</v>
      </c>
      <c r="O1824" s="482" t="s">
        <v>7215</v>
      </c>
      <c r="P1824" s="480" t="str">
        <f>+VLOOKUP(D1824,'[58]BAL SEP 2024'!$D:$L,9,0)</f>
        <v>Por créditos vencidos</v>
      </c>
      <c r="S1824" s="480" t="str">
        <f t="shared" si="86"/>
        <v>750</v>
      </c>
      <c r="T1824" s="480" t="str">
        <f t="shared" si="87"/>
        <v>61</v>
      </c>
    </row>
    <row r="1825" spans="1:20" ht="15" customHeight="1" x14ac:dyDescent="0.25">
      <c r="A1825" s="480" t="str">
        <f t="shared" si="85"/>
        <v>GANANCIAS FINANCIERASPor créditos vencidos</v>
      </c>
      <c r="B1825" s="532" t="s">
        <v>495</v>
      </c>
      <c r="C1825" s="532" t="s">
        <v>4631</v>
      </c>
      <c r="D1825" s="532" t="s">
        <v>4632</v>
      </c>
      <c r="E1825" s="532" t="s">
        <v>4630</v>
      </c>
      <c r="F1825" s="533">
        <v>-90877888</v>
      </c>
      <c r="G1825" s="533">
        <v>0</v>
      </c>
      <c r="H1825" s="533">
        <v>0</v>
      </c>
      <c r="I1825" s="533">
        <v>-90877888</v>
      </c>
      <c r="J1825" s="534" t="s">
        <v>7157</v>
      </c>
      <c r="K1825" s="534" t="s">
        <v>144</v>
      </c>
      <c r="L1825" s="534" t="s">
        <v>272</v>
      </c>
      <c r="M1825" s="535" t="s">
        <v>8424</v>
      </c>
      <c r="N1825" s="482" t="s">
        <v>331</v>
      </c>
      <c r="O1825" s="482" t="s">
        <v>7215</v>
      </c>
      <c r="P1825" s="480" t="str">
        <f>+VLOOKUP(D1825,'[58]BAL SEP 2024'!$D:$L,9,0)</f>
        <v>Por créditos vencidos</v>
      </c>
      <c r="S1825" s="480" t="str">
        <f t="shared" si="86"/>
        <v>750</v>
      </c>
      <c r="T1825" s="480" t="str">
        <f t="shared" si="87"/>
        <v>61</v>
      </c>
    </row>
    <row r="1826" spans="1:20" ht="15" customHeight="1" x14ac:dyDescent="0.25">
      <c r="A1826" s="480" t="str">
        <f t="shared" si="85"/>
        <v>GANANCIAS FINANCIERASPor créditos vencidos</v>
      </c>
      <c r="B1826" s="532" t="s">
        <v>495</v>
      </c>
      <c r="C1826" s="532" t="s">
        <v>4633</v>
      </c>
      <c r="D1826" s="532" t="s">
        <v>4634</v>
      </c>
      <c r="E1826" s="532" t="s">
        <v>4635</v>
      </c>
      <c r="F1826" s="533">
        <v>-39308177</v>
      </c>
      <c r="G1826" s="533">
        <v>0</v>
      </c>
      <c r="H1826" s="533">
        <v>0</v>
      </c>
      <c r="I1826" s="533">
        <v>-39308177</v>
      </c>
      <c r="J1826" s="534" t="s">
        <v>7157</v>
      </c>
      <c r="K1826" s="534" t="s">
        <v>144</v>
      </c>
      <c r="L1826" s="534" t="s">
        <v>272</v>
      </c>
      <c r="M1826" s="535" t="s">
        <v>7217</v>
      </c>
      <c r="N1826" s="482" t="s">
        <v>331</v>
      </c>
      <c r="O1826" s="482" t="s">
        <v>7215</v>
      </c>
      <c r="P1826" s="480" t="str">
        <f>+VLOOKUP(D1826,'[58]BAL SEP 2024'!$D:$L,9,0)</f>
        <v>Por créditos vencidos</v>
      </c>
      <c r="S1826" s="480" t="str">
        <f t="shared" si="86"/>
        <v>752</v>
      </c>
      <c r="T1826" s="480" t="str">
        <f t="shared" si="87"/>
        <v>61</v>
      </c>
    </row>
    <row r="1827" spans="1:20" ht="15" customHeight="1" x14ac:dyDescent="0.25">
      <c r="A1827" s="480" t="str">
        <f t="shared" si="85"/>
        <v>GANANCIAS FINANCIERASPor créditos vencidos</v>
      </c>
      <c r="B1827" s="532" t="s">
        <v>495</v>
      </c>
      <c r="C1827" s="532" t="s">
        <v>4636</v>
      </c>
      <c r="D1827" s="532" t="s">
        <v>4637</v>
      </c>
      <c r="E1827" s="532" t="s">
        <v>4638</v>
      </c>
      <c r="F1827" s="533">
        <v>-113636</v>
      </c>
      <c r="G1827" s="533">
        <v>0</v>
      </c>
      <c r="H1827" s="533">
        <v>0</v>
      </c>
      <c r="I1827" s="533">
        <v>-113636</v>
      </c>
      <c r="J1827" s="534" t="s">
        <v>7157</v>
      </c>
      <c r="K1827" s="534" t="s">
        <v>144</v>
      </c>
      <c r="L1827" s="534" t="s">
        <v>272</v>
      </c>
      <c r="M1827" s="535" t="s">
        <v>7217</v>
      </c>
      <c r="N1827" s="482" t="s">
        <v>331</v>
      </c>
      <c r="O1827" s="482" t="s">
        <v>7215</v>
      </c>
      <c r="P1827" s="480" t="str">
        <f>+VLOOKUP(D1827,'[58]BAL SEP 2024'!$D:$L,9,0)</f>
        <v>Por créditos vencidos</v>
      </c>
      <c r="S1827" s="480" t="str">
        <f t="shared" si="86"/>
        <v>752</v>
      </c>
      <c r="T1827" s="480" t="str">
        <f t="shared" si="87"/>
        <v>61</v>
      </c>
    </row>
    <row r="1828" spans="1:20" ht="15" customHeight="1" x14ac:dyDescent="0.25">
      <c r="A1828" s="480" t="str">
        <f t="shared" si="85"/>
        <v>GANANCIAS FINANCIERASPor créditos vencidos</v>
      </c>
      <c r="B1828" s="532" t="s">
        <v>315</v>
      </c>
      <c r="C1828" s="532" t="s">
        <v>4639</v>
      </c>
      <c r="D1828" s="532" t="s">
        <v>4640</v>
      </c>
      <c r="E1828" s="532" t="s">
        <v>4641</v>
      </c>
      <c r="F1828" s="533">
        <v>0</v>
      </c>
      <c r="G1828" s="533">
        <v>-3656.13</v>
      </c>
      <c r="H1828" s="533">
        <v>-26944686</v>
      </c>
      <c r="I1828" s="533">
        <v>-26944686</v>
      </c>
      <c r="J1828" s="534" t="s">
        <v>7157</v>
      </c>
      <c r="K1828" s="534" t="s">
        <v>144</v>
      </c>
      <c r="L1828" s="534" t="s">
        <v>272</v>
      </c>
      <c r="M1828" s="535" t="s">
        <v>7217</v>
      </c>
      <c r="N1828" s="482" t="s">
        <v>331</v>
      </c>
      <c r="O1828" s="482" t="s">
        <v>7215</v>
      </c>
      <c r="P1828" s="480" t="str">
        <f>+VLOOKUP(D1828,'[58]BAL SEP 2024'!$D:$L,9,0)</f>
        <v>Por créditos vencidos</v>
      </c>
      <c r="S1828" s="480" t="str">
        <f t="shared" si="86"/>
        <v>752</v>
      </c>
      <c r="T1828" s="480" t="str">
        <f t="shared" si="87"/>
        <v>61</v>
      </c>
    </row>
    <row r="1829" spans="1:20" ht="15" customHeight="1" x14ac:dyDescent="0.25">
      <c r="A1829" s="480" t="str">
        <f t="shared" si="85"/>
        <v>GANANCIAS FINANCIERASPor créditos vencidos</v>
      </c>
      <c r="B1829" s="532" t="s">
        <v>495</v>
      </c>
      <c r="C1829" s="532" t="s">
        <v>4642</v>
      </c>
      <c r="D1829" s="532" t="s">
        <v>4643</v>
      </c>
      <c r="E1829" s="532" t="s">
        <v>4641</v>
      </c>
      <c r="F1829" s="533">
        <v>-396052801</v>
      </c>
      <c r="G1829" s="533">
        <v>0</v>
      </c>
      <c r="H1829" s="533">
        <v>0</v>
      </c>
      <c r="I1829" s="533">
        <v>-396052801</v>
      </c>
      <c r="J1829" s="534" t="s">
        <v>7157</v>
      </c>
      <c r="K1829" s="534" t="s">
        <v>144</v>
      </c>
      <c r="L1829" s="534" t="s">
        <v>272</v>
      </c>
      <c r="M1829" s="535" t="s">
        <v>7217</v>
      </c>
      <c r="N1829" s="482" t="s">
        <v>331</v>
      </c>
      <c r="O1829" s="482" t="s">
        <v>7215</v>
      </c>
      <c r="P1829" s="480" t="str">
        <f>+VLOOKUP(D1829,'[58]BAL SEP 2024'!$D:$L,9,0)</f>
        <v>Por créditos vencidos</v>
      </c>
      <c r="S1829" s="480" t="str">
        <f t="shared" si="86"/>
        <v>752</v>
      </c>
      <c r="T1829" s="480" t="str">
        <f t="shared" si="87"/>
        <v>61</v>
      </c>
    </row>
    <row r="1830" spans="1:20" ht="15" customHeight="1" x14ac:dyDescent="0.25">
      <c r="A1830" s="480" t="str">
        <f t="shared" si="85"/>
        <v>GANANCIAS FINANCIERASPor créditos vencidos</v>
      </c>
      <c r="B1830" s="532" t="s">
        <v>315</v>
      </c>
      <c r="C1830" s="532" t="s">
        <v>4644</v>
      </c>
      <c r="D1830" s="532" t="s">
        <v>4645</v>
      </c>
      <c r="E1830" s="532" t="s">
        <v>4646</v>
      </c>
      <c r="F1830" s="533">
        <v>0</v>
      </c>
      <c r="G1830" s="533">
        <v>-2226.46</v>
      </c>
      <c r="H1830" s="533">
        <v>-16288051</v>
      </c>
      <c r="I1830" s="533">
        <v>-16288051</v>
      </c>
      <c r="J1830" s="534" t="s">
        <v>7157</v>
      </c>
      <c r="K1830" s="534" t="s">
        <v>144</v>
      </c>
      <c r="L1830" s="534" t="s">
        <v>272</v>
      </c>
      <c r="M1830" s="535" t="s">
        <v>8425</v>
      </c>
      <c r="N1830" s="482" t="s">
        <v>331</v>
      </c>
      <c r="O1830" s="482" t="s">
        <v>7215</v>
      </c>
      <c r="P1830" s="480" t="str">
        <f>+VLOOKUP(D1830,'[58]BAL SEP 2024'!$D:$L,9,0)</f>
        <v>Por créditos vencidos</v>
      </c>
      <c r="S1830" s="480" t="str">
        <f t="shared" si="86"/>
        <v>752</v>
      </c>
      <c r="T1830" s="480" t="str">
        <f t="shared" si="87"/>
        <v>61</v>
      </c>
    </row>
    <row r="1831" spans="1:20" ht="15" customHeight="1" x14ac:dyDescent="0.25">
      <c r="A1831" s="480" t="str">
        <f t="shared" si="85"/>
        <v>GANANCIAS FINANCIERASPor créditos vencidos</v>
      </c>
      <c r="B1831" s="532" t="s">
        <v>495</v>
      </c>
      <c r="C1831" s="532" t="s">
        <v>4647</v>
      </c>
      <c r="D1831" s="532" t="s">
        <v>4648</v>
      </c>
      <c r="E1831" s="532" t="s">
        <v>4646</v>
      </c>
      <c r="F1831" s="533">
        <v>-101202404</v>
      </c>
      <c r="G1831" s="533">
        <v>0</v>
      </c>
      <c r="H1831" s="533">
        <v>0</v>
      </c>
      <c r="I1831" s="533">
        <v>-101202404</v>
      </c>
      <c r="J1831" s="534" t="s">
        <v>7157</v>
      </c>
      <c r="K1831" s="534" t="s">
        <v>144</v>
      </c>
      <c r="L1831" s="534" t="s">
        <v>272</v>
      </c>
      <c r="M1831" s="535" t="s">
        <v>8425</v>
      </c>
      <c r="N1831" s="482" t="s">
        <v>331</v>
      </c>
      <c r="O1831" s="482" t="s">
        <v>7215</v>
      </c>
      <c r="P1831" s="480" t="str">
        <f>+VLOOKUP(D1831,'[58]BAL SEP 2024'!$D:$L,9,0)</f>
        <v>Por créditos vencidos</v>
      </c>
      <c r="S1831" s="480" t="str">
        <f t="shared" si="86"/>
        <v>752</v>
      </c>
      <c r="T1831" s="480" t="str">
        <f t="shared" si="87"/>
        <v>61</v>
      </c>
    </row>
    <row r="1832" spans="1:20" ht="15" customHeight="1" x14ac:dyDescent="0.25">
      <c r="A1832" s="480" t="str">
        <f t="shared" si="85"/>
        <v>GANANCIAS FINANCIERASPor créditos vencidos</v>
      </c>
      <c r="B1832" s="532" t="s">
        <v>315</v>
      </c>
      <c r="C1832" s="532" t="s">
        <v>4649</v>
      </c>
      <c r="D1832" s="532" t="s">
        <v>4650</v>
      </c>
      <c r="E1832" s="532" t="s">
        <v>4630</v>
      </c>
      <c r="F1832" s="533">
        <v>0</v>
      </c>
      <c r="G1832" s="533">
        <v>-4454.71</v>
      </c>
      <c r="H1832" s="533">
        <v>-32557211</v>
      </c>
      <c r="I1832" s="533">
        <v>-32557211</v>
      </c>
      <c r="J1832" s="534" t="s">
        <v>7157</v>
      </c>
      <c r="K1832" s="534" t="s">
        <v>144</v>
      </c>
      <c r="L1832" s="534" t="s">
        <v>272</v>
      </c>
      <c r="M1832" s="535" t="s">
        <v>8426</v>
      </c>
      <c r="N1832" s="482" t="s">
        <v>331</v>
      </c>
      <c r="O1832" s="482" t="s">
        <v>7215</v>
      </c>
      <c r="P1832" s="480" t="str">
        <f>+VLOOKUP(D1832,'[58]BAL SEP 2024'!$D:$L,9,0)</f>
        <v>Por créditos vencidos</v>
      </c>
      <c r="S1832" s="480" t="str">
        <f t="shared" si="86"/>
        <v>752</v>
      </c>
      <c r="T1832" s="480" t="str">
        <f t="shared" si="87"/>
        <v>61</v>
      </c>
    </row>
    <row r="1833" spans="1:20" ht="15" customHeight="1" x14ac:dyDescent="0.25">
      <c r="A1833" s="480" t="str">
        <f t="shared" si="85"/>
        <v>GANANCIAS FINANCIERASPor créditos vencidos</v>
      </c>
      <c r="B1833" s="532" t="s">
        <v>495</v>
      </c>
      <c r="C1833" s="532" t="s">
        <v>4651</v>
      </c>
      <c r="D1833" s="532" t="s">
        <v>4652</v>
      </c>
      <c r="E1833" s="532" t="s">
        <v>4630</v>
      </c>
      <c r="F1833" s="533">
        <v>-174588506</v>
      </c>
      <c r="G1833" s="533">
        <v>0</v>
      </c>
      <c r="H1833" s="533">
        <v>0</v>
      </c>
      <c r="I1833" s="533">
        <v>-174588506</v>
      </c>
      <c r="J1833" s="534" t="s">
        <v>7157</v>
      </c>
      <c r="K1833" s="534" t="s">
        <v>144</v>
      </c>
      <c r="L1833" s="534" t="s">
        <v>272</v>
      </c>
      <c r="M1833" s="535" t="s">
        <v>8426</v>
      </c>
      <c r="N1833" s="482" t="s">
        <v>331</v>
      </c>
      <c r="O1833" s="482" t="s">
        <v>7215</v>
      </c>
      <c r="P1833" s="480" t="str">
        <f>+VLOOKUP(D1833,'[58]BAL SEP 2024'!$D:$L,9,0)</f>
        <v>Por créditos vencidos</v>
      </c>
      <c r="S1833" s="480" t="str">
        <f t="shared" si="86"/>
        <v>752</v>
      </c>
      <c r="T1833" s="480" t="str">
        <f t="shared" si="87"/>
        <v>61</v>
      </c>
    </row>
    <row r="1834" spans="1:20" ht="15" customHeight="1" x14ac:dyDescent="0.25">
      <c r="A1834" s="480" t="str">
        <f t="shared" si="85"/>
        <v>GANANCIAS FINANCIERASPor créditos vencidos</v>
      </c>
      <c r="B1834" s="532" t="s">
        <v>495</v>
      </c>
      <c r="C1834" s="532" t="s">
        <v>4653</v>
      </c>
      <c r="D1834" s="532" t="s">
        <v>4654</v>
      </c>
      <c r="E1834" s="532" t="s">
        <v>4655</v>
      </c>
      <c r="F1834" s="533">
        <v>-687002</v>
      </c>
      <c r="G1834" s="533">
        <v>0</v>
      </c>
      <c r="H1834" s="533">
        <v>0</v>
      </c>
      <c r="I1834" s="533">
        <v>-687002</v>
      </c>
      <c r="J1834" s="534" t="s">
        <v>7157</v>
      </c>
      <c r="K1834" s="534" t="s">
        <v>144</v>
      </c>
      <c r="L1834" s="534" t="s">
        <v>272</v>
      </c>
      <c r="M1834" s="535" t="s">
        <v>8427</v>
      </c>
      <c r="N1834" s="482" t="s">
        <v>331</v>
      </c>
      <c r="O1834" s="482" t="s">
        <v>7215</v>
      </c>
      <c r="P1834" s="480" t="str">
        <f>+VLOOKUP(D1834,'[58]BAL SEP 2024'!$D:$L,9,0)</f>
        <v>Por créditos vencidos</v>
      </c>
      <c r="S1834" s="480" t="str">
        <f t="shared" si="86"/>
        <v>758</v>
      </c>
      <c r="T1834" s="480" t="str">
        <f t="shared" si="87"/>
        <v>61</v>
      </c>
    </row>
    <row r="1835" spans="1:20" ht="15" customHeight="1" x14ac:dyDescent="0.25">
      <c r="A1835" s="480" t="str">
        <f t="shared" si="85"/>
        <v>GANANCIAS FINANCIERASPor créditos vencidos</v>
      </c>
      <c r="B1835" s="532" t="s">
        <v>495</v>
      </c>
      <c r="C1835" s="532" t="s">
        <v>4656</v>
      </c>
      <c r="D1835" s="532" t="s">
        <v>4657</v>
      </c>
      <c r="E1835" s="532" t="s">
        <v>4603</v>
      </c>
      <c r="F1835" s="533">
        <v>-2687703</v>
      </c>
      <c r="G1835" s="533">
        <v>0</v>
      </c>
      <c r="H1835" s="533">
        <v>0</v>
      </c>
      <c r="I1835" s="533">
        <v>-2687703</v>
      </c>
      <c r="J1835" s="534" t="s">
        <v>7157</v>
      </c>
      <c r="K1835" s="534" t="s">
        <v>144</v>
      </c>
      <c r="L1835" s="534" t="s">
        <v>272</v>
      </c>
      <c r="M1835" s="535" t="s">
        <v>8427</v>
      </c>
      <c r="N1835" s="482" t="s">
        <v>331</v>
      </c>
      <c r="O1835" s="482" t="s">
        <v>7215</v>
      </c>
      <c r="P1835" s="480" t="str">
        <f>+VLOOKUP(D1835,'[58]BAL SEP 2024'!$D:$L,9,0)</f>
        <v>Por créditos vencidos</v>
      </c>
      <c r="S1835" s="480" t="str">
        <f t="shared" si="86"/>
        <v>758</v>
      </c>
      <c r="T1835" s="480" t="str">
        <f t="shared" si="87"/>
        <v>61</v>
      </c>
    </row>
    <row r="1836" spans="1:20" ht="15" customHeight="1" x14ac:dyDescent="0.25">
      <c r="A1836" s="480" t="str">
        <f t="shared" si="85"/>
        <v>GANANCIAS FINANCIERASPor créditos vencidos</v>
      </c>
      <c r="B1836" s="532" t="s">
        <v>315</v>
      </c>
      <c r="C1836" s="532" t="s">
        <v>4658</v>
      </c>
      <c r="D1836" s="532" t="s">
        <v>4659</v>
      </c>
      <c r="E1836" s="532" t="s">
        <v>4594</v>
      </c>
      <c r="F1836" s="533">
        <v>0</v>
      </c>
      <c r="G1836" s="533">
        <v>-0.3</v>
      </c>
      <c r="H1836" s="533">
        <v>-2263</v>
      </c>
      <c r="I1836" s="533">
        <v>-2263</v>
      </c>
      <c r="J1836" s="534" t="s">
        <v>7157</v>
      </c>
      <c r="K1836" s="534" t="s">
        <v>144</v>
      </c>
      <c r="L1836" s="534" t="s">
        <v>272</v>
      </c>
      <c r="M1836" s="535" t="s">
        <v>8428</v>
      </c>
      <c r="N1836" s="482" t="s">
        <v>331</v>
      </c>
      <c r="O1836" s="482" t="s">
        <v>7215</v>
      </c>
      <c r="P1836" s="480" t="str">
        <f>+VLOOKUP(D1836,'[58]BAL SEP 2024'!$D:$L,9,0)</f>
        <v>Por créditos vencidos</v>
      </c>
      <c r="S1836" s="480" t="str">
        <f t="shared" si="86"/>
        <v>760</v>
      </c>
      <c r="T1836" s="480" t="str">
        <f t="shared" si="87"/>
        <v>61</v>
      </c>
    </row>
    <row r="1837" spans="1:20" ht="15" customHeight="1" x14ac:dyDescent="0.25">
      <c r="A1837" s="480" t="str">
        <f t="shared" si="85"/>
        <v>GANANCIAS FINANCIERASPor créditos vencidos</v>
      </c>
      <c r="B1837" s="532" t="s">
        <v>495</v>
      </c>
      <c r="C1837" s="532" t="s">
        <v>4660</v>
      </c>
      <c r="D1837" s="532" t="s">
        <v>4661</v>
      </c>
      <c r="E1837" s="532" t="s">
        <v>4597</v>
      </c>
      <c r="F1837" s="533">
        <v>-27387720</v>
      </c>
      <c r="G1837" s="533">
        <v>0</v>
      </c>
      <c r="H1837" s="533">
        <v>0</v>
      </c>
      <c r="I1837" s="533">
        <v>-27387720</v>
      </c>
      <c r="J1837" s="534" t="s">
        <v>7157</v>
      </c>
      <c r="K1837" s="534" t="s">
        <v>144</v>
      </c>
      <c r="L1837" s="534" t="s">
        <v>272</v>
      </c>
      <c r="M1837" s="535" t="s">
        <v>8428</v>
      </c>
      <c r="N1837" s="482" t="s">
        <v>331</v>
      </c>
      <c r="O1837" s="482" t="s">
        <v>7215</v>
      </c>
      <c r="P1837" s="480" t="str">
        <f>+VLOOKUP(D1837,'[58]BAL SEP 2024'!$D:$L,9,0)</f>
        <v>Por créditos vencidos</v>
      </c>
      <c r="S1837" s="480" t="str">
        <f t="shared" si="86"/>
        <v>760</v>
      </c>
      <c r="T1837" s="480" t="str">
        <f t="shared" si="87"/>
        <v>61</v>
      </c>
    </row>
    <row r="1838" spans="1:20" ht="15" customHeight="1" x14ac:dyDescent="0.25">
      <c r="A1838" s="480" t="str">
        <f t="shared" si="85"/>
        <v>GANANCIAS FINANCIERASPor créditos vencidos</v>
      </c>
      <c r="B1838" s="532" t="s">
        <v>315</v>
      </c>
      <c r="C1838" s="532" t="s">
        <v>4662</v>
      </c>
      <c r="D1838" s="532" t="s">
        <v>4663</v>
      </c>
      <c r="E1838" s="532" t="s">
        <v>4600</v>
      </c>
      <c r="F1838" s="533">
        <v>0</v>
      </c>
      <c r="G1838" s="533">
        <v>-1.61</v>
      </c>
      <c r="H1838" s="533">
        <v>-12549</v>
      </c>
      <c r="I1838" s="533">
        <v>-12549</v>
      </c>
      <c r="J1838" s="534" t="s">
        <v>7157</v>
      </c>
      <c r="K1838" s="534" t="s">
        <v>144</v>
      </c>
      <c r="L1838" s="534" t="s">
        <v>272</v>
      </c>
      <c r="M1838" s="535" t="s">
        <v>8428</v>
      </c>
      <c r="N1838" s="482" t="s">
        <v>331</v>
      </c>
      <c r="O1838" s="482" t="s">
        <v>7215</v>
      </c>
      <c r="P1838" s="480" t="str">
        <f>+VLOOKUP(D1838,'[58]BAL SEP 2024'!$D:$L,9,0)</f>
        <v>Por créditos vencidos</v>
      </c>
      <c r="S1838" s="480" t="str">
        <f t="shared" si="86"/>
        <v>760</v>
      </c>
      <c r="T1838" s="480" t="str">
        <f t="shared" si="87"/>
        <v>61</v>
      </c>
    </row>
    <row r="1839" spans="1:20" ht="15" customHeight="1" x14ac:dyDescent="0.25">
      <c r="A1839" s="480" t="str">
        <f t="shared" si="85"/>
        <v>GANANCIAS FINANCIERASPor créditos vencidos</v>
      </c>
      <c r="B1839" s="532" t="s">
        <v>495</v>
      </c>
      <c r="C1839" s="532" t="s">
        <v>4664</v>
      </c>
      <c r="D1839" s="532" t="s">
        <v>4665</v>
      </c>
      <c r="E1839" s="532" t="s">
        <v>4603</v>
      </c>
      <c r="F1839" s="533">
        <v>-11416059</v>
      </c>
      <c r="G1839" s="533">
        <v>0</v>
      </c>
      <c r="H1839" s="533">
        <v>0</v>
      </c>
      <c r="I1839" s="533">
        <v>-11416059</v>
      </c>
      <c r="J1839" s="534" t="s">
        <v>7157</v>
      </c>
      <c r="K1839" s="534" t="s">
        <v>144</v>
      </c>
      <c r="L1839" s="534" t="s">
        <v>272</v>
      </c>
      <c r="M1839" s="535" t="s">
        <v>8428</v>
      </c>
      <c r="N1839" s="482" t="s">
        <v>331</v>
      </c>
      <c r="O1839" s="482" t="s">
        <v>7215</v>
      </c>
      <c r="P1839" s="480" t="str">
        <f>+VLOOKUP(D1839,'[58]BAL SEP 2024'!$D:$L,9,0)</f>
        <v>Por créditos vencidos</v>
      </c>
      <c r="S1839" s="480" t="str">
        <f t="shared" si="86"/>
        <v>760</v>
      </c>
      <c r="T1839" s="480" t="str">
        <f t="shared" si="87"/>
        <v>61</v>
      </c>
    </row>
    <row r="1840" spans="1:20" ht="15" customHeight="1" x14ac:dyDescent="0.25">
      <c r="A1840" s="480" t="str">
        <f t="shared" si="85"/>
        <v>GANANCIAS FINANCIERASPor créditos vencidos</v>
      </c>
      <c r="B1840" s="532" t="s">
        <v>495</v>
      </c>
      <c r="C1840" s="532" t="s">
        <v>4666</v>
      </c>
      <c r="D1840" s="532" t="s">
        <v>4667</v>
      </c>
      <c r="E1840" s="532" t="s">
        <v>4668</v>
      </c>
      <c r="F1840" s="533">
        <v>-25631403</v>
      </c>
      <c r="G1840" s="533">
        <v>0</v>
      </c>
      <c r="H1840" s="533">
        <v>0</v>
      </c>
      <c r="I1840" s="533">
        <v>-25631403</v>
      </c>
      <c r="J1840" s="534" t="s">
        <v>7157</v>
      </c>
      <c r="K1840" s="534" t="s">
        <v>144</v>
      </c>
      <c r="L1840" s="534" t="s">
        <v>272</v>
      </c>
      <c r="M1840" s="535" t="s">
        <v>7220</v>
      </c>
      <c r="N1840" s="482" t="s">
        <v>331</v>
      </c>
      <c r="O1840" s="482" t="s">
        <v>7215</v>
      </c>
      <c r="P1840" s="480" t="str">
        <f>+VLOOKUP(D1840,'[58]BAL SEP 2024'!$D:$L,9,0)</f>
        <v>Por créditos vencidos</v>
      </c>
      <c r="S1840" s="480" t="str">
        <f t="shared" si="86"/>
        <v>840</v>
      </c>
      <c r="T1840" s="480" t="str">
        <f t="shared" si="87"/>
        <v>61</v>
      </c>
    </row>
    <row r="1841" spans="1:20" ht="15" customHeight="1" x14ac:dyDescent="0.25">
      <c r="A1841" s="480" t="str">
        <f t="shared" si="85"/>
        <v>GANANCIAS FINANCIERASPor créditos vencidos</v>
      </c>
      <c r="B1841" s="532" t="s">
        <v>315</v>
      </c>
      <c r="C1841" s="532" t="s">
        <v>4669</v>
      </c>
      <c r="D1841" s="532" t="s">
        <v>4670</v>
      </c>
      <c r="E1841" s="532" t="s">
        <v>4671</v>
      </c>
      <c r="F1841" s="533">
        <v>0</v>
      </c>
      <c r="G1841" s="533">
        <v>-515.29999999999995</v>
      </c>
      <c r="H1841" s="533">
        <v>-3866505</v>
      </c>
      <c r="I1841" s="533">
        <v>-3866505</v>
      </c>
      <c r="J1841" s="534" t="s">
        <v>7157</v>
      </c>
      <c r="K1841" s="534" t="s">
        <v>144</v>
      </c>
      <c r="L1841" s="534" t="s">
        <v>272</v>
      </c>
      <c r="M1841" s="535" t="s">
        <v>7220</v>
      </c>
      <c r="N1841" s="482" t="s">
        <v>331</v>
      </c>
      <c r="O1841" s="482" t="s">
        <v>7215</v>
      </c>
      <c r="P1841" s="480" t="str">
        <f>+VLOOKUP(D1841,'[58]BAL SEP 2024'!$D:$L,9,0)</f>
        <v>Por créditos vencidos</v>
      </c>
      <c r="S1841" s="480" t="str">
        <f t="shared" si="86"/>
        <v>840</v>
      </c>
      <c r="T1841" s="480" t="str">
        <f t="shared" si="87"/>
        <v>61</v>
      </c>
    </row>
    <row r="1842" spans="1:20" ht="15" customHeight="1" x14ac:dyDescent="0.25">
      <c r="A1842" s="480" t="str">
        <f t="shared" si="85"/>
        <v>GANANCIAS FINANCIERASPor créditos vencidos</v>
      </c>
      <c r="B1842" s="532" t="s">
        <v>495</v>
      </c>
      <c r="C1842" s="532" t="s">
        <v>4672</v>
      </c>
      <c r="D1842" s="532" t="s">
        <v>4673</v>
      </c>
      <c r="E1842" s="532" t="s">
        <v>4674</v>
      </c>
      <c r="F1842" s="533">
        <v>-22750157</v>
      </c>
      <c r="G1842" s="533">
        <v>0</v>
      </c>
      <c r="H1842" s="533">
        <v>0</v>
      </c>
      <c r="I1842" s="533">
        <v>-22750157</v>
      </c>
      <c r="J1842" s="534" t="s">
        <v>7157</v>
      </c>
      <c r="K1842" s="534" t="s">
        <v>144</v>
      </c>
      <c r="L1842" s="534" t="s">
        <v>272</v>
      </c>
      <c r="M1842" s="535" t="s">
        <v>7220</v>
      </c>
      <c r="N1842" s="482" t="s">
        <v>331</v>
      </c>
      <c r="O1842" s="482" t="s">
        <v>7215</v>
      </c>
      <c r="P1842" s="480" t="str">
        <f>+VLOOKUP(D1842,'[58]BAL SEP 2024'!$D:$L,9,0)</f>
        <v>Por créditos vencidos</v>
      </c>
      <c r="S1842" s="480" t="str">
        <f t="shared" si="86"/>
        <v>840</v>
      </c>
      <c r="T1842" s="480" t="str">
        <f t="shared" si="87"/>
        <v>61</v>
      </c>
    </row>
    <row r="1843" spans="1:20" ht="15" customHeight="1" x14ac:dyDescent="0.25">
      <c r="A1843" s="480" t="str">
        <f t="shared" si="85"/>
        <v>GANANCIAS FINANCIERASPor créditos vencidos</v>
      </c>
      <c r="B1843" s="532" t="s">
        <v>315</v>
      </c>
      <c r="C1843" s="532" t="s">
        <v>4675</v>
      </c>
      <c r="D1843" s="532" t="s">
        <v>4676</v>
      </c>
      <c r="E1843" s="532" t="s">
        <v>4677</v>
      </c>
      <c r="F1843" s="533">
        <v>0</v>
      </c>
      <c r="G1843" s="533">
        <v>-491.3</v>
      </c>
      <c r="H1843" s="533">
        <v>-3589197</v>
      </c>
      <c r="I1843" s="533">
        <v>-3589197</v>
      </c>
      <c r="J1843" s="534" t="s">
        <v>7157</v>
      </c>
      <c r="K1843" s="534" t="s">
        <v>144</v>
      </c>
      <c r="L1843" s="534" t="s">
        <v>272</v>
      </c>
      <c r="M1843" s="535" t="s">
        <v>8429</v>
      </c>
      <c r="N1843" s="482" t="s">
        <v>331</v>
      </c>
      <c r="O1843" s="482" t="s">
        <v>7215</v>
      </c>
      <c r="P1843" s="480" t="str">
        <f>+VLOOKUP(D1843,'[58]BAL SEP 2024'!$D:$L,9,0)</f>
        <v>Por créditos vencidos</v>
      </c>
      <c r="S1843" s="480" t="str">
        <f t="shared" si="86"/>
        <v>840</v>
      </c>
      <c r="T1843" s="480" t="str">
        <f t="shared" si="87"/>
        <v>61</v>
      </c>
    </row>
    <row r="1844" spans="1:20" ht="15" customHeight="1" x14ac:dyDescent="0.25">
      <c r="A1844" s="480" t="str">
        <f t="shared" si="85"/>
        <v>GANANCIAS FINANCIERASPor créditos vencidos</v>
      </c>
      <c r="B1844" s="532" t="s">
        <v>495</v>
      </c>
      <c r="C1844" s="532" t="s">
        <v>4678</v>
      </c>
      <c r="D1844" s="532" t="s">
        <v>4679</v>
      </c>
      <c r="E1844" s="532" t="s">
        <v>4677</v>
      </c>
      <c r="F1844" s="533">
        <v>-25632362</v>
      </c>
      <c r="G1844" s="533">
        <v>0</v>
      </c>
      <c r="H1844" s="533">
        <v>0</v>
      </c>
      <c r="I1844" s="533">
        <v>-25632362</v>
      </c>
      <c r="J1844" s="534" t="s">
        <v>7157</v>
      </c>
      <c r="K1844" s="534" t="s">
        <v>144</v>
      </c>
      <c r="L1844" s="534" t="s">
        <v>272</v>
      </c>
      <c r="M1844" s="535" t="s">
        <v>8429</v>
      </c>
      <c r="N1844" s="482" t="s">
        <v>331</v>
      </c>
      <c r="O1844" s="482" t="s">
        <v>7215</v>
      </c>
      <c r="P1844" s="480" t="str">
        <f>+VLOOKUP(D1844,'[58]BAL SEP 2024'!$D:$L,9,0)</f>
        <v>Por créditos vencidos</v>
      </c>
      <c r="S1844" s="480" t="str">
        <f t="shared" si="86"/>
        <v>840</v>
      </c>
      <c r="T1844" s="480" t="str">
        <f t="shared" si="87"/>
        <v>61</v>
      </c>
    </row>
    <row r="1845" spans="1:20" ht="15" customHeight="1" x14ac:dyDescent="0.25">
      <c r="A1845" s="480" t="str">
        <f t="shared" si="85"/>
        <v>GANANCIAS FINANCIERASPor créditos vencidos</v>
      </c>
      <c r="B1845" s="532" t="s">
        <v>315</v>
      </c>
      <c r="C1845" s="532" t="s">
        <v>4680</v>
      </c>
      <c r="D1845" s="532" t="s">
        <v>4681</v>
      </c>
      <c r="E1845" s="532" t="s">
        <v>4630</v>
      </c>
      <c r="F1845" s="533">
        <v>0</v>
      </c>
      <c r="G1845" s="533">
        <v>-5407.33</v>
      </c>
      <c r="H1845" s="533">
        <v>-39531155</v>
      </c>
      <c r="I1845" s="533">
        <v>-39531155</v>
      </c>
      <c r="J1845" s="534" t="s">
        <v>7157</v>
      </c>
      <c r="K1845" s="534" t="s">
        <v>144</v>
      </c>
      <c r="L1845" s="534" t="s">
        <v>272</v>
      </c>
      <c r="M1845" s="535" t="s">
        <v>8430</v>
      </c>
      <c r="N1845" s="482" t="s">
        <v>331</v>
      </c>
      <c r="O1845" s="482" t="s">
        <v>7215</v>
      </c>
      <c r="P1845" s="480" t="str">
        <f>+VLOOKUP(D1845,'[58]BAL SEP 2024'!$D:$L,9,0)</f>
        <v>Por créditos vencidos</v>
      </c>
      <c r="S1845" s="480" t="str">
        <f t="shared" si="86"/>
        <v>840</v>
      </c>
      <c r="T1845" s="480" t="str">
        <f t="shared" si="87"/>
        <v>61</v>
      </c>
    </row>
    <row r="1846" spans="1:20" ht="15" customHeight="1" x14ac:dyDescent="0.25">
      <c r="A1846" s="480" t="str">
        <f t="shared" si="85"/>
        <v>GANANCIAS FINANCIERASPor créditos vencidos</v>
      </c>
      <c r="B1846" s="532" t="s">
        <v>495</v>
      </c>
      <c r="C1846" s="532" t="s">
        <v>4682</v>
      </c>
      <c r="D1846" s="532" t="s">
        <v>4683</v>
      </c>
      <c r="E1846" s="532" t="s">
        <v>4630</v>
      </c>
      <c r="F1846" s="533">
        <v>-428449167</v>
      </c>
      <c r="G1846" s="533">
        <v>0</v>
      </c>
      <c r="H1846" s="533">
        <v>0</v>
      </c>
      <c r="I1846" s="533">
        <v>-428449167</v>
      </c>
      <c r="J1846" s="534" t="s">
        <v>7157</v>
      </c>
      <c r="K1846" s="534" t="s">
        <v>144</v>
      </c>
      <c r="L1846" s="534" t="s">
        <v>272</v>
      </c>
      <c r="M1846" s="535" t="s">
        <v>8430</v>
      </c>
      <c r="N1846" s="482" t="s">
        <v>331</v>
      </c>
      <c r="O1846" s="482" t="s">
        <v>7215</v>
      </c>
      <c r="P1846" s="480" t="str">
        <f>+VLOOKUP(D1846,'[58]BAL SEP 2024'!$D:$L,9,0)</f>
        <v>Por créditos vencidos</v>
      </c>
      <c r="S1846" s="480" t="str">
        <f t="shared" si="86"/>
        <v>840</v>
      </c>
      <c r="T1846" s="480" t="str">
        <f t="shared" si="87"/>
        <v>61</v>
      </c>
    </row>
    <row r="1847" spans="1:20" ht="15" customHeight="1" x14ac:dyDescent="0.25">
      <c r="A1847" s="480" t="s">
        <v>8513</v>
      </c>
      <c r="B1847" s="532" t="s">
        <v>495</v>
      </c>
      <c r="C1847" s="532" t="s">
        <v>4684</v>
      </c>
      <c r="D1847" s="532" t="s">
        <v>4685</v>
      </c>
      <c r="E1847" s="532" t="s">
        <v>4686</v>
      </c>
      <c r="F1847" s="533">
        <v>-101513327093</v>
      </c>
      <c r="G1847" s="533">
        <v>0</v>
      </c>
      <c r="H1847" s="533">
        <v>0</v>
      </c>
      <c r="I1847" s="533">
        <v>-101513327093</v>
      </c>
      <c r="J1847" s="534" t="s">
        <v>7157</v>
      </c>
      <c r="K1847" s="534" t="s">
        <v>144</v>
      </c>
      <c r="L1847" s="534" t="s">
        <v>276</v>
      </c>
      <c r="M1847" s="535" t="s">
        <v>7322</v>
      </c>
      <c r="N1847" s="482" t="s">
        <v>331</v>
      </c>
      <c r="O1847" s="482" t="s">
        <v>6290</v>
      </c>
      <c r="P1847" s="480" t="str">
        <f>+VLOOKUP(D1847,'[58]BAL SEP 2024'!$D:$L,9,0)</f>
        <v>Por valuación de activos y pasivos financieros en moneda extranjera (neto)</v>
      </c>
      <c r="S1847" s="480" t="str">
        <f t="shared" si="86"/>
        <v>766</v>
      </c>
      <c r="T1847" s="480" t="str">
        <f t="shared" si="87"/>
        <v>61</v>
      </c>
    </row>
    <row r="1848" spans="1:20" ht="15" customHeight="1" x14ac:dyDescent="0.25">
      <c r="A1848" s="480" t="s">
        <v>8513</v>
      </c>
      <c r="B1848" s="532" t="s">
        <v>495</v>
      </c>
      <c r="C1848" s="532" t="s">
        <v>4687</v>
      </c>
      <c r="D1848" s="532" t="s">
        <v>4688</v>
      </c>
      <c r="E1848" s="532" t="s">
        <v>4689</v>
      </c>
      <c r="F1848" s="533">
        <v>-37594096567</v>
      </c>
      <c r="G1848" s="533">
        <v>0</v>
      </c>
      <c r="H1848" s="533">
        <v>0</v>
      </c>
      <c r="I1848" s="533">
        <v>-37594096567</v>
      </c>
      <c r="J1848" s="534" t="s">
        <v>7157</v>
      </c>
      <c r="K1848" s="534" t="s">
        <v>144</v>
      </c>
      <c r="L1848" s="534" t="s">
        <v>276</v>
      </c>
      <c r="M1848" s="535" t="s">
        <v>7322</v>
      </c>
      <c r="N1848" s="482" t="s">
        <v>331</v>
      </c>
      <c r="O1848" s="482" t="s">
        <v>6290</v>
      </c>
      <c r="P1848" s="480" t="str">
        <f>+VLOOKUP(D1848,'[58]BAL SEP 2024'!$D:$L,9,0)</f>
        <v>Por valuación de activos y pasivos financieros en moneda extranjera (neto)</v>
      </c>
      <c r="S1848" s="480" t="str">
        <f t="shared" si="86"/>
        <v>766</v>
      </c>
      <c r="T1848" s="480" t="str">
        <f t="shared" si="87"/>
        <v>61</v>
      </c>
    </row>
    <row r="1849" spans="1:20" ht="15" customHeight="1" x14ac:dyDescent="0.25">
      <c r="A1849" s="480" t="s">
        <v>8513</v>
      </c>
      <c r="B1849" s="532" t="s">
        <v>495</v>
      </c>
      <c r="C1849" s="532" t="s">
        <v>4690</v>
      </c>
      <c r="D1849" s="532" t="s">
        <v>4691</v>
      </c>
      <c r="E1849" s="532" t="s">
        <v>4692</v>
      </c>
      <c r="F1849" s="533">
        <v>-3247594836</v>
      </c>
      <c r="G1849" s="533">
        <v>0</v>
      </c>
      <c r="H1849" s="533">
        <v>0</v>
      </c>
      <c r="I1849" s="533">
        <v>-3247594836</v>
      </c>
      <c r="J1849" s="534" t="s">
        <v>7157</v>
      </c>
      <c r="K1849" s="534" t="s">
        <v>144</v>
      </c>
      <c r="L1849" s="534" t="s">
        <v>276</v>
      </c>
      <c r="M1849" s="535" t="s">
        <v>7323</v>
      </c>
      <c r="N1849" s="482" t="s">
        <v>331</v>
      </c>
      <c r="O1849" s="482" t="s">
        <v>6290</v>
      </c>
      <c r="P1849" s="480" t="str">
        <f>+VLOOKUP(D1849,'[58]BAL SEP 2024'!$D:$L,9,0)</f>
        <v>Por valuación de activos y pasivos financieros en moneda extranjera (neto)</v>
      </c>
      <c r="S1849" s="480" t="str">
        <f t="shared" si="86"/>
        <v>766</v>
      </c>
      <c r="T1849" s="480" t="str">
        <f t="shared" si="87"/>
        <v>61</v>
      </c>
    </row>
    <row r="1850" spans="1:20" ht="15" customHeight="1" x14ac:dyDescent="0.25">
      <c r="A1850" s="480" t="s">
        <v>8513</v>
      </c>
      <c r="B1850" s="532" t="s">
        <v>495</v>
      </c>
      <c r="C1850" s="532" t="s">
        <v>4693</v>
      </c>
      <c r="D1850" s="532" t="s">
        <v>4694</v>
      </c>
      <c r="E1850" s="532" t="s">
        <v>4695</v>
      </c>
      <c r="F1850" s="533">
        <v>-138485023</v>
      </c>
      <c r="G1850" s="533">
        <v>0</v>
      </c>
      <c r="H1850" s="533">
        <v>0</v>
      </c>
      <c r="I1850" s="533">
        <v>-138485023</v>
      </c>
      <c r="J1850" s="534" t="s">
        <v>7157</v>
      </c>
      <c r="K1850" s="534" t="s">
        <v>144</v>
      </c>
      <c r="L1850" s="534" t="s">
        <v>276</v>
      </c>
      <c r="M1850" s="535" t="s">
        <v>7323</v>
      </c>
      <c r="N1850" s="482" t="s">
        <v>331</v>
      </c>
      <c r="O1850" s="482" t="s">
        <v>6290</v>
      </c>
      <c r="P1850" s="480" t="str">
        <f>+VLOOKUP(D1850,'[58]BAL SEP 2024'!$D:$L,9,0)</f>
        <v>Por valuación de activos y pasivos financieros en moneda extranjera (neto)</v>
      </c>
      <c r="S1850" s="480" t="str">
        <f t="shared" si="86"/>
        <v>766</v>
      </c>
      <c r="T1850" s="480" t="str">
        <f t="shared" si="87"/>
        <v>61</v>
      </c>
    </row>
    <row r="1851" spans="1:20" ht="15" customHeight="1" x14ac:dyDescent="0.25">
      <c r="A1851" s="480" t="s">
        <v>8513</v>
      </c>
      <c r="B1851" s="532" t="s">
        <v>495</v>
      </c>
      <c r="C1851" s="532" t="s">
        <v>4696</v>
      </c>
      <c r="D1851" s="532" t="s">
        <v>4697</v>
      </c>
      <c r="E1851" s="532" t="s">
        <v>4698</v>
      </c>
      <c r="F1851" s="533">
        <v>-8063122875</v>
      </c>
      <c r="G1851" s="533">
        <v>0</v>
      </c>
      <c r="H1851" s="533">
        <v>0</v>
      </c>
      <c r="I1851" s="533">
        <v>-8063122875</v>
      </c>
      <c r="J1851" s="534" t="s">
        <v>7157</v>
      </c>
      <c r="K1851" s="534" t="s">
        <v>144</v>
      </c>
      <c r="L1851" s="534" t="s">
        <v>276</v>
      </c>
      <c r="M1851" s="535" t="s">
        <v>7323</v>
      </c>
      <c r="N1851" s="482" t="s">
        <v>331</v>
      </c>
      <c r="O1851" s="482" t="s">
        <v>6290</v>
      </c>
      <c r="P1851" s="480" t="str">
        <f>+VLOOKUP(D1851,'[58]BAL SEP 2024'!$D:$L,9,0)</f>
        <v>Por valuación de activos y pasivos financieros en moneda extranjera (neto)</v>
      </c>
      <c r="S1851" s="480" t="str">
        <f t="shared" si="86"/>
        <v>766</v>
      </c>
      <c r="T1851" s="480" t="str">
        <f t="shared" si="87"/>
        <v>61</v>
      </c>
    </row>
    <row r="1852" spans="1:20" ht="15" customHeight="1" x14ac:dyDescent="0.25">
      <c r="A1852" s="480" t="s">
        <v>8513</v>
      </c>
      <c r="B1852" s="532" t="s">
        <v>495</v>
      </c>
      <c r="C1852" s="532" t="s">
        <v>4699</v>
      </c>
      <c r="D1852" s="532" t="s">
        <v>4700</v>
      </c>
      <c r="E1852" s="532" t="s">
        <v>4701</v>
      </c>
      <c r="F1852" s="533">
        <v>-296816898115</v>
      </c>
      <c r="G1852" s="533">
        <v>0</v>
      </c>
      <c r="H1852" s="533">
        <v>0</v>
      </c>
      <c r="I1852" s="533">
        <v>-296816898115</v>
      </c>
      <c r="J1852" s="534" t="s">
        <v>7157</v>
      </c>
      <c r="K1852" s="534" t="s">
        <v>144</v>
      </c>
      <c r="L1852" s="534" t="s">
        <v>276</v>
      </c>
      <c r="M1852" s="535" t="s">
        <v>7324</v>
      </c>
      <c r="N1852" s="482" t="s">
        <v>331</v>
      </c>
      <c r="O1852" s="482" t="s">
        <v>6290</v>
      </c>
      <c r="P1852" s="480" t="str">
        <f>+VLOOKUP(D1852,'[58]BAL SEP 2024'!$D:$L,9,0)</f>
        <v>Por valuación de activos y pasivos financieros en moneda extranjera (neto)</v>
      </c>
      <c r="S1852" s="480" t="str">
        <f t="shared" si="86"/>
        <v>766</v>
      </c>
      <c r="T1852" s="480" t="str">
        <f t="shared" si="87"/>
        <v>61</v>
      </c>
    </row>
    <row r="1853" spans="1:20" ht="15" customHeight="1" x14ac:dyDescent="0.25">
      <c r="A1853" s="480" t="s">
        <v>8513</v>
      </c>
      <c r="B1853" s="532" t="s">
        <v>495</v>
      </c>
      <c r="C1853" s="532" t="s">
        <v>4702</v>
      </c>
      <c r="D1853" s="532" t="s">
        <v>4703</v>
      </c>
      <c r="E1853" s="532" t="s">
        <v>4704</v>
      </c>
      <c r="F1853" s="533">
        <v>-408376546716</v>
      </c>
      <c r="G1853" s="533">
        <v>0</v>
      </c>
      <c r="H1853" s="533">
        <v>0</v>
      </c>
      <c r="I1853" s="533">
        <v>-408376546716</v>
      </c>
      <c r="J1853" s="534" t="s">
        <v>7157</v>
      </c>
      <c r="K1853" s="534" t="s">
        <v>144</v>
      </c>
      <c r="L1853" s="534" t="s">
        <v>276</v>
      </c>
      <c r="M1853" s="535" t="s">
        <v>7324</v>
      </c>
      <c r="N1853" s="482" t="s">
        <v>331</v>
      </c>
      <c r="O1853" s="482" t="s">
        <v>6290</v>
      </c>
      <c r="P1853" s="480" t="str">
        <f>+VLOOKUP(D1853,'[58]BAL SEP 2024'!$D:$L,9,0)</f>
        <v>Por valuación de activos y pasivos financieros en moneda extranjera (neto)</v>
      </c>
      <c r="S1853" s="480" t="str">
        <f t="shared" si="86"/>
        <v>766</v>
      </c>
      <c r="T1853" s="480" t="str">
        <f t="shared" si="87"/>
        <v>61</v>
      </c>
    </row>
    <row r="1854" spans="1:20" ht="15" customHeight="1" x14ac:dyDescent="0.25">
      <c r="A1854" s="480" t="s">
        <v>8513</v>
      </c>
      <c r="B1854" s="532" t="s">
        <v>495</v>
      </c>
      <c r="C1854" s="532" t="s">
        <v>4705</v>
      </c>
      <c r="D1854" s="532" t="s">
        <v>4706</v>
      </c>
      <c r="E1854" s="532" t="s">
        <v>4707</v>
      </c>
      <c r="F1854" s="533">
        <v>-130074067470</v>
      </c>
      <c r="G1854" s="533">
        <v>0</v>
      </c>
      <c r="H1854" s="533">
        <v>0</v>
      </c>
      <c r="I1854" s="533">
        <v>-130074067470</v>
      </c>
      <c r="J1854" s="534" t="s">
        <v>7157</v>
      </c>
      <c r="K1854" s="534" t="s">
        <v>144</v>
      </c>
      <c r="L1854" s="534" t="s">
        <v>276</v>
      </c>
      <c r="M1854" s="535" t="s">
        <v>7324</v>
      </c>
      <c r="N1854" s="482" t="s">
        <v>331</v>
      </c>
      <c r="O1854" s="482" t="s">
        <v>6290</v>
      </c>
      <c r="P1854" s="480" t="str">
        <f>+VLOOKUP(D1854,'[58]BAL SEP 2024'!$D:$L,9,0)</f>
        <v>Por valuación de activos y pasivos financieros en moneda extranjera (neto)</v>
      </c>
      <c r="S1854" s="480" t="str">
        <f t="shared" si="86"/>
        <v>766</v>
      </c>
      <c r="T1854" s="480" t="str">
        <f t="shared" si="87"/>
        <v>61</v>
      </c>
    </row>
    <row r="1855" spans="1:20" ht="15" customHeight="1" x14ac:dyDescent="0.25">
      <c r="A1855" s="480" t="s">
        <v>8513</v>
      </c>
      <c r="B1855" s="532" t="s">
        <v>495</v>
      </c>
      <c r="C1855" s="532" t="s">
        <v>4708</v>
      </c>
      <c r="D1855" s="532" t="s">
        <v>4709</v>
      </c>
      <c r="E1855" s="532" t="s">
        <v>4710</v>
      </c>
      <c r="F1855" s="533">
        <v>-2742903334</v>
      </c>
      <c r="G1855" s="533">
        <v>0</v>
      </c>
      <c r="H1855" s="533">
        <v>0</v>
      </c>
      <c r="I1855" s="533">
        <v>-2742903334</v>
      </c>
      <c r="J1855" s="534" t="s">
        <v>7157</v>
      </c>
      <c r="K1855" s="534" t="s">
        <v>144</v>
      </c>
      <c r="L1855" s="534" t="s">
        <v>276</v>
      </c>
      <c r="M1855" s="535" t="s">
        <v>7387</v>
      </c>
      <c r="N1855" s="482" t="s">
        <v>331</v>
      </c>
      <c r="O1855" s="482" t="s">
        <v>6290</v>
      </c>
      <c r="P1855" s="480" t="str">
        <f>+VLOOKUP(D1855,'[58]BAL SEP 2024'!$D:$L,9,0)</f>
        <v>Por valuación de activos y pasivos financieros en moneda extranjera (neto)</v>
      </c>
      <c r="S1855" s="480" t="str">
        <f t="shared" si="86"/>
        <v>766</v>
      </c>
      <c r="T1855" s="480" t="str">
        <f t="shared" si="87"/>
        <v>61</v>
      </c>
    </row>
    <row r="1856" spans="1:20" ht="15" customHeight="1" x14ac:dyDescent="0.25">
      <c r="A1856" s="480" t="s">
        <v>8513</v>
      </c>
      <c r="B1856" s="532" t="s">
        <v>495</v>
      </c>
      <c r="C1856" s="532" t="s">
        <v>4711</v>
      </c>
      <c r="D1856" s="532" t="s">
        <v>4712</v>
      </c>
      <c r="E1856" s="532" t="s">
        <v>4713</v>
      </c>
      <c r="F1856" s="533">
        <v>-82190736</v>
      </c>
      <c r="G1856" s="533">
        <v>0</v>
      </c>
      <c r="H1856" s="533">
        <v>0</v>
      </c>
      <c r="I1856" s="533">
        <v>-82190736</v>
      </c>
      <c r="J1856" s="534" t="s">
        <v>7157</v>
      </c>
      <c r="K1856" s="534" t="s">
        <v>144</v>
      </c>
      <c r="L1856" s="534" t="s">
        <v>276</v>
      </c>
      <c r="M1856" s="535" t="s">
        <v>7388</v>
      </c>
      <c r="N1856" s="482" t="s">
        <v>331</v>
      </c>
      <c r="O1856" s="482" t="s">
        <v>6290</v>
      </c>
      <c r="P1856" s="480" t="str">
        <f>+VLOOKUP(D1856,'[58]BAL SEP 2024'!$D:$L,9,0)</f>
        <v>Por valuación de activos y pasivos financieros en moneda extranjera (neto)</v>
      </c>
      <c r="S1856" s="480" t="str">
        <f t="shared" si="86"/>
        <v>766</v>
      </c>
      <c r="T1856" s="480" t="str">
        <f t="shared" si="87"/>
        <v>61</v>
      </c>
    </row>
    <row r="1857" spans="1:20" ht="15" customHeight="1" x14ac:dyDescent="0.25">
      <c r="A1857" s="480" t="s">
        <v>8513</v>
      </c>
      <c r="B1857" s="532" t="s">
        <v>495</v>
      </c>
      <c r="C1857" s="532" t="s">
        <v>4714</v>
      </c>
      <c r="D1857" s="532" t="s">
        <v>4715</v>
      </c>
      <c r="E1857" s="532" t="s">
        <v>4716</v>
      </c>
      <c r="F1857" s="533">
        <v>-1002060</v>
      </c>
      <c r="G1857" s="533">
        <v>0</v>
      </c>
      <c r="H1857" s="533">
        <v>0</v>
      </c>
      <c r="I1857" s="533">
        <v>-1002060</v>
      </c>
      <c r="J1857" s="534" t="s">
        <v>7157</v>
      </c>
      <c r="K1857" s="534" t="s">
        <v>144</v>
      </c>
      <c r="L1857" s="534" t="s">
        <v>276</v>
      </c>
      <c r="M1857" s="535" t="s">
        <v>8431</v>
      </c>
      <c r="N1857" s="482" t="s">
        <v>331</v>
      </c>
      <c r="O1857" s="482" t="s">
        <v>6290</v>
      </c>
      <c r="P1857" s="480" t="str">
        <f>+VLOOKUP(D1857,'[58]BAL SEP 2024'!$D:$L,9,0)</f>
        <v>Por valuación de activos y pasivos financieros en moneda extranjera (neto)</v>
      </c>
      <c r="S1857" s="480" t="str">
        <f t="shared" si="86"/>
        <v>768</v>
      </c>
      <c r="T1857" s="480" t="str">
        <f t="shared" si="87"/>
        <v>61</v>
      </c>
    </row>
    <row r="1858" spans="1:20" ht="15" customHeight="1" x14ac:dyDescent="0.25">
      <c r="A1858" s="480" t="s">
        <v>8513</v>
      </c>
      <c r="B1858" s="532" t="s">
        <v>495</v>
      </c>
      <c r="C1858" s="532" t="s">
        <v>4717</v>
      </c>
      <c r="D1858" s="532" t="s">
        <v>4718</v>
      </c>
      <c r="E1858" s="532" t="s">
        <v>4719</v>
      </c>
      <c r="F1858" s="533">
        <v>-14124823862</v>
      </c>
      <c r="G1858" s="533">
        <v>0</v>
      </c>
      <c r="H1858" s="533">
        <v>0</v>
      </c>
      <c r="I1858" s="533">
        <v>-14124823862</v>
      </c>
      <c r="J1858" s="534" t="s">
        <v>7157</v>
      </c>
      <c r="K1858" s="534" t="s">
        <v>144</v>
      </c>
      <c r="L1858" s="534" t="s">
        <v>276</v>
      </c>
      <c r="M1858" s="535" t="s">
        <v>8431</v>
      </c>
      <c r="N1858" s="482" t="s">
        <v>331</v>
      </c>
      <c r="O1858" s="482" t="s">
        <v>6290</v>
      </c>
      <c r="P1858" s="480" t="str">
        <f>+VLOOKUP(D1858,'[58]BAL SEP 2024'!$D:$L,9,0)</f>
        <v>Por valuación de activos y pasivos financieros en moneda extranjera (neto)</v>
      </c>
      <c r="S1858" s="480" t="str">
        <f t="shared" si="86"/>
        <v>768</v>
      </c>
      <c r="T1858" s="480" t="str">
        <f t="shared" si="87"/>
        <v>61</v>
      </c>
    </row>
    <row r="1859" spans="1:20" ht="15" customHeight="1" x14ac:dyDescent="0.25">
      <c r="A1859" s="480" t="s">
        <v>8513</v>
      </c>
      <c r="B1859" s="532" t="s">
        <v>495</v>
      </c>
      <c r="C1859" s="532" t="s">
        <v>4720</v>
      </c>
      <c r="D1859" s="532" t="s">
        <v>4721</v>
      </c>
      <c r="E1859" s="532" t="s">
        <v>4722</v>
      </c>
      <c r="F1859" s="533">
        <v>-338357232745</v>
      </c>
      <c r="G1859" s="533">
        <v>0</v>
      </c>
      <c r="H1859" s="533">
        <v>0</v>
      </c>
      <c r="I1859" s="533">
        <v>-338357232745</v>
      </c>
      <c r="J1859" s="534" t="s">
        <v>7157</v>
      </c>
      <c r="K1859" s="534" t="s">
        <v>144</v>
      </c>
      <c r="L1859" s="534" t="s">
        <v>276</v>
      </c>
      <c r="M1859" s="535" t="s">
        <v>7389</v>
      </c>
      <c r="N1859" s="482" t="s">
        <v>331</v>
      </c>
      <c r="O1859" s="482" t="s">
        <v>6290</v>
      </c>
      <c r="P1859" s="480" t="str">
        <f>+VLOOKUP(D1859,'[58]BAL SEP 2024'!$D:$L,9,0)</f>
        <v>Por valuación de activos y pasivos financieros en moneda extranjera (neto)</v>
      </c>
      <c r="S1859" s="480" t="str">
        <f t="shared" si="86"/>
        <v>768</v>
      </c>
      <c r="T1859" s="480" t="str">
        <f t="shared" si="87"/>
        <v>61</v>
      </c>
    </row>
    <row r="1860" spans="1:20" ht="15" customHeight="1" x14ac:dyDescent="0.25">
      <c r="A1860" s="480" t="s">
        <v>8513</v>
      </c>
      <c r="B1860" s="532" t="s">
        <v>495</v>
      </c>
      <c r="C1860" s="532" t="s">
        <v>4723</v>
      </c>
      <c r="D1860" s="532" t="s">
        <v>4724</v>
      </c>
      <c r="E1860" s="532" t="s">
        <v>4725</v>
      </c>
      <c r="F1860" s="533">
        <v>-78722537369</v>
      </c>
      <c r="G1860" s="533">
        <v>0</v>
      </c>
      <c r="H1860" s="533">
        <v>0</v>
      </c>
      <c r="I1860" s="533">
        <v>-78722537369</v>
      </c>
      <c r="J1860" s="534" t="s">
        <v>7157</v>
      </c>
      <c r="K1860" s="534" t="s">
        <v>144</v>
      </c>
      <c r="L1860" s="534" t="s">
        <v>276</v>
      </c>
      <c r="M1860" s="535" t="s">
        <v>7389</v>
      </c>
      <c r="N1860" s="482" t="s">
        <v>331</v>
      </c>
      <c r="O1860" s="482" t="s">
        <v>6290</v>
      </c>
      <c r="P1860" s="480" t="str">
        <f>+VLOOKUP(D1860,'[58]BAL SEP 2024'!$D:$L,9,0)</f>
        <v>Por valuación de activos y pasivos financieros en moneda extranjera (neto)</v>
      </c>
      <c r="S1860" s="480" t="str">
        <f t="shared" ref="S1860:S1923" si="88">MID(D1860,6,3)</f>
        <v>768</v>
      </c>
      <c r="T1860" s="480" t="str">
        <f t="shared" ref="T1860:T1923" si="89">MID(D1860,1,2)</f>
        <v>61</v>
      </c>
    </row>
    <row r="1861" spans="1:20" ht="15" customHeight="1" x14ac:dyDescent="0.25">
      <c r="A1861" s="480" t="str">
        <f t="shared" ref="A1861:A1922" si="90">CONCATENATE(K1861,L1861)</f>
        <v>GANANCIAS FINANCIERASPor rentas y diferencia de cotización de valores públicos y privados (neto)</v>
      </c>
      <c r="B1861" s="532" t="s">
        <v>495</v>
      </c>
      <c r="C1861" s="532" t="s">
        <v>4726</v>
      </c>
      <c r="D1861" s="532" t="s">
        <v>4727</v>
      </c>
      <c r="E1861" s="532" t="s">
        <v>4728</v>
      </c>
      <c r="F1861" s="533">
        <v>-291208926</v>
      </c>
      <c r="G1861" s="533">
        <v>0</v>
      </c>
      <c r="H1861" s="533">
        <v>0</v>
      </c>
      <c r="I1861" s="533">
        <v>-291208926</v>
      </c>
      <c r="J1861" s="534" t="s">
        <v>7157</v>
      </c>
      <c r="K1861" s="534" t="s">
        <v>144</v>
      </c>
      <c r="L1861" s="534" t="s">
        <v>7762</v>
      </c>
      <c r="M1861" s="535" t="s">
        <v>8432</v>
      </c>
      <c r="N1861" s="482" t="s">
        <v>331</v>
      </c>
      <c r="O1861" s="482" t="s">
        <v>8433</v>
      </c>
      <c r="P1861" s="480" t="str">
        <f>+VLOOKUP(D1861,'[58]BAL SEP 2024'!$D:$L,9,0)</f>
        <v>Por valuación de activos y pasivos financieros  M.E. neto</v>
      </c>
      <c r="S1861" s="480" t="str">
        <f t="shared" si="88"/>
        <v>770</v>
      </c>
      <c r="T1861" s="480" t="str">
        <f t="shared" si="89"/>
        <v>61</v>
      </c>
    </row>
    <row r="1862" spans="1:20" ht="15" customHeight="1" x14ac:dyDescent="0.25">
      <c r="A1862" s="480" t="str">
        <f t="shared" si="90"/>
        <v>GANANCIAS FINANCIERASPor rentas y diferencia de cotización de valores públicos y privados (neto)</v>
      </c>
      <c r="B1862" s="532" t="s">
        <v>495</v>
      </c>
      <c r="C1862" s="532" t="s">
        <v>4729</v>
      </c>
      <c r="D1862" s="532" t="s">
        <v>4730</v>
      </c>
      <c r="E1862" s="532" t="s">
        <v>4731</v>
      </c>
      <c r="F1862" s="533">
        <v>-8297944815</v>
      </c>
      <c r="G1862" s="533">
        <v>0</v>
      </c>
      <c r="H1862" s="533">
        <v>0</v>
      </c>
      <c r="I1862" s="533">
        <v>-8297944815</v>
      </c>
      <c r="J1862" s="534" t="s">
        <v>7157</v>
      </c>
      <c r="K1862" s="534" t="s">
        <v>144</v>
      </c>
      <c r="L1862" s="534" t="s">
        <v>7762</v>
      </c>
      <c r="M1862" s="535" t="s">
        <v>8432</v>
      </c>
      <c r="N1862" s="482" t="s">
        <v>331</v>
      </c>
      <c r="O1862" s="482" t="s">
        <v>8433</v>
      </c>
      <c r="P1862" s="480" t="str">
        <f>+VLOOKUP(D1862,'[58]BAL SEP 2024'!$D:$L,9,0)</f>
        <v>Por valuación de activos y pasivos financieros  M.E. neto</v>
      </c>
      <c r="S1862" s="480" t="str">
        <f t="shared" si="88"/>
        <v>770</v>
      </c>
      <c r="T1862" s="480" t="str">
        <f t="shared" si="89"/>
        <v>61</v>
      </c>
    </row>
    <row r="1863" spans="1:20" ht="15" customHeight="1" x14ac:dyDescent="0.25">
      <c r="A1863" s="480" t="str">
        <f t="shared" si="90"/>
        <v>GANANCIAS FINANCIERASPor rentas y diferencia de cotización de valores públicos y privados (neto)</v>
      </c>
      <c r="B1863" s="532" t="s">
        <v>315</v>
      </c>
      <c r="C1863" s="532" t="s">
        <v>4732</v>
      </c>
      <c r="D1863" s="532" t="s">
        <v>4733</v>
      </c>
      <c r="E1863" s="532" t="s">
        <v>4734</v>
      </c>
      <c r="F1863" s="533">
        <v>0</v>
      </c>
      <c r="G1863" s="533">
        <v>-559.84</v>
      </c>
      <c r="H1863" s="533">
        <v>-4372541</v>
      </c>
      <c r="I1863" s="533">
        <v>-4372541</v>
      </c>
      <c r="J1863" s="534" t="s">
        <v>7157</v>
      </c>
      <c r="K1863" s="534" t="s">
        <v>144</v>
      </c>
      <c r="L1863" s="534" t="s">
        <v>7762</v>
      </c>
      <c r="M1863" s="535" t="s">
        <v>8432</v>
      </c>
      <c r="N1863" s="482" t="s">
        <v>331</v>
      </c>
      <c r="O1863" s="482" t="s">
        <v>8433</v>
      </c>
      <c r="P1863" s="480" t="str">
        <f>+VLOOKUP(D1863,'[58]BAL SEP 2024'!$D:$L,9,0)</f>
        <v>Por valuación de activos y pasivos financieros  M.E. neto</v>
      </c>
      <c r="S1863" s="480" t="str">
        <f t="shared" si="88"/>
        <v>770</v>
      </c>
      <c r="T1863" s="480" t="str">
        <f t="shared" si="89"/>
        <v>61</v>
      </c>
    </row>
    <row r="1864" spans="1:20" ht="15" customHeight="1" x14ac:dyDescent="0.25">
      <c r="A1864" s="480" t="str">
        <f t="shared" si="90"/>
        <v>GANANCIAS FINANCIERASPor rentas y diferencia de cotización de valores públicos y privados (neto)</v>
      </c>
      <c r="B1864" s="532" t="s">
        <v>495</v>
      </c>
      <c r="C1864" s="532" t="s">
        <v>4735</v>
      </c>
      <c r="D1864" s="532" t="s">
        <v>4736</v>
      </c>
      <c r="E1864" s="532" t="s">
        <v>4737</v>
      </c>
      <c r="F1864" s="533">
        <v>-12059553</v>
      </c>
      <c r="G1864" s="533">
        <v>0</v>
      </c>
      <c r="H1864" s="533">
        <v>0</v>
      </c>
      <c r="I1864" s="533">
        <v>-12059553</v>
      </c>
      <c r="J1864" s="534" t="s">
        <v>7157</v>
      </c>
      <c r="K1864" s="534" t="s">
        <v>144</v>
      </c>
      <c r="L1864" s="534" t="s">
        <v>7762</v>
      </c>
      <c r="M1864" s="535" t="s">
        <v>8432</v>
      </c>
      <c r="N1864" s="482" t="s">
        <v>331</v>
      </c>
      <c r="O1864" s="482" t="s">
        <v>8433</v>
      </c>
      <c r="P1864" s="480" t="str">
        <f>+VLOOKUP(D1864,'[58]BAL SEP 2024'!$D:$L,9,0)</f>
        <v>Por valuación de activos y pasivos financieros  M.E. neto</v>
      </c>
      <c r="S1864" s="480" t="str">
        <f t="shared" si="88"/>
        <v>770</v>
      </c>
      <c r="T1864" s="480" t="str">
        <f t="shared" si="89"/>
        <v>61</v>
      </c>
    </row>
    <row r="1865" spans="1:20" ht="15" customHeight="1" x14ac:dyDescent="0.25">
      <c r="A1865" s="480" t="str">
        <f t="shared" si="90"/>
        <v>GANANCIAS FINANCIERASPor rentas y diferencia de cotización de valores públicos y privados (neto)</v>
      </c>
      <c r="B1865" s="532" t="s">
        <v>495</v>
      </c>
      <c r="C1865" s="532" t="s">
        <v>4738</v>
      </c>
      <c r="D1865" s="532" t="s">
        <v>4739</v>
      </c>
      <c r="E1865" s="532" t="s">
        <v>4740</v>
      </c>
      <c r="F1865" s="533">
        <v>-15344397435</v>
      </c>
      <c r="G1865" s="533">
        <v>0</v>
      </c>
      <c r="H1865" s="533">
        <v>0</v>
      </c>
      <c r="I1865" s="533">
        <v>-15344397435</v>
      </c>
      <c r="J1865" s="534" t="s">
        <v>7157</v>
      </c>
      <c r="K1865" s="534" t="s">
        <v>144</v>
      </c>
      <c r="L1865" s="534" t="s">
        <v>7762</v>
      </c>
      <c r="M1865" s="535" t="s">
        <v>8432</v>
      </c>
      <c r="N1865" s="482" t="s">
        <v>331</v>
      </c>
      <c r="O1865" s="482" t="s">
        <v>8433</v>
      </c>
      <c r="P1865" s="480" t="str">
        <f>+VLOOKUP(D1865,'[58]BAL SEP 2024'!$D:$L,9,0)</f>
        <v>Por valuación de activos y pasivos financieros  M.E. neto</v>
      </c>
      <c r="S1865" s="480" t="str">
        <f t="shared" si="88"/>
        <v>770</v>
      </c>
      <c r="T1865" s="480" t="str">
        <f t="shared" si="89"/>
        <v>61</v>
      </c>
    </row>
    <row r="1866" spans="1:20" ht="15" customHeight="1" x14ac:dyDescent="0.25">
      <c r="A1866" s="480" t="str">
        <f t="shared" si="90"/>
        <v>GANANCIAS FINANCIERASPor rentas y diferencia de cotización de valores públicos y privados (neto)</v>
      </c>
      <c r="B1866" s="532" t="s">
        <v>315</v>
      </c>
      <c r="C1866" s="532" t="s">
        <v>4741</v>
      </c>
      <c r="D1866" s="532" t="s">
        <v>4742</v>
      </c>
      <c r="E1866" s="532" t="s">
        <v>4743</v>
      </c>
      <c r="F1866" s="533">
        <v>0</v>
      </c>
      <c r="G1866" s="533">
        <v>-84216.46</v>
      </c>
      <c r="H1866" s="533">
        <v>-620621007</v>
      </c>
      <c r="I1866" s="533">
        <v>-620621007</v>
      </c>
      <c r="J1866" s="534" t="s">
        <v>7157</v>
      </c>
      <c r="K1866" s="534" t="s">
        <v>144</v>
      </c>
      <c r="L1866" s="534" t="s">
        <v>7762</v>
      </c>
      <c r="M1866" s="535" t="s">
        <v>8434</v>
      </c>
      <c r="N1866" s="482" t="s">
        <v>331</v>
      </c>
      <c r="O1866" s="482" t="s">
        <v>8433</v>
      </c>
      <c r="P1866" s="480" t="str">
        <f>+VLOOKUP(D1866,'[58]BAL SEP 2024'!$D:$L,9,0)</f>
        <v>Por valuación de activos y pasivos financieros  M.E. neto</v>
      </c>
      <c r="S1866" s="480" t="str">
        <f t="shared" si="88"/>
        <v>846</v>
      </c>
      <c r="T1866" s="480" t="str">
        <f t="shared" si="89"/>
        <v>61</v>
      </c>
    </row>
    <row r="1867" spans="1:20" ht="15" customHeight="1" x14ac:dyDescent="0.25">
      <c r="A1867" s="480" t="str">
        <f t="shared" si="90"/>
        <v>GANANCIAS FINANCIERASPor rentas y diferencia de cotización de valores públicos y privados (neto)</v>
      </c>
      <c r="B1867" s="532" t="s">
        <v>495</v>
      </c>
      <c r="C1867" s="532" t="s">
        <v>4744</v>
      </c>
      <c r="D1867" s="532" t="s">
        <v>4745</v>
      </c>
      <c r="E1867" s="532" t="s">
        <v>4743</v>
      </c>
      <c r="F1867" s="533">
        <v>-9255507189</v>
      </c>
      <c r="G1867" s="533">
        <v>0</v>
      </c>
      <c r="H1867" s="533">
        <v>0</v>
      </c>
      <c r="I1867" s="533">
        <v>-9255507189</v>
      </c>
      <c r="J1867" s="534" t="s">
        <v>7157</v>
      </c>
      <c r="K1867" s="534" t="s">
        <v>144</v>
      </c>
      <c r="L1867" s="534" t="s">
        <v>7762</v>
      </c>
      <c r="M1867" s="535" t="s">
        <v>8434</v>
      </c>
      <c r="N1867" s="482" t="s">
        <v>331</v>
      </c>
      <c r="O1867" s="482" t="s">
        <v>8433</v>
      </c>
      <c r="P1867" s="480" t="str">
        <f>+VLOOKUP(D1867,'[58]BAL SEP 2024'!$D:$L,9,0)</f>
        <v>Por valuación de activos y pasivos financieros  M.E. neto</v>
      </c>
      <c r="S1867" s="480" t="str">
        <f t="shared" si="88"/>
        <v>846</v>
      </c>
      <c r="T1867" s="480" t="str">
        <f t="shared" si="89"/>
        <v>61</v>
      </c>
    </row>
    <row r="1868" spans="1:20" ht="15" customHeight="1" x14ac:dyDescent="0.25">
      <c r="A1868" s="480" t="str">
        <f t="shared" si="90"/>
        <v>GANANCIAS FINANCIERASPor rentas y diferencia de cotización de valores públicos y privados (neto)</v>
      </c>
      <c r="B1868" s="532" t="s">
        <v>495</v>
      </c>
      <c r="C1868" s="532" t="s">
        <v>8435</v>
      </c>
      <c r="D1868" s="532" t="s">
        <v>8436</v>
      </c>
      <c r="E1868" s="532" t="s">
        <v>8437</v>
      </c>
      <c r="F1868" s="533">
        <v>-14532820</v>
      </c>
      <c r="G1868" s="533">
        <v>0</v>
      </c>
      <c r="H1868" s="533">
        <v>0</v>
      </c>
      <c r="I1868" s="533">
        <v>-14532820</v>
      </c>
      <c r="J1868" s="534" t="s">
        <v>7157</v>
      </c>
      <c r="K1868" s="534" t="s">
        <v>144</v>
      </c>
      <c r="L1868" s="534" t="s">
        <v>7762</v>
      </c>
      <c r="M1868" s="535" t="s">
        <v>8438</v>
      </c>
      <c r="N1868" s="482" t="s">
        <v>331</v>
      </c>
      <c r="O1868" s="482" t="s">
        <v>8433</v>
      </c>
      <c r="P1868" s="480" t="e">
        <f>+VLOOKUP(D1868,'[58]BAL SEP 2024'!$D:$L,9,0)</f>
        <v>#N/A</v>
      </c>
      <c r="S1868" s="480" t="str">
        <f t="shared" si="88"/>
        <v>846</v>
      </c>
      <c r="T1868" s="480" t="str">
        <f t="shared" si="89"/>
        <v>61</v>
      </c>
    </row>
    <row r="1869" spans="1:20" ht="15" customHeight="1" x14ac:dyDescent="0.25">
      <c r="A1869" s="480" t="str">
        <f t="shared" si="90"/>
        <v>GANANCIAS FINANCIERASPor rentas y diferencia de cotización de valores públicos y privados (neto)</v>
      </c>
      <c r="B1869" s="532" t="s">
        <v>316</v>
      </c>
      <c r="C1869" s="532" t="s">
        <v>4746</v>
      </c>
      <c r="D1869" s="532" t="s">
        <v>4747</v>
      </c>
      <c r="E1869" s="532" t="s">
        <v>4748</v>
      </c>
      <c r="F1869" s="533">
        <v>0</v>
      </c>
      <c r="G1869" s="533">
        <v>-370.67</v>
      </c>
      <c r="H1869" s="533">
        <v>-2938965</v>
      </c>
      <c r="I1869" s="533">
        <v>-2938965</v>
      </c>
      <c r="J1869" s="534" t="s">
        <v>7157</v>
      </c>
      <c r="K1869" s="534" t="s">
        <v>144</v>
      </c>
      <c r="L1869" s="534" t="s">
        <v>7762</v>
      </c>
      <c r="M1869" s="535" t="s">
        <v>8439</v>
      </c>
      <c r="N1869" s="482" t="s">
        <v>331</v>
      </c>
      <c r="O1869" s="482" t="s">
        <v>8433</v>
      </c>
      <c r="P1869" s="480" t="str">
        <f>+VLOOKUP(D1869,'[58]BAL SEP 2024'!$D:$L,9,0)</f>
        <v>Por valuación de activos y pasivos financieros  M.E. neto</v>
      </c>
      <c r="S1869" s="480" t="str">
        <f t="shared" si="88"/>
        <v>846</v>
      </c>
      <c r="T1869" s="480" t="str">
        <f t="shared" si="89"/>
        <v>61</v>
      </c>
    </row>
    <row r="1870" spans="1:20" ht="15" customHeight="1" x14ac:dyDescent="0.25">
      <c r="A1870" s="480" t="str">
        <f t="shared" si="90"/>
        <v xml:space="preserve">PREVISIONESDesafectación de Previsiones  </v>
      </c>
      <c r="B1870" s="532" t="s">
        <v>315</v>
      </c>
      <c r="C1870" s="532" t="s">
        <v>4749</v>
      </c>
      <c r="D1870" s="532" t="s">
        <v>4750</v>
      </c>
      <c r="E1870" s="532" t="s">
        <v>4751</v>
      </c>
      <c r="F1870" s="533">
        <v>0</v>
      </c>
      <c r="G1870" s="533">
        <v>-303521.07</v>
      </c>
      <c r="H1870" s="533">
        <v>-2308450288</v>
      </c>
      <c r="I1870" s="533">
        <v>-2308450288</v>
      </c>
      <c r="J1870" s="534" t="s">
        <v>7157</v>
      </c>
      <c r="K1870" s="534" t="s">
        <v>147</v>
      </c>
      <c r="L1870" s="534" t="s">
        <v>189</v>
      </c>
      <c r="M1870" s="535" t="s">
        <v>7232</v>
      </c>
      <c r="N1870" s="482" t="s">
        <v>331</v>
      </c>
      <c r="O1870" s="482" t="s">
        <v>7233</v>
      </c>
      <c r="P1870" s="480" t="str">
        <f>+VLOOKUP(D1870,'[58]BAL SEP 2024'!$D:$L,9,0)</f>
        <v xml:space="preserve">Desafectación de Previsiones  </v>
      </c>
      <c r="S1870" s="480" t="str">
        <f t="shared" si="88"/>
        <v>772</v>
      </c>
      <c r="T1870" s="480" t="str">
        <f t="shared" si="89"/>
        <v>61</v>
      </c>
    </row>
    <row r="1871" spans="1:20" ht="15" customHeight="1" x14ac:dyDescent="0.25">
      <c r="A1871" s="480" t="str">
        <f t="shared" si="90"/>
        <v xml:space="preserve">PREVISIONESDesafectación de Previsiones  </v>
      </c>
      <c r="B1871" s="532" t="s">
        <v>495</v>
      </c>
      <c r="C1871" s="532" t="s">
        <v>4752</v>
      </c>
      <c r="D1871" s="532" t="s">
        <v>4753</v>
      </c>
      <c r="E1871" s="532" t="s">
        <v>4754</v>
      </c>
      <c r="F1871" s="533">
        <v>-41728179636</v>
      </c>
      <c r="G1871" s="533">
        <v>0</v>
      </c>
      <c r="H1871" s="533">
        <v>0</v>
      </c>
      <c r="I1871" s="533">
        <v>-41728179636</v>
      </c>
      <c r="J1871" s="534" t="s">
        <v>7157</v>
      </c>
      <c r="K1871" s="534" t="s">
        <v>147</v>
      </c>
      <c r="L1871" s="534" t="s">
        <v>189</v>
      </c>
      <c r="M1871" s="535" t="s">
        <v>7232</v>
      </c>
      <c r="N1871" s="482" t="s">
        <v>331</v>
      </c>
      <c r="O1871" s="482" t="s">
        <v>7233</v>
      </c>
      <c r="P1871" s="480" t="str">
        <f>+VLOOKUP(D1871,'[58]BAL SEP 2024'!$D:$L,9,0)</f>
        <v xml:space="preserve">Desafectación de Previsiones  </v>
      </c>
      <c r="S1871" s="480" t="str">
        <f t="shared" si="88"/>
        <v>772</v>
      </c>
      <c r="T1871" s="480" t="str">
        <f t="shared" si="89"/>
        <v>61</v>
      </c>
    </row>
    <row r="1872" spans="1:20" ht="15" customHeight="1" x14ac:dyDescent="0.25">
      <c r="A1872" s="480" t="str">
        <f t="shared" si="90"/>
        <v xml:space="preserve">PREVISIONESDesafectación de Previsiones  </v>
      </c>
      <c r="B1872" s="532" t="s">
        <v>495</v>
      </c>
      <c r="C1872" s="532" t="s">
        <v>4756</v>
      </c>
      <c r="D1872" s="532" t="s">
        <v>4757</v>
      </c>
      <c r="E1872" s="532" t="s">
        <v>4755</v>
      </c>
      <c r="F1872" s="533">
        <v>-334913636</v>
      </c>
      <c r="G1872" s="533">
        <v>0</v>
      </c>
      <c r="H1872" s="533">
        <v>0</v>
      </c>
      <c r="I1872" s="533">
        <v>-334913636</v>
      </c>
      <c r="J1872" s="534" t="s">
        <v>7157</v>
      </c>
      <c r="K1872" s="534" t="s">
        <v>147</v>
      </c>
      <c r="L1872" s="534" t="s">
        <v>189</v>
      </c>
      <c r="M1872" s="535" t="s">
        <v>7232</v>
      </c>
      <c r="N1872" s="482" t="s">
        <v>331</v>
      </c>
      <c r="O1872" s="482" t="s">
        <v>7233</v>
      </c>
      <c r="P1872" s="480" t="str">
        <f>+VLOOKUP(D1872,'[58]BAL SEP 2024'!$D:$L,9,0)</f>
        <v xml:space="preserve">Desafectación de Previsiones  </v>
      </c>
      <c r="S1872" s="480" t="str">
        <f t="shared" si="88"/>
        <v>772</v>
      </c>
      <c r="T1872" s="480" t="str">
        <f t="shared" si="89"/>
        <v>61</v>
      </c>
    </row>
    <row r="1873" spans="1:20" ht="15" customHeight="1" x14ac:dyDescent="0.25">
      <c r="A1873" s="480" t="str">
        <f t="shared" si="90"/>
        <v xml:space="preserve">PREVISIONESDesafectación de Previsiones  </v>
      </c>
      <c r="B1873" s="532" t="s">
        <v>495</v>
      </c>
      <c r="C1873" s="532" t="s">
        <v>8440</v>
      </c>
      <c r="D1873" s="532" t="s">
        <v>8441</v>
      </c>
      <c r="E1873" s="532" t="s">
        <v>8442</v>
      </c>
      <c r="F1873" s="533">
        <v>-1676236387</v>
      </c>
      <c r="G1873" s="533">
        <v>0</v>
      </c>
      <c r="H1873" s="533">
        <v>0</v>
      </c>
      <c r="I1873" s="533">
        <v>-1676236387</v>
      </c>
      <c r="J1873" s="534" t="s">
        <v>7157</v>
      </c>
      <c r="K1873" s="534" t="s">
        <v>147</v>
      </c>
      <c r="L1873" s="534" t="s">
        <v>189</v>
      </c>
      <c r="M1873" s="535" t="s">
        <v>7232</v>
      </c>
      <c r="N1873" s="482" t="s">
        <v>331</v>
      </c>
      <c r="O1873" s="482" t="s">
        <v>7233</v>
      </c>
      <c r="P1873" s="480" t="e">
        <f>+VLOOKUP(D1873,'[58]BAL SEP 2024'!$D:$L,9,0)</f>
        <v>#N/A</v>
      </c>
      <c r="S1873" s="480" t="str">
        <f t="shared" si="88"/>
        <v>772</v>
      </c>
      <c r="T1873" s="480" t="str">
        <f t="shared" si="89"/>
        <v>61</v>
      </c>
    </row>
    <row r="1874" spans="1:20" ht="15" customHeight="1" x14ac:dyDescent="0.25">
      <c r="A1874" s="480" t="str">
        <f t="shared" si="90"/>
        <v xml:space="preserve">PREVISIONESDesafectación de Previsiones  </v>
      </c>
      <c r="B1874" s="532" t="s">
        <v>495</v>
      </c>
      <c r="C1874" s="532" t="s">
        <v>4758</v>
      </c>
      <c r="D1874" s="532" t="s">
        <v>4759</v>
      </c>
      <c r="E1874" s="532" t="s">
        <v>4751</v>
      </c>
      <c r="F1874" s="533">
        <v>-82336401232</v>
      </c>
      <c r="G1874" s="533">
        <v>0</v>
      </c>
      <c r="H1874" s="533">
        <v>0</v>
      </c>
      <c r="I1874" s="533">
        <v>-82336401232</v>
      </c>
      <c r="J1874" s="534" t="s">
        <v>7157</v>
      </c>
      <c r="K1874" s="534" t="s">
        <v>147</v>
      </c>
      <c r="L1874" s="534" t="s">
        <v>189</v>
      </c>
      <c r="M1874" s="535" t="s">
        <v>7232</v>
      </c>
      <c r="N1874" s="482" t="s">
        <v>331</v>
      </c>
      <c r="O1874" s="482" t="s">
        <v>7233</v>
      </c>
      <c r="P1874" s="480" t="str">
        <f>+VLOOKUP(D1874,'[58]BAL SEP 2024'!$D:$L,9,0)</f>
        <v xml:space="preserve">Desafectación de Previsiones  </v>
      </c>
      <c r="S1874" s="480" t="str">
        <f t="shared" si="88"/>
        <v>772</v>
      </c>
      <c r="T1874" s="480" t="str">
        <f t="shared" si="89"/>
        <v>61</v>
      </c>
    </row>
    <row r="1875" spans="1:20" ht="15" customHeight="1" x14ac:dyDescent="0.25">
      <c r="A1875" s="480" t="str">
        <f t="shared" si="90"/>
        <v xml:space="preserve">PREVISIONESDesafectación de Previsiones  </v>
      </c>
      <c r="B1875" s="532" t="s">
        <v>495</v>
      </c>
      <c r="C1875" s="532" t="s">
        <v>4761</v>
      </c>
      <c r="D1875" s="532" t="s">
        <v>4762</v>
      </c>
      <c r="E1875" s="532" t="s">
        <v>4760</v>
      </c>
      <c r="F1875" s="533">
        <v>-8340926462</v>
      </c>
      <c r="G1875" s="533">
        <v>0</v>
      </c>
      <c r="H1875" s="533">
        <v>0</v>
      </c>
      <c r="I1875" s="533">
        <v>-8340926462</v>
      </c>
      <c r="J1875" s="534" t="s">
        <v>7157</v>
      </c>
      <c r="K1875" s="534" t="s">
        <v>147</v>
      </c>
      <c r="L1875" s="534" t="s">
        <v>189</v>
      </c>
      <c r="M1875" s="535" t="s">
        <v>7232</v>
      </c>
      <c r="N1875" s="482" t="s">
        <v>331</v>
      </c>
      <c r="O1875" s="482" t="s">
        <v>7233</v>
      </c>
      <c r="P1875" s="480" t="str">
        <f>+VLOOKUP(D1875,'[58]BAL SEP 2024'!$D:$L,9,0)</f>
        <v xml:space="preserve">Desafectación de Previsiones  </v>
      </c>
      <c r="S1875" s="480" t="str">
        <f t="shared" si="88"/>
        <v>772</v>
      </c>
      <c r="T1875" s="480" t="str">
        <f t="shared" si="89"/>
        <v>61</v>
      </c>
    </row>
    <row r="1876" spans="1:20" ht="15" customHeight="1" x14ac:dyDescent="0.25">
      <c r="A1876" s="480" t="str">
        <f t="shared" si="90"/>
        <v xml:space="preserve">PREVISIONESDesafectación de Previsiones  </v>
      </c>
      <c r="B1876" s="532" t="s">
        <v>495</v>
      </c>
      <c r="C1876" s="532" t="s">
        <v>4763</v>
      </c>
      <c r="D1876" s="532" t="s">
        <v>4764</v>
      </c>
      <c r="E1876" s="532" t="s">
        <v>4765</v>
      </c>
      <c r="F1876" s="533">
        <v>-43120403066</v>
      </c>
      <c r="G1876" s="533">
        <v>0</v>
      </c>
      <c r="H1876" s="533">
        <v>0</v>
      </c>
      <c r="I1876" s="533">
        <v>-43120403066</v>
      </c>
      <c r="J1876" s="534" t="s">
        <v>7157</v>
      </c>
      <c r="K1876" s="534" t="s">
        <v>147</v>
      </c>
      <c r="L1876" s="534" t="s">
        <v>189</v>
      </c>
      <c r="M1876" s="535" t="s">
        <v>7232</v>
      </c>
      <c r="N1876" s="482" t="s">
        <v>331</v>
      </c>
      <c r="O1876" s="482" t="s">
        <v>7233</v>
      </c>
      <c r="P1876" s="480" t="str">
        <f>+VLOOKUP(D1876,'[58]BAL SEP 2024'!$D:$L,9,0)</f>
        <v xml:space="preserve">Desafectación de Previsiones  </v>
      </c>
      <c r="S1876" s="480" t="str">
        <f t="shared" si="88"/>
        <v>772</v>
      </c>
      <c r="T1876" s="480" t="str">
        <f t="shared" si="89"/>
        <v>61</v>
      </c>
    </row>
    <row r="1877" spans="1:20" ht="15" customHeight="1" x14ac:dyDescent="0.25">
      <c r="A1877" s="480" t="str">
        <f t="shared" si="90"/>
        <v xml:space="preserve">PREVISIONESDesafectación de Previsiones  </v>
      </c>
      <c r="B1877" s="532" t="s">
        <v>315</v>
      </c>
      <c r="C1877" s="532" t="s">
        <v>4766</v>
      </c>
      <c r="D1877" s="532" t="s">
        <v>4767</v>
      </c>
      <c r="E1877" s="532" t="s">
        <v>4768</v>
      </c>
      <c r="F1877" s="533">
        <v>0</v>
      </c>
      <c r="G1877" s="533">
        <v>-2528.6</v>
      </c>
      <c r="H1877" s="533">
        <v>-19165675</v>
      </c>
      <c r="I1877" s="533">
        <v>-19165675</v>
      </c>
      <c r="J1877" s="534" t="s">
        <v>7157</v>
      </c>
      <c r="K1877" s="534" t="s">
        <v>147</v>
      </c>
      <c r="L1877" s="534" t="s">
        <v>189</v>
      </c>
      <c r="M1877" s="535" t="s">
        <v>7232</v>
      </c>
      <c r="N1877" s="482" t="s">
        <v>331</v>
      </c>
      <c r="O1877" s="482" t="s">
        <v>7233</v>
      </c>
      <c r="P1877" s="480" t="str">
        <f>+VLOOKUP(D1877,'[58]BAL SEP 2024'!$D:$L,9,0)</f>
        <v xml:space="preserve">Desafectación de Previsiones  </v>
      </c>
      <c r="S1877" s="480" t="str">
        <f t="shared" si="88"/>
        <v>772</v>
      </c>
      <c r="T1877" s="480" t="str">
        <f t="shared" si="89"/>
        <v>61</v>
      </c>
    </row>
    <row r="1878" spans="1:20" ht="15" customHeight="1" x14ac:dyDescent="0.25">
      <c r="A1878" s="480" t="str">
        <f t="shared" si="90"/>
        <v xml:space="preserve">PREVISIONESDesafectación de Previsiones  </v>
      </c>
      <c r="B1878" s="532" t="s">
        <v>495</v>
      </c>
      <c r="C1878" s="532" t="s">
        <v>4769</v>
      </c>
      <c r="D1878" s="532" t="s">
        <v>4770</v>
      </c>
      <c r="E1878" s="532" t="s">
        <v>4768</v>
      </c>
      <c r="F1878" s="533">
        <v>-6197577605</v>
      </c>
      <c r="G1878" s="533">
        <v>0</v>
      </c>
      <c r="H1878" s="533">
        <v>0</v>
      </c>
      <c r="I1878" s="533">
        <v>-6197577605</v>
      </c>
      <c r="J1878" s="534" t="s">
        <v>7157</v>
      </c>
      <c r="K1878" s="534" t="s">
        <v>147</v>
      </c>
      <c r="L1878" s="534" t="s">
        <v>189</v>
      </c>
      <c r="M1878" s="535" t="s">
        <v>7232</v>
      </c>
      <c r="N1878" s="482" t="s">
        <v>331</v>
      </c>
      <c r="O1878" s="482" t="s">
        <v>7233</v>
      </c>
      <c r="P1878" s="480" t="str">
        <f>+VLOOKUP(D1878,'[58]BAL SEP 2024'!$D:$L,9,0)</f>
        <v xml:space="preserve">Desafectación de Previsiones  </v>
      </c>
      <c r="S1878" s="480" t="str">
        <f t="shared" si="88"/>
        <v>772</v>
      </c>
      <c r="T1878" s="480" t="str">
        <f t="shared" si="89"/>
        <v>61</v>
      </c>
    </row>
    <row r="1879" spans="1:20" ht="15" customHeight="1" x14ac:dyDescent="0.25">
      <c r="A1879" s="480" t="str">
        <f t="shared" si="90"/>
        <v xml:space="preserve">PREVISIONESDesafectación de Previsiones  </v>
      </c>
      <c r="B1879" s="532" t="s">
        <v>495</v>
      </c>
      <c r="C1879" s="532" t="s">
        <v>4771</v>
      </c>
      <c r="D1879" s="532" t="s">
        <v>4772</v>
      </c>
      <c r="E1879" s="532" t="s">
        <v>4773</v>
      </c>
      <c r="F1879" s="533">
        <v>-389155701115</v>
      </c>
      <c r="G1879" s="533">
        <v>0</v>
      </c>
      <c r="H1879" s="533">
        <v>0</v>
      </c>
      <c r="I1879" s="533">
        <v>-389155701115</v>
      </c>
      <c r="J1879" s="534" t="s">
        <v>7157</v>
      </c>
      <c r="K1879" s="534" t="s">
        <v>147</v>
      </c>
      <c r="L1879" s="534" t="s">
        <v>189</v>
      </c>
      <c r="M1879" s="535" t="s">
        <v>7232</v>
      </c>
      <c r="N1879" s="482" t="s">
        <v>331</v>
      </c>
      <c r="O1879" s="482" t="s">
        <v>7233</v>
      </c>
      <c r="P1879" s="480" t="str">
        <f>+VLOOKUP(D1879,'[58]BAL SEP 2024'!$D:$L,9,0)</f>
        <v xml:space="preserve">Desafectación de Previsiones  </v>
      </c>
      <c r="S1879" s="480" t="str">
        <f t="shared" si="88"/>
        <v>772</v>
      </c>
      <c r="T1879" s="480" t="str">
        <f t="shared" si="89"/>
        <v>61</v>
      </c>
    </row>
    <row r="1880" spans="1:20" ht="15" customHeight="1" x14ac:dyDescent="0.25">
      <c r="A1880" s="480" t="str">
        <f t="shared" si="90"/>
        <v xml:space="preserve">PREVISIONESDesafectación de Previsiones  </v>
      </c>
      <c r="B1880" s="532" t="s">
        <v>315</v>
      </c>
      <c r="C1880" s="532" t="s">
        <v>4774</v>
      </c>
      <c r="D1880" s="532" t="s">
        <v>4775</v>
      </c>
      <c r="E1880" s="532" t="s">
        <v>4776</v>
      </c>
      <c r="F1880" s="533">
        <v>0</v>
      </c>
      <c r="G1880" s="533">
        <v>-31111312.030000001</v>
      </c>
      <c r="H1880" s="533">
        <v>-233357307801</v>
      </c>
      <c r="I1880" s="533">
        <v>-233357307801</v>
      </c>
      <c r="J1880" s="534" t="s">
        <v>7157</v>
      </c>
      <c r="K1880" s="534" t="s">
        <v>147</v>
      </c>
      <c r="L1880" s="534" t="s">
        <v>189</v>
      </c>
      <c r="M1880" s="535" t="s">
        <v>7232</v>
      </c>
      <c r="N1880" s="482" t="s">
        <v>331</v>
      </c>
      <c r="O1880" s="482" t="s">
        <v>7233</v>
      </c>
      <c r="P1880" s="480" t="str">
        <f>+VLOOKUP(D1880,'[58]BAL SEP 2024'!$D:$L,9,0)</f>
        <v xml:space="preserve">Desafectación de Previsiones  </v>
      </c>
      <c r="S1880" s="480" t="str">
        <f t="shared" si="88"/>
        <v>772</v>
      </c>
      <c r="T1880" s="480" t="str">
        <f t="shared" si="89"/>
        <v>61</v>
      </c>
    </row>
    <row r="1881" spans="1:20" ht="15" customHeight="1" x14ac:dyDescent="0.25">
      <c r="A1881" s="480" t="str">
        <f t="shared" si="90"/>
        <v xml:space="preserve">PREVISIONESDesafectación de Previsiones  </v>
      </c>
      <c r="B1881" s="532" t="s">
        <v>495</v>
      </c>
      <c r="C1881" s="532" t="s">
        <v>4777</v>
      </c>
      <c r="D1881" s="532" t="s">
        <v>4778</v>
      </c>
      <c r="E1881" s="532" t="s">
        <v>4779</v>
      </c>
      <c r="F1881" s="533">
        <v>-1123454515387</v>
      </c>
      <c r="G1881" s="533">
        <v>0</v>
      </c>
      <c r="H1881" s="533">
        <v>0</v>
      </c>
      <c r="I1881" s="533">
        <v>-1123454515387</v>
      </c>
      <c r="J1881" s="534" t="s">
        <v>7157</v>
      </c>
      <c r="K1881" s="534" t="s">
        <v>147</v>
      </c>
      <c r="L1881" s="534" t="s">
        <v>189</v>
      </c>
      <c r="M1881" s="535" t="s">
        <v>7232</v>
      </c>
      <c r="N1881" s="482" t="s">
        <v>331</v>
      </c>
      <c r="O1881" s="482" t="s">
        <v>7233</v>
      </c>
      <c r="P1881" s="480" t="str">
        <f>+VLOOKUP(D1881,'[58]BAL SEP 2024'!$D:$L,9,0)</f>
        <v xml:space="preserve">Desafectación de Previsiones  </v>
      </c>
      <c r="S1881" s="480" t="str">
        <f t="shared" si="88"/>
        <v>772</v>
      </c>
      <c r="T1881" s="480" t="str">
        <f t="shared" si="89"/>
        <v>61</v>
      </c>
    </row>
    <row r="1882" spans="1:20" ht="15" customHeight="1" x14ac:dyDescent="0.25">
      <c r="A1882" s="480" t="str">
        <f t="shared" si="90"/>
        <v xml:space="preserve">PREVISIONESDesafectación de Previsiones  </v>
      </c>
      <c r="B1882" s="532" t="s">
        <v>315</v>
      </c>
      <c r="C1882" s="532" t="s">
        <v>4780</v>
      </c>
      <c r="D1882" s="532" t="s">
        <v>4781</v>
      </c>
      <c r="E1882" s="532" t="s">
        <v>4782</v>
      </c>
      <c r="F1882" s="533">
        <v>0</v>
      </c>
      <c r="G1882" s="533">
        <v>-138.68</v>
      </c>
      <c r="H1882" s="533">
        <v>-1029359</v>
      </c>
      <c r="I1882" s="533">
        <v>-1029359</v>
      </c>
      <c r="J1882" s="534" t="s">
        <v>7157</v>
      </c>
      <c r="K1882" s="534" t="s">
        <v>147</v>
      </c>
      <c r="L1882" s="534" t="s">
        <v>189</v>
      </c>
      <c r="M1882" s="535" t="s">
        <v>7239</v>
      </c>
      <c r="N1882" s="482" t="s">
        <v>331</v>
      </c>
      <c r="O1882" s="482" t="s">
        <v>7233</v>
      </c>
      <c r="P1882" s="480" t="str">
        <f>+VLOOKUP(D1882,'[58]BAL SEP 2024'!$D:$L,9,0)</f>
        <v xml:space="preserve">Desafectación de Previsiones  </v>
      </c>
      <c r="S1882" s="480" t="str">
        <f t="shared" si="88"/>
        <v>772</v>
      </c>
      <c r="T1882" s="480" t="str">
        <f t="shared" si="89"/>
        <v>61</v>
      </c>
    </row>
    <row r="1883" spans="1:20" ht="15" customHeight="1" x14ac:dyDescent="0.25">
      <c r="A1883" s="480" t="str">
        <f t="shared" si="90"/>
        <v xml:space="preserve">PREVISIONESDesafectación de Previsiones  </v>
      </c>
      <c r="B1883" s="532" t="s">
        <v>495</v>
      </c>
      <c r="C1883" s="532" t="s">
        <v>4783</v>
      </c>
      <c r="D1883" s="532" t="s">
        <v>4784</v>
      </c>
      <c r="E1883" s="532" t="s">
        <v>4782</v>
      </c>
      <c r="F1883" s="533">
        <v>-3754926</v>
      </c>
      <c r="G1883" s="533">
        <v>0</v>
      </c>
      <c r="H1883" s="533">
        <v>0</v>
      </c>
      <c r="I1883" s="533">
        <v>-3754926</v>
      </c>
      <c r="J1883" s="534" t="s">
        <v>7157</v>
      </c>
      <c r="K1883" s="534" t="s">
        <v>147</v>
      </c>
      <c r="L1883" s="534" t="s">
        <v>189</v>
      </c>
      <c r="M1883" s="535" t="s">
        <v>7239</v>
      </c>
      <c r="N1883" s="482" t="s">
        <v>331</v>
      </c>
      <c r="O1883" s="482" t="s">
        <v>7233</v>
      </c>
      <c r="P1883" s="480" t="str">
        <f>+VLOOKUP(D1883,'[58]BAL SEP 2024'!$D:$L,9,0)</f>
        <v xml:space="preserve">Desafectación de Previsiones  </v>
      </c>
      <c r="S1883" s="480" t="str">
        <f t="shared" si="88"/>
        <v>772</v>
      </c>
      <c r="T1883" s="480" t="str">
        <f t="shared" si="89"/>
        <v>61</v>
      </c>
    </row>
    <row r="1884" spans="1:20" ht="15" customHeight="1" x14ac:dyDescent="0.25">
      <c r="A1884" s="480" t="str">
        <f t="shared" si="90"/>
        <v xml:space="preserve">PREVISIONESDesafectación de Previsiones  </v>
      </c>
      <c r="B1884" s="532" t="s">
        <v>495</v>
      </c>
      <c r="C1884" s="532" t="s">
        <v>4785</v>
      </c>
      <c r="D1884" s="532" t="s">
        <v>4786</v>
      </c>
      <c r="E1884" s="532" t="s">
        <v>4787</v>
      </c>
      <c r="F1884" s="533">
        <v>-2464754</v>
      </c>
      <c r="G1884" s="533">
        <v>0</v>
      </c>
      <c r="H1884" s="533">
        <v>0</v>
      </c>
      <c r="I1884" s="533">
        <v>-2464754</v>
      </c>
      <c r="J1884" s="534" t="s">
        <v>7157</v>
      </c>
      <c r="K1884" s="534" t="s">
        <v>147</v>
      </c>
      <c r="L1884" s="534" t="s">
        <v>189</v>
      </c>
      <c r="M1884" s="535" t="s">
        <v>7243</v>
      </c>
      <c r="N1884" s="482" t="s">
        <v>331</v>
      </c>
      <c r="O1884" s="482" t="s">
        <v>7233</v>
      </c>
      <c r="P1884" s="480" t="str">
        <f>+VLOOKUP(D1884,'[58]BAL SEP 2024'!$D:$L,9,0)</f>
        <v xml:space="preserve">Desafectación de Previsiones  </v>
      </c>
      <c r="S1884" s="480" t="str">
        <f t="shared" si="88"/>
        <v>772</v>
      </c>
      <c r="T1884" s="480" t="str">
        <f t="shared" si="89"/>
        <v>61</v>
      </c>
    </row>
    <row r="1885" spans="1:20" ht="15" customHeight="1" x14ac:dyDescent="0.25">
      <c r="A1885" s="480" t="str">
        <f t="shared" si="90"/>
        <v xml:space="preserve">PREVISIONESDesafectación de Previsiones  </v>
      </c>
      <c r="B1885" s="532" t="s">
        <v>315</v>
      </c>
      <c r="C1885" s="532" t="s">
        <v>4788</v>
      </c>
      <c r="D1885" s="532" t="s">
        <v>4789</v>
      </c>
      <c r="E1885" s="532" t="s">
        <v>4790</v>
      </c>
      <c r="F1885" s="533">
        <v>0</v>
      </c>
      <c r="G1885" s="533">
        <v>-1017740.86</v>
      </c>
      <c r="H1885" s="533">
        <v>-7578989220</v>
      </c>
      <c r="I1885" s="533">
        <v>-7578989220</v>
      </c>
      <c r="J1885" s="534" t="s">
        <v>7157</v>
      </c>
      <c r="K1885" s="534" t="s">
        <v>147</v>
      </c>
      <c r="L1885" s="534" t="s">
        <v>189</v>
      </c>
      <c r="M1885" s="535" t="s">
        <v>8443</v>
      </c>
      <c r="N1885" s="482" t="s">
        <v>331</v>
      </c>
      <c r="O1885" s="482" t="s">
        <v>7233</v>
      </c>
      <c r="P1885" s="480" t="str">
        <f>+VLOOKUP(D1885,'[58]BAL SEP 2024'!$D:$L,9,0)</f>
        <v xml:space="preserve">Desafectación de Previsiones  </v>
      </c>
      <c r="S1885" s="480" t="str">
        <f t="shared" si="88"/>
        <v>772</v>
      </c>
      <c r="T1885" s="480" t="str">
        <f t="shared" si="89"/>
        <v>61</v>
      </c>
    </row>
    <row r="1886" spans="1:20" ht="15" customHeight="1" x14ac:dyDescent="0.25">
      <c r="A1886" s="480" t="str">
        <f t="shared" si="90"/>
        <v xml:space="preserve">PREVISIONESDesafectación de Previsiones  </v>
      </c>
      <c r="B1886" s="532" t="s">
        <v>495</v>
      </c>
      <c r="C1886" s="532" t="s">
        <v>4791</v>
      </c>
      <c r="D1886" s="532" t="s">
        <v>4792</v>
      </c>
      <c r="E1886" s="532" t="s">
        <v>4790</v>
      </c>
      <c r="F1886" s="533">
        <v>-26798881192</v>
      </c>
      <c r="G1886" s="533">
        <v>0</v>
      </c>
      <c r="H1886" s="533">
        <v>0</v>
      </c>
      <c r="I1886" s="533">
        <v>-26798881192</v>
      </c>
      <c r="J1886" s="534" t="s">
        <v>7157</v>
      </c>
      <c r="K1886" s="534" t="s">
        <v>147</v>
      </c>
      <c r="L1886" s="534" t="s">
        <v>189</v>
      </c>
      <c r="M1886" s="535" t="s">
        <v>8443</v>
      </c>
      <c r="N1886" s="482" t="s">
        <v>331</v>
      </c>
      <c r="O1886" s="482" t="s">
        <v>7233</v>
      </c>
      <c r="P1886" s="480" t="str">
        <f>+VLOOKUP(D1886,'[58]BAL SEP 2024'!$D:$L,9,0)</f>
        <v xml:space="preserve">Desafectación de Previsiones  </v>
      </c>
      <c r="S1886" s="480" t="str">
        <f t="shared" si="88"/>
        <v>772</v>
      </c>
      <c r="T1886" s="480" t="str">
        <f t="shared" si="89"/>
        <v>61</v>
      </c>
    </row>
    <row r="1887" spans="1:20" ht="15" customHeight="1" x14ac:dyDescent="0.25">
      <c r="A1887" s="480" t="str">
        <f t="shared" si="90"/>
        <v xml:space="preserve">PREVISIONESDesafectación de Previsiones  </v>
      </c>
      <c r="B1887" s="532" t="s">
        <v>315</v>
      </c>
      <c r="C1887" s="532" t="s">
        <v>4793</v>
      </c>
      <c r="D1887" s="532" t="s">
        <v>4794</v>
      </c>
      <c r="E1887" s="532" t="s">
        <v>4795</v>
      </c>
      <c r="F1887" s="533">
        <v>0</v>
      </c>
      <c r="G1887" s="533">
        <v>-5352630.21</v>
      </c>
      <c r="H1887" s="533">
        <v>-39917117120</v>
      </c>
      <c r="I1887" s="533">
        <v>-39917117120</v>
      </c>
      <c r="J1887" s="534" t="s">
        <v>7157</v>
      </c>
      <c r="K1887" s="534" t="s">
        <v>147</v>
      </c>
      <c r="L1887" s="534" t="s">
        <v>189</v>
      </c>
      <c r="M1887" s="535" t="s">
        <v>8444</v>
      </c>
      <c r="N1887" s="482" t="s">
        <v>331</v>
      </c>
      <c r="O1887" s="482" t="s">
        <v>7233</v>
      </c>
      <c r="P1887" s="480" t="str">
        <f>+VLOOKUP(D1887,'[58]BAL SEP 2024'!$D:$L,9,0)</f>
        <v xml:space="preserve">Desafectación de Previsiones  </v>
      </c>
      <c r="S1887" s="480" t="str">
        <f t="shared" si="88"/>
        <v>772</v>
      </c>
      <c r="T1887" s="480" t="str">
        <f t="shared" si="89"/>
        <v>61</v>
      </c>
    </row>
    <row r="1888" spans="1:20" ht="15" customHeight="1" x14ac:dyDescent="0.25">
      <c r="A1888" s="480" t="str">
        <f t="shared" si="90"/>
        <v xml:space="preserve">PREVISIONESDesafectación de Previsiones  </v>
      </c>
      <c r="B1888" s="532" t="s">
        <v>495</v>
      </c>
      <c r="C1888" s="532" t="s">
        <v>4796</v>
      </c>
      <c r="D1888" s="532" t="s">
        <v>4797</v>
      </c>
      <c r="E1888" s="532" t="s">
        <v>4795</v>
      </c>
      <c r="F1888" s="533">
        <v>-90379856180</v>
      </c>
      <c r="G1888" s="533">
        <v>0</v>
      </c>
      <c r="H1888" s="533">
        <v>0</v>
      </c>
      <c r="I1888" s="533">
        <v>-90379856180</v>
      </c>
      <c r="J1888" s="534" t="s">
        <v>7157</v>
      </c>
      <c r="K1888" s="534" t="s">
        <v>147</v>
      </c>
      <c r="L1888" s="534" t="s">
        <v>189</v>
      </c>
      <c r="M1888" s="535" t="s">
        <v>8444</v>
      </c>
      <c r="N1888" s="482" t="s">
        <v>331</v>
      </c>
      <c r="O1888" s="482" t="s">
        <v>7233</v>
      </c>
      <c r="P1888" s="480" t="str">
        <f>+VLOOKUP(D1888,'[58]BAL SEP 2024'!$D:$L,9,0)</f>
        <v xml:space="preserve">Desafectación de Previsiones  </v>
      </c>
      <c r="S1888" s="480" t="str">
        <f t="shared" si="88"/>
        <v>772</v>
      </c>
      <c r="T1888" s="480" t="str">
        <f t="shared" si="89"/>
        <v>61</v>
      </c>
    </row>
    <row r="1889" spans="1:20" ht="15" customHeight="1" x14ac:dyDescent="0.25">
      <c r="A1889" s="480" t="str">
        <f t="shared" si="90"/>
        <v>RESULTADO POR SERVICIOSGanancias por Servicios</v>
      </c>
      <c r="B1889" s="532" t="s">
        <v>495</v>
      </c>
      <c r="C1889" s="532" t="s">
        <v>4798</v>
      </c>
      <c r="D1889" s="532" t="s">
        <v>4799</v>
      </c>
      <c r="E1889" s="532" t="s">
        <v>4800</v>
      </c>
      <c r="F1889" s="533">
        <v>-72000000</v>
      </c>
      <c r="G1889" s="533">
        <v>0</v>
      </c>
      <c r="H1889" s="533">
        <v>0</v>
      </c>
      <c r="I1889" s="533">
        <v>-72000000</v>
      </c>
      <c r="J1889" s="534" t="s">
        <v>7157</v>
      </c>
      <c r="K1889" s="534" t="s">
        <v>148</v>
      </c>
      <c r="L1889" s="534" t="s">
        <v>191</v>
      </c>
      <c r="M1889" s="535" t="s">
        <v>8445</v>
      </c>
      <c r="N1889" s="482" t="s">
        <v>331</v>
      </c>
      <c r="O1889" s="482" t="s">
        <v>7245</v>
      </c>
      <c r="P1889" s="480" t="str">
        <f>+VLOOKUP(D1889,'[58]BAL SEP 2024'!$D:$L,9,0)</f>
        <v>Ganancias por Servicios</v>
      </c>
      <c r="S1889" s="480" t="str">
        <f t="shared" si="88"/>
        <v>774</v>
      </c>
      <c r="T1889" s="480" t="str">
        <f t="shared" si="89"/>
        <v>62</v>
      </c>
    </row>
    <row r="1890" spans="1:20" ht="15" customHeight="1" x14ac:dyDescent="0.25">
      <c r="A1890" s="480" t="str">
        <f t="shared" si="90"/>
        <v>RESULTADO POR SERVICIOSGanancias por Servicios</v>
      </c>
      <c r="B1890" s="532" t="s">
        <v>495</v>
      </c>
      <c r="C1890" s="532" t="s">
        <v>4801</v>
      </c>
      <c r="D1890" s="532" t="s">
        <v>4802</v>
      </c>
      <c r="E1890" s="532" t="s">
        <v>4803</v>
      </c>
      <c r="F1890" s="533">
        <v>-5903787</v>
      </c>
      <c r="G1890" s="533">
        <v>0</v>
      </c>
      <c r="H1890" s="533">
        <v>0</v>
      </c>
      <c r="I1890" s="533">
        <v>-5903787</v>
      </c>
      <c r="J1890" s="534" t="s">
        <v>7157</v>
      </c>
      <c r="K1890" s="534" t="s">
        <v>148</v>
      </c>
      <c r="L1890" s="534" t="s">
        <v>191</v>
      </c>
      <c r="M1890" s="535" t="s">
        <v>7246</v>
      </c>
      <c r="N1890" s="482" t="s">
        <v>331</v>
      </c>
      <c r="O1890" s="482" t="s">
        <v>7245</v>
      </c>
      <c r="P1890" s="480" t="str">
        <f>+VLOOKUP(D1890,'[58]BAL SEP 2024'!$D:$L,9,0)</f>
        <v>Ganancias por Servicios</v>
      </c>
      <c r="S1890" s="480" t="str">
        <f t="shared" si="88"/>
        <v>776</v>
      </c>
      <c r="T1890" s="480" t="str">
        <f t="shared" si="89"/>
        <v>62</v>
      </c>
    </row>
    <row r="1891" spans="1:20" ht="15" customHeight="1" x14ac:dyDescent="0.25">
      <c r="A1891" s="480" t="str">
        <f t="shared" si="90"/>
        <v>RESULTADO POR SERVICIOSGanancias por Servicios</v>
      </c>
      <c r="B1891" s="532" t="s">
        <v>495</v>
      </c>
      <c r="C1891" s="532" t="s">
        <v>4804</v>
      </c>
      <c r="D1891" s="532" t="s">
        <v>4805</v>
      </c>
      <c r="E1891" s="532" t="s">
        <v>4806</v>
      </c>
      <c r="F1891" s="533">
        <v>-349631</v>
      </c>
      <c r="G1891" s="533">
        <v>0</v>
      </c>
      <c r="H1891" s="533">
        <v>0</v>
      </c>
      <c r="I1891" s="533">
        <v>-349631</v>
      </c>
      <c r="J1891" s="534" t="s">
        <v>7157</v>
      </c>
      <c r="K1891" s="534" t="s">
        <v>148</v>
      </c>
      <c r="L1891" s="534" t="s">
        <v>191</v>
      </c>
      <c r="M1891" s="535" t="s">
        <v>7246</v>
      </c>
      <c r="N1891" s="482" t="s">
        <v>331</v>
      </c>
      <c r="O1891" s="482" t="s">
        <v>7245</v>
      </c>
      <c r="P1891" s="480" t="str">
        <f>+VLOOKUP(D1891,'[58]BAL SEP 2024'!$D:$L,9,0)</f>
        <v>Ganancias por Servicios</v>
      </c>
      <c r="S1891" s="480" t="str">
        <f t="shared" si="88"/>
        <v>776</v>
      </c>
      <c r="T1891" s="480" t="str">
        <f t="shared" si="89"/>
        <v>62</v>
      </c>
    </row>
    <row r="1892" spans="1:20" ht="15" customHeight="1" x14ac:dyDescent="0.25">
      <c r="A1892" s="480" t="str">
        <f t="shared" si="90"/>
        <v>RESULTADO POR SERVICIOSGanancias por Servicios</v>
      </c>
      <c r="B1892" s="532" t="s">
        <v>495</v>
      </c>
      <c r="C1892" s="532" t="s">
        <v>4807</v>
      </c>
      <c r="D1892" s="532" t="s">
        <v>4808</v>
      </c>
      <c r="E1892" s="532" t="s">
        <v>4809</v>
      </c>
      <c r="F1892" s="533">
        <v>-294924186</v>
      </c>
      <c r="G1892" s="533">
        <v>0</v>
      </c>
      <c r="H1892" s="533">
        <v>0</v>
      </c>
      <c r="I1892" s="533">
        <v>-294924186</v>
      </c>
      <c r="J1892" s="534" t="s">
        <v>7157</v>
      </c>
      <c r="K1892" s="534" t="s">
        <v>148</v>
      </c>
      <c r="L1892" s="534" t="s">
        <v>191</v>
      </c>
      <c r="M1892" s="535" t="s">
        <v>7246</v>
      </c>
      <c r="N1892" s="482" t="s">
        <v>331</v>
      </c>
      <c r="O1892" s="482" t="s">
        <v>7245</v>
      </c>
      <c r="P1892" s="480" t="str">
        <f>+VLOOKUP(D1892,'[58]BAL SEP 2024'!$D:$L,9,0)</f>
        <v>Ganancias por Servicios</v>
      </c>
      <c r="S1892" s="480" t="str">
        <f t="shared" si="88"/>
        <v>776</v>
      </c>
      <c r="T1892" s="480" t="str">
        <f t="shared" si="89"/>
        <v>62</v>
      </c>
    </row>
    <row r="1893" spans="1:20" ht="15" customHeight="1" x14ac:dyDescent="0.25">
      <c r="A1893" s="480" t="str">
        <f t="shared" si="90"/>
        <v>RESULTADO POR SERVICIOSGanancias por Servicios</v>
      </c>
      <c r="B1893" s="532" t="s">
        <v>495</v>
      </c>
      <c r="C1893" s="532" t="s">
        <v>4810</v>
      </c>
      <c r="D1893" s="532" t="s">
        <v>4811</v>
      </c>
      <c r="E1893" s="532" t="s">
        <v>4812</v>
      </c>
      <c r="F1893" s="533">
        <v>-43112879</v>
      </c>
      <c r="G1893" s="533">
        <v>0</v>
      </c>
      <c r="H1893" s="533">
        <v>0</v>
      </c>
      <c r="I1893" s="533">
        <v>-43112879</v>
      </c>
      <c r="J1893" s="534" t="s">
        <v>7157</v>
      </c>
      <c r="K1893" s="534" t="s">
        <v>148</v>
      </c>
      <c r="L1893" s="534" t="s">
        <v>191</v>
      </c>
      <c r="M1893" s="535" t="s">
        <v>7246</v>
      </c>
      <c r="N1893" s="482" t="s">
        <v>331</v>
      </c>
      <c r="O1893" s="482" t="s">
        <v>7245</v>
      </c>
      <c r="P1893" s="480" t="str">
        <f>+VLOOKUP(D1893,'[58]BAL SEP 2024'!$D:$L,9,0)</f>
        <v>Ganancias por Servicios</v>
      </c>
      <c r="S1893" s="480" t="str">
        <f t="shared" si="88"/>
        <v>776</v>
      </c>
      <c r="T1893" s="480" t="str">
        <f t="shared" si="89"/>
        <v>62</v>
      </c>
    </row>
    <row r="1894" spans="1:20" ht="15" customHeight="1" x14ac:dyDescent="0.25">
      <c r="A1894" s="480" t="str">
        <f t="shared" si="90"/>
        <v>RESULTADO POR SERVICIOSGanancias por Servicios</v>
      </c>
      <c r="B1894" s="532" t="s">
        <v>495</v>
      </c>
      <c r="C1894" s="532" t="s">
        <v>4813</v>
      </c>
      <c r="D1894" s="532" t="s">
        <v>4814</v>
      </c>
      <c r="E1894" s="532" t="s">
        <v>4815</v>
      </c>
      <c r="F1894" s="533">
        <v>-224946530</v>
      </c>
      <c r="G1894" s="533">
        <v>0</v>
      </c>
      <c r="H1894" s="533">
        <v>0</v>
      </c>
      <c r="I1894" s="533">
        <v>-224946530</v>
      </c>
      <c r="J1894" s="534" t="s">
        <v>7157</v>
      </c>
      <c r="K1894" s="534" t="s">
        <v>148</v>
      </c>
      <c r="L1894" s="534" t="s">
        <v>191</v>
      </c>
      <c r="M1894" s="535" t="s">
        <v>7246</v>
      </c>
      <c r="N1894" s="482" t="s">
        <v>331</v>
      </c>
      <c r="O1894" s="482" t="s">
        <v>7245</v>
      </c>
      <c r="P1894" s="480" t="str">
        <f>+VLOOKUP(D1894,'[58]BAL SEP 2024'!$D:$L,9,0)</f>
        <v>Ganancias por Servicios</v>
      </c>
      <c r="S1894" s="480" t="str">
        <f t="shared" si="88"/>
        <v>776</v>
      </c>
      <c r="T1894" s="480" t="str">
        <f t="shared" si="89"/>
        <v>62</v>
      </c>
    </row>
    <row r="1895" spans="1:20" ht="15" customHeight="1" x14ac:dyDescent="0.25">
      <c r="A1895" s="480" t="str">
        <f t="shared" si="90"/>
        <v>RESULTADO POR SERVICIOSGanancias por Servicios</v>
      </c>
      <c r="B1895" s="532" t="s">
        <v>495</v>
      </c>
      <c r="C1895" s="532" t="s">
        <v>4816</v>
      </c>
      <c r="D1895" s="532" t="s">
        <v>4817</v>
      </c>
      <c r="E1895" s="532" t="s">
        <v>4818</v>
      </c>
      <c r="F1895" s="533">
        <v>-80936020688</v>
      </c>
      <c r="G1895" s="533">
        <v>0</v>
      </c>
      <c r="H1895" s="533">
        <v>0</v>
      </c>
      <c r="I1895" s="533">
        <v>-80936020688</v>
      </c>
      <c r="J1895" s="534" t="s">
        <v>7157</v>
      </c>
      <c r="K1895" s="534" t="s">
        <v>148</v>
      </c>
      <c r="L1895" s="534" t="s">
        <v>191</v>
      </c>
      <c r="M1895" s="535" t="s">
        <v>7246</v>
      </c>
      <c r="N1895" s="482" t="s">
        <v>331</v>
      </c>
      <c r="O1895" s="482" t="s">
        <v>7245</v>
      </c>
      <c r="P1895" s="480" t="str">
        <f>+VLOOKUP(D1895,'[58]BAL SEP 2024'!$D:$L,9,0)</f>
        <v>Ganancias por Servicios</v>
      </c>
      <c r="S1895" s="480" t="str">
        <f t="shared" si="88"/>
        <v>776</v>
      </c>
      <c r="T1895" s="480" t="str">
        <f t="shared" si="89"/>
        <v>62</v>
      </c>
    </row>
    <row r="1896" spans="1:20" ht="15" customHeight="1" x14ac:dyDescent="0.25">
      <c r="A1896" s="480" t="str">
        <f t="shared" si="90"/>
        <v>RESULTADO POR SERVICIOSGanancias por Servicios</v>
      </c>
      <c r="B1896" s="532" t="s">
        <v>495</v>
      </c>
      <c r="C1896" s="532" t="s">
        <v>4819</v>
      </c>
      <c r="D1896" s="532" t="s">
        <v>4820</v>
      </c>
      <c r="E1896" s="532" t="s">
        <v>7692</v>
      </c>
      <c r="F1896" s="533">
        <v>-22692969139</v>
      </c>
      <c r="G1896" s="533">
        <v>0</v>
      </c>
      <c r="H1896" s="533">
        <v>0</v>
      </c>
      <c r="I1896" s="533">
        <v>-22692969139</v>
      </c>
      <c r="J1896" s="534" t="s">
        <v>7157</v>
      </c>
      <c r="K1896" s="534" t="s">
        <v>148</v>
      </c>
      <c r="L1896" s="534" t="s">
        <v>191</v>
      </c>
      <c r="M1896" s="535" t="s">
        <v>7246</v>
      </c>
      <c r="N1896" s="482" t="s">
        <v>331</v>
      </c>
      <c r="O1896" s="482" t="s">
        <v>7245</v>
      </c>
      <c r="P1896" s="480" t="str">
        <f>+VLOOKUP(D1896,'[58]BAL SEP 2024'!$D:$L,9,0)</f>
        <v>Ganancias por Servicios</v>
      </c>
      <c r="S1896" s="480" t="str">
        <f t="shared" si="88"/>
        <v>776</v>
      </c>
      <c r="T1896" s="480" t="str">
        <f t="shared" si="89"/>
        <v>62</v>
      </c>
    </row>
    <row r="1897" spans="1:20" ht="15" customHeight="1" x14ac:dyDescent="0.25">
      <c r="A1897" s="480" t="str">
        <f t="shared" si="90"/>
        <v>RESULTADO POR SERVICIOSGanancias por Servicios</v>
      </c>
      <c r="B1897" s="532" t="s">
        <v>495</v>
      </c>
      <c r="C1897" s="532" t="s">
        <v>4822</v>
      </c>
      <c r="D1897" s="532" t="s">
        <v>4823</v>
      </c>
      <c r="E1897" s="532" t="s">
        <v>4824</v>
      </c>
      <c r="F1897" s="533">
        <v>-22455877908</v>
      </c>
      <c r="G1897" s="533">
        <v>0</v>
      </c>
      <c r="H1897" s="533">
        <v>0</v>
      </c>
      <c r="I1897" s="533">
        <v>-22455877908</v>
      </c>
      <c r="J1897" s="534" t="s">
        <v>7157</v>
      </c>
      <c r="K1897" s="534" t="s">
        <v>148</v>
      </c>
      <c r="L1897" s="534" t="s">
        <v>191</v>
      </c>
      <c r="M1897" s="535" t="s">
        <v>7246</v>
      </c>
      <c r="N1897" s="482" t="s">
        <v>331</v>
      </c>
      <c r="O1897" s="482" t="s">
        <v>7245</v>
      </c>
      <c r="P1897" s="480" t="str">
        <f>+VLOOKUP(D1897,'[58]BAL SEP 2024'!$D:$L,9,0)</f>
        <v>Ganancias por Servicios</v>
      </c>
      <c r="S1897" s="480" t="str">
        <f t="shared" si="88"/>
        <v>776</v>
      </c>
      <c r="T1897" s="480" t="str">
        <f t="shared" si="89"/>
        <v>62</v>
      </c>
    </row>
    <row r="1898" spans="1:20" ht="15" customHeight="1" x14ac:dyDescent="0.25">
      <c r="A1898" s="480" t="str">
        <f t="shared" si="90"/>
        <v>RESULTADO POR SERVICIOSGanancias por Servicios</v>
      </c>
      <c r="B1898" s="532" t="s">
        <v>495</v>
      </c>
      <c r="C1898" s="532" t="s">
        <v>4825</v>
      </c>
      <c r="D1898" s="532" t="s">
        <v>4826</v>
      </c>
      <c r="E1898" s="532" t="s">
        <v>4827</v>
      </c>
      <c r="F1898" s="533">
        <v>-159345647</v>
      </c>
      <c r="G1898" s="533">
        <v>0</v>
      </c>
      <c r="H1898" s="533">
        <v>0</v>
      </c>
      <c r="I1898" s="533">
        <v>-159345647</v>
      </c>
      <c r="J1898" s="534" t="s">
        <v>7157</v>
      </c>
      <c r="K1898" s="534" t="s">
        <v>148</v>
      </c>
      <c r="L1898" s="534" t="s">
        <v>191</v>
      </c>
      <c r="M1898" s="535" t="s">
        <v>7246</v>
      </c>
      <c r="N1898" s="482" t="s">
        <v>331</v>
      </c>
      <c r="O1898" s="482" t="s">
        <v>7245</v>
      </c>
      <c r="P1898" s="480" t="str">
        <f>+VLOOKUP(D1898,'[58]BAL SEP 2024'!$D:$L,9,0)</f>
        <v>Ganancias por Servicios</v>
      </c>
      <c r="S1898" s="480" t="str">
        <f t="shared" si="88"/>
        <v>776</v>
      </c>
      <c r="T1898" s="480" t="str">
        <f t="shared" si="89"/>
        <v>62</v>
      </c>
    </row>
    <row r="1899" spans="1:20" ht="15" customHeight="1" x14ac:dyDescent="0.25">
      <c r="A1899" s="480" t="str">
        <f t="shared" si="90"/>
        <v>RESULTADO POR SERVICIOSGanancias por Servicios</v>
      </c>
      <c r="B1899" s="532" t="s">
        <v>495</v>
      </c>
      <c r="C1899" s="532" t="s">
        <v>8446</v>
      </c>
      <c r="D1899" s="532" t="s">
        <v>8447</v>
      </c>
      <c r="E1899" s="532" t="s">
        <v>8448</v>
      </c>
      <c r="F1899" s="533">
        <v>-8634661311</v>
      </c>
      <c r="G1899" s="533">
        <v>0</v>
      </c>
      <c r="H1899" s="533">
        <v>0</v>
      </c>
      <c r="I1899" s="533">
        <v>-8634661311</v>
      </c>
      <c r="J1899" s="534" t="s">
        <v>7157</v>
      </c>
      <c r="K1899" s="534" t="s">
        <v>148</v>
      </c>
      <c r="L1899" s="534" t="s">
        <v>191</v>
      </c>
      <c r="M1899" s="535" t="s">
        <v>7246</v>
      </c>
      <c r="N1899" s="482" t="s">
        <v>331</v>
      </c>
      <c r="O1899" s="482" t="s">
        <v>7245</v>
      </c>
      <c r="P1899" s="480" t="e">
        <f>+VLOOKUP(D1899,'[58]BAL SEP 2024'!$D:$L,9,0)</f>
        <v>#N/A</v>
      </c>
      <c r="S1899" s="480" t="str">
        <f t="shared" si="88"/>
        <v>776</v>
      </c>
      <c r="T1899" s="480" t="str">
        <f t="shared" si="89"/>
        <v>62</v>
      </c>
    </row>
    <row r="1900" spans="1:20" ht="15" customHeight="1" x14ac:dyDescent="0.25">
      <c r="A1900" s="480" t="str">
        <f t="shared" si="90"/>
        <v>RESULTADO POR SERVICIOSGanancias por Servicios</v>
      </c>
      <c r="B1900" s="532" t="s">
        <v>495</v>
      </c>
      <c r="C1900" s="532" t="s">
        <v>4828</v>
      </c>
      <c r="D1900" s="532" t="s">
        <v>4829</v>
      </c>
      <c r="E1900" s="532" t="s">
        <v>4830</v>
      </c>
      <c r="F1900" s="533">
        <v>-40837709740</v>
      </c>
      <c r="G1900" s="533">
        <v>0</v>
      </c>
      <c r="H1900" s="533">
        <v>0</v>
      </c>
      <c r="I1900" s="533">
        <v>-40837709740</v>
      </c>
      <c r="J1900" s="534" t="s">
        <v>7157</v>
      </c>
      <c r="K1900" s="534" t="s">
        <v>148</v>
      </c>
      <c r="L1900" s="534" t="s">
        <v>191</v>
      </c>
      <c r="M1900" s="535" t="s">
        <v>7246</v>
      </c>
      <c r="N1900" s="482" t="s">
        <v>331</v>
      </c>
      <c r="O1900" s="482" t="s">
        <v>7245</v>
      </c>
      <c r="P1900" s="480" t="str">
        <f>+VLOOKUP(D1900,'[58]BAL SEP 2024'!$D:$L,9,0)</f>
        <v>Ganancias por Servicios</v>
      </c>
      <c r="S1900" s="480" t="str">
        <f t="shared" si="88"/>
        <v>776</v>
      </c>
      <c r="T1900" s="480" t="str">
        <f t="shared" si="89"/>
        <v>62</v>
      </c>
    </row>
    <row r="1901" spans="1:20" ht="15" customHeight="1" x14ac:dyDescent="0.25">
      <c r="A1901" s="480" t="str">
        <f t="shared" si="90"/>
        <v>RESULTADO POR SERVICIOSGanancias por Servicios</v>
      </c>
      <c r="B1901" s="532" t="s">
        <v>495</v>
      </c>
      <c r="C1901" s="532" t="s">
        <v>4831</v>
      </c>
      <c r="D1901" s="532" t="s">
        <v>4832</v>
      </c>
      <c r="E1901" s="532" t="s">
        <v>4833</v>
      </c>
      <c r="F1901" s="533">
        <v>-29540836</v>
      </c>
      <c r="G1901" s="533">
        <v>0</v>
      </c>
      <c r="H1901" s="533">
        <v>0</v>
      </c>
      <c r="I1901" s="533">
        <v>-29540836</v>
      </c>
      <c r="J1901" s="534" t="s">
        <v>7157</v>
      </c>
      <c r="K1901" s="534" t="s">
        <v>148</v>
      </c>
      <c r="L1901" s="534" t="s">
        <v>191</v>
      </c>
      <c r="M1901" s="535" t="s">
        <v>7273</v>
      </c>
      <c r="N1901" s="482" t="s">
        <v>331</v>
      </c>
      <c r="O1901" s="482" t="s">
        <v>7245</v>
      </c>
      <c r="P1901" s="480" t="str">
        <f>+VLOOKUP(D1901,'[58]BAL SEP 2024'!$D:$L,9,0)</f>
        <v>Ganancias por Servicios</v>
      </c>
      <c r="S1901" s="480" t="str">
        <f t="shared" si="88"/>
        <v>782</v>
      </c>
      <c r="T1901" s="480" t="str">
        <f t="shared" si="89"/>
        <v>62</v>
      </c>
    </row>
    <row r="1902" spans="1:20" ht="15" customHeight="1" x14ac:dyDescent="0.25">
      <c r="A1902" s="480" t="str">
        <f t="shared" si="90"/>
        <v>RESULTADO POR SERVICIOSGanancias por Servicios</v>
      </c>
      <c r="B1902" s="532" t="s">
        <v>495</v>
      </c>
      <c r="C1902" s="532" t="s">
        <v>4834</v>
      </c>
      <c r="D1902" s="532" t="s">
        <v>4835</v>
      </c>
      <c r="E1902" s="532" t="s">
        <v>4836</v>
      </c>
      <c r="F1902" s="533">
        <v>-192161809</v>
      </c>
      <c r="G1902" s="533">
        <v>0</v>
      </c>
      <c r="H1902" s="533">
        <v>0</v>
      </c>
      <c r="I1902" s="533">
        <v>-192161809</v>
      </c>
      <c r="J1902" s="534" t="s">
        <v>7157</v>
      </c>
      <c r="K1902" s="534" t="s">
        <v>148</v>
      </c>
      <c r="L1902" s="534" t="s">
        <v>191</v>
      </c>
      <c r="M1902" s="535" t="s">
        <v>7273</v>
      </c>
      <c r="N1902" s="482" t="s">
        <v>331</v>
      </c>
      <c r="O1902" s="482" t="s">
        <v>7245</v>
      </c>
      <c r="P1902" s="480" t="str">
        <f>+VLOOKUP(D1902,'[58]BAL SEP 2024'!$D:$L,9,0)</f>
        <v>Ganancias por Servicios</v>
      </c>
      <c r="S1902" s="480" t="str">
        <f t="shared" si="88"/>
        <v>782</v>
      </c>
      <c r="T1902" s="480" t="str">
        <f t="shared" si="89"/>
        <v>62</v>
      </c>
    </row>
    <row r="1903" spans="1:20" ht="15" customHeight="1" x14ac:dyDescent="0.25">
      <c r="A1903" s="480" t="str">
        <f t="shared" si="90"/>
        <v>RESULTADO POR SERVICIOSGanancias por Servicios</v>
      </c>
      <c r="B1903" s="532" t="s">
        <v>495</v>
      </c>
      <c r="C1903" s="532" t="s">
        <v>4837</v>
      </c>
      <c r="D1903" s="532" t="s">
        <v>4838</v>
      </c>
      <c r="E1903" s="532" t="s">
        <v>4839</v>
      </c>
      <c r="F1903" s="533">
        <v>-63530418</v>
      </c>
      <c r="G1903" s="533">
        <v>0</v>
      </c>
      <c r="H1903" s="533">
        <v>0</v>
      </c>
      <c r="I1903" s="533">
        <v>-63530418</v>
      </c>
      <c r="J1903" s="534" t="s">
        <v>7157</v>
      </c>
      <c r="K1903" s="534" t="s">
        <v>148</v>
      </c>
      <c r="L1903" s="534" t="s">
        <v>191</v>
      </c>
      <c r="M1903" s="535" t="s">
        <v>7273</v>
      </c>
      <c r="N1903" s="482" t="s">
        <v>331</v>
      </c>
      <c r="O1903" s="482" t="s">
        <v>7245</v>
      </c>
      <c r="P1903" s="480" t="str">
        <f>+VLOOKUP(D1903,'[58]BAL SEP 2024'!$D:$L,9,0)</f>
        <v>Ganancias por Servicios</v>
      </c>
      <c r="S1903" s="480" t="str">
        <f t="shared" si="88"/>
        <v>782</v>
      </c>
      <c r="T1903" s="480" t="str">
        <f t="shared" si="89"/>
        <v>62</v>
      </c>
    </row>
    <row r="1904" spans="1:20" ht="15" customHeight="1" x14ac:dyDescent="0.25">
      <c r="A1904" s="480" t="str">
        <f t="shared" si="90"/>
        <v>RESULTADO POR SERVICIOSGanancias por Servicios</v>
      </c>
      <c r="B1904" s="532" t="s">
        <v>495</v>
      </c>
      <c r="C1904" s="532" t="s">
        <v>4840</v>
      </c>
      <c r="D1904" s="532" t="s">
        <v>4841</v>
      </c>
      <c r="E1904" s="532" t="s">
        <v>4842</v>
      </c>
      <c r="F1904" s="533">
        <v>-7782949571</v>
      </c>
      <c r="G1904" s="533">
        <v>0</v>
      </c>
      <c r="H1904" s="533">
        <v>0</v>
      </c>
      <c r="I1904" s="533">
        <v>-7782949571</v>
      </c>
      <c r="J1904" s="534" t="s">
        <v>7157</v>
      </c>
      <c r="K1904" s="534" t="s">
        <v>148</v>
      </c>
      <c r="L1904" s="534" t="s">
        <v>191</v>
      </c>
      <c r="M1904" s="535" t="s">
        <v>7273</v>
      </c>
      <c r="N1904" s="482" t="s">
        <v>331</v>
      </c>
      <c r="O1904" s="482" t="s">
        <v>7245</v>
      </c>
      <c r="P1904" s="480" t="str">
        <f>+VLOOKUP(D1904,'[58]BAL SEP 2024'!$D:$L,9,0)</f>
        <v>Ganancias por Servicios</v>
      </c>
      <c r="S1904" s="480" t="str">
        <f t="shared" si="88"/>
        <v>782</v>
      </c>
      <c r="T1904" s="480" t="str">
        <f t="shared" si="89"/>
        <v>62</v>
      </c>
    </row>
    <row r="1905" spans="1:20" ht="15" customHeight="1" x14ac:dyDescent="0.25">
      <c r="A1905" s="480" t="str">
        <f t="shared" si="90"/>
        <v>RESULTADO POR SERVICIOSGanancias por Servicios</v>
      </c>
      <c r="B1905" s="532" t="s">
        <v>495</v>
      </c>
      <c r="C1905" s="532" t="s">
        <v>4843</v>
      </c>
      <c r="D1905" s="532" t="s">
        <v>4844</v>
      </c>
      <c r="E1905" s="532" t="s">
        <v>4845</v>
      </c>
      <c r="F1905" s="533">
        <v>-4263221257</v>
      </c>
      <c r="G1905" s="533">
        <v>0</v>
      </c>
      <c r="H1905" s="533">
        <v>0</v>
      </c>
      <c r="I1905" s="533">
        <v>-4263221257</v>
      </c>
      <c r="J1905" s="534" t="s">
        <v>7157</v>
      </c>
      <c r="K1905" s="534" t="s">
        <v>148</v>
      </c>
      <c r="L1905" s="534" t="s">
        <v>191</v>
      </c>
      <c r="M1905" s="535" t="s">
        <v>7253</v>
      </c>
      <c r="N1905" s="482" t="s">
        <v>331</v>
      </c>
      <c r="O1905" s="482" t="s">
        <v>7245</v>
      </c>
      <c r="P1905" s="480" t="str">
        <f>+VLOOKUP(D1905,'[58]BAL SEP 2024'!$D:$L,9,0)</f>
        <v>Ganancias por Servicios</v>
      </c>
      <c r="S1905" s="480" t="str">
        <f t="shared" si="88"/>
        <v>782</v>
      </c>
      <c r="T1905" s="480" t="str">
        <f t="shared" si="89"/>
        <v>62</v>
      </c>
    </row>
    <row r="1906" spans="1:20" ht="15" customHeight="1" x14ac:dyDescent="0.25">
      <c r="A1906" s="480" t="str">
        <f t="shared" si="90"/>
        <v>RESULTADO POR SERVICIOSGanancias por Servicios</v>
      </c>
      <c r="B1906" s="532" t="s">
        <v>495</v>
      </c>
      <c r="C1906" s="532" t="s">
        <v>8449</v>
      </c>
      <c r="D1906" s="532" t="s">
        <v>8450</v>
      </c>
      <c r="E1906" s="532" t="s">
        <v>8451</v>
      </c>
      <c r="F1906" s="533">
        <v>-195335</v>
      </c>
      <c r="G1906" s="533">
        <v>0</v>
      </c>
      <c r="H1906" s="533">
        <v>0</v>
      </c>
      <c r="I1906" s="533">
        <v>-195335</v>
      </c>
      <c r="J1906" s="534" t="s">
        <v>7157</v>
      </c>
      <c r="K1906" s="534" t="s">
        <v>148</v>
      </c>
      <c r="L1906" s="534" t="s">
        <v>191</v>
      </c>
      <c r="M1906" s="535" t="s">
        <v>8452</v>
      </c>
      <c r="N1906" s="482" t="s">
        <v>331</v>
      </c>
      <c r="O1906" s="482" t="s">
        <v>7245</v>
      </c>
      <c r="P1906" s="480" t="e">
        <f>+VLOOKUP(D1906,'[58]BAL SEP 2024'!$D:$L,9,0)</f>
        <v>#N/A</v>
      </c>
      <c r="S1906" s="480" t="str">
        <f t="shared" si="88"/>
        <v>784</v>
      </c>
      <c r="T1906" s="480" t="str">
        <f t="shared" si="89"/>
        <v>62</v>
      </c>
    </row>
    <row r="1907" spans="1:20" ht="15" customHeight="1" x14ac:dyDescent="0.25">
      <c r="A1907" s="480" t="str">
        <f t="shared" si="90"/>
        <v>RESULTADO POR SERVICIOSGanancias por Servicios</v>
      </c>
      <c r="B1907" s="532" t="s">
        <v>315</v>
      </c>
      <c r="C1907" s="532" t="s">
        <v>4846</v>
      </c>
      <c r="D1907" s="532" t="s">
        <v>4847</v>
      </c>
      <c r="E1907" s="532" t="s">
        <v>4848</v>
      </c>
      <c r="F1907" s="533">
        <v>0</v>
      </c>
      <c r="G1907" s="533">
        <v>-3.9</v>
      </c>
      <c r="H1907" s="533">
        <v>-28688</v>
      </c>
      <c r="I1907" s="533">
        <v>-28688</v>
      </c>
      <c r="J1907" s="534" t="s">
        <v>7157</v>
      </c>
      <c r="K1907" s="534" t="s">
        <v>148</v>
      </c>
      <c r="L1907" s="534" t="s">
        <v>191</v>
      </c>
      <c r="M1907" s="535" t="s">
        <v>8452</v>
      </c>
      <c r="N1907" s="482" t="s">
        <v>331</v>
      </c>
      <c r="O1907" s="482" t="s">
        <v>7245</v>
      </c>
      <c r="P1907" s="480" t="str">
        <f>+VLOOKUP(D1907,'[58]BAL SEP 2024'!$D:$L,9,0)</f>
        <v>Ganancias por Servicios</v>
      </c>
      <c r="S1907" s="480" t="str">
        <f t="shared" si="88"/>
        <v>784</v>
      </c>
      <c r="T1907" s="480" t="str">
        <f t="shared" si="89"/>
        <v>62</v>
      </c>
    </row>
    <row r="1908" spans="1:20" ht="15" customHeight="1" x14ac:dyDescent="0.25">
      <c r="A1908" s="480" t="str">
        <f t="shared" si="90"/>
        <v>RESULTADO POR SERVICIOSGanancias por Servicios</v>
      </c>
      <c r="B1908" s="532" t="s">
        <v>495</v>
      </c>
      <c r="C1908" s="532" t="s">
        <v>4849</v>
      </c>
      <c r="D1908" s="532" t="s">
        <v>4850</v>
      </c>
      <c r="E1908" s="532" t="s">
        <v>4851</v>
      </c>
      <c r="F1908" s="533">
        <v>-4647137367</v>
      </c>
      <c r="G1908" s="533">
        <v>0</v>
      </c>
      <c r="H1908" s="533">
        <v>0</v>
      </c>
      <c r="I1908" s="533">
        <v>-4647137367</v>
      </c>
      <c r="J1908" s="534" t="s">
        <v>7157</v>
      </c>
      <c r="K1908" s="534" t="s">
        <v>148</v>
      </c>
      <c r="L1908" s="534" t="s">
        <v>191</v>
      </c>
      <c r="M1908" s="535" t="s">
        <v>8452</v>
      </c>
      <c r="N1908" s="482" t="s">
        <v>331</v>
      </c>
      <c r="O1908" s="482" t="s">
        <v>7245</v>
      </c>
      <c r="P1908" s="480" t="str">
        <f>+VLOOKUP(D1908,'[58]BAL SEP 2024'!$D:$L,9,0)</f>
        <v>Ganancias por Servicios</v>
      </c>
      <c r="S1908" s="480" t="str">
        <f t="shared" si="88"/>
        <v>784</v>
      </c>
      <c r="T1908" s="480" t="str">
        <f t="shared" si="89"/>
        <v>62</v>
      </c>
    </row>
    <row r="1909" spans="1:20" ht="15" customHeight="1" x14ac:dyDescent="0.25">
      <c r="A1909" s="480" t="str">
        <f t="shared" si="90"/>
        <v>RESULTADO POR SERVICIOSGanancias por Servicios</v>
      </c>
      <c r="B1909" s="532" t="s">
        <v>315</v>
      </c>
      <c r="C1909" s="532" t="s">
        <v>4852</v>
      </c>
      <c r="D1909" s="532" t="s">
        <v>4853</v>
      </c>
      <c r="E1909" s="532" t="s">
        <v>4854</v>
      </c>
      <c r="F1909" s="533">
        <v>0</v>
      </c>
      <c r="G1909" s="533">
        <v>-19851.71</v>
      </c>
      <c r="H1909" s="533">
        <v>-147573686</v>
      </c>
      <c r="I1909" s="533">
        <v>-147573686</v>
      </c>
      <c r="J1909" s="534" t="s">
        <v>7157</v>
      </c>
      <c r="K1909" s="534" t="s">
        <v>148</v>
      </c>
      <c r="L1909" s="534" t="s">
        <v>191</v>
      </c>
      <c r="M1909" s="535" t="s">
        <v>8453</v>
      </c>
      <c r="N1909" s="482" t="s">
        <v>331</v>
      </c>
      <c r="O1909" s="482" t="s">
        <v>7245</v>
      </c>
      <c r="P1909" s="480" t="str">
        <f>+VLOOKUP(D1909,'[58]BAL SEP 2024'!$D:$L,9,0)</f>
        <v>Ganancias por Servicios</v>
      </c>
      <c r="S1909" s="480" t="str">
        <f t="shared" si="88"/>
        <v>790</v>
      </c>
      <c r="T1909" s="480" t="str">
        <f t="shared" si="89"/>
        <v>62</v>
      </c>
    </row>
    <row r="1910" spans="1:20" ht="15" customHeight="1" x14ac:dyDescent="0.25">
      <c r="A1910" s="480" t="str">
        <f t="shared" si="90"/>
        <v>RESULTADO POR SERVICIOSGanancias por Servicios</v>
      </c>
      <c r="B1910" s="532" t="s">
        <v>495</v>
      </c>
      <c r="C1910" s="532" t="s">
        <v>4855</v>
      </c>
      <c r="D1910" s="532" t="s">
        <v>4856</v>
      </c>
      <c r="E1910" s="532" t="s">
        <v>4857</v>
      </c>
      <c r="F1910" s="533">
        <v>-5600737</v>
      </c>
      <c r="G1910" s="533">
        <v>0</v>
      </c>
      <c r="H1910" s="533">
        <v>0</v>
      </c>
      <c r="I1910" s="533">
        <v>-5600737</v>
      </c>
      <c r="J1910" s="534" t="s">
        <v>7157</v>
      </c>
      <c r="K1910" s="534" t="s">
        <v>148</v>
      </c>
      <c r="L1910" s="534" t="s">
        <v>191</v>
      </c>
      <c r="M1910" s="535" t="s">
        <v>7280</v>
      </c>
      <c r="N1910" s="482" t="s">
        <v>331</v>
      </c>
      <c r="O1910" s="482" t="s">
        <v>7245</v>
      </c>
      <c r="P1910" s="480" t="str">
        <f>+VLOOKUP(D1910,'[58]BAL SEP 2024'!$D:$L,9,0)</f>
        <v>Ganancias por Servicios</v>
      </c>
      <c r="S1910" s="480" t="str">
        <f t="shared" si="88"/>
        <v>796</v>
      </c>
      <c r="T1910" s="480" t="str">
        <f t="shared" si="89"/>
        <v>62</v>
      </c>
    </row>
    <row r="1911" spans="1:20" ht="15" customHeight="1" x14ac:dyDescent="0.25">
      <c r="A1911" s="480" t="str">
        <f t="shared" si="90"/>
        <v>RESULTADO POR SERVICIOSGanancias por Servicios</v>
      </c>
      <c r="B1911" s="532" t="s">
        <v>495</v>
      </c>
      <c r="C1911" s="532" t="s">
        <v>4858</v>
      </c>
      <c r="D1911" s="532" t="s">
        <v>4859</v>
      </c>
      <c r="E1911" s="532" t="s">
        <v>4860</v>
      </c>
      <c r="F1911" s="533">
        <v>-2247264</v>
      </c>
      <c r="G1911" s="533">
        <v>0</v>
      </c>
      <c r="H1911" s="533">
        <v>0</v>
      </c>
      <c r="I1911" s="533">
        <v>-2247264</v>
      </c>
      <c r="J1911" s="534" t="s">
        <v>7157</v>
      </c>
      <c r="K1911" s="534" t="s">
        <v>148</v>
      </c>
      <c r="L1911" s="534" t="s">
        <v>191</v>
      </c>
      <c r="M1911" s="535" t="s">
        <v>7280</v>
      </c>
      <c r="N1911" s="482" t="s">
        <v>331</v>
      </c>
      <c r="O1911" s="482" t="s">
        <v>7245</v>
      </c>
      <c r="P1911" s="480" t="str">
        <f>+VLOOKUP(D1911,'[58]BAL SEP 2024'!$D:$L,9,0)</f>
        <v>Ganancias por Servicios</v>
      </c>
      <c r="S1911" s="480" t="str">
        <f t="shared" si="88"/>
        <v>796</v>
      </c>
      <c r="T1911" s="480" t="str">
        <f t="shared" si="89"/>
        <v>62</v>
      </c>
    </row>
    <row r="1912" spans="1:20" ht="15" customHeight="1" x14ac:dyDescent="0.25">
      <c r="A1912" s="480" t="str">
        <f t="shared" si="90"/>
        <v>RESULTADO POR SERVICIOSGanancias por Servicios</v>
      </c>
      <c r="B1912" s="532" t="s">
        <v>495</v>
      </c>
      <c r="C1912" s="532" t="s">
        <v>4861</v>
      </c>
      <c r="D1912" s="532" t="s">
        <v>4862</v>
      </c>
      <c r="E1912" s="532" t="s">
        <v>4863</v>
      </c>
      <c r="F1912" s="533">
        <v>-5831807</v>
      </c>
      <c r="G1912" s="533">
        <v>0</v>
      </c>
      <c r="H1912" s="533">
        <v>0</v>
      </c>
      <c r="I1912" s="533">
        <v>-5831807</v>
      </c>
      <c r="J1912" s="534" t="s">
        <v>7157</v>
      </c>
      <c r="K1912" s="534" t="s">
        <v>148</v>
      </c>
      <c r="L1912" s="534" t="s">
        <v>191</v>
      </c>
      <c r="M1912" s="535" t="s">
        <v>7280</v>
      </c>
      <c r="N1912" s="482" t="s">
        <v>331</v>
      </c>
      <c r="O1912" s="482" t="s">
        <v>7245</v>
      </c>
      <c r="P1912" s="480" t="str">
        <f>+VLOOKUP(D1912,'[58]BAL SEP 2024'!$D:$L,9,0)</f>
        <v>Ganancias por Servicios</v>
      </c>
      <c r="S1912" s="480" t="str">
        <f t="shared" si="88"/>
        <v>796</v>
      </c>
      <c r="T1912" s="480" t="str">
        <f t="shared" si="89"/>
        <v>62</v>
      </c>
    </row>
    <row r="1913" spans="1:20" ht="15" customHeight="1" x14ac:dyDescent="0.25">
      <c r="A1913" s="480" t="str">
        <f t="shared" si="90"/>
        <v>RESULTADO POR SERVICIOSGanancias por Servicios</v>
      </c>
      <c r="B1913" s="532" t="s">
        <v>315</v>
      </c>
      <c r="C1913" s="532" t="s">
        <v>4864</v>
      </c>
      <c r="D1913" s="532" t="s">
        <v>4865</v>
      </c>
      <c r="E1913" s="532" t="s">
        <v>4866</v>
      </c>
      <c r="F1913" s="533">
        <v>0</v>
      </c>
      <c r="G1913" s="533">
        <v>-2755</v>
      </c>
      <c r="H1913" s="533">
        <v>-21381469</v>
      </c>
      <c r="I1913" s="533">
        <v>-21381469</v>
      </c>
      <c r="J1913" s="534" t="s">
        <v>7157</v>
      </c>
      <c r="K1913" s="534" t="s">
        <v>148</v>
      </c>
      <c r="L1913" s="534" t="s">
        <v>191</v>
      </c>
      <c r="M1913" s="535" t="s">
        <v>7280</v>
      </c>
      <c r="N1913" s="482" t="s">
        <v>331</v>
      </c>
      <c r="O1913" s="482" t="s">
        <v>7245</v>
      </c>
      <c r="P1913" s="480" t="str">
        <f>+VLOOKUP(D1913,'[58]BAL SEP 2024'!$D:$L,9,0)</f>
        <v>Ganancias por Servicios</v>
      </c>
      <c r="S1913" s="480" t="str">
        <f t="shared" si="88"/>
        <v>796</v>
      </c>
      <c r="T1913" s="480" t="str">
        <f t="shared" si="89"/>
        <v>62</v>
      </c>
    </row>
    <row r="1914" spans="1:20" ht="15" customHeight="1" x14ac:dyDescent="0.25">
      <c r="A1914" s="480" t="str">
        <f t="shared" si="90"/>
        <v>RESULTADO POR SERVICIOSGanancias por Servicios</v>
      </c>
      <c r="B1914" s="532" t="s">
        <v>495</v>
      </c>
      <c r="C1914" s="532" t="s">
        <v>4867</v>
      </c>
      <c r="D1914" s="532" t="s">
        <v>4868</v>
      </c>
      <c r="E1914" s="532" t="s">
        <v>4869</v>
      </c>
      <c r="F1914" s="533">
        <v>-445700000</v>
      </c>
      <c r="G1914" s="533">
        <v>0</v>
      </c>
      <c r="H1914" s="533">
        <v>0</v>
      </c>
      <c r="I1914" s="533">
        <v>-445700000</v>
      </c>
      <c r="J1914" s="534" t="s">
        <v>7157</v>
      </c>
      <c r="K1914" s="534" t="s">
        <v>148</v>
      </c>
      <c r="L1914" s="534" t="s">
        <v>191</v>
      </c>
      <c r="M1914" s="535" t="s">
        <v>7280</v>
      </c>
      <c r="N1914" s="482" t="s">
        <v>331</v>
      </c>
      <c r="O1914" s="482" t="s">
        <v>7245</v>
      </c>
      <c r="P1914" s="480" t="str">
        <f>+VLOOKUP(D1914,'[58]BAL SEP 2024'!$D:$L,9,0)</f>
        <v>Ganancias por Servicios</v>
      </c>
      <c r="S1914" s="480" t="str">
        <f t="shared" si="88"/>
        <v>796</v>
      </c>
      <c r="T1914" s="480" t="str">
        <f t="shared" si="89"/>
        <v>62</v>
      </c>
    </row>
    <row r="1915" spans="1:20" ht="15" customHeight="1" x14ac:dyDescent="0.25">
      <c r="A1915" s="480" t="str">
        <f t="shared" si="90"/>
        <v>RESULTADO POR SERVICIOSGanancias por Servicios</v>
      </c>
      <c r="B1915" s="532" t="s">
        <v>495</v>
      </c>
      <c r="C1915" s="532" t="s">
        <v>4870</v>
      </c>
      <c r="D1915" s="532" t="s">
        <v>4871</v>
      </c>
      <c r="E1915" s="532" t="s">
        <v>4872</v>
      </c>
      <c r="F1915" s="533">
        <v>-3352419</v>
      </c>
      <c r="G1915" s="533">
        <v>0</v>
      </c>
      <c r="H1915" s="533">
        <v>0</v>
      </c>
      <c r="I1915" s="533">
        <v>-3352419</v>
      </c>
      <c r="J1915" s="534" t="s">
        <v>7157</v>
      </c>
      <c r="K1915" s="534" t="s">
        <v>148</v>
      </c>
      <c r="L1915" s="534" t="s">
        <v>191</v>
      </c>
      <c r="M1915" s="535" t="s">
        <v>7280</v>
      </c>
      <c r="N1915" s="482" t="s">
        <v>331</v>
      </c>
      <c r="O1915" s="482" t="s">
        <v>7245</v>
      </c>
      <c r="P1915" s="480" t="str">
        <f>+VLOOKUP(D1915,'[58]BAL SEP 2024'!$D:$L,9,0)</f>
        <v>Ganancias por Servicios</v>
      </c>
      <c r="S1915" s="480" t="str">
        <f t="shared" si="88"/>
        <v>796</v>
      </c>
      <c r="T1915" s="480" t="str">
        <f t="shared" si="89"/>
        <v>62</v>
      </c>
    </row>
    <row r="1916" spans="1:20" ht="15" customHeight="1" x14ac:dyDescent="0.25">
      <c r="A1916" s="480" t="str">
        <f t="shared" si="90"/>
        <v>RESULTADO POR SERVICIOSGanancias por Servicios</v>
      </c>
      <c r="B1916" s="532" t="s">
        <v>315</v>
      </c>
      <c r="C1916" s="532" t="s">
        <v>4873</v>
      </c>
      <c r="D1916" s="532" t="s">
        <v>4874</v>
      </c>
      <c r="E1916" s="532" t="s">
        <v>4875</v>
      </c>
      <c r="F1916" s="533">
        <v>0</v>
      </c>
      <c r="G1916" s="533">
        <v>-143092.87</v>
      </c>
      <c r="H1916" s="533">
        <v>-1060228816</v>
      </c>
      <c r="I1916" s="533">
        <v>-1060228816</v>
      </c>
      <c r="J1916" s="534" t="s">
        <v>7157</v>
      </c>
      <c r="K1916" s="534" t="s">
        <v>148</v>
      </c>
      <c r="L1916" s="534" t="s">
        <v>191</v>
      </c>
      <c r="M1916" s="535" t="s">
        <v>7280</v>
      </c>
      <c r="N1916" s="482" t="s">
        <v>331</v>
      </c>
      <c r="O1916" s="482" t="s">
        <v>7245</v>
      </c>
      <c r="P1916" s="480" t="str">
        <f>+VLOOKUP(D1916,'[58]BAL SEP 2024'!$D:$L,9,0)</f>
        <v>Ganancias por Servicios</v>
      </c>
      <c r="S1916" s="480" t="str">
        <f t="shared" si="88"/>
        <v>796</v>
      </c>
      <c r="T1916" s="480" t="str">
        <f t="shared" si="89"/>
        <v>62</v>
      </c>
    </row>
    <row r="1917" spans="1:20" ht="15" customHeight="1" x14ac:dyDescent="0.25">
      <c r="A1917" s="480" t="str">
        <f t="shared" si="90"/>
        <v>RESULTADO POR SERVICIOSGanancias por Servicios</v>
      </c>
      <c r="B1917" s="532" t="s">
        <v>495</v>
      </c>
      <c r="C1917" s="532" t="s">
        <v>4876</v>
      </c>
      <c r="D1917" s="532" t="s">
        <v>4877</v>
      </c>
      <c r="E1917" s="532" t="s">
        <v>4878</v>
      </c>
      <c r="F1917" s="533">
        <v>-7487658769</v>
      </c>
      <c r="G1917" s="533">
        <v>0</v>
      </c>
      <c r="H1917" s="533">
        <v>0</v>
      </c>
      <c r="I1917" s="533">
        <v>-7487658769</v>
      </c>
      <c r="J1917" s="534" t="s">
        <v>7157</v>
      </c>
      <c r="K1917" s="534" t="s">
        <v>148</v>
      </c>
      <c r="L1917" s="534" t="s">
        <v>191</v>
      </c>
      <c r="M1917" s="535" t="s">
        <v>7280</v>
      </c>
      <c r="N1917" s="482" t="s">
        <v>331</v>
      </c>
      <c r="O1917" s="482" t="s">
        <v>7245</v>
      </c>
      <c r="P1917" s="480" t="str">
        <f>+VLOOKUP(D1917,'[58]BAL SEP 2024'!$D:$L,9,0)</f>
        <v>Ganancias por Servicios</v>
      </c>
      <c r="S1917" s="480" t="str">
        <f t="shared" si="88"/>
        <v>796</v>
      </c>
      <c r="T1917" s="480" t="str">
        <f t="shared" si="89"/>
        <v>62</v>
      </c>
    </row>
    <row r="1918" spans="1:20" ht="15" customHeight="1" x14ac:dyDescent="0.25">
      <c r="A1918" s="480" t="str">
        <f t="shared" si="90"/>
        <v>RESULTADO POR SERVICIOSGanancias por Servicios</v>
      </c>
      <c r="B1918" s="532" t="s">
        <v>495</v>
      </c>
      <c r="C1918" s="532" t="s">
        <v>4879</v>
      </c>
      <c r="D1918" s="532" t="s">
        <v>4880</v>
      </c>
      <c r="E1918" s="532" t="s">
        <v>4881</v>
      </c>
      <c r="F1918" s="533">
        <v>-17527273</v>
      </c>
      <c r="G1918" s="533">
        <v>0</v>
      </c>
      <c r="H1918" s="533">
        <v>0</v>
      </c>
      <c r="I1918" s="533">
        <v>-17527273</v>
      </c>
      <c r="J1918" s="534" t="s">
        <v>7157</v>
      </c>
      <c r="K1918" s="534" t="s">
        <v>148</v>
      </c>
      <c r="L1918" s="534" t="s">
        <v>191</v>
      </c>
      <c r="M1918" s="535" t="s">
        <v>8454</v>
      </c>
      <c r="N1918" s="482" t="s">
        <v>331</v>
      </c>
      <c r="O1918" s="482" t="s">
        <v>7245</v>
      </c>
      <c r="P1918" s="480" t="str">
        <f>+VLOOKUP(D1918,'[58]BAL SEP 2024'!$D:$L,9,0)</f>
        <v>Ganancias por Servicios</v>
      </c>
      <c r="S1918" s="480" t="str">
        <f t="shared" si="88"/>
        <v>798</v>
      </c>
      <c r="T1918" s="480" t="str">
        <f t="shared" si="89"/>
        <v>62</v>
      </c>
    </row>
    <row r="1919" spans="1:20" ht="15" customHeight="1" x14ac:dyDescent="0.25">
      <c r="A1919" s="480" t="str">
        <f t="shared" si="90"/>
        <v>RESULTADO POR SERVICIOSGanancias por Servicios</v>
      </c>
      <c r="B1919" s="532" t="s">
        <v>315</v>
      </c>
      <c r="C1919" s="532" t="s">
        <v>4882</v>
      </c>
      <c r="D1919" s="532" t="s">
        <v>4883</v>
      </c>
      <c r="E1919" s="532" t="s">
        <v>4884</v>
      </c>
      <c r="F1919" s="533">
        <v>0</v>
      </c>
      <c r="G1919" s="533">
        <v>-51435.53</v>
      </c>
      <c r="H1919" s="533">
        <v>-398476275</v>
      </c>
      <c r="I1919" s="533">
        <v>-398476275</v>
      </c>
      <c r="J1919" s="534" t="s">
        <v>7157</v>
      </c>
      <c r="K1919" s="534" t="s">
        <v>148</v>
      </c>
      <c r="L1919" s="534" t="s">
        <v>191</v>
      </c>
      <c r="M1919" s="535" t="s">
        <v>7244</v>
      </c>
      <c r="N1919" s="482" t="s">
        <v>331</v>
      </c>
      <c r="O1919" s="482" t="s">
        <v>7245</v>
      </c>
      <c r="P1919" s="480" t="str">
        <f>+VLOOKUP(D1919,'[58]BAL SEP 2024'!$D:$L,9,0)</f>
        <v>Ganancias por Servicios</v>
      </c>
      <c r="S1919" s="480" t="str">
        <f t="shared" si="88"/>
        <v>806</v>
      </c>
      <c r="T1919" s="480" t="str">
        <f t="shared" si="89"/>
        <v>62</v>
      </c>
    </row>
    <row r="1920" spans="1:20" ht="15" customHeight="1" x14ac:dyDescent="0.25">
      <c r="A1920" s="480" t="str">
        <f t="shared" si="90"/>
        <v>RESULTADO POR SERVICIOSGanancias por Servicios</v>
      </c>
      <c r="B1920" s="532" t="s">
        <v>495</v>
      </c>
      <c r="C1920" s="532" t="s">
        <v>4885</v>
      </c>
      <c r="D1920" s="532" t="s">
        <v>4886</v>
      </c>
      <c r="E1920" s="532" t="s">
        <v>4887</v>
      </c>
      <c r="F1920" s="533">
        <v>-1138970313</v>
      </c>
      <c r="G1920" s="533">
        <v>0</v>
      </c>
      <c r="H1920" s="533">
        <v>0</v>
      </c>
      <c r="I1920" s="533">
        <v>-1138970313</v>
      </c>
      <c r="J1920" s="534" t="s">
        <v>7157</v>
      </c>
      <c r="K1920" s="534" t="s">
        <v>148</v>
      </c>
      <c r="L1920" s="534" t="s">
        <v>191</v>
      </c>
      <c r="M1920" s="535" t="s">
        <v>7244</v>
      </c>
      <c r="N1920" s="482" t="s">
        <v>331</v>
      </c>
      <c r="O1920" s="482" t="s">
        <v>7245</v>
      </c>
      <c r="P1920" s="480" t="str">
        <f>+VLOOKUP(D1920,'[58]BAL SEP 2024'!$D:$L,9,0)</f>
        <v>Ganancias por Servicios</v>
      </c>
      <c r="S1920" s="480" t="str">
        <f t="shared" si="88"/>
        <v>806</v>
      </c>
      <c r="T1920" s="480" t="str">
        <f t="shared" si="89"/>
        <v>62</v>
      </c>
    </row>
    <row r="1921" spans="1:20" ht="15" customHeight="1" x14ac:dyDescent="0.25">
      <c r="A1921" s="480" t="str">
        <f t="shared" si="90"/>
        <v>RESULTADO POR SERVICIOSGanancias por Servicios</v>
      </c>
      <c r="B1921" s="532" t="s">
        <v>315</v>
      </c>
      <c r="C1921" s="532" t="s">
        <v>4888</v>
      </c>
      <c r="D1921" s="532" t="s">
        <v>4889</v>
      </c>
      <c r="E1921" s="532" t="s">
        <v>4890</v>
      </c>
      <c r="F1921" s="533">
        <v>0</v>
      </c>
      <c r="G1921" s="533">
        <v>-705</v>
      </c>
      <c r="H1921" s="533">
        <v>-5349190</v>
      </c>
      <c r="I1921" s="533">
        <v>-5349190</v>
      </c>
      <c r="J1921" s="534" t="s">
        <v>7157</v>
      </c>
      <c r="K1921" s="534" t="s">
        <v>148</v>
      </c>
      <c r="L1921" s="534" t="s">
        <v>191</v>
      </c>
      <c r="M1921" s="535" t="s">
        <v>7244</v>
      </c>
      <c r="N1921" s="482" t="s">
        <v>331</v>
      </c>
      <c r="O1921" s="482" t="s">
        <v>7245</v>
      </c>
      <c r="P1921" s="480" t="str">
        <f>+VLOOKUP(D1921,'[58]BAL SEP 2024'!$D:$L,9,0)</f>
        <v>Ganancias por Servicios</v>
      </c>
      <c r="S1921" s="480" t="str">
        <f t="shared" si="88"/>
        <v>806</v>
      </c>
      <c r="T1921" s="480" t="str">
        <f t="shared" si="89"/>
        <v>62</v>
      </c>
    </row>
    <row r="1922" spans="1:20" ht="15" customHeight="1" x14ac:dyDescent="0.25">
      <c r="A1922" s="480" t="str">
        <f t="shared" si="90"/>
        <v>RESULTADO POR SERVICIOSGanancias por Servicios</v>
      </c>
      <c r="B1922" s="532" t="s">
        <v>495</v>
      </c>
      <c r="C1922" s="532" t="s">
        <v>4891</v>
      </c>
      <c r="D1922" s="532" t="s">
        <v>4892</v>
      </c>
      <c r="E1922" s="532" t="s">
        <v>4893</v>
      </c>
      <c r="F1922" s="533">
        <v>-22977250371</v>
      </c>
      <c r="G1922" s="533">
        <v>0</v>
      </c>
      <c r="H1922" s="533">
        <v>0</v>
      </c>
      <c r="I1922" s="533">
        <v>-22977250371</v>
      </c>
      <c r="J1922" s="534" t="s">
        <v>7157</v>
      </c>
      <c r="K1922" s="534" t="s">
        <v>148</v>
      </c>
      <c r="L1922" s="534" t="s">
        <v>191</v>
      </c>
      <c r="M1922" s="535" t="s">
        <v>7244</v>
      </c>
      <c r="N1922" s="482" t="s">
        <v>331</v>
      </c>
      <c r="O1922" s="482" t="s">
        <v>7245</v>
      </c>
      <c r="P1922" s="480" t="str">
        <f>+VLOOKUP(D1922,'[58]BAL SEP 2024'!$D:$L,9,0)</f>
        <v>Ganancias por Servicios</v>
      </c>
      <c r="S1922" s="480" t="str">
        <f t="shared" si="88"/>
        <v>806</v>
      </c>
      <c r="T1922" s="480" t="str">
        <f t="shared" si="89"/>
        <v>62</v>
      </c>
    </row>
    <row r="1923" spans="1:20" ht="15" customHeight="1" x14ac:dyDescent="0.25">
      <c r="A1923" s="480" t="str">
        <f t="shared" ref="A1923:A1972" si="91">CONCATENATE(K1923,L1923)</f>
        <v>RESULTADO POR SERVICIOSGanancias por Servicios</v>
      </c>
      <c r="B1923" s="532" t="s">
        <v>315</v>
      </c>
      <c r="C1923" s="532" t="s">
        <v>4894</v>
      </c>
      <c r="D1923" s="532" t="s">
        <v>4895</v>
      </c>
      <c r="E1923" s="532" t="s">
        <v>4896</v>
      </c>
      <c r="F1923" s="533">
        <v>0</v>
      </c>
      <c r="G1923" s="533">
        <v>-1002.93</v>
      </c>
      <c r="H1923" s="533">
        <v>-7832895</v>
      </c>
      <c r="I1923" s="533">
        <v>-7832895</v>
      </c>
      <c r="J1923" s="534" t="s">
        <v>7157</v>
      </c>
      <c r="K1923" s="534" t="s">
        <v>148</v>
      </c>
      <c r="L1923" s="534" t="s">
        <v>191</v>
      </c>
      <c r="M1923" s="535" t="s">
        <v>7244</v>
      </c>
      <c r="N1923" s="482" t="s">
        <v>331</v>
      </c>
      <c r="O1923" s="482" t="s">
        <v>7245</v>
      </c>
      <c r="P1923" s="480" t="str">
        <f>+VLOOKUP(D1923,'[58]BAL SEP 2024'!$D:$L,9,0)</f>
        <v>Ganancias por Servicios</v>
      </c>
      <c r="S1923" s="480" t="str">
        <f t="shared" si="88"/>
        <v>806</v>
      </c>
      <c r="T1923" s="480" t="str">
        <f t="shared" si="89"/>
        <v>62</v>
      </c>
    </row>
    <row r="1924" spans="1:20" ht="15" customHeight="1" x14ac:dyDescent="0.25">
      <c r="A1924" s="480" t="str">
        <f t="shared" si="91"/>
        <v>RESULTADO POR SERVICIOSGanancias por Servicios</v>
      </c>
      <c r="B1924" s="532" t="s">
        <v>495</v>
      </c>
      <c r="C1924" s="532" t="s">
        <v>4897</v>
      </c>
      <c r="D1924" s="532" t="s">
        <v>4898</v>
      </c>
      <c r="E1924" s="532" t="s">
        <v>4899</v>
      </c>
      <c r="F1924" s="533">
        <v>-83301486</v>
      </c>
      <c r="G1924" s="533">
        <v>0</v>
      </c>
      <c r="H1924" s="533">
        <v>0</v>
      </c>
      <c r="I1924" s="533">
        <v>-83301486</v>
      </c>
      <c r="J1924" s="534" t="s">
        <v>7157</v>
      </c>
      <c r="K1924" s="534" t="s">
        <v>148</v>
      </c>
      <c r="L1924" s="534" t="s">
        <v>191</v>
      </c>
      <c r="M1924" s="535" t="s">
        <v>7244</v>
      </c>
      <c r="N1924" s="482" t="s">
        <v>331</v>
      </c>
      <c r="O1924" s="482" t="s">
        <v>7245</v>
      </c>
      <c r="P1924" s="480" t="str">
        <f>+VLOOKUP(D1924,'[58]BAL SEP 2024'!$D:$L,9,0)</f>
        <v>Ganancias por Servicios</v>
      </c>
      <c r="S1924" s="480" t="str">
        <f t="shared" ref="S1924:S1987" si="92">MID(D1924,6,3)</f>
        <v>806</v>
      </c>
      <c r="T1924" s="480" t="str">
        <f t="shared" ref="T1924:T1987" si="93">MID(D1924,1,2)</f>
        <v>62</v>
      </c>
    </row>
    <row r="1925" spans="1:20" ht="15" customHeight="1" x14ac:dyDescent="0.25">
      <c r="A1925" s="480" t="str">
        <f t="shared" si="91"/>
        <v>RESULTADO POR SERVICIOSGanancias por Servicios</v>
      </c>
      <c r="B1925" s="532" t="s">
        <v>495</v>
      </c>
      <c r="C1925" s="532" t="s">
        <v>4900</v>
      </c>
      <c r="D1925" s="532" t="s">
        <v>4901</v>
      </c>
      <c r="E1925" s="532" t="s">
        <v>4902</v>
      </c>
      <c r="F1925" s="533">
        <v>-92274106</v>
      </c>
      <c r="G1925" s="533">
        <v>0</v>
      </c>
      <c r="H1925" s="533">
        <v>0</v>
      </c>
      <c r="I1925" s="533">
        <v>-92274106</v>
      </c>
      <c r="J1925" s="534" t="s">
        <v>7157</v>
      </c>
      <c r="K1925" s="534" t="s">
        <v>148</v>
      </c>
      <c r="L1925" s="534" t="s">
        <v>191</v>
      </c>
      <c r="M1925" s="535" t="s">
        <v>7244</v>
      </c>
      <c r="N1925" s="482" t="s">
        <v>331</v>
      </c>
      <c r="O1925" s="482" t="s">
        <v>7245</v>
      </c>
      <c r="P1925" s="480" t="str">
        <f>+VLOOKUP(D1925,'[58]BAL SEP 2024'!$D:$L,9,0)</f>
        <v>Ganancias por Servicios</v>
      </c>
      <c r="S1925" s="480" t="str">
        <f t="shared" si="92"/>
        <v>806</v>
      </c>
      <c r="T1925" s="480" t="str">
        <f t="shared" si="93"/>
        <v>62</v>
      </c>
    </row>
    <row r="1926" spans="1:20" ht="15" customHeight="1" x14ac:dyDescent="0.25">
      <c r="A1926" s="480" t="str">
        <f t="shared" si="91"/>
        <v>RESULTADO POR SERVICIOSGanancias por Servicios</v>
      </c>
      <c r="B1926" s="532" t="s">
        <v>495</v>
      </c>
      <c r="C1926" s="532" t="s">
        <v>4903</v>
      </c>
      <c r="D1926" s="532" t="s">
        <v>4904</v>
      </c>
      <c r="E1926" s="532" t="s">
        <v>4905</v>
      </c>
      <c r="F1926" s="533">
        <v>-1112355211</v>
      </c>
      <c r="G1926" s="533">
        <v>0</v>
      </c>
      <c r="H1926" s="533">
        <v>0</v>
      </c>
      <c r="I1926" s="533">
        <v>-1112355211</v>
      </c>
      <c r="J1926" s="534" t="s">
        <v>7157</v>
      </c>
      <c r="K1926" s="534" t="s">
        <v>148</v>
      </c>
      <c r="L1926" s="534" t="s">
        <v>191</v>
      </c>
      <c r="M1926" s="535" t="s">
        <v>7244</v>
      </c>
      <c r="N1926" s="482" t="s">
        <v>331</v>
      </c>
      <c r="O1926" s="482" t="s">
        <v>7245</v>
      </c>
      <c r="P1926" s="480" t="str">
        <f>+VLOOKUP(D1926,'[58]BAL SEP 2024'!$D:$L,9,0)</f>
        <v>Ganancias por Servicios</v>
      </c>
      <c r="S1926" s="480" t="str">
        <f t="shared" si="92"/>
        <v>806</v>
      </c>
      <c r="T1926" s="480" t="str">
        <f t="shared" si="93"/>
        <v>62</v>
      </c>
    </row>
    <row r="1927" spans="1:20" ht="15" customHeight="1" x14ac:dyDescent="0.25">
      <c r="A1927" s="480" t="str">
        <f t="shared" si="91"/>
        <v>RESULTADO POR SERVICIOSGanancias por Servicios</v>
      </c>
      <c r="B1927" s="532" t="s">
        <v>495</v>
      </c>
      <c r="C1927" s="532" t="s">
        <v>4906</v>
      </c>
      <c r="D1927" s="532" t="s">
        <v>4907</v>
      </c>
      <c r="E1927" s="532" t="s">
        <v>4908</v>
      </c>
      <c r="F1927" s="533">
        <v>-12175534</v>
      </c>
      <c r="G1927" s="533">
        <v>0</v>
      </c>
      <c r="H1927" s="533">
        <v>0</v>
      </c>
      <c r="I1927" s="533">
        <v>-12175534</v>
      </c>
      <c r="J1927" s="534" t="s">
        <v>7157</v>
      </c>
      <c r="K1927" s="534" t="s">
        <v>148</v>
      </c>
      <c r="L1927" s="534" t="s">
        <v>191</v>
      </c>
      <c r="M1927" s="535" t="s">
        <v>7244</v>
      </c>
      <c r="N1927" s="482" t="s">
        <v>331</v>
      </c>
      <c r="O1927" s="482" t="s">
        <v>7245</v>
      </c>
      <c r="P1927" s="480" t="str">
        <f>+VLOOKUP(D1927,'[58]BAL SEP 2024'!$D:$L,9,0)</f>
        <v>Ganancias por Servicios</v>
      </c>
      <c r="S1927" s="480" t="str">
        <f t="shared" si="92"/>
        <v>806</v>
      </c>
      <c r="T1927" s="480" t="str">
        <f t="shared" si="93"/>
        <v>62</v>
      </c>
    </row>
    <row r="1928" spans="1:20" ht="15" customHeight="1" x14ac:dyDescent="0.25">
      <c r="A1928" s="480" t="str">
        <f t="shared" si="91"/>
        <v>RESULTADO POR SERVICIOSGanancias por Servicios</v>
      </c>
      <c r="B1928" s="532" t="s">
        <v>315</v>
      </c>
      <c r="C1928" s="532" t="s">
        <v>4909</v>
      </c>
      <c r="D1928" s="532" t="s">
        <v>4910</v>
      </c>
      <c r="E1928" s="532" t="s">
        <v>4911</v>
      </c>
      <c r="F1928" s="533">
        <v>0</v>
      </c>
      <c r="G1928" s="533">
        <v>-25</v>
      </c>
      <c r="H1928" s="533">
        <v>-194981</v>
      </c>
      <c r="I1928" s="533">
        <v>-194981</v>
      </c>
      <c r="J1928" s="534" t="s">
        <v>7157</v>
      </c>
      <c r="K1928" s="534" t="s">
        <v>148</v>
      </c>
      <c r="L1928" s="534" t="s">
        <v>191</v>
      </c>
      <c r="M1928" s="535" t="s">
        <v>7244</v>
      </c>
      <c r="N1928" s="482" t="s">
        <v>331</v>
      </c>
      <c r="O1928" s="482" t="s">
        <v>7245</v>
      </c>
      <c r="P1928" s="480" t="str">
        <f>+VLOOKUP(D1928,'[58]BAL SEP 2024'!$D:$L,9,0)</f>
        <v>Ganancias por Servicios</v>
      </c>
      <c r="S1928" s="480" t="str">
        <f t="shared" si="92"/>
        <v>806</v>
      </c>
      <c r="T1928" s="480" t="str">
        <f t="shared" si="93"/>
        <v>62</v>
      </c>
    </row>
    <row r="1929" spans="1:20" ht="15" customHeight="1" x14ac:dyDescent="0.25">
      <c r="A1929" s="480" t="str">
        <f t="shared" si="91"/>
        <v>RESULTADO POR SERVICIOSGanancias por Servicios</v>
      </c>
      <c r="B1929" s="532" t="s">
        <v>495</v>
      </c>
      <c r="C1929" s="532" t="s">
        <v>4912</v>
      </c>
      <c r="D1929" s="532" t="s">
        <v>4913</v>
      </c>
      <c r="E1929" s="532" t="s">
        <v>4911</v>
      </c>
      <c r="F1929" s="533">
        <v>-235224413</v>
      </c>
      <c r="G1929" s="533">
        <v>0</v>
      </c>
      <c r="H1929" s="533">
        <v>0</v>
      </c>
      <c r="I1929" s="533">
        <v>-235224413</v>
      </c>
      <c r="J1929" s="534" t="s">
        <v>7157</v>
      </c>
      <c r="K1929" s="534" t="s">
        <v>148</v>
      </c>
      <c r="L1929" s="534" t="s">
        <v>191</v>
      </c>
      <c r="M1929" s="535" t="s">
        <v>7244</v>
      </c>
      <c r="N1929" s="482" t="s">
        <v>331</v>
      </c>
      <c r="O1929" s="482" t="s">
        <v>7245</v>
      </c>
      <c r="P1929" s="480" t="str">
        <f>+VLOOKUP(D1929,'[58]BAL SEP 2024'!$D:$L,9,0)</f>
        <v>Ganancias por Servicios</v>
      </c>
      <c r="S1929" s="480" t="str">
        <f t="shared" si="92"/>
        <v>806</v>
      </c>
      <c r="T1929" s="480" t="str">
        <f t="shared" si="93"/>
        <v>62</v>
      </c>
    </row>
    <row r="1930" spans="1:20" ht="15" customHeight="1" x14ac:dyDescent="0.25">
      <c r="A1930" s="480" t="str">
        <f t="shared" si="91"/>
        <v>RESULTADO POR SERVICIOSGanancias por Servicios</v>
      </c>
      <c r="B1930" s="532" t="s">
        <v>495</v>
      </c>
      <c r="C1930" s="532" t="s">
        <v>4914</v>
      </c>
      <c r="D1930" s="532" t="s">
        <v>4915</v>
      </c>
      <c r="E1930" s="532" t="s">
        <v>4916</v>
      </c>
      <c r="F1930" s="533">
        <v>-11857432</v>
      </c>
      <c r="G1930" s="533">
        <v>0</v>
      </c>
      <c r="H1930" s="533">
        <v>0</v>
      </c>
      <c r="I1930" s="533">
        <v>-11857432</v>
      </c>
      <c r="J1930" s="534" t="s">
        <v>7157</v>
      </c>
      <c r="K1930" s="534" t="s">
        <v>148</v>
      </c>
      <c r="L1930" s="534" t="s">
        <v>191</v>
      </c>
      <c r="M1930" s="535" t="s">
        <v>7244</v>
      </c>
      <c r="N1930" s="482" t="s">
        <v>331</v>
      </c>
      <c r="O1930" s="482" t="s">
        <v>7245</v>
      </c>
      <c r="P1930" s="480" t="str">
        <f>+VLOOKUP(D1930,'[58]BAL SEP 2024'!$D:$L,9,0)</f>
        <v>Ganancias por Servicios</v>
      </c>
      <c r="S1930" s="480" t="str">
        <f t="shared" si="92"/>
        <v>806</v>
      </c>
      <c r="T1930" s="480" t="str">
        <f t="shared" si="93"/>
        <v>62</v>
      </c>
    </row>
    <row r="1931" spans="1:20" ht="15" customHeight="1" x14ac:dyDescent="0.25">
      <c r="A1931" s="480" t="str">
        <f t="shared" si="91"/>
        <v>RESULTADO POR SERVICIOSGanancias por Servicios</v>
      </c>
      <c r="B1931" s="532" t="s">
        <v>495</v>
      </c>
      <c r="C1931" s="532" t="s">
        <v>4917</v>
      </c>
      <c r="D1931" s="532" t="s">
        <v>4918</v>
      </c>
      <c r="E1931" s="532" t="s">
        <v>4919</v>
      </c>
      <c r="F1931" s="533">
        <v>-28210000</v>
      </c>
      <c r="G1931" s="533">
        <v>0</v>
      </c>
      <c r="H1931" s="533">
        <v>0</v>
      </c>
      <c r="I1931" s="533">
        <v>-28210000</v>
      </c>
      <c r="J1931" s="534" t="s">
        <v>7157</v>
      </c>
      <c r="K1931" s="534" t="s">
        <v>148</v>
      </c>
      <c r="L1931" s="534" t="s">
        <v>191</v>
      </c>
      <c r="M1931" s="535" t="s">
        <v>7244</v>
      </c>
      <c r="N1931" s="482" t="s">
        <v>331</v>
      </c>
      <c r="O1931" s="482" t="s">
        <v>7245</v>
      </c>
      <c r="P1931" s="480" t="str">
        <f>+VLOOKUP(D1931,'[58]BAL SEP 2024'!$D:$L,9,0)</f>
        <v>Ganancias por Servicios</v>
      </c>
      <c r="S1931" s="480" t="str">
        <f t="shared" si="92"/>
        <v>806</v>
      </c>
      <c r="T1931" s="480" t="str">
        <f t="shared" si="93"/>
        <v>62</v>
      </c>
    </row>
    <row r="1932" spans="1:20" ht="15" customHeight="1" x14ac:dyDescent="0.25">
      <c r="A1932" s="480" t="str">
        <f t="shared" si="91"/>
        <v>RESULTADO POR SERVICIOSGanancias por Servicios</v>
      </c>
      <c r="B1932" s="532" t="s">
        <v>495</v>
      </c>
      <c r="C1932" s="532" t="s">
        <v>4920</v>
      </c>
      <c r="D1932" s="532" t="s">
        <v>4921</v>
      </c>
      <c r="E1932" s="532" t="s">
        <v>4922</v>
      </c>
      <c r="F1932" s="533">
        <v>-151344395</v>
      </c>
      <c r="G1932" s="533">
        <v>0</v>
      </c>
      <c r="H1932" s="533">
        <v>0</v>
      </c>
      <c r="I1932" s="533">
        <v>-151344395</v>
      </c>
      <c r="J1932" s="534" t="s">
        <v>7157</v>
      </c>
      <c r="K1932" s="534" t="s">
        <v>148</v>
      </c>
      <c r="L1932" s="534" t="s">
        <v>191</v>
      </c>
      <c r="M1932" s="535" t="s">
        <v>7244</v>
      </c>
      <c r="N1932" s="482" t="s">
        <v>331</v>
      </c>
      <c r="O1932" s="482" t="s">
        <v>7245</v>
      </c>
      <c r="P1932" s="480" t="str">
        <f>+VLOOKUP(D1932,'[58]BAL SEP 2024'!$D:$L,9,0)</f>
        <v>Ganancias por Servicios</v>
      </c>
      <c r="S1932" s="480" t="str">
        <f t="shared" si="92"/>
        <v>806</v>
      </c>
      <c r="T1932" s="480" t="str">
        <f t="shared" si="93"/>
        <v>62</v>
      </c>
    </row>
    <row r="1933" spans="1:20" ht="15" customHeight="1" x14ac:dyDescent="0.25">
      <c r="A1933" s="480" t="str">
        <f t="shared" si="91"/>
        <v>RESULTADO POR SERVICIOSGanancias por Servicios</v>
      </c>
      <c r="B1933" s="532" t="s">
        <v>315</v>
      </c>
      <c r="C1933" s="532" t="s">
        <v>8455</v>
      </c>
      <c r="D1933" s="532" t="s">
        <v>8456</v>
      </c>
      <c r="E1933" s="532" t="s">
        <v>8457</v>
      </c>
      <c r="F1933" s="533">
        <v>0</v>
      </c>
      <c r="G1933" s="533">
        <v>-2415.42</v>
      </c>
      <c r="H1933" s="533">
        <v>-19324625</v>
      </c>
      <c r="I1933" s="533">
        <v>-19324625</v>
      </c>
      <c r="J1933" s="534" t="s">
        <v>7157</v>
      </c>
      <c r="K1933" s="534" t="s">
        <v>148</v>
      </c>
      <c r="L1933" s="534" t="s">
        <v>191</v>
      </c>
      <c r="M1933" s="535" t="s">
        <v>7244</v>
      </c>
      <c r="N1933" s="482" t="s">
        <v>331</v>
      </c>
      <c r="O1933" s="482" t="s">
        <v>7245</v>
      </c>
      <c r="P1933" s="480" t="e">
        <f>+VLOOKUP(D1933,'[58]BAL SEP 2024'!$D:$L,9,0)</f>
        <v>#N/A</v>
      </c>
      <c r="S1933" s="480" t="str">
        <f t="shared" si="92"/>
        <v>806</v>
      </c>
      <c r="T1933" s="480" t="str">
        <f t="shared" si="93"/>
        <v>62</v>
      </c>
    </row>
    <row r="1934" spans="1:20" ht="15" customHeight="1" x14ac:dyDescent="0.25">
      <c r="A1934" s="480" t="str">
        <f t="shared" si="91"/>
        <v>RESULTADO POR SERVICIOSGanancias por Servicios</v>
      </c>
      <c r="B1934" s="532" t="s">
        <v>495</v>
      </c>
      <c r="C1934" s="532" t="s">
        <v>4923</v>
      </c>
      <c r="D1934" s="532" t="s">
        <v>4924</v>
      </c>
      <c r="E1934" s="532" t="s">
        <v>4925</v>
      </c>
      <c r="F1934" s="533">
        <v>-18406269</v>
      </c>
      <c r="G1934" s="533">
        <v>0</v>
      </c>
      <c r="H1934" s="533">
        <v>0</v>
      </c>
      <c r="I1934" s="533">
        <v>-18406269</v>
      </c>
      <c r="J1934" s="534" t="s">
        <v>7157</v>
      </c>
      <c r="K1934" s="534" t="s">
        <v>148</v>
      </c>
      <c r="L1934" s="534" t="s">
        <v>191</v>
      </c>
      <c r="M1934" s="535" t="s">
        <v>7244</v>
      </c>
      <c r="N1934" s="482" t="s">
        <v>331</v>
      </c>
      <c r="O1934" s="482" t="s">
        <v>7245</v>
      </c>
      <c r="P1934" s="480" t="str">
        <f>+VLOOKUP(D1934,'[58]BAL SEP 2024'!$D:$L,9,0)</f>
        <v>Ganancias por Servicios</v>
      </c>
      <c r="S1934" s="480" t="str">
        <f t="shared" si="92"/>
        <v>806</v>
      </c>
      <c r="T1934" s="480" t="str">
        <f t="shared" si="93"/>
        <v>62</v>
      </c>
    </row>
    <row r="1935" spans="1:20" ht="15" customHeight="1" x14ac:dyDescent="0.25">
      <c r="A1935" s="480" t="str">
        <f t="shared" si="91"/>
        <v>RESULTADO POR SERVICIOSGanancias por Servicios</v>
      </c>
      <c r="B1935" s="532" t="s">
        <v>315</v>
      </c>
      <c r="C1935" s="532" t="s">
        <v>4926</v>
      </c>
      <c r="D1935" s="532" t="s">
        <v>4927</v>
      </c>
      <c r="E1935" s="532" t="s">
        <v>4928</v>
      </c>
      <c r="F1935" s="533">
        <v>0</v>
      </c>
      <c r="G1935" s="533">
        <v>-29218.54</v>
      </c>
      <c r="H1935" s="533">
        <v>-216014850</v>
      </c>
      <c r="I1935" s="533">
        <v>-216014850</v>
      </c>
      <c r="J1935" s="534" t="s">
        <v>7157</v>
      </c>
      <c r="K1935" s="534" t="s">
        <v>148</v>
      </c>
      <c r="L1935" s="534" t="s">
        <v>191</v>
      </c>
      <c r="M1935" s="535" t="s">
        <v>7244</v>
      </c>
      <c r="N1935" s="482" t="s">
        <v>331</v>
      </c>
      <c r="O1935" s="482" t="s">
        <v>7245</v>
      </c>
      <c r="P1935" s="480" t="str">
        <f>+VLOOKUP(D1935,'[58]BAL SEP 2024'!$D:$L,9,0)</f>
        <v>Ganancias por Servicios</v>
      </c>
      <c r="S1935" s="480" t="str">
        <f t="shared" si="92"/>
        <v>806</v>
      </c>
      <c r="T1935" s="480" t="str">
        <f t="shared" si="93"/>
        <v>62</v>
      </c>
    </row>
    <row r="1936" spans="1:20" ht="15" customHeight="1" x14ac:dyDescent="0.25">
      <c r="A1936" s="480" t="str">
        <f t="shared" si="91"/>
        <v>RESULTADO POR SERVICIOSGanancias por Servicios</v>
      </c>
      <c r="B1936" s="532" t="s">
        <v>495</v>
      </c>
      <c r="C1936" s="532" t="s">
        <v>4929</v>
      </c>
      <c r="D1936" s="532" t="s">
        <v>4930</v>
      </c>
      <c r="E1936" s="532" t="s">
        <v>4928</v>
      </c>
      <c r="F1936" s="533">
        <v>-52149</v>
      </c>
      <c r="G1936" s="533">
        <v>0</v>
      </c>
      <c r="H1936" s="533">
        <v>0</v>
      </c>
      <c r="I1936" s="533">
        <v>-52149</v>
      </c>
      <c r="J1936" s="534" t="s">
        <v>7157</v>
      </c>
      <c r="K1936" s="534" t="s">
        <v>148</v>
      </c>
      <c r="L1936" s="534" t="s">
        <v>191</v>
      </c>
      <c r="M1936" s="535" t="s">
        <v>7244</v>
      </c>
      <c r="N1936" s="482" t="s">
        <v>331</v>
      </c>
      <c r="O1936" s="482" t="s">
        <v>7245</v>
      </c>
      <c r="P1936" s="480" t="str">
        <f>+VLOOKUP(D1936,'[58]BAL SEP 2024'!$D:$L,9,0)</f>
        <v>Ganancias por Servicios</v>
      </c>
      <c r="S1936" s="480" t="str">
        <f t="shared" si="92"/>
        <v>806</v>
      </c>
      <c r="T1936" s="480" t="str">
        <f t="shared" si="93"/>
        <v>62</v>
      </c>
    </row>
    <row r="1937" spans="1:20" ht="15" customHeight="1" x14ac:dyDescent="0.25">
      <c r="A1937" s="480" t="str">
        <f t="shared" si="91"/>
        <v>RESULTADO POR SERVICIOSGanancias por Servicios</v>
      </c>
      <c r="B1937" s="532" t="s">
        <v>495</v>
      </c>
      <c r="C1937" s="532" t="s">
        <v>4931</v>
      </c>
      <c r="D1937" s="532" t="s">
        <v>4932</v>
      </c>
      <c r="E1937" s="532" t="s">
        <v>4933</v>
      </c>
      <c r="F1937" s="533">
        <v>-450000</v>
      </c>
      <c r="G1937" s="533">
        <v>0</v>
      </c>
      <c r="H1937" s="533">
        <v>0</v>
      </c>
      <c r="I1937" s="533">
        <v>-450000</v>
      </c>
      <c r="J1937" s="534" t="s">
        <v>7157</v>
      </c>
      <c r="K1937" s="534" t="s">
        <v>148</v>
      </c>
      <c r="L1937" s="534" t="s">
        <v>191</v>
      </c>
      <c r="M1937" s="535" t="s">
        <v>7244</v>
      </c>
      <c r="N1937" s="482" t="s">
        <v>331</v>
      </c>
      <c r="O1937" s="482" t="s">
        <v>7245</v>
      </c>
      <c r="P1937" s="480" t="str">
        <f>+VLOOKUP(D1937,'[58]BAL SEP 2024'!$D:$L,9,0)</f>
        <v>Ganancias por Servicios</v>
      </c>
      <c r="S1937" s="480" t="str">
        <f t="shared" si="92"/>
        <v>806</v>
      </c>
      <c r="T1937" s="480" t="str">
        <f t="shared" si="93"/>
        <v>62</v>
      </c>
    </row>
    <row r="1938" spans="1:20" ht="15" customHeight="1" x14ac:dyDescent="0.25">
      <c r="A1938" s="480" t="str">
        <f t="shared" si="91"/>
        <v>RESULTADO POR SERVICIOSGanancias por Servicios</v>
      </c>
      <c r="B1938" s="532" t="s">
        <v>495</v>
      </c>
      <c r="C1938" s="532" t="s">
        <v>4934</v>
      </c>
      <c r="D1938" s="532" t="s">
        <v>4935</v>
      </c>
      <c r="E1938" s="532" t="s">
        <v>4936</v>
      </c>
      <c r="F1938" s="533">
        <v>-11261022280</v>
      </c>
      <c r="G1938" s="533">
        <v>0</v>
      </c>
      <c r="H1938" s="533">
        <v>0</v>
      </c>
      <c r="I1938" s="533">
        <v>-11261022280</v>
      </c>
      <c r="J1938" s="534" t="s">
        <v>7157</v>
      </c>
      <c r="K1938" s="534" t="s">
        <v>148</v>
      </c>
      <c r="L1938" s="534" t="s">
        <v>191</v>
      </c>
      <c r="M1938" s="535" t="s">
        <v>7244</v>
      </c>
      <c r="N1938" s="482" t="s">
        <v>331</v>
      </c>
      <c r="O1938" s="482" t="s">
        <v>7245</v>
      </c>
      <c r="P1938" s="480" t="str">
        <f>+VLOOKUP(D1938,'[58]BAL SEP 2024'!$D:$L,9,0)</f>
        <v>Ganancias por Servicios</v>
      </c>
      <c r="S1938" s="480" t="str">
        <f t="shared" si="92"/>
        <v>806</v>
      </c>
      <c r="T1938" s="480" t="str">
        <f t="shared" si="93"/>
        <v>62</v>
      </c>
    </row>
    <row r="1939" spans="1:20" ht="15" customHeight="1" x14ac:dyDescent="0.25">
      <c r="A1939" s="480" t="str">
        <f t="shared" si="91"/>
        <v>RESULTADO POR SERVICIOSGanancias por Servicios</v>
      </c>
      <c r="B1939" s="532" t="s">
        <v>495</v>
      </c>
      <c r="C1939" s="532" t="s">
        <v>4937</v>
      </c>
      <c r="D1939" s="532" t="s">
        <v>4938</v>
      </c>
      <c r="E1939" s="532" t="s">
        <v>4939</v>
      </c>
      <c r="F1939" s="533">
        <v>-289062</v>
      </c>
      <c r="G1939" s="533">
        <v>0</v>
      </c>
      <c r="H1939" s="533">
        <v>0</v>
      </c>
      <c r="I1939" s="533">
        <v>-289062</v>
      </c>
      <c r="J1939" s="534" t="s">
        <v>7157</v>
      </c>
      <c r="K1939" s="534" t="s">
        <v>148</v>
      </c>
      <c r="L1939" s="534" t="s">
        <v>191</v>
      </c>
      <c r="M1939" s="535" t="s">
        <v>7244</v>
      </c>
      <c r="N1939" s="482" t="s">
        <v>331</v>
      </c>
      <c r="O1939" s="482" t="s">
        <v>7245</v>
      </c>
      <c r="P1939" s="480" t="str">
        <f>+VLOOKUP(D1939,'[58]BAL SEP 2024'!$D:$L,9,0)</f>
        <v>Ganancias por Servicios</v>
      </c>
      <c r="S1939" s="480" t="str">
        <f t="shared" si="92"/>
        <v>806</v>
      </c>
      <c r="T1939" s="480" t="str">
        <f t="shared" si="93"/>
        <v>62</v>
      </c>
    </row>
    <row r="1940" spans="1:20" ht="15" customHeight="1" x14ac:dyDescent="0.25">
      <c r="A1940" s="480" t="str">
        <f t="shared" si="91"/>
        <v>RESULTADO POR SERVICIOSGanancias por Servicios</v>
      </c>
      <c r="B1940" s="532" t="s">
        <v>495</v>
      </c>
      <c r="C1940" s="532" t="s">
        <v>4940</v>
      </c>
      <c r="D1940" s="532" t="s">
        <v>4941</v>
      </c>
      <c r="E1940" s="532" t="s">
        <v>4942</v>
      </c>
      <c r="F1940" s="533">
        <v>-21818</v>
      </c>
      <c r="G1940" s="533">
        <v>0</v>
      </c>
      <c r="H1940" s="533">
        <v>0</v>
      </c>
      <c r="I1940" s="533">
        <v>-21818</v>
      </c>
      <c r="J1940" s="534" t="s">
        <v>7157</v>
      </c>
      <c r="K1940" s="534" t="s">
        <v>148</v>
      </c>
      <c r="L1940" s="534" t="s">
        <v>191</v>
      </c>
      <c r="M1940" s="535" t="s">
        <v>7244</v>
      </c>
      <c r="N1940" s="482" t="s">
        <v>331</v>
      </c>
      <c r="O1940" s="482" t="s">
        <v>7245</v>
      </c>
      <c r="P1940" s="480" t="str">
        <f>+VLOOKUP(D1940,'[58]BAL SEP 2024'!$D:$L,9,0)</f>
        <v>Ganancias por Servicios</v>
      </c>
      <c r="S1940" s="480" t="str">
        <f t="shared" si="92"/>
        <v>806</v>
      </c>
      <c r="T1940" s="480" t="str">
        <f t="shared" si="93"/>
        <v>62</v>
      </c>
    </row>
    <row r="1941" spans="1:20" ht="15" customHeight="1" x14ac:dyDescent="0.25">
      <c r="A1941" s="480" t="str">
        <f t="shared" si="91"/>
        <v>RESULTADO POR SERVICIOSGanancias por Servicios</v>
      </c>
      <c r="B1941" s="532" t="s">
        <v>495</v>
      </c>
      <c r="C1941" s="532" t="s">
        <v>4943</v>
      </c>
      <c r="D1941" s="532" t="s">
        <v>4944</v>
      </c>
      <c r="E1941" s="532" t="s">
        <v>4945</v>
      </c>
      <c r="F1941" s="533">
        <v>-12327499</v>
      </c>
      <c r="G1941" s="533">
        <v>0</v>
      </c>
      <c r="H1941" s="533">
        <v>0</v>
      </c>
      <c r="I1941" s="533">
        <v>-12327499</v>
      </c>
      <c r="J1941" s="534" t="s">
        <v>7157</v>
      </c>
      <c r="K1941" s="534" t="s">
        <v>148</v>
      </c>
      <c r="L1941" s="534" t="s">
        <v>191</v>
      </c>
      <c r="M1941" s="535" t="s">
        <v>7244</v>
      </c>
      <c r="N1941" s="482" t="s">
        <v>331</v>
      </c>
      <c r="O1941" s="482" t="s">
        <v>7245</v>
      </c>
      <c r="P1941" s="480" t="str">
        <f>+VLOOKUP(D1941,'[58]BAL SEP 2024'!$D:$L,9,0)</f>
        <v>Ganancias por Servicios</v>
      </c>
      <c r="S1941" s="480" t="str">
        <f t="shared" si="92"/>
        <v>806</v>
      </c>
      <c r="T1941" s="480" t="str">
        <f t="shared" si="93"/>
        <v>62</v>
      </c>
    </row>
    <row r="1942" spans="1:20" ht="15" customHeight="1" x14ac:dyDescent="0.25">
      <c r="A1942" s="480" t="str">
        <f t="shared" si="91"/>
        <v>RESULTADO POR SERVICIOSGanancias por Servicios</v>
      </c>
      <c r="B1942" s="532" t="s">
        <v>315</v>
      </c>
      <c r="C1942" s="532" t="s">
        <v>4946</v>
      </c>
      <c r="D1942" s="532" t="s">
        <v>4947</v>
      </c>
      <c r="E1942" s="532" t="s">
        <v>4948</v>
      </c>
      <c r="F1942" s="533">
        <v>0</v>
      </c>
      <c r="G1942" s="533">
        <v>-32028.04</v>
      </c>
      <c r="H1942" s="533">
        <v>-245031934</v>
      </c>
      <c r="I1942" s="533">
        <v>-245031934</v>
      </c>
      <c r="J1942" s="534" t="s">
        <v>7157</v>
      </c>
      <c r="K1942" s="534" t="s">
        <v>148</v>
      </c>
      <c r="L1942" s="534" t="s">
        <v>191</v>
      </c>
      <c r="M1942" s="535" t="s">
        <v>7244</v>
      </c>
      <c r="N1942" s="482" t="s">
        <v>331</v>
      </c>
      <c r="O1942" s="482" t="s">
        <v>7245</v>
      </c>
      <c r="P1942" s="480" t="str">
        <f>+VLOOKUP(D1942,'[58]BAL SEP 2024'!$D:$L,9,0)</f>
        <v>Ganancias por Servicios</v>
      </c>
      <c r="S1942" s="480" t="str">
        <f t="shared" si="92"/>
        <v>806</v>
      </c>
      <c r="T1942" s="480" t="str">
        <f t="shared" si="93"/>
        <v>62</v>
      </c>
    </row>
    <row r="1943" spans="1:20" ht="15" customHeight="1" x14ac:dyDescent="0.25">
      <c r="A1943" s="480" t="str">
        <f t="shared" si="91"/>
        <v>RESULTADO POR SERVICIOSGanancias por Servicios</v>
      </c>
      <c r="B1943" s="532" t="s">
        <v>495</v>
      </c>
      <c r="C1943" s="532" t="s">
        <v>4949</v>
      </c>
      <c r="D1943" s="532" t="s">
        <v>4950</v>
      </c>
      <c r="E1943" s="532" t="s">
        <v>4948</v>
      </c>
      <c r="F1943" s="533">
        <v>-94918078</v>
      </c>
      <c r="G1943" s="533">
        <v>0</v>
      </c>
      <c r="H1943" s="533">
        <v>0</v>
      </c>
      <c r="I1943" s="533">
        <v>-94918078</v>
      </c>
      <c r="J1943" s="534" t="s">
        <v>7157</v>
      </c>
      <c r="K1943" s="534" t="s">
        <v>148</v>
      </c>
      <c r="L1943" s="534" t="s">
        <v>191</v>
      </c>
      <c r="M1943" s="535" t="s">
        <v>7244</v>
      </c>
      <c r="N1943" s="482" t="s">
        <v>331</v>
      </c>
      <c r="O1943" s="482" t="s">
        <v>7245</v>
      </c>
      <c r="P1943" s="480" t="str">
        <f>+VLOOKUP(D1943,'[58]BAL SEP 2024'!$D:$L,9,0)</f>
        <v>Ganancias por Servicios</v>
      </c>
      <c r="S1943" s="480" t="str">
        <f t="shared" si="92"/>
        <v>806</v>
      </c>
      <c r="T1943" s="480" t="str">
        <f t="shared" si="93"/>
        <v>62</v>
      </c>
    </row>
    <row r="1944" spans="1:20" ht="15" customHeight="1" x14ac:dyDescent="0.25">
      <c r="A1944" s="480" t="str">
        <f t="shared" si="91"/>
        <v>RESULTADO POR SERVICIOSGanancias por Servicios</v>
      </c>
      <c r="B1944" s="532" t="s">
        <v>315</v>
      </c>
      <c r="C1944" s="532" t="s">
        <v>4951</v>
      </c>
      <c r="D1944" s="532" t="s">
        <v>4952</v>
      </c>
      <c r="E1944" s="532" t="s">
        <v>4953</v>
      </c>
      <c r="F1944" s="533">
        <v>0</v>
      </c>
      <c r="G1944" s="533">
        <v>-4552.09</v>
      </c>
      <c r="H1944" s="533">
        <v>-35146893</v>
      </c>
      <c r="I1944" s="533">
        <v>-35146893</v>
      </c>
      <c r="J1944" s="534" t="s">
        <v>7157</v>
      </c>
      <c r="K1944" s="534" t="s">
        <v>148</v>
      </c>
      <c r="L1944" s="534" t="s">
        <v>191</v>
      </c>
      <c r="M1944" s="535" t="s">
        <v>7244</v>
      </c>
      <c r="N1944" s="482" t="s">
        <v>331</v>
      </c>
      <c r="O1944" s="482" t="s">
        <v>7245</v>
      </c>
      <c r="P1944" s="480" t="str">
        <f>+VLOOKUP(D1944,'[58]BAL SEP 2024'!$D:$L,9,0)</f>
        <v>Ganancias por Servicios</v>
      </c>
      <c r="S1944" s="480" t="str">
        <f t="shared" si="92"/>
        <v>806</v>
      </c>
      <c r="T1944" s="480" t="str">
        <f t="shared" si="93"/>
        <v>62</v>
      </c>
    </row>
    <row r="1945" spans="1:20" ht="15" customHeight="1" x14ac:dyDescent="0.25">
      <c r="A1945" s="480" t="str">
        <f t="shared" si="91"/>
        <v>RESULTADO POR SERVICIOSGanancias por Servicios</v>
      </c>
      <c r="B1945" s="532" t="s">
        <v>495</v>
      </c>
      <c r="C1945" s="532" t="s">
        <v>4954</v>
      </c>
      <c r="D1945" s="532" t="s">
        <v>4955</v>
      </c>
      <c r="E1945" s="532" t="s">
        <v>4953</v>
      </c>
      <c r="F1945" s="533">
        <v>-264744320</v>
      </c>
      <c r="G1945" s="533">
        <v>0</v>
      </c>
      <c r="H1945" s="533">
        <v>0</v>
      </c>
      <c r="I1945" s="533">
        <v>-264744320</v>
      </c>
      <c r="J1945" s="534" t="s">
        <v>7157</v>
      </c>
      <c r="K1945" s="534" t="s">
        <v>148</v>
      </c>
      <c r="L1945" s="534" t="s">
        <v>191</v>
      </c>
      <c r="M1945" s="535" t="s">
        <v>7244</v>
      </c>
      <c r="N1945" s="482" t="s">
        <v>331</v>
      </c>
      <c r="O1945" s="482" t="s">
        <v>7245</v>
      </c>
      <c r="P1945" s="480" t="str">
        <f>+VLOOKUP(D1945,'[58]BAL SEP 2024'!$D:$L,9,0)</f>
        <v>Ganancias por Servicios</v>
      </c>
      <c r="S1945" s="480" t="str">
        <f t="shared" si="92"/>
        <v>806</v>
      </c>
      <c r="T1945" s="480" t="str">
        <f t="shared" si="93"/>
        <v>62</v>
      </c>
    </row>
    <row r="1946" spans="1:20" ht="15" customHeight="1" x14ac:dyDescent="0.25">
      <c r="A1946" s="480" t="str">
        <f t="shared" si="91"/>
        <v>RESULTADO POR SERVICIOSGanancias por Servicios</v>
      </c>
      <c r="B1946" s="532" t="s">
        <v>315</v>
      </c>
      <c r="C1946" s="532" t="s">
        <v>4956</v>
      </c>
      <c r="D1946" s="532" t="s">
        <v>4957</v>
      </c>
      <c r="E1946" s="532" t="s">
        <v>4958</v>
      </c>
      <c r="F1946" s="533">
        <v>0</v>
      </c>
      <c r="G1946" s="533">
        <v>-70404.039999999994</v>
      </c>
      <c r="H1946" s="533">
        <v>-539602489</v>
      </c>
      <c r="I1946" s="533">
        <v>-539602489</v>
      </c>
      <c r="J1946" s="534" t="s">
        <v>7157</v>
      </c>
      <c r="K1946" s="534" t="s">
        <v>148</v>
      </c>
      <c r="L1946" s="534" t="s">
        <v>191</v>
      </c>
      <c r="M1946" s="535" t="s">
        <v>7244</v>
      </c>
      <c r="N1946" s="482" t="s">
        <v>331</v>
      </c>
      <c r="O1946" s="482" t="s">
        <v>7245</v>
      </c>
      <c r="P1946" s="480" t="str">
        <f>+VLOOKUP(D1946,'[58]BAL SEP 2024'!$D:$L,9,0)</f>
        <v>Ganancias por Servicios</v>
      </c>
      <c r="S1946" s="480" t="str">
        <f t="shared" si="92"/>
        <v>806</v>
      </c>
      <c r="T1946" s="480" t="str">
        <f t="shared" si="93"/>
        <v>62</v>
      </c>
    </row>
    <row r="1947" spans="1:20" ht="15" customHeight="1" x14ac:dyDescent="0.25">
      <c r="A1947" s="480" t="str">
        <f t="shared" si="91"/>
        <v>RESULTADO POR SERVICIOSGanancias por Servicios</v>
      </c>
      <c r="B1947" s="532" t="s">
        <v>495</v>
      </c>
      <c r="C1947" s="532" t="s">
        <v>4959</v>
      </c>
      <c r="D1947" s="532" t="s">
        <v>4960</v>
      </c>
      <c r="E1947" s="532" t="s">
        <v>4958</v>
      </c>
      <c r="F1947" s="533">
        <v>-361556053</v>
      </c>
      <c r="G1947" s="533">
        <v>0</v>
      </c>
      <c r="H1947" s="533">
        <v>0</v>
      </c>
      <c r="I1947" s="533">
        <v>-361556053</v>
      </c>
      <c r="J1947" s="534" t="s">
        <v>7157</v>
      </c>
      <c r="K1947" s="534" t="s">
        <v>148</v>
      </c>
      <c r="L1947" s="534" t="s">
        <v>191</v>
      </c>
      <c r="M1947" s="535" t="s">
        <v>7244</v>
      </c>
      <c r="N1947" s="482" t="s">
        <v>331</v>
      </c>
      <c r="O1947" s="482" t="s">
        <v>7245</v>
      </c>
      <c r="P1947" s="480" t="str">
        <f>+VLOOKUP(D1947,'[58]BAL SEP 2024'!$D:$L,9,0)</f>
        <v>Ganancias por Servicios</v>
      </c>
      <c r="S1947" s="480" t="str">
        <f t="shared" si="92"/>
        <v>806</v>
      </c>
      <c r="T1947" s="480" t="str">
        <f t="shared" si="93"/>
        <v>62</v>
      </c>
    </row>
    <row r="1948" spans="1:20" ht="15" customHeight="1" x14ac:dyDescent="0.25">
      <c r="A1948" s="480" t="str">
        <f t="shared" si="91"/>
        <v>RESULTADO POR SERVICIOSGanancias por Servicios</v>
      </c>
      <c r="B1948" s="532" t="s">
        <v>315</v>
      </c>
      <c r="C1948" s="532" t="s">
        <v>4961</v>
      </c>
      <c r="D1948" s="532" t="s">
        <v>4962</v>
      </c>
      <c r="E1948" s="532" t="s">
        <v>4963</v>
      </c>
      <c r="F1948" s="533">
        <v>0</v>
      </c>
      <c r="G1948" s="533">
        <v>-78609.649999999994</v>
      </c>
      <c r="H1948" s="533">
        <v>-599751460</v>
      </c>
      <c r="I1948" s="533">
        <v>-599751460</v>
      </c>
      <c r="J1948" s="534" t="s">
        <v>7157</v>
      </c>
      <c r="K1948" s="534" t="s">
        <v>148</v>
      </c>
      <c r="L1948" s="534" t="s">
        <v>191</v>
      </c>
      <c r="M1948" s="535" t="s">
        <v>7244</v>
      </c>
      <c r="N1948" s="482" t="s">
        <v>331</v>
      </c>
      <c r="O1948" s="482" t="s">
        <v>7245</v>
      </c>
      <c r="P1948" s="480" t="str">
        <f>+VLOOKUP(D1948,'[58]BAL SEP 2024'!$D:$L,9,0)</f>
        <v>Ganancias por Servicios</v>
      </c>
      <c r="S1948" s="480" t="str">
        <f t="shared" si="92"/>
        <v>806</v>
      </c>
      <c r="T1948" s="480" t="str">
        <f t="shared" si="93"/>
        <v>62</v>
      </c>
    </row>
    <row r="1949" spans="1:20" ht="15" customHeight="1" x14ac:dyDescent="0.25">
      <c r="A1949" s="480" t="str">
        <f t="shared" si="91"/>
        <v>RESULTADO POR SERVICIOSGanancias por Servicios</v>
      </c>
      <c r="B1949" s="532" t="s">
        <v>495</v>
      </c>
      <c r="C1949" s="532" t="s">
        <v>4964</v>
      </c>
      <c r="D1949" s="532" t="s">
        <v>4965</v>
      </c>
      <c r="E1949" s="532" t="s">
        <v>4963</v>
      </c>
      <c r="F1949" s="533">
        <v>-455807645</v>
      </c>
      <c r="G1949" s="533">
        <v>0</v>
      </c>
      <c r="H1949" s="533">
        <v>0</v>
      </c>
      <c r="I1949" s="533">
        <v>-455807645</v>
      </c>
      <c r="J1949" s="534" t="s">
        <v>7157</v>
      </c>
      <c r="K1949" s="534" t="s">
        <v>148</v>
      </c>
      <c r="L1949" s="534" t="s">
        <v>191</v>
      </c>
      <c r="M1949" s="535" t="s">
        <v>7244</v>
      </c>
      <c r="N1949" s="482" t="s">
        <v>331</v>
      </c>
      <c r="O1949" s="482" t="s">
        <v>7245</v>
      </c>
      <c r="P1949" s="480" t="str">
        <f>+VLOOKUP(D1949,'[58]BAL SEP 2024'!$D:$L,9,0)</f>
        <v>Ganancias por Servicios</v>
      </c>
      <c r="S1949" s="480" t="str">
        <f t="shared" si="92"/>
        <v>806</v>
      </c>
      <c r="T1949" s="480" t="str">
        <f t="shared" si="93"/>
        <v>62</v>
      </c>
    </row>
    <row r="1950" spans="1:20" ht="15" customHeight="1" x14ac:dyDescent="0.25">
      <c r="A1950" s="480" t="str">
        <f t="shared" si="91"/>
        <v>RESULTADO POR SERVICIOSGanancias por Servicios</v>
      </c>
      <c r="B1950" s="532" t="s">
        <v>315</v>
      </c>
      <c r="C1950" s="532" t="s">
        <v>4966</v>
      </c>
      <c r="D1950" s="532" t="s">
        <v>4967</v>
      </c>
      <c r="E1950" s="532" t="s">
        <v>4968</v>
      </c>
      <c r="F1950" s="533">
        <v>0</v>
      </c>
      <c r="G1950" s="533">
        <v>-28395.67</v>
      </c>
      <c r="H1950" s="533">
        <v>-214229354</v>
      </c>
      <c r="I1950" s="533">
        <v>-214229354</v>
      </c>
      <c r="J1950" s="534" t="s">
        <v>7157</v>
      </c>
      <c r="K1950" s="534" t="s">
        <v>148</v>
      </c>
      <c r="L1950" s="534" t="s">
        <v>191</v>
      </c>
      <c r="M1950" s="535" t="s">
        <v>7244</v>
      </c>
      <c r="N1950" s="482" t="s">
        <v>331</v>
      </c>
      <c r="O1950" s="482" t="s">
        <v>7245</v>
      </c>
      <c r="P1950" s="480" t="str">
        <f>+VLOOKUP(D1950,'[58]BAL SEP 2024'!$D:$L,9,0)</f>
        <v>Ganancias por Servicios</v>
      </c>
      <c r="S1950" s="480" t="str">
        <f t="shared" si="92"/>
        <v>806</v>
      </c>
      <c r="T1950" s="480" t="str">
        <f t="shared" si="93"/>
        <v>62</v>
      </c>
    </row>
    <row r="1951" spans="1:20" ht="15" customHeight="1" x14ac:dyDescent="0.25">
      <c r="A1951" s="480" t="str">
        <f t="shared" si="91"/>
        <v>RESULTADO POR SERVICIOSGanancias por Servicios</v>
      </c>
      <c r="B1951" s="532" t="s">
        <v>495</v>
      </c>
      <c r="C1951" s="532" t="s">
        <v>4969</v>
      </c>
      <c r="D1951" s="532" t="s">
        <v>4970</v>
      </c>
      <c r="E1951" s="532" t="s">
        <v>4968</v>
      </c>
      <c r="F1951" s="533">
        <v>-89181387</v>
      </c>
      <c r="G1951" s="533">
        <v>0</v>
      </c>
      <c r="H1951" s="533">
        <v>0</v>
      </c>
      <c r="I1951" s="533">
        <v>-89181387</v>
      </c>
      <c r="J1951" s="534" t="s">
        <v>7157</v>
      </c>
      <c r="K1951" s="534" t="s">
        <v>148</v>
      </c>
      <c r="L1951" s="534" t="s">
        <v>191</v>
      </c>
      <c r="M1951" s="535" t="s">
        <v>7244</v>
      </c>
      <c r="N1951" s="482" t="s">
        <v>331</v>
      </c>
      <c r="O1951" s="482" t="s">
        <v>7245</v>
      </c>
      <c r="P1951" s="480" t="str">
        <f>+VLOOKUP(D1951,'[58]BAL SEP 2024'!$D:$L,9,0)</f>
        <v>Ganancias por Servicios</v>
      </c>
      <c r="S1951" s="480" t="str">
        <f t="shared" si="92"/>
        <v>806</v>
      </c>
      <c r="T1951" s="480" t="str">
        <f t="shared" si="93"/>
        <v>62</v>
      </c>
    </row>
    <row r="1952" spans="1:20" ht="15" customHeight="1" x14ac:dyDescent="0.25">
      <c r="A1952" s="480" t="str">
        <f t="shared" si="91"/>
        <v>RESULTADO POR SERVICIOSGanancias por Servicios</v>
      </c>
      <c r="B1952" s="532" t="s">
        <v>315</v>
      </c>
      <c r="C1952" s="532" t="s">
        <v>4971</v>
      </c>
      <c r="D1952" s="532" t="s">
        <v>4972</v>
      </c>
      <c r="E1952" s="532" t="s">
        <v>4973</v>
      </c>
      <c r="F1952" s="533">
        <v>0</v>
      </c>
      <c r="G1952" s="533">
        <v>-465209.04</v>
      </c>
      <c r="H1952" s="533">
        <v>-3564151662</v>
      </c>
      <c r="I1952" s="533">
        <v>-3564151662</v>
      </c>
      <c r="J1952" s="534" t="s">
        <v>7157</v>
      </c>
      <c r="K1952" s="534" t="s">
        <v>148</v>
      </c>
      <c r="L1952" s="534" t="s">
        <v>191</v>
      </c>
      <c r="M1952" s="535" t="s">
        <v>7244</v>
      </c>
      <c r="N1952" s="482" t="s">
        <v>331</v>
      </c>
      <c r="O1952" s="482" t="s">
        <v>7245</v>
      </c>
      <c r="P1952" s="480" t="str">
        <f>+VLOOKUP(D1952,'[58]BAL SEP 2024'!$D:$L,9,0)</f>
        <v>Ganancias por Servicios</v>
      </c>
      <c r="S1952" s="480" t="str">
        <f t="shared" si="92"/>
        <v>806</v>
      </c>
      <c r="T1952" s="480" t="str">
        <f t="shared" si="93"/>
        <v>62</v>
      </c>
    </row>
    <row r="1953" spans="1:21" ht="15" customHeight="1" x14ac:dyDescent="0.25">
      <c r="A1953" s="480" t="str">
        <f t="shared" si="91"/>
        <v>RESULTADO POR SERVICIOSGanancias por Servicios</v>
      </c>
      <c r="B1953" s="532" t="s">
        <v>495</v>
      </c>
      <c r="C1953" s="532" t="s">
        <v>4974</v>
      </c>
      <c r="D1953" s="532" t="s">
        <v>4975</v>
      </c>
      <c r="E1953" s="532" t="s">
        <v>4973</v>
      </c>
      <c r="F1953" s="533">
        <v>-4673330473</v>
      </c>
      <c r="G1953" s="533">
        <v>0</v>
      </c>
      <c r="H1953" s="533">
        <v>0</v>
      </c>
      <c r="I1953" s="533">
        <v>-4673330473</v>
      </c>
      <c r="J1953" s="534" t="s">
        <v>7157</v>
      </c>
      <c r="K1953" s="534" t="s">
        <v>148</v>
      </c>
      <c r="L1953" s="534" t="s">
        <v>191</v>
      </c>
      <c r="M1953" s="535" t="s">
        <v>7244</v>
      </c>
      <c r="N1953" s="482" t="s">
        <v>331</v>
      </c>
      <c r="O1953" s="482" t="s">
        <v>7245</v>
      </c>
      <c r="P1953" s="480" t="str">
        <f>+VLOOKUP(D1953,'[58]BAL SEP 2024'!$D:$L,9,0)</f>
        <v>Ganancias por Servicios</v>
      </c>
      <c r="S1953" s="480" t="str">
        <f t="shared" si="92"/>
        <v>806</v>
      </c>
      <c r="T1953" s="480" t="str">
        <f t="shared" si="93"/>
        <v>62</v>
      </c>
    </row>
    <row r="1954" spans="1:21" ht="15" customHeight="1" x14ac:dyDescent="0.25">
      <c r="A1954" s="480" t="str">
        <f t="shared" si="91"/>
        <v>RESULTADO POR SERVICIOSGanancias por Servicios</v>
      </c>
      <c r="B1954" s="532" t="s">
        <v>495</v>
      </c>
      <c r="C1954" s="532" t="s">
        <v>8458</v>
      </c>
      <c r="D1954" s="532" t="s">
        <v>8459</v>
      </c>
      <c r="E1954" s="532" t="s">
        <v>8460</v>
      </c>
      <c r="F1954" s="533">
        <v>-24820663636</v>
      </c>
      <c r="G1954" s="533">
        <v>0</v>
      </c>
      <c r="H1954" s="533">
        <v>0</v>
      </c>
      <c r="I1954" s="533">
        <v>-24820663636</v>
      </c>
      <c r="J1954" s="534" t="s">
        <v>7157</v>
      </c>
      <c r="K1954" s="534" t="s">
        <v>148</v>
      </c>
      <c r="L1954" s="534" t="s">
        <v>191</v>
      </c>
      <c r="M1954" s="535" t="s">
        <v>7244</v>
      </c>
      <c r="N1954" s="482" t="s">
        <v>331</v>
      </c>
      <c r="O1954" s="482" t="s">
        <v>7245</v>
      </c>
      <c r="P1954" s="480" t="e">
        <f>+VLOOKUP(D1954,'[58]BAL SEP 2024'!$D:$L,9,0)</f>
        <v>#N/A</v>
      </c>
      <c r="S1954" s="480" t="str">
        <f t="shared" si="92"/>
        <v>806</v>
      </c>
      <c r="T1954" s="480" t="str">
        <f t="shared" si="93"/>
        <v>62</v>
      </c>
    </row>
    <row r="1955" spans="1:21" ht="15" customHeight="1" x14ac:dyDescent="0.25">
      <c r="A1955" s="480" t="str">
        <f t="shared" si="91"/>
        <v>RESULTADO POR SERVICIOSGanancias por Servicios</v>
      </c>
      <c r="B1955" s="532" t="s">
        <v>315</v>
      </c>
      <c r="C1955" s="532" t="s">
        <v>4976</v>
      </c>
      <c r="D1955" s="532" t="s">
        <v>4977</v>
      </c>
      <c r="E1955" s="532" t="s">
        <v>4978</v>
      </c>
      <c r="F1955" s="533">
        <v>0</v>
      </c>
      <c r="G1955" s="533">
        <v>-11922.18</v>
      </c>
      <c r="H1955" s="533">
        <v>-90746894</v>
      </c>
      <c r="I1955" s="533">
        <v>-90746894</v>
      </c>
      <c r="J1955" s="534" t="s">
        <v>7157</v>
      </c>
      <c r="K1955" s="534" t="s">
        <v>148</v>
      </c>
      <c r="L1955" s="534" t="s">
        <v>191</v>
      </c>
      <c r="M1955" s="535" t="s">
        <v>7244</v>
      </c>
      <c r="N1955" s="482" t="s">
        <v>331</v>
      </c>
      <c r="O1955" s="482" t="s">
        <v>7245</v>
      </c>
      <c r="P1955" s="480" t="str">
        <f>+VLOOKUP(D1955,'[58]BAL SEP 2024'!$D:$L,9,0)</f>
        <v>Ganancias por Servicios</v>
      </c>
      <c r="S1955" s="480" t="str">
        <f t="shared" si="92"/>
        <v>806</v>
      </c>
      <c r="T1955" s="480" t="str">
        <f t="shared" si="93"/>
        <v>62</v>
      </c>
    </row>
    <row r="1956" spans="1:21" ht="15" customHeight="1" x14ac:dyDescent="0.25">
      <c r="A1956" s="480" t="str">
        <f t="shared" si="91"/>
        <v>RESULTADO POR SERVICIOSGanancias por Servicios</v>
      </c>
      <c r="B1956" s="532" t="s">
        <v>495</v>
      </c>
      <c r="C1956" s="532" t="s">
        <v>4979</v>
      </c>
      <c r="D1956" s="532" t="s">
        <v>4980</v>
      </c>
      <c r="E1956" s="532" t="s">
        <v>4978</v>
      </c>
      <c r="F1956" s="533">
        <v>-8988934294</v>
      </c>
      <c r="G1956" s="533">
        <v>0</v>
      </c>
      <c r="H1956" s="533">
        <v>0</v>
      </c>
      <c r="I1956" s="533">
        <v>-8988934294</v>
      </c>
      <c r="J1956" s="534" t="s">
        <v>7157</v>
      </c>
      <c r="K1956" s="534" t="s">
        <v>148</v>
      </c>
      <c r="L1956" s="534" t="s">
        <v>191</v>
      </c>
      <c r="M1956" s="535" t="s">
        <v>7244</v>
      </c>
      <c r="N1956" s="482" t="s">
        <v>331</v>
      </c>
      <c r="O1956" s="482" t="s">
        <v>7245</v>
      </c>
      <c r="P1956" s="480" t="str">
        <f>+VLOOKUP(D1956,'[58]BAL SEP 2024'!$D:$L,9,0)</f>
        <v>Ganancias por Servicios</v>
      </c>
      <c r="S1956" s="480" t="str">
        <f t="shared" si="92"/>
        <v>806</v>
      </c>
      <c r="T1956" s="480" t="str">
        <f t="shared" si="93"/>
        <v>62</v>
      </c>
    </row>
    <row r="1957" spans="1:21" ht="15" customHeight="1" x14ac:dyDescent="0.25">
      <c r="A1957" s="480" t="str">
        <f t="shared" si="91"/>
        <v>RESULTADO POR SERVICIOSGanancias por Servicios</v>
      </c>
      <c r="B1957" s="532" t="s">
        <v>315</v>
      </c>
      <c r="C1957" s="532" t="s">
        <v>4981</v>
      </c>
      <c r="D1957" s="532" t="s">
        <v>4982</v>
      </c>
      <c r="E1957" s="532" t="s">
        <v>4983</v>
      </c>
      <c r="F1957" s="533">
        <v>0</v>
      </c>
      <c r="G1957" s="533">
        <v>-367.1</v>
      </c>
      <c r="H1957" s="533">
        <v>-2861501</v>
      </c>
      <c r="I1957" s="533">
        <v>-2861501</v>
      </c>
      <c r="J1957" s="534" t="s">
        <v>7157</v>
      </c>
      <c r="K1957" s="534" t="s">
        <v>148</v>
      </c>
      <c r="L1957" s="534" t="s">
        <v>191</v>
      </c>
      <c r="M1957" s="535" t="s">
        <v>7244</v>
      </c>
      <c r="N1957" s="482" t="s">
        <v>331</v>
      </c>
      <c r="O1957" s="482" t="s">
        <v>7245</v>
      </c>
      <c r="P1957" s="480" t="str">
        <f>+VLOOKUP(D1957,'[58]BAL SEP 2024'!$D:$L,9,0)</f>
        <v>Ganancias por Servicios</v>
      </c>
      <c r="S1957" s="480" t="str">
        <f t="shared" si="92"/>
        <v>806</v>
      </c>
      <c r="T1957" s="480" t="str">
        <f t="shared" si="93"/>
        <v>62</v>
      </c>
    </row>
    <row r="1958" spans="1:21" ht="15" customHeight="1" x14ac:dyDescent="0.25">
      <c r="A1958" s="480" t="str">
        <f t="shared" si="91"/>
        <v>RESULTADO POR SERVICIOSGanancias por Servicios</v>
      </c>
      <c r="B1958" s="532" t="s">
        <v>495</v>
      </c>
      <c r="C1958" s="532" t="s">
        <v>4984</v>
      </c>
      <c r="D1958" s="532" t="s">
        <v>4985</v>
      </c>
      <c r="E1958" s="532" t="s">
        <v>4983</v>
      </c>
      <c r="F1958" s="533">
        <v>-46689414</v>
      </c>
      <c r="G1958" s="533">
        <v>0</v>
      </c>
      <c r="H1958" s="533">
        <v>0</v>
      </c>
      <c r="I1958" s="533">
        <v>-46689414</v>
      </c>
      <c r="J1958" s="534" t="s">
        <v>7157</v>
      </c>
      <c r="K1958" s="534" t="s">
        <v>148</v>
      </c>
      <c r="L1958" s="534" t="s">
        <v>191</v>
      </c>
      <c r="M1958" s="535" t="s">
        <v>7244</v>
      </c>
      <c r="N1958" s="482" t="s">
        <v>331</v>
      </c>
      <c r="O1958" s="482" t="s">
        <v>7245</v>
      </c>
      <c r="P1958" s="480" t="str">
        <f>+VLOOKUP(D1958,'[58]BAL SEP 2024'!$D:$L,9,0)</f>
        <v>Ganancias por Servicios</v>
      </c>
      <c r="S1958" s="480" t="str">
        <f t="shared" si="92"/>
        <v>806</v>
      </c>
      <c r="T1958" s="480" t="str">
        <f t="shared" si="93"/>
        <v>62</v>
      </c>
    </row>
    <row r="1959" spans="1:21" ht="15" customHeight="1" x14ac:dyDescent="0.25">
      <c r="A1959" s="480" t="str">
        <f t="shared" si="91"/>
        <v>RESULTADO POR SERVICIOSGanancias por Servicios</v>
      </c>
      <c r="B1959" s="532" t="s">
        <v>495</v>
      </c>
      <c r="C1959" s="532" t="s">
        <v>4986</v>
      </c>
      <c r="D1959" s="532" t="s">
        <v>4987</v>
      </c>
      <c r="E1959" s="532" t="s">
        <v>4988</v>
      </c>
      <c r="F1959" s="533">
        <v>-212921770</v>
      </c>
      <c r="G1959" s="533">
        <v>0</v>
      </c>
      <c r="H1959" s="533">
        <v>0</v>
      </c>
      <c r="I1959" s="533">
        <v>-212921770</v>
      </c>
      <c r="J1959" s="534" t="s">
        <v>7157</v>
      </c>
      <c r="K1959" s="534" t="s">
        <v>148</v>
      </c>
      <c r="L1959" s="534" t="s">
        <v>191</v>
      </c>
      <c r="M1959" s="535" t="s">
        <v>7244</v>
      </c>
      <c r="N1959" s="482" t="s">
        <v>331</v>
      </c>
      <c r="O1959" s="482" t="s">
        <v>7245</v>
      </c>
      <c r="P1959" s="480" t="str">
        <f>+VLOOKUP(D1959,'[58]BAL SEP 2024'!$D:$L,9,0)</f>
        <v>Ganancias por Servicios</v>
      </c>
      <c r="S1959" s="480" t="str">
        <f t="shared" si="92"/>
        <v>806</v>
      </c>
      <c r="T1959" s="480" t="str">
        <f t="shared" si="93"/>
        <v>62</v>
      </c>
    </row>
    <row r="1960" spans="1:21" ht="15" customHeight="1" x14ac:dyDescent="0.25">
      <c r="A1960" s="480" t="str">
        <f t="shared" si="91"/>
        <v>RESULTADO POR SERVICIOSGanancias por Servicios</v>
      </c>
      <c r="B1960" s="532" t="s">
        <v>315</v>
      </c>
      <c r="C1960" s="532" t="s">
        <v>4989</v>
      </c>
      <c r="D1960" s="532" t="s">
        <v>4990</v>
      </c>
      <c r="E1960" s="532" t="s">
        <v>4991</v>
      </c>
      <c r="F1960" s="533">
        <v>0</v>
      </c>
      <c r="G1960" s="533">
        <v>-3259.01</v>
      </c>
      <c r="H1960" s="533">
        <v>-24235016</v>
      </c>
      <c r="I1960" s="533">
        <v>-24235016</v>
      </c>
      <c r="J1960" s="534" t="s">
        <v>7157</v>
      </c>
      <c r="K1960" s="534" t="s">
        <v>148</v>
      </c>
      <c r="L1960" s="534" t="s">
        <v>191</v>
      </c>
      <c r="M1960" s="535" t="s">
        <v>7244</v>
      </c>
      <c r="N1960" s="482" t="s">
        <v>331</v>
      </c>
      <c r="O1960" s="482" t="s">
        <v>7245</v>
      </c>
      <c r="P1960" s="480" t="str">
        <f>+VLOOKUP(D1960,'[58]BAL SEP 2024'!$D:$L,9,0)</f>
        <v>Ganancias por Servicios</v>
      </c>
      <c r="S1960" s="480" t="str">
        <f t="shared" si="92"/>
        <v>806</v>
      </c>
      <c r="T1960" s="480" t="str">
        <f t="shared" si="93"/>
        <v>62</v>
      </c>
    </row>
    <row r="1961" spans="1:21" ht="15" customHeight="1" x14ac:dyDescent="0.25">
      <c r="A1961" s="480" t="str">
        <f t="shared" si="91"/>
        <v>RESULTADO POR SERVICIOSGanancias por Servicios</v>
      </c>
      <c r="B1961" s="532" t="s">
        <v>495</v>
      </c>
      <c r="C1961" s="532" t="s">
        <v>4992</v>
      </c>
      <c r="D1961" s="532" t="s">
        <v>4993</v>
      </c>
      <c r="E1961" s="532" t="s">
        <v>4991</v>
      </c>
      <c r="F1961" s="533">
        <v>-82394971</v>
      </c>
      <c r="G1961" s="533">
        <v>0</v>
      </c>
      <c r="H1961" s="533">
        <v>0</v>
      </c>
      <c r="I1961" s="533">
        <v>-82394971</v>
      </c>
      <c r="J1961" s="534" t="s">
        <v>7157</v>
      </c>
      <c r="K1961" s="534" t="s">
        <v>148</v>
      </c>
      <c r="L1961" s="534" t="s">
        <v>191</v>
      </c>
      <c r="M1961" s="535" t="s">
        <v>7244</v>
      </c>
      <c r="N1961" s="482" t="s">
        <v>331</v>
      </c>
      <c r="O1961" s="482" t="s">
        <v>7245</v>
      </c>
      <c r="P1961" s="480" t="str">
        <f>+VLOOKUP(D1961,'[58]BAL SEP 2024'!$D:$L,9,0)</f>
        <v>Ganancias por Servicios</v>
      </c>
      <c r="S1961" s="480" t="str">
        <f t="shared" si="92"/>
        <v>806</v>
      </c>
      <c r="T1961" s="480" t="str">
        <f t="shared" si="93"/>
        <v>62</v>
      </c>
    </row>
    <row r="1962" spans="1:21" ht="15" customHeight="1" x14ac:dyDescent="0.25">
      <c r="A1962" s="480" t="str">
        <f t="shared" si="91"/>
        <v>RESULTADO POR SERVICIOSGanancias por Servicios</v>
      </c>
      <c r="B1962" s="532" t="s">
        <v>315</v>
      </c>
      <c r="C1962" s="532" t="s">
        <v>4994</v>
      </c>
      <c r="D1962" s="532" t="s">
        <v>4995</v>
      </c>
      <c r="E1962" s="532" t="s">
        <v>4996</v>
      </c>
      <c r="F1962" s="533">
        <v>0</v>
      </c>
      <c r="G1962" s="533">
        <v>-26451.16</v>
      </c>
      <c r="H1962" s="533">
        <v>-204758266</v>
      </c>
      <c r="I1962" s="533">
        <v>-204758266</v>
      </c>
      <c r="J1962" s="534" t="s">
        <v>7157</v>
      </c>
      <c r="K1962" s="534" t="s">
        <v>148</v>
      </c>
      <c r="L1962" s="534" t="s">
        <v>191</v>
      </c>
      <c r="M1962" s="535" t="s">
        <v>7244</v>
      </c>
      <c r="N1962" s="482" t="s">
        <v>331</v>
      </c>
      <c r="O1962" s="482" t="s">
        <v>7245</v>
      </c>
      <c r="P1962" s="480" t="str">
        <f>+VLOOKUP(D1962,'[58]BAL SEP 2024'!$D:$L,9,0)</f>
        <v>Ganancias por Servicios</v>
      </c>
      <c r="S1962" s="480" t="str">
        <f t="shared" si="92"/>
        <v>806</v>
      </c>
      <c r="T1962" s="480" t="str">
        <f t="shared" si="93"/>
        <v>62</v>
      </c>
    </row>
    <row r="1963" spans="1:21" ht="15" customHeight="1" x14ac:dyDescent="0.25">
      <c r="A1963" s="480" t="str">
        <f t="shared" si="91"/>
        <v>RESULTADO POR SERVICIOSGanancias por Servicios</v>
      </c>
      <c r="B1963" s="532" t="s">
        <v>495</v>
      </c>
      <c r="C1963" s="532" t="s">
        <v>4997</v>
      </c>
      <c r="D1963" s="532" t="s">
        <v>4998</v>
      </c>
      <c r="E1963" s="532" t="s">
        <v>4999</v>
      </c>
      <c r="F1963" s="533">
        <v>-29626027</v>
      </c>
      <c r="G1963" s="533">
        <v>0</v>
      </c>
      <c r="H1963" s="533">
        <v>0</v>
      </c>
      <c r="I1963" s="533">
        <v>-29626027</v>
      </c>
      <c r="J1963" s="534" t="s">
        <v>7157</v>
      </c>
      <c r="K1963" s="534" t="s">
        <v>148</v>
      </c>
      <c r="L1963" s="534" t="s">
        <v>191</v>
      </c>
      <c r="M1963" s="535" t="s">
        <v>7244</v>
      </c>
      <c r="N1963" s="482" t="s">
        <v>331</v>
      </c>
      <c r="O1963" s="482" t="s">
        <v>7245</v>
      </c>
      <c r="P1963" s="480" t="str">
        <f>+VLOOKUP(D1963,'[58]BAL SEP 2024'!$D:$L,9,0)</f>
        <v>Ganancias por Servicios</v>
      </c>
      <c r="S1963" s="480" t="str">
        <f t="shared" si="92"/>
        <v>806</v>
      </c>
      <c r="T1963" s="480" t="str">
        <f t="shared" si="93"/>
        <v>62</v>
      </c>
    </row>
    <row r="1964" spans="1:21" ht="15" customHeight="1" x14ac:dyDescent="0.25">
      <c r="A1964" s="480" t="str">
        <f t="shared" si="91"/>
        <v>RESULTADO POR SERVICIOSGanancias por Servicios</v>
      </c>
      <c r="B1964" s="532" t="s">
        <v>315</v>
      </c>
      <c r="C1964" s="532" t="s">
        <v>5000</v>
      </c>
      <c r="D1964" s="532" t="s">
        <v>5001</v>
      </c>
      <c r="E1964" s="532" t="s">
        <v>5002</v>
      </c>
      <c r="F1964" s="533">
        <v>0</v>
      </c>
      <c r="G1964" s="533">
        <v>-592663.07999999996</v>
      </c>
      <c r="H1964" s="533">
        <v>-4426713028</v>
      </c>
      <c r="I1964" s="533">
        <v>-4426713028</v>
      </c>
      <c r="J1964" s="534" t="s">
        <v>7157</v>
      </c>
      <c r="K1964" s="534" t="s">
        <v>148</v>
      </c>
      <c r="L1964" s="534" t="s">
        <v>191</v>
      </c>
      <c r="M1964" s="535" t="s">
        <v>7244</v>
      </c>
      <c r="N1964" s="482" t="s">
        <v>331</v>
      </c>
      <c r="O1964" s="482" t="s">
        <v>7245</v>
      </c>
      <c r="P1964" s="480" t="str">
        <f>+VLOOKUP(D1964,'[58]BAL SEP 2024'!$D:$L,9,0)</f>
        <v>Ganancias por Servicios</v>
      </c>
      <c r="S1964" s="480" t="str">
        <f t="shared" si="92"/>
        <v>806</v>
      </c>
      <c r="T1964" s="480" t="str">
        <f t="shared" si="93"/>
        <v>62</v>
      </c>
    </row>
    <row r="1965" spans="1:21" ht="15" customHeight="1" x14ac:dyDescent="0.25">
      <c r="A1965" s="480" t="str">
        <f t="shared" si="91"/>
        <v>RESULTADO POR SERVICIOSGanancias por Servicios</v>
      </c>
      <c r="B1965" s="532" t="s">
        <v>495</v>
      </c>
      <c r="C1965" s="532" t="s">
        <v>5003</v>
      </c>
      <c r="D1965" s="532" t="s">
        <v>5004</v>
      </c>
      <c r="E1965" s="532" t="s">
        <v>5005</v>
      </c>
      <c r="F1965" s="533">
        <v>-54858879876</v>
      </c>
      <c r="G1965" s="533">
        <v>0</v>
      </c>
      <c r="H1965" s="533">
        <v>0</v>
      </c>
      <c r="I1965" s="533">
        <v>-54858879876</v>
      </c>
      <c r="J1965" s="534" t="s">
        <v>7157</v>
      </c>
      <c r="K1965" s="534" t="s">
        <v>148</v>
      </c>
      <c r="L1965" s="534" t="s">
        <v>191</v>
      </c>
      <c r="M1965" s="535" t="s">
        <v>7244</v>
      </c>
      <c r="N1965" s="482" t="s">
        <v>331</v>
      </c>
      <c r="O1965" s="482" t="s">
        <v>7245</v>
      </c>
      <c r="P1965" s="480" t="str">
        <f>+VLOOKUP(D1965,'[58]BAL SEP 2024'!$D:$L,9,0)</f>
        <v>Ganancias por Servicios</v>
      </c>
      <c r="S1965" s="480" t="str">
        <f t="shared" si="92"/>
        <v>806</v>
      </c>
      <c r="T1965" s="480" t="str">
        <f t="shared" si="93"/>
        <v>62</v>
      </c>
    </row>
    <row r="1966" spans="1:21" ht="15" customHeight="1" x14ac:dyDescent="0.25">
      <c r="A1966" s="480" t="str">
        <f t="shared" si="91"/>
        <v>OTRAS GANANCIAS OPERATIVASOtras Ganancias Diversas</v>
      </c>
      <c r="B1966" s="532" t="s">
        <v>495</v>
      </c>
      <c r="C1966" s="532" t="s">
        <v>5006</v>
      </c>
      <c r="D1966" s="532" t="s">
        <v>5007</v>
      </c>
      <c r="E1966" s="532" t="s">
        <v>5008</v>
      </c>
      <c r="F1966" s="533">
        <v>-503732188</v>
      </c>
      <c r="G1966" s="533">
        <v>0</v>
      </c>
      <c r="H1966" s="533">
        <v>0</v>
      </c>
      <c r="I1966" s="533">
        <v>-503732188</v>
      </c>
      <c r="J1966" s="534" t="s">
        <v>7157</v>
      </c>
      <c r="K1966" s="534" t="s">
        <v>150</v>
      </c>
      <c r="L1966" s="534" t="s">
        <v>394</v>
      </c>
      <c r="M1966" s="535" t="s">
        <v>7300</v>
      </c>
      <c r="N1966" s="482" t="s">
        <v>331</v>
      </c>
      <c r="O1966" s="482" t="s">
        <v>7301</v>
      </c>
      <c r="P1966" s="480" t="str">
        <f>+VLOOKUP(D1966,'[58]BAL SEP 2024'!$D:$L,9,0)</f>
        <v>Otras Ganancias Diversas</v>
      </c>
      <c r="S1966" s="480" t="str">
        <f t="shared" si="92"/>
        <v>808</v>
      </c>
      <c r="T1966" s="480" t="str">
        <f t="shared" si="93"/>
        <v>63</v>
      </c>
    </row>
    <row r="1967" spans="1:21" ht="15" customHeight="1" x14ac:dyDescent="0.25">
      <c r="A1967" s="480" t="str">
        <f t="shared" si="91"/>
        <v>OTRAS GANANCIAS OPERATIVASOtras Ganancias Diversas</v>
      </c>
      <c r="B1967" s="532" t="s">
        <v>495</v>
      </c>
      <c r="C1967" s="532" t="s">
        <v>5009</v>
      </c>
      <c r="D1967" s="532" t="s">
        <v>5010</v>
      </c>
      <c r="E1967" s="532" t="s">
        <v>4936</v>
      </c>
      <c r="F1967" s="533">
        <v>-1340205</v>
      </c>
      <c r="G1967" s="533">
        <v>0</v>
      </c>
      <c r="H1967" s="533">
        <v>0</v>
      </c>
      <c r="I1967" s="533">
        <v>-1340205</v>
      </c>
      <c r="J1967" s="534" t="s">
        <v>7157</v>
      </c>
      <c r="K1967" s="534" t="s">
        <v>150</v>
      </c>
      <c r="L1967" s="534" t="s">
        <v>394</v>
      </c>
      <c r="M1967" s="535" t="s">
        <v>7302</v>
      </c>
      <c r="N1967" s="482" t="s">
        <v>331</v>
      </c>
      <c r="O1967" s="482" t="s">
        <v>7301</v>
      </c>
      <c r="P1967" s="480" t="str">
        <f>+VLOOKUP(D1967,'[58]BAL SEP 2024'!$D:$L,9,0)</f>
        <v>Otras Ganancias Diversas</v>
      </c>
      <c r="S1967" s="480" t="str">
        <f t="shared" si="92"/>
        <v>808</v>
      </c>
      <c r="T1967" s="480" t="str">
        <f t="shared" si="93"/>
        <v>63</v>
      </c>
    </row>
    <row r="1968" spans="1:21" ht="15" customHeight="1" x14ac:dyDescent="0.25">
      <c r="A1968" s="480" t="str">
        <f t="shared" si="91"/>
        <v>OTRAS GANANCIAS OPERATIVASOtras Ganancias Diversas</v>
      </c>
      <c r="B1968" s="532" t="s">
        <v>495</v>
      </c>
      <c r="C1968" s="532" t="s">
        <v>5011</v>
      </c>
      <c r="D1968" s="532" t="s">
        <v>5012</v>
      </c>
      <c r="E1968" s="532" t="s">
        <v>5013</v>
      </c>
      <c r="F1968" s="533">
        <v>-1612745900</v>
      </c>
      <c r="G1968" s="533">
        <v>0</v>
      </c>
      <c r="H1968" s="533">
        <v>0</v>
      </c>
      <c r="I1968" s="533">
        <v>-1612745900</v>
      </c>
      <c r="J1968" s="534" t="s">
        <v>7157</v>
      </c>
      <c r="K1968" s="534" t="s">
        <v>150</v>
      </c>
      <c r="L1968" s="534" t="s">
        <v>394</v>
      </c>
      <c r="M1968" s="535" t="s">
        <v>7302</v>
      </c>
      <c r="N1968" s="482" t="s">
        <v>331</v>
      </c>
      <c r="O1968" s="482" t="s">
        <v>7301</v>
      </c>
      <c r="P1968" s="480" t="str">
        <f>+VLOOKUP(D1968,'[58]BAL SEP 2024'!$D:$L,9,0)</f>
        <v>Otras Ganancias Diversas</v>
      </c>
      <c r="S1968" s="480" t="str">
        <f t="shared" si="92"/>
        <v>808</v>
      </c>
      <c r="T1968" s="480" t="str">
        <f t="shared" si="93"/>
        <v>63</v>
      </c>
      <c r="U1968" s="480" t="s">
        <v>8665</v>
      </c>
    </row>
    <row r="1969" spans="1:21" ht="15" customHeight="1" x14ac:dyDescent="0.25">
      <c r="A1969" s="480" t="str">
        <f t="shared" si="91"/>
        <v>OTRAS GANANCIAS OPERATIVASOtras Ganancias Diversas</v>
      </c>
      <c r="B1969" s="532" t="s">
        <v>495</v>
      </c>
      <c r="C1969" s="532" t="s">
        <v>5014</v>
      </c>
      <c r="D1969" s="532" t="s">
        <v>5015</v>
      </c>
      <c r="E1969" s="532" t="s">
        <v>5016</v>
      </c>
      <c r="F1969" s="533">
        <v>-21575613529</v>
      </c>
      <c r="G1969" s="533">
        <v>0</v>
      </c>
      <c r="H1969" s="533">
        <v>0</v>
      </c>
      <c r="I1969" s="533">
        <v>-21575613529</v>
      </c>
      <c r="J1969" s="534" t="s">
        <v>7157</v>
      </c>
      <c r="K1969" s="534" t="s">
        <v>150</v>
      </c>
      <c r="L1969" s="534" t="s">
        <v>394</v>
      </c>
      <c r="M1969" s="535" t="s">
        <v>7302</v>
      </c>
      <c r="N1969" s="482" t="s">
        <v>331</v>
      </c>
      <c r="O1969" s="482" t="s">
        <v>7301</v>
      </c>
      <c r="P1969" s="480" t="str">
        <f>+VLOOKUP(D1969,'[58]BAL SEP 2024'!$D:$L,9,0)</f>
        <v>Otras Ganancias Diversas</v>
      </c>
      <c r="S1969" s="480" t="str">
        <f t="shared" si="92"/>
        <v>808</v>
      </c>
      <c r="T1969" s="480" t="str">
        <f t="shared" si="93"/>
        <v>63</v>
      </c>
      <c r="U1969" s="480" t="s">
        <v>8665</v>
      </c>
    </row>
    <row r="1970" spans="1:21" ht="15" customHeight="1" x14ac:dyDescent="0.25">
      <c r="A1970" s="480" t="str">
        <f t="shared" si="91"/>
        <v>OTRAS GANANCIAS OPERATIVASOtras Ganancias Diversas</v>
      </c>
      <c r="B1970" s="532" t="s">
        <v>495</v>
      </c>
      <c r="C1970" s="532" t="s">
        <v>5017</v>
      </c>
      <c r="D1970" s="532" t="s">
        <v>5018</v>
      </c>
      <c r="E1970" s="532" t="s">
        <v>4936</v>
      </c>
      <c r="F1970" s="533">
        <v>-9763429</v>
      </c>
      <c r="G1970" s="533">
        <v>0</v>
      </c>
      <c r="H1970" s="533">
        <v>0</v>
      </c>
      <c r="I1970" s="533">
        <v>-9763429</v>
      </c>
      <c r="J1970" s="534" t="s">
        <v>7157</v>
      </c>
      <c r="K1970" s="534" t="s">
        <v>150</v>
      </c>
      <c r="L1970" s="534" t="s">
        <v>394</v>
      </c>
      <c r="M1970" s="535" t="s">
        <v>7303</v>
      </c>
      <c r="N1970" s="482" t="s">
        <v>331</v>
      </c>
      <c r="O1970" s="482" t="s">
        <v>7301</v>
      </c>
      <c r="P1970" s="480" t="str">
        <f>+VLOOKUP(D1970,'[58]BAL SEP 2024'!$D:$L,9,0)</f>
        <v>Otras Ganancias Diversas</v>
      </c>
      <c r="S1970" s="480" t="str">
        <f t="shared" si="92"/>
        <v>808</v>
      </c>
      <c r="T1970" s="480" t="str">
        <f t="shared" si="93"/>
        <v>63</v>
      </c>
    </row>
    <row r="1971" spans="1:21" ht="15" customHeight="1" x14ac:dyDescent="0.25">
      <c r="A1971" s="480" t="str">
        <f t="shared" si="91"/>
        <v>OTRAS GANANCIAS OPERATIVASOtras Ganancias Diversas</v>
      </c>
      <c r="B1971" s="532" t="s">
        <v>315</v>
      </c>
      <c r="C1971" s="532" t="s">
        <v>5019</v>
      </c>
      <c r="D1971" s="532" t="s">
        <v>5020</v>
      </c>
      <c r="E1971" s="532" t="s">
        <v>5021</v>
      </c>
      <c r="F1971" s="533">
        <v>0</v>
      </c>
      <c r="G1971" s="533">
        <v>-22385</v>
      </c>
      <c r="H1971" s="533">
        <v>-175382182</v>
      </c>
      <c r="I1971" s="533">
        <v>-175382182</v>
      </c>
      <c r="J1971" s="534" t="s">
        <v>7157</v>
      </c>
      <c r="K1971" s="534" t="s">
        <v>150</v>
      </c>
      <c r="L1971" s="534" t="s">
        <v>394</v>
      </c>
      <c r="M1971" s="535" t="s">
        <v>7303</v>
      </c>
      <c r="N1971" s="482" t="s">
        <v>331</v>
      </c>
      <c r="O1971" s="482" t="s">
        <v>7301</v>
      </c>
      <c r="P1971" s="480" t="str">
        <f>+VLOOKUP(D1971,'[58]BAL SEP 2024'!$D:$L,9,0)</f>
        <v>Otras Ganancias Diversas</v>
      </c>
      <c r="S1971" s="480" t="str">
        <f t="shared" si="92"/>
        <v>808</v>
      </c>
      <c r="T1971" s="480" t="str">
        <f t="shared" si="93"/>
        <v>63</v>
      </c>
    </row>
    <row r="1972" spans="1:21" ht="15" customHeight="1" x14ac:dyDescent="0.25">
      <c r="A1972" s="480" t="str">
        <f t="shared" si="91"/>
        <v>OTRAS GANANCIAS OPERATIVASOtras Ganancias Diversas</v>
      </c>
      <c r="B1972" s="532" t="s">
        <v>495</v>
      </c>
      <c r="C1972" s="532" t="s">
        <v>5022</v>
      </c>
      <c r="D1972" s="532" t="s">
        <v>5023</v>
      </c>
      <c r="E1972" s="532" t="s">
        <v>5024</v>
      </c>
      <c r="F1972" s="533">
        <v>-539696126</v>
      </c>
      <c r="G1972" s="533">
        <v>0</v>
      </c>
      <c r="H1972" s="533">
        <v>0</v>
      </c>
      <c r="I1972" s="533">
        <v>-539696126</v>
      </c>
      <c r="J1972" s="534" t="s">
        <v>7157</v>
      </c>
      <c r="K1972" s="534" t="s">
        <v>150</v>
      </c>
      <c r="L1972" s="534" t="s">
        <v>394</v>
      </c>
      <c r="M1972" s="535" t="s">
        <v>7303</v>
      </c>
      <c r="N1972" s="482" t="s">
        <v>331</v>
      </c>
      <c r="O1972" s="482" t="s">
        <v>7301</v>
      </c>
      <c r="P1972" s="480" t="str">
        <f>+VLOOKUP(D1972,'[58]BAL SEP 2024'!$D:$L,9,0)</f>
        <v>Otras Ganancias Diversas</v>
      </c>
      <c r="S1972" s="480" t="str">
        <f t="shared" si="92"/>
        <v>808</v>
      </c>
      <c r="T1972" s="480" t="str">
        <f t="shared" si="93"/>
        <v>63</v>
      </c>
    </row>
    <row r="1973" spans="1:21" ht="15" customHeight="1" x14ac:dyDescent="0.25">
      <c r="A1973" s="480" t="str">
        <f t="shared" ref="A1973:A1979" si="94">CONCATENATE(K1973,L1973)</f>
        <v>OTRAS GANANCIAS OPERATIVASResultado por operaciones de cambio y arbitraje (neto)</v>
      </c>
      <c r="B1973" s="532" t="s">
        <v>315</v>
      </c>
      <c r="C1973" s="532" t="s">
        <v>5025</v>
      </c>
      <c r="D1973" s="532" t="s">
        <v>5026</v>
      </c>
      <c r="E1973" s="532" t="s">
        <v>5027</v>
      </c>
      <c r="F1973" s="533">
        <v>0</v>
      </c>
      <c r="G1973" s="533">
        <v>-2.77</v>
      </c>
      <c r="H1973" s="533">
        <v>-21083</v>
      </c>
      <c r="I1973" s="533">
        <v>-21083</v>
      </c>
      <c r="J1973" s="534" t="s">
        <v>7157</v>
      </c>
      <c r="K1973" s="534" t="s">
        <v>150</v>
      </c>
      <c r="L1973" s="534" t="s">
        <v>7765</v>
      </c>
      <c r="M1973" s="535" t="s">
        <v>7309</v>
      </c>
      <c r="N1973" s="482" t="s">
        <v>331</v>
      </c>
      <c r="O1973" s="482" t="s">
        <v>7301</v>
      </c>
      <c r="P1973" s="480" t="str">
        <f>+VLOOKUP(D1973,'[58]BAL SEP 2024'!$D:$L,9,0)</f>
        <v>Resultado por operaciones de cambio y arbitraje (neto)</v>
      </c>
      <c r="S1973" s="480" t="str">
        <f t="shared" si="92"/>
        <v>810</v>
      </c>
      <c r="T1973" s="480" t="str">
        <f t="shared" si="93"/>
        <v>63</v>
      </c>
    </row>
    <row r="1974" spans="1:21" ht="15" customHeight="1" x14ac:dyDescent="0.25">
      <c r="A1974" s="480" t="str">
        <f t="shared" si="94"/>
        <v>OTRAS GANANCIAS OPERATIVASResultado por operaciones de cambio y arbitraje (neto)</v>
      </c>
      <c r="B1974" s="532" t="s">
        <v>495</v>
      </c>
      <c r="C1974" s="532" t="s">
        <v>5028</v>
      </c>
      <c r="D1974" s="532" t="s">
        <v>5029</v>
      </c>
      <c r="E1974" s="532" t="s">
        <v>5030</v>
      </c>
      <c r="F1974" s="533">
        <v>-145727505</v>
      </c>
      <c r="G1974" s="533">
        <v>0</v>
      </c>
      <c r="H1974" s="533">
        <v>0</v>
      </c>
      <c r="I1974" s="533">
        <v>-145727505</v>
      </c>
      <c r="J1974" s="534" t="s">
        <v>7157</v>
      </c>
      <c r="K1974" s="534" t="s">
        <v>150</v>
      </c>
      <c r="L1974" s="534" t="s">
        <v>7765</v>
      </c>
      <c r="M1974" s="535" t="s">
        <v>7309</v>
      </c>
      <c r="N1974" s="482" t="s">
        <v>331</v>
      </c>
      <c r="O1974" s="482" t="s">
        <v>7301</v>
      </c>
      <c r="P1974" s="480" t="str">
        <f>+VLOOKUP(D1974,'[58]BAL SEP 2024'!$D:$L,9,0)</f>
        <v>Resultado por operaciones de cambio y arbitraje (neto)</v>
      </c>
      <c r="S1974" s="480" t="str">
        <f t="shared" si="92"/>
        <v>810</v>
      </c>
      <c r="T1974" s="480" t="str">
        <f t="shared" si="93"/>
        <v>63</v>
      </c>
    </row>
    <row r="1975" spans="1:21" ht="15" customHeight="1" x14ac:dyDescent="0.25">
      <c r="A1975" s="480" t="str">
        <f t="shared" si="94"/>
        <v>OTRAS GANANCIAS OPERATIVASResultado por operaciones de cambio y arbitraje (neto)</v>
      </c>
      <c r="B1975" s="532" t="s">
        <v>495</v>
      </c>
      <c r="C1975" s="532" t="s">
        <v>5031</v>
      </c>
      <c r="D1975" s="532" t="s">
        <v>5032</v>
      </c>
      <c r="E1975" s="532" t="s">
        <v>5033</v>
      </c>
      <c r="F1975" s="533">
        <v>-46292951339</v>
      </c>
      <c r="G1975" s="533">
        <v>0</v>
      </c>
      <c r="H1975" s="533">
        <v>0</v>
      </c>
      <c r="I1975" s="533">
        <v>-46292951339</v>
      </c>
      <c r="J1975" s="534" t="s">
        <v>7157</v>
      </c>
      <c r="K1975" s="534" t="s">
        <v>150</v>
      </c>
      <c r="L1975" s="534" t="s">
        <v>7765</v>
      </c>
      <c r="M1975" s="535" t="s">
        <v>7309</v>
      </c>
      <c r="N1975" s="482" t="s">
        <v>331</v>
      </c>
      <c r="O1975" s="482" t="s">
        <v>7301</v>
      </c>
      <c r="P1975" s="480" t="str">
        <f>+VLOOKUP(D1975,'[58]BAL SEP 2024'!$D:$L,9,0)</f>
        <v>Resultado por operaciones de cambio y arbitraje (neto)</v>
      </c>
      <c r="S1975" s="480" t="str">
        <f t="shared" si="92"/>
        <v>810</v>
      </c>
      <c r="T1975" s="480" t="str">
        <f t="shared" si="93"/>
        <v>63</v>
      </c>
    </row>
    <row r="1976" spans="1:21" ht="15" customHeight="1" x14ac:dyDescent="0.25">
      <c r="A1976" s="480" t="str">
        <f t="shared" si="94"/>
        <v>OTRAS GANANCIAS OPERATIVASResultado por operaciones de cambio y arbitraje (neto)</v>
      </c>
      <c r="B1976" s="532" t="s">
        <v>495</v>
      </c>
      <c r="C1976" s="532" t="s">
        <v>5034</v>
      </c>
      <c r="D1976" s="532" t="s">
        <v>5035</v>
      </c>
      <c r="E1976" s="532" t="s">
        <v>5036</v>
      </c>
      <c r="F1976" s="533">
        <v>-11779605136</v>
      </c>
      <c r="G1976" s="533">
        <v>0</v>
      </c>
      <c r="H1976" s="533">
        <v>0</v>
      </c>
      <c r="I1976" s="533">
        <v>-11779605136</v>
      </c>
      <c r="J1976" s="534" t="s">
        <v>7157</v>
      </c>
      <c r="K1976" s="534" t="s">
        <v>150</v>
      </c>
      <c r="L1976" s="534" t="s">
        <v>7765</v>
      </c>
      <c r="M1976" s="535" t="s">
        <v>7309</v>
      </c>
      <c r="N1976" s="482" t="s">
        <v>331</v>
      </c>
      <c r="O1976" s="482" t="s">
        <v>7301</v>
      </c>
      <c r="P1976" s="480" t="str">
        <f>+VLOOKUP(D1976,'[58]BAL SEP 2024'!$D:$L,9,0)</f>
        <v>Resultado por operaciones de cambio y arbitraje (neto)</v>
      </c>
      <c r="S1976" s="480" t="str">
        <f t="shared" si="92"/>
        <v>810</v>
      </c>
      <c r="T1976" s="480" t="str">
        <f t="shared" si="93"/>
        <v>63</v>
      </c>
    </row>
    <row r="1977" spans="1:21" ht="15" customHeight="1" x14ac:dyDescent="0.25">
      <c r="A1977" s="480" t="str">
        <f t="shared" si="94"/>
        <v>OTRAS GANANCIAS OPERATIVASResultado por operaciones de cambio y arbitraje (neto)</v>
      </c>
      <c r="B1977" s="532" t="s">
        <v>495</v>
      </c>
      <c r="C1977" s="532" t="s">
        <v>5037</v>
      </c>
      <c r="D1977" s="532" t="s">
        <v>5038</v>
      </c>
      <c r="E1977" s="532" t="s">
        <v>5039</v>
      </c>
      <c r="F1977" s="533">
        <v>-22442231</v>
      </c>
      <c r="G1977" s="533">
        <v>0</v>
      </c>
      <c r="H1977" s="533">
        <v>0</v>
      </c>
      <c r="I1977" s="533">
        <v>-22442231</v>
      </c>
      <c r="J1977" s="534" t="s">
        <v>7157</v>
      </c>
      <c r="K1977" s="534" t="s">
        <v>150</v>
      </c>
      <c r="L1977" s="534" t="s">
        <v>7765</v>
      </c>
      <c r="M1977" s="535" t="s">
        <v>7310</v>
      </c>
      <c r="N1977" s="482" t="s">
        <v>331</v>
      </c>
      <c r="O1977" s="482" t="s">
        <v>7301</v>
      </c>
      <c r="P1977" s="480" t="str">
        <f>+VLOOKUP(D1977,'[58]BAL SEP 2024'!$D:$L,9,0)</f>
        <v>Resultado por operaciones de cambio y arbitraje (neto)</v>
      </c>
      <c r="S1977" s="480" t="str">
        <f t="shared" si="92"/>
        <v>810</v>
      </c>
      <c r="T1977" s="480" t="str">
        <f t="shared" si="93"/>
        <v>63</v>
      </c>
    </row>
    <row r="1978" spans="1:21" ht="15" customHeight="1" x14ac:dyDescent="0.25">
      <c r="A1978" s="480" t="str">
        <f t="shared" si="94"/>
        <v>OTRAS GANANCIAS OPERATIVASResultado por operaciones de cambio y arbitraje (neto)</v>
      </c>
      <c r="B1978" s="532" t="s">
        <v>495</v>
      </c>
      <c r="C1978" s="532" t="s">
        <v>5040</v>
      </c>
      <c r="D1978" s="532" t="s">
        <v>5041</v>
      </c>
      <c r="E1978" s="532" t="s">
        <v>5042</v>
      </c>
      <c r="F1978" s="533">
        <v>-4699703663</v>
      </c>
      <c r="G1978" s="533">
        <v>0</v>
      </c>
      <c r="H1978" s="533">
        <v>0</v>
      </c>
      <c r="I1978" s="533">
        <v>-4699703663</v>
      </c>
      <c r="J1978" s="534" t="s">
        <v>7157</v>
      </c>
      <c r="K1978" s="534" t="s">
        <v>150</v>
      </c>
      <c r="L1978" s="534" t="s">
        <v>7765</v>
      </c>
      <c r="M1978" s="535" t="s">
        <v>7311</v>
      </c>
      <c r="N1978" s="482" t="s">
        <v>331</v>
      </c>
      <c r="O1978" s="482" t="s">
        <v>7301</v>
      </c>
      <c r="P1978" s="480" t="str">
        <f>+VLOOKUP(D1978,'[58]BAL SEP 2024'!$D:$L,9,0)</f>
        <v>Resultado por operaciones de cambio y arbitraje (neto)</v>
      </c>
      <c r="S1978" s="480" t="str">
        <f t="shared" si="92"/>
        <v>810</v>
      </c>
      <c r="T1978" s="480" t="str">
        <f t="shared" si="93"/>
        <v>63</v>
      </c>
    </row>
    <row r="1979" spans="1:21" ht="15" customHeight="1" x14ac:dyDescent="0.25">
      <c r="A1979" s="480" t="str">
        <f t="shared" si="94"/>
        <v>OTRAS GANANCIAS OPERATIVASOtras Ganancias Diversas</v>
      </c>
      <c r="B1979" s="532" t="s">
        <v>495</v>
      </c>
      <c r="C1979" s="532" t="s">
        <v>5043</v>
      </c>
      <c r="D1979" s="532" t="s">
        <v>5044</v>
      </c>
      <c r="E1979" s="532" t="s">
        <v>5045</v>
      </c>
      <c r="F1979" s="533">
        <v>-105013728574</v>
      </c>
      <c r="G1979" s="533">
        <v>0</v>
      </c>
      <c r="H1979" s="533">
        <v>0</v>
      </c>
      <c r="I1979" s="533">
        <v>-105013728574</v>
      </c>
      <c r="J1979" s="534" t="s">
        <v>7157</v>
      </c>
      <c r="K1979" s="534" t="s">
        <v>150</v>
      </c>
      <c r="L1979" s="534" t="s">
        <v>394</v>
      </c>
      <c r="M1979" s="535" t="s">
        <v>8461</v>
      </c>
      <c r="N1979" s="482" t="s">
        <v>331</v>
      </c>
      <c r="O1979" s="482" t="s">
        <v>7301</v>
      </c>
      <c r="P1979" s="480" t="str">
        <f>+VLOOKUP(D1979,'[58]BAL SEP 2024'!$D:$L,9,0)</f>
        <v>Otras Ganancias Diversas</v>
      </c>
      <c r="S1979" s="480" t="str">
        <f t="shared" si="92"/>
        <v>810</v>
      </c>
      <c r="T1979" s="480" t="str">
        <f t="shared" si="93"/>
        <v>63</v>
      </c>
    </row>
    <row r="1980" spans="1:21" ht="15" customHeight="1" x14ac:dyDescent="0.25">
      <c r="A1980" s="480" t="str">
        <f t="shared" ref="A1980:A1997" si="95">CONCATENATE(K1980,L1980)</f>
        <v>OTRAS GANANCIAS OPERATIVASOtras Ganancias Diversas</v>
      </c>
      <c r="B1980" s="532" t="s">
        <v>495</v>
      </c>
      <c r="C1980" s="532" t="s">
        <v>5046</v>
      </c>
      <c r="D1980" s="532" t="s">
        <v>5047</v>
      </c>
      <c r="E1980" s="532" t="s">
        <v>5048</v>
      </c>
      <c r="F1980" s="533">
        <v>-106363638</v>
      </c>
      <c r="G1980" s="533">
        <v>0</v>
      </c>
      <c r="H1980" s="533">
        <v>0</v>
      </c>
      <c r="I1980" s="533">
        <v>-106363638</v>
      </c>
      <c r="J1980" s="534" t="s">
        <v>7157</v>
      </c>
      <c r="K1980" s="534" t="s">
        <v>150</v>
      </c>
      <c r="L1980" s="534" t="s">
        <v>394</v>
      </c>
      <c r="M1980" s="535" t="s">
        <v>8462</v>
      </c>
      <c r="N1980" s="482" t="s">
        <v>331</v>
      </c>
      <c r="O1980" s="482" t="s">
        <v>7314</v>
      </c>
      <c r="P1980" s="480" t="str">
        <f>+VLOOKUP(D1980,'[58]BAL SEP 2024'!$D:$L,9,0)</f>
        <v>Otras Ganancias Diversas</v>
      </c>
      <c r="S1980" s="480" t="str">
        <f t="shared" si="92"/>
        <v>814</v>
      </c>
      <c r="T1980" s="480" t="str">
        <f t="shared" si="93"/>
        <v>63</v>
      </c>
    </row>
    <row r="1981" spans="1:21" ht="15" customHeight="1" x14ac:dyDescent="0.25">
      <c r="A1981" s="480" t="str">
        <f t="shared" si="95"/>
        <v>OTRAS GANANCIAS OPERATIVASOtras Ganancias Diversas</v>
      </c>
      <c r="B1981" s="532" t="s">
        <v>495</v>
      </c>
      <c r="C1981" s="532" t="s">
        <v>5049</v>
      </c>
      <c r="D1981" s="532" t="s">
        <v>5050</v>
      </c>
      <c r="E1981" s="532" t="s">
        <v>5051</v>
      </c>
      <c r="F1981" s="533">
        <v>-961</v>
      </c>
      <c r="G1981" s="533">
        <v>0</v>
      </c>
      <c r="H1981" s="533">
        <v>0</v>
      </c>
      <c r="I1981" s="533">
        <v>-961</v>
      </c>
      <c r="J1981" s="534" t="s">
        <v>7157</v>
      </c>
      <c r="K1981" s="534" t="s">
        <v>150</v>
      </c>
      <c r="L1981" s="534" t="s">
        <v>394</v>
      </c>
      <c r="M1981" s="535" t="s">
        <v>7313</v>
      </c>
      <c r="N1981" s="482" t="s">
        <v>331</v>
      </c>
      <c r="O1981" s="482" t="s">
        <v>7314</v>
      </c>
      <c r="P1981" s="480" t="str">
        <f>+VLOOKUP(D1981,'[58]BAL SEP 2024'!$D:$L,9,0)</f>
        <v>Otras Ganancias Diversas</v>
      </c>
      <c r="S1981" s="480" t="str">
        <f t="shared" si="92"/>
        <v>814</v>
      </c>
      <c r="T1981" s="480" t="str">
        <f t="shared" si="93"/>
        <v>63</v>
      </c>
    </row>
    <row r="1982" spans="1:21" ht="15" customHeight="1" x14ac:dyDescent="0.25">
      <c r="A1982" s="480" t="str">
        <f t="shared" si="95"/>
        <v>OTRAS GANANCIAS OPERATIVASOtras Ganancias Diversas</v>
      </c>
      <c r="B1982" s="532" t="s">
        <v>495</v>
      </c>
      <c r="C1982" s="532" t="s">
        <v>5052</v>
      </c>
      <c r="D1982" s="532" t="s">
        <v>5053</v>
      </c>
      <c r="E1982" s="532" t="s">
        <v>5054</v>
      </c>
      <c r="F1982" s="533">
        <v>-21782223426</v>
      </c>
      <c r="G1982" s="533">
        <v>0</v>
      </c>
      <c r="H1982" s="533">
        <v>0</v>
      </c>
      <c r="I1982" s="533">
        <v>-21782223426</v>
      </c>
      <c r="J1982" s="534" t="s">
        <v>7157</v>
      </c>
      <c r="K1982" s="534" t="s">
        <v>150</v>
      </c>
      <c r="L1982" s="534" t="s">
        <v>394</v>
      </c>
      <c r="M1982" s="535" t="s">
        <v>7313</v>
      </c>
      <c r="N1982" s="482" t="s">
        <v>331</v>
      </c>
      <c r="O1982" s="482" t="s">
        <v>7314</v>
      </c>
      <c r="P1982" s="480" t="str">
        <f>+VLOOKUP(D1982,'[58]BAL SEP 2024'!$D:$L,9,0)</f>
        <v>Otras Ganancias Diversas</v>
      </c>
      <c r="S1982" s="480" t="str">
        <f t="shared" si="92"/>
        <v>814</v>
      </c>
      <c r="T1982" s="480" t="str">
        <f t="shared" si="93"/>
        <v>63</v>
      </c>
    </row>
    <row r="1983" spans="1:21" ht="15" customHeight="1" x14ac:dyDescent="0.25">
      <c r="A1983" s="480" t="str">
        <f t="shared" si="95"/>
        <v>OTRAS GANANCIAS OPERATIVASOtras Ganancias Diversas</v>
      </c>
      <c r="B1983" s="532" t="s">
        <v>495</v>
      </c>
      <c r="C1983" s="532" t="s">
        <v>5055</v>
      </c>
      <c r="D1983" s="532" t="s">
        <v>5056</v>
      </c>
      <c r="E1983" s="532" t="s">
        <v>5008</v>
      </c>
      <c r="F1983" s="533">
        <v>-82000000000</v>
      </c>
      <c r="G1983" s="533">
        <v>0</v>
      </c>
      <c r="H1983" s="533">
        <v>0</v>
      </c>
      <c r="I1983" s="533">
        <v>-82000000000</v>
      </c>
      <c r="J1983" s="534" t="s">
        <v>7157</v>
      </c>
      <c r="K1983" s="534" t="s">
        <v>150</v>
      </c>
      <c r="L1983" s="534" t="s">
        <v>394</v>
      </c>
      <c r="M1983" s="535" t="s">
        <v>7313</v>
      </c>
      <c r="N1983" s="482" t="s">
        <v>331</v>
      </c>
      <c r="O1983" s="482" t="s">
        <v>7314</v>
      </c>
      <c r="P1983" s="480" t="str">
        <f>+VLOOKUP(D1983,'[58]BAL SEP 2024'!$D:$L,9,0)</f>
        <v>Otras Ganancias Diversas</v>
      </c>
      <c r="S1983" s="480" t="str">
        <f t="shared" si="92"/>
        <v>814</v>
      </c>
      <c r="T1983" s="480" t="str">
        <f t="shared" si="93"/>
        <v>63</v>
      </c>
    </row>
    <row r="1984" spans="1:21" ht="15" customHeight="1" x14ac:dyDescent="0.25">
      <c r="A1984" s="480" t="str">
        <f t="shared" si="95"/>
        <v>OTRAS GANANCIAS OPERATIVASOtras Ganancias Diversas</v>
      </c>
      <c r="B1984" s="532" t="s">
        <v>495</v>
      </c>
      <c r="C1984" s="532" t="s">
        <v>5057</v>
      </c>
      <c r="D1984" s="532" t="s">
        <v>5058</v>
      </c>
      <c r="E1984" s="532" t="s">
        <v>5059</v>
      </c>
      <c r="F1984" s="533">
        <v>-10652355</v>
      </c>
      <c r="G1984" s="533">
        <v>0</v>
      </c>
      <c r="H1984" s="533">
        <v>0</v>
      </c>
      <c r="I1984" s="533">
        <v>-10652355</v>
      </c>
      <c r="J1984" s="534" t="s">
        <v>7157</v>
      </c>
      <c r="K1984" s="534" t="s">
        <v>150</v>
      </c>
      <c r="L1984" s="534" t="s">
        <v>394</v>
      </c>
      <c r="M1984" s="535" t="s">
        <v>7315</v>
      </c>
      <c r="N1984" s="482" t="s">
        <v>331</v>
      </c>
      <c r="O1984" s="482" t="s">
        <v>7316</v>
      </c>
      <c r="P1984" s="480" t="str">
        <f>+VLOOKUP(D1984,'[58]BAL SEP 2024'!$D:$L,9,0)</f>
        <v>Otras Ganancias Diversas</v>
      </c>
      <c r="S1984" s="480" t="str">
        <f t="shared" si="92"/>
        <v>818</v>
      </c>
      <c r="T1984" s="480" t="str">
        <f t="shared" si="93"/>
        <v>63</v>
      </c>
    </row>
    <row r="1985" spans="1:20" ht="15" customHeight="1" x14ac:dyDescent="0.25">
      <c r="A1985" s="480" t="str">
        <f t="shared" si="95"/>
        <v>OTRAS GANANCIAS OPERATIVASOtras Ganancias Diversas</v>
      </c>
      <c r="B1985" s="532" t="s">
        <v>495</v>
      </c>
      <c r="C1985" s="532" t="s">
        <v>5060</v>
      </c>
      <c r="D1985" s="532" t="s">
        <v>5061</v>
      </c>
      <c r="E1985" s="532" t="s">
        <v>5062</v>
      </c>
      <c r="F1985" s="533">
        <v>-6013182</v>
      </c>
      <c r="G1985" s="533">
        <v>0</v>
      </c>
      <c r="H1985" s="533">
        <v>0</v>
      </c>
      <c r="I1985" s="533">
        <v>-6013182</v>
      </c>
      <c r="J1985" s="534" t="s">
        <v>7157</v>
      </c>
      <c r="K1985" s="534" t="s">
        <v>150</v>
      </c>
      <c r="L1985" s="534" t="s">
        <v>394</v>
      </c>
      <c r="M1985" s="535" t="s">
        <v>7315</v>
      </c>
      <c r="N1985" s="482" t="s">
        <v>331</v>
      </c>
      <c r="O1985" s="482" t="s">
        <v>7316</v>
      </c>
      <c r="P1985" s="480" t="str">
        <f>+VLOOKUP(D1985,'[58]BAL SEP 2024'!$D:$L,9,0)</f>
        <v>Otras Ganancias Diversas</v>
      </c>
      <c r="S1985" s="480" t="str">
        <f t="shared" si="92"/>
        <v>818</v>
      </c>
      <c r="T1985" s="480" t="str">
        <f t="shared" si="93"/>
        <v>63</v>
      </c>
    </row>
    <row r="1986" spans="1:20" ht="15" customHeight="1" x14ac:dyDescent="0.25">
      <c r="A1986" s="480" t="str">
        <f t="shared" si="95"/>
        <v>OTRAS GANANCIAS OPERATIVASOtras Ganancias Diversas</v>
      </c>
      <c r="B1986" s="532" t="s">
        <v>315</v>
      </c>
      <c r="C1986" s="532" t="s">
        <v>5063</v>
      </c>
      <c r="D1986" s="532" t="s">
        <v>5064</v>
      </c>
      <c r="E1986" s="532" t="s">
        <v>5065</v>
      </c>
      <c r="F1986" s="533">
        <v>0</v>
      </c>
      <c r="G1986" s="533">
        <v>-391443.77</v>
      </c>
      <c r="H1986" s="533">
        <v>-2861571040</v>
      </c>
      <c r="I1986" s="533">
        <v>-2861571040</v>
      </c>
      <c r="J1986" s="534" t="s">
        <v>7157</v>
      </c>
      <c r="K1986" s="534" t="s">
        <v>150</v>
      </c>
      <c r="L1986" s="534" t="s">
        <v>394</v>
      </c>
      <c r="M1986" s="535" t="s">
        <v>7315</v>
      </c>
      <c r="N1986" s="482" t="s">
        <v>331</v>
      </c>
      <c r="O1986" s="482" t="s">
        <v>7316</v>
      </c>
      <c r="P1986" s="480" t="str">
        <f>+VLOOKUP(D1986,'[58]BAL SEP 2024'!$D:$L,9,0)</f>
        <v>Otras Ganancias Diversas</v>
      </c>
      <c r="S1986" s="480" t="str">
        <f t="shared" si="92"/>
        <v>818</v>
      </c>
      <c r="T1986" s="480" t="str">
        <f t="shared" si="93"/>
        <v>63</v>
      </c>
    </row>
    <row r="1987" spans="1:20" ht="15" customHeight="1" x14ac:dyDescent="0.25">
      <c r="A1987" s="480" t="str">
        <f t="shared" si="95"/>
        <v>OTRAS GANANCIAS OPERATIVASOtras Ganancias Diversas</v>
      </c>
      <c r="B1987" s="532" t="s">
        <v>495</v>
      </c>
      <c r="C1987" s="532" t="s">
        <v>5066</v>
      </c>
      <c r="D1987" s="532" t="s">
        <v>5067</v>
      </c>
      <c r="E1987" s="532" t="s">
        <v>5065</v>
      </c>
      <c r="F1987" s="533">
        <v>-179045748051</v>
      </c>
      <c r="G1987" s="533">
        <v>0</v>
      </c>
      <c r="H1987" s="533">
        <v>0</v>
      </c>
      <c r="I1987" s="533">
        <v>-179045748051</v>
      </c>
      <c r="J1987" s="534" t="s">
        <v>7157</v>
      </c>
      <c r="K1987" s="534" t="s">
        <v>150</v>
      </c>
      <c r="L1987" s="534" t="s">
        <v>394</v>
      </c>
      <c r="M1987" s="535" t="s">
        <v>7315</v>
      </c>
      <c r="N1987" s="482" t="s">
        <v>331</v>
      </c>
      <c r="O1987" s="482" t="s">
        <v>7316</v>
      </c>
      <c r="P1987" s="480" t="str">
        <f>+VLOOKUP(D1987,'[58]BAL SEP 2024'!$D:$L,9,0)</f>
        <v>Otras Ganancias Diversas</v>
      </c>
      <c r="S1987" s="480" t="str">
        <f t="shared" si="92"/>
        <v>818</v>
      </c>
      <c r="T1987" s="480" t="str">
        <f t="shared" si="93"/>
        <v>63</v>
      </c>
    </row>
    <row r="1988" spans="1:20" ht="15" customHeight="1" x14ac:dyDescent="0.25">
      <c r="A1988" s="480" t="str">
        <f t="shared" si="95"/>
        <v>OTRAS GANANCIAS OPERATIVASOtras Ganancias Diversas</v>
      </c>
      <c r="B1988" s="532" t="s">
        <v>495</v>
      </c>
      <c r="C1988" s="532" t="s">
        <v>5068</v>
      </c>
      <c r="D1988" s="532" t="s">
        <v>5069</v>
      </c>
      <c r="E1988" s="532" t="s">
        <v>5070</v>
      </c>
      <c r="F1988" s="533">
        <v>-39814201732</v>
      </c>
      <c r="G1988" s="533">
        <v>0</v>
      </c>
      <c r="H1988" s="533">
        <v>0</v>
      </c>
      <c r="I1988" s="533">
        <v>-39814201732</v>
      </c>
      <c r="J1988" s="534" t="s">
        <v>7157</v>
      </c>
      <c r="K1988" s="534" t="s">
        <v>150</v>
      </c>
      <c r="L1988" s="534" t="s">
        <v>394</v>
      </c>
      <c r="M1988" s="535" t="s">
        <v>7315</v>
      </c>
      <c r="N1988" s="482" t="s">
        <v>331</v>
      </c>
      <c r="O1988" s="482" t="s">
        <v>7316</v>
      </c>
      <c r="P1988" s="480" t="str">
        <f>+VLOOKUP(D1988,'[58]BAL SEP 2024'!$D:$L,9,0)</f>
        <v>Otras Ganancias Diversas</v>
      </c>
      <c r="S1988" s="480" t="str">
        <f t="shared" ref="S1988:S2051" si="96">MID(D1988,6,3)</f>
        <v>818</v>
      </c>
      <c r="T1988" s="480" t="str">
        <f t="shared" ref="T1988:T2051" si="97">MID(D1988,1,2)</f>
        <v>63</v>
      </c>
    </row>
    <row r="1989" spans="1:20" ht="15" customHeight="1" x14ac:dyDescent="0.25">
      <c r="A1989" s="480" t="str">
        <f t="shared" si="95"/>
        <v>OTRAS GANANCIAS OPERATIVASOtras Ganancias Diversas</v>
      </c>
      <c r="B1989" s="532" t="s">
        <v>495</v>
      </c>
      <c r="C1989" s="532" t="s">
        <v>5071</v>
      </c>
      <c r="D1989" s="532" t="s">
        <v>5072</v>
      </c>
      <c r="E1989" s="532" t="s">
        <v>5073</v>
      </c>
      <c r="F1989" s="533">
        <v>-157700489</v>
      </c>
      <c r="G1989" s="533">
        <v>0</v>
      </c>
      <c r="H1989" s="533">
        <v>0</v>
      </c>
      <c r="I1989" s="533">
        <v>-157700489</v>
      </c>
      <c r="J1989" s="534" t="s">
        <v>7157</v>
      </c>
      <c r="K1989" s="534" t="s">
        <v>150</v>
      </c>
      <c r="L1989" s="534" t="s">
        <v>394</v>
      </c>
      <c r="M1989" s="535" t="s">
        <v>7315</v>
      </c>
      <c r="N1989" s="482" t="s">
        <v>331</v>
      </c>
      <c r="O1989" s="482" t="s">
        <v>7316</v>
      </c>
      <c r="P1989" s="480" t="str">
        <f>+VLOOKUP(D1989,'[58]BAL SEP 2024'!$D:$L,9,0)</f>
        <v>Otras Ganancias Diversas</v>
      </c>
      <c r="S1989" s="480" t="str">
        <f t="shared" si="96"/>
        <v>818</v>
      </c>
      <c r="T1989" s="480" t="str">
        <f t="shared" si="97"/>
        <v>63</v>
      </c>
    </row>
    <row r="1990" spans="1:20" ht="15" customHeight="1" x14ac:dyDescent="0.25">
      <c r="A1990" s="480" t="str">
        <f t="shared" si="95"/>
        <v>OTRAS GANANCIAS OPERATIVASOtras Ganancias Diversas</v>
      </c>
      <c r="B1990" s="532" t="s">
        <v>315</v>
      </c>
      <c r="C1990" s="532" t="s">
        <v>5074</v>
      </c>
      <c r="D1990" s="532" t="s">
        <v>5075</v>
      </c>
      <c r="E1990" s="532" t="s">
        <v>5076</v>
      </c>
      <c r="F1990" s="533">
        <v>0</v>
      </c>
      <c r="G1990" s="533">
        <v>-183089.46</v>
      </c>
      <c r="H1990" s="533">
        <v>-1408551634</v>
      </c>
      <c r="I1990" s="533">
        <v>-1408551634</v>
      </c>
      <c r="J1990" s="534" t="s">
        <v>7157</v>
      </c>
      <c r="K1990" s="534" t="s">
        <v>150</v>
      </c>
      <c r="L1990" s="534" t="s">
        <v>394</v>
      </c>
      <c r="M1990" s="535" t="s">
        <v>7315</v>
      </c>
      <c r="N1990" s="482" t="s">
        <v>331</v>
      </c>
      <c r="O1990" s="482" t="s">
        <v>7316</v>
      </c>
      <c r="P1990" s="480" t="str">
        <f>+VLOOKUP(D1990,'[58]BAL SEP 2024'!$D:$L,9,0)</f>
        <v>Otras Ganancias Diversas</v>
      </c>
      <c r="S1990" s="480" t="str">
        <f t="shared" si="96"/>
        <v>818</v>
      </c>
      <c r="T1990" s="480" t="str">
        <f t="shared" si="97"/>
        <v>63</v>
      </c>
    </row>
    <row r="1991" spans="1:20" ht="15" customHeight="1" x14ac:dyDescent="0.25">
      <c r="A1991" s="480" t="str">
        <f t="shared" si="95"/>
        <v>OTRAS GANANCIAS OPERATIVASOtras Ganancias Diversas</v>
      </c>
      <c r="B1991" s="532" t="s">
        <v>495</v>
      </c>
      <c r="C1991" s="532" t="s">
        <v>5077</v>
      </c>
      <c r="D1991" s="532" t="s">
        <v>5078</v>
      </c>
      <c r="E1991" s="532" t="s">
        <v>5079</v>
      </c>
      <c r="F1991" s="533">
        <v>-42451697625</v>
      </c>
      <c r="G1991" s="533">
        <v>0</v>
      </c>
      <c r="H1991" s="533">
        <v>0</v>
      </c>
      <c r="I1991" s="533">
        <v>-42451697625</v>
      </c>
      <c r="J1991" s="534" t="s">
        <v>7157</v>
      </c>
      <c r="K1991" s="534" t="s">
        <v>150</v>
      </c>
      <c r="L1991" s="534" t="s">
        <v>394</v>
      </c>
      <c r="M1991" s="535" t="s">
        <v>7315</v>
      </c>
      <c r="N1991" s="482" t="s">
        <v>331</v>
      </c>
      <c r="O1991" s="482" t="s">
        <v>7316</v>
      </c>
      <c r="P1991" s="480" t="str">
        <f>+VLOOKUP(D1991,'[58]BAL SEP 2024'!$D:$L,9,0)</f>
        <v>Otras Ganancias Diversas</v>
      </c>
      <c r="S1991" s="480" t="str">
        <f t="shared" si="96"/>
        <v>818</v>
      </c>
      <c r="T1991" s="480" t="str">
        <f t="shared" si="97"/>
        <v>63</v>
      </c>
    </row>
    <row r="1992" spans="1:20" ht="15" customHeight="1" x14ac:dyDescent="0.25">
      <c r="A1992" s="480" t="str">
        <f t="shared" si="95"/>
        <v>OTRAS GANANCIAS OPERATIVASOtras Ganancias Diversas</v>
      </c>
      <c r="B1992" s="532" t="s">
        <v>315</v>
      </c>
      <c r="C1992" s="532" t="s">
        <v>5080</v>
      </c>
      <c r="D1992" s="532" t="s">
        <v>5081</v>
      </c>
      <c r="E1992" s="532" t="s">
        <v>5082</v>
      </c>
      <c r="F1992" s="533">
        <v>0</v>
      </c>
      <c r="G1992" s="533">
        <v>-421.3</v>
      </c>
      <c r="H1992" s="533">
        <v>-3128785</v>
      </c>
      <c r="I1992" s="533">
        <v>-3128785</v>
      </c>
      <c r="J1992" s="534" t="s">
        <v>7157</v>
      </c>
      <c r="K1992" s="534" t="s">
        <v>150</v>
      </c>
      <c r="L1992" s="534" t="s">
        <v>394</v>
      </c>
      <c r="M1992" s="535" t="s">
        <v>7315</v>
      </c>
      <c r="N1992" s="482" t="s">
        <v>331</v>
      </c>
      <c r="O1992" s="482" t="s">
        <v>7316</v>
      </c>
      <c r="P1992" s="480" t="str">
        <f>+VLOOKUP(D1992,'[58]BAL SEP 2024'!$D:$L,9,0)</f>
        <v>Otras Ganancias Diversas</v>
      </c>
      <c r="S1992" s="480" t="str">
        <f t="shared" si="96"/>
        <v>818</v>
      </c>
      <c r="T1992" s="480" t="str">
        <f t="shared" si="97"/>
        <v>63</v>
      </c>
    </row>
    <row r="1993" spans="1:20" ht="15" customHeight="1" x14ac:dyDescent="0.25">
      <c r="A1993" s="480" t="str">
        <f t="shared" si="95"/>
        <v>OTRAS GANANCIAS OPERATIVASOtras Ganancias Diversas</v>
      </c>
      <c r="B1993" s="532" t="s">
        <v>495</v>
      </c>
      <c r="C1993" s="532" t="s">
        <v>5083</v>
      </c>
      <c r="D1993" s="532" t="s">
        <v>5084</v>
      </c>
      <c r="E1993" s="532" t="s">
        <v>5065</v>
      </c>
      <c r="F1993" s="533">
        <v>-7570991190</v>
      </c>
      <c r="G1993" s="533">
        <v>0</v>
      </c>
      <c r="H1993" s="533">
        <v>0</v>
      </c>
      <c r="I1993" s="533">
        <v>-7570991190</v>
      </c>
      <c r="J1993" s="534" t="s">
        <v>7157</v>
      </c>
      <c r="K1993" s="534" t="s">
        <v>150</v>
      </c>
      <c r="L1993" s="534" t="s">
        <v>394</v>
      </c>
      <c r="M1993" s="535" t="s">
        <v>7315</v>
      </c>
      <c r="N1993" s="482" t="s">
        <v>331</v>
      </c>
      <c r="O1993" s="482" t="s">
        <v>7316</v>
      </c>
      <c r="P1993" s="480" t="str">
        <f>+VLOOKUP(D1993,'[58]BAL SEP 2024'!$D:$L,9,0)</f>
        <v>Otras Ganancias Diversas</v>
      </c>
      <c r="S1993" s="480" t="str">
        <f t="shared" si="96"/>
        <v>818</v>
      </c>
      <c r="T1993" s="480" t="str">
        <f t="shared" si="97"/>
        <v>63</v>
      </c>
    </row>
    <row r="1994" spans="1:20" ht="15" customHeight="1" x14ac:dyDescent="0.25">
      <c r="A1994" s="480" t="str">
        <f t="shared" si="95"/>
        <v>OTRAS GANANCIAS OPERATIVASOtras Ganancias Diversas</v>
      </c>
      <c r="B1994" s="532" t="s">
        <v>315</v>
      </c>
      <c r="C1994" s="532" t="s">
        <v>5085</v>
      </c>
      <c r="D1994" s="532" t="s">
        <v>5086</v>
      </c>
      <c r="E1994" s="532" t="s">
        <v>5087</v>
      </c>
      <c r="F1994" s="533">
        <v>0</v>
      </c>
      <c r="G1994" s="533">
        <v>-380454.55</v>
      </c>
      <c r="H1994" s="533">
        <v>-2870175723</v>
      </c>
      <c r="I1994" s="533">
        <v>-2870175723</v>
      </c>
      <c r="J1994" s="534" t="s">
        <v>7157</v>
      </c>
      <c r="K1994" s="534" t="s">
        <v>150</v>
      </c>
      <c r="L1994" s="534" t="s">
        <v>394</v>
      </c>
      <c r="M1994" s="535" t="s">
        <v>7315</v>
      </c>
      <c r="N1994" s="482" t="s">
        <v>331</v>
      </c>
      <c r="O1994" s="482" t="s">
        <v>7316</v>
      </c>
      <c r="P1994" s="480" t="str">
        <f>+VLOOKUP(D1994,'[58]BAL SEP 2024'!$D:$L,9,0)</f>
        <v>Otras Ganancias Diversas</v>
      </c>
      <c r="S1994" s="480" t="str">
        <f t="shared" si="96"/>
        <v>818</v>
      </c>
      <c r="T1994" s="480" t="str">
        <f t="shared" si="97"/>
        <v>63</v>
      </c>
    </row>
    <row r="1995" spans="1:20" ht="15" customHeight="1" x14ac:dyDescent="0.25">
      <c r="A1995" s="480" t="str">
        <f t="shared" si="95"/>
        <v>OTRAS GANANCIAS OPERATIVASOtras Ganancias Diversas</v>
      </c>
      <c r="B1995" s="532" t="s">
        <v>495</v>
      </c>
      <c r="C1995" s="532" t="s">
        <v>5088</v>
      </c>
      <c r="D1995" s="532" t="s">
        <v>5089</v>
      </c>
      <c r="E1995" s="532" t="s">
        <v>5090</v>
      </c>
      <c r="F1995" s="533">
        <v>-2867854950</v>
      </c>
      <c r="G1995" s="533">
        <v>0</v>
      </c>
      <c r="H1995" s="533">
        <v>0</v>
      </c>
      <c r="I1995" s="533">
        <v>-2867854950</v>
      </c>
      <c r="J1995" s="534" t="s">
        <v>7157</v>
      </c>
      <c r="K1995" s="534" t="s">
        <v>150</v>
      </c>
      <c r="L1995" s="534" t="s">
        <v>394</v>
      </c>
      <c r="M1995" s="535" t="s">
        <v>7315</v>
      </c>
      <c r="N1995" s="482" t="s">
        <v>331</v>
      </c>
      <c r="O1995" s="482" t="s">
        <v>7316</v>
      </c>
      <c r="P1995" s="480" t="str">
        <f>+VLOOKUP(D1995,'[58]BAL SEP 2024'!$D:$L,9,0)</f>
        <v>Otras Ganancias Diversas</v>
      </c>
      <c r="S1995" s="480" t="str">
        <f t="shared" si="96"/>
        <v>818</v>
      </c>
      <c r="T1995" s="480" t="str">
        <f t="shared" si="97"/>
        <v>63</v>
      </c>
    </row>
    <row r="1996" spans="1:20" ht="15" customHeight="1" x14ac:dyDescent="0.25">
      <c r="A1996" s="480" t="str">
        <f t="shared" si="95"/>
        <v>OTRAS GANANCIAS OPERATIVASOtras Ganancias Diversas</v>
      </c>
      <c r="B1996" s="532" t="s">
        <v>495</v>
      </c>
      <c r="C1996" s="532" t="s">
        <v>5091</v>
      </c>
      <c r="D1996" s="532" t="s">
        <v>5092</v>
      </c>
      <c r="E1996" s="532" t="s">
        <v>5093</v>
      </c>
      <c r="F1996" s="533">
        <v>-13200000000</v>
      </c>
      <c r="G1996" s="533">
        <v>0</v>
      </c>
      <c r="H1996" s="533">
        <v>0</v>
      </c>
      <c r="I1996" s="533">
        <v>-13200000000</v>
      </c>
      <c r="J1996" s="534" t="s">
        <v>7157</v>
      </c>
      <c r="K1996" s="534" t="s">
        <v>150</v>
      </c>
      <c r="L1996" s="534" t="s">
        <v>394</v>
      </c>
      <c r="M1996" s="535" t="s">
        <v>7315</v>
      </c>
      <c r="N1996" s="482" t="s">
        <v>331</v>
      </c>
      <c r="O1996" s="482" t="s">
        <v>7316</v>
      </c>
      <c r="P1996" s="480" t="str">
        <f>+VLOOKUP(D1996,'[58]BAL SEP 2024'!$D:$L,9,0)</f>
        <v>Otras Ganancias Diversas</v>
      </c>
      <c r="S1996" s="480" t="str">
        <f t="shared" si="96"/>
        <v>818</v>
      </c>
      <c r="T1996" s="480" t="str">
        <f t="shared" si="97"/>
        <v>63</v>
      </c>
    </row>
    <row r="1997" spans="1:20" ht="15" customHeight="1" x14ac:dyDescent="0.25">
      <c r="A1997" s="480" t="str">
        <f t="shared" si="95"/>
        <v>OTRAS GANANCIAS OPERATIVASOtras Ganancias Diversas</v>
      </c>
      <c r="B1997" s="532" t="s">
        <v>316</v>
      </c>
      <c r="C1997" s="532" t="s">
        <v>5094</v>
      </c>
      <c r="D1997" s="532" t="s">
        <v>5095</v>
      </c>
      <c r="E1997" s="532" t="s">
        <v>5096</v>
      </c>
      <c r="F1997" s="533">
        <v>0</v>
      </c>
      <c r="G1997" s="533">
        <v>-341.01</v>
      </c>
      <c r="H1997" s="533">
        <v>-2751271</v>
      </c>
      <c r="I1997" s="533">
        <v>-2751271</v>
      </c>
      <c r="J1997" s="534" t="s">
        <v>7157</v>
      </c>
      <c r="K1997" s="534" t="s">
        <v>150</v>
      </c>
      <c r="L1997" s="534" t="s">
        <v>394</v>
      </c>
      <c r="M1997" s="535" t="s">
        <v>8463</v>
      </c>
      <c r="N1997" s="482" t="s">
        <v>331</v>
      </c>
      <c r="O1997" s="482" t="s">
        <v>7316</v>
      </c>
      <c r="P1997" s="480" t="str">
        <f>+VLOOKUP(D1997,'[58]BAL SEP 2024'!$D:$L,9,0)</f>
        <v>Otras Ganancias Diversas</v>
      </c>
      <c r="S1997" s="480" t="str">
        <f t="shared" si="96"/>
        <v>818</v>
      </c>
      <c r="T1997" s="480" t="str">
        <f t="shared" si="97"/>
        <v>63</v>
      </c>
    </row>
    <row r="1998" spans="1:20" ht="15" customHeight="1" x14ac:dyDescent="0.25">
      <c r="A1998" s="480" t="s">
        <v>8650</v>
      </c>
      <c r="B1998" s="532" t="s">
        <v>495</v>
      </c>
      <c r="C1998" s="532" t="s">
        <v>5097</v>
      </c>
      <c r="D1998" s="532" t="s">
        <v>5098</v>
      </c>
      <c r="E1998" s="532" t="s">
        <v>5099</v>
      </c>
      <c r="F1998" s="533">
        <v>-129526627429</v>
      </c>
      <c r="G1998" s="533">
        <v>0</v>
      </c>
      <c r="H1998" s="533">
        <v>0</v>
      </c>
      <c r="I1998" s="533">
        <v>-129526627429</v>
      </c>
      <c r="J1998" s="534" t="s">
        <v>7157</v>
      </c>
      <c r="K1998" s="534" t="s">
        <v>150</v>
      </c>
      <c r="L1998" s="534" t="s">
        <v>8649</v>
      </c>
      <c r="M1998" s="535" t="s">
        <v>7222</v>
      </c>
      <c r="N1998" s="482" t="s">
        <v>331</v>
      </c>
      <c r="O1998" s="482" t="s">
        <v>6291</v>
      </c>
      <c r="P1998" s="480" t="str">
        <f>+VLOOKUP(D1998,'[58]BAL SEP 2024'!$D:$L,9,0)</f>
        <v>Por Valuación de Otros Activos y Pasivos en M.E.</v>
      </c>
      <c r="S1998" s="480" t="str">
        <f t="shared" si="96"/>
        <v>820</v>
      </c>
      <c r="T1998" s="480" t="str">
        <f t="shared" si="97"/>
        <v>63</v>
      </c>
    </row>
    <row r="1999" spans="1:20" ht="15" customHeight="1" x14ac:dyDescent="0.25">
      <c r="A1999" s="480" t="s">
        <v>8650</v>
      </c>
      <c r="B1999" s="532" t="s">
        <v>495</v>
      </c>
      <c r="C1999" s="532" t="s">
        <v>5100</v>
      </c>
      <c r="D1999" s="532" t="s">
        <v>5101</v>
      </c>
      <c r="E1999" s="532" t="s">
        <v>5102</v>
      </c>
      <c r="F1999" s="533">
        <v>-2477370600871</v>
      </c>
      <c r="G1999" s="533">
        <v>0</v>
      </c>
      <c r="H1999" s="533">
        <v>0</v>
      </c>
      <c r="I1999" s="533">
        <v>-2477370600871</v>
      </c>
      <c r="J1999" s="534" t="s">
        <v>7157</v>
      </c>
      <c r="K1999" s="534" t="s">
        <v>150</v>
      </c>
      <c r="L1999" s="534" t="s">
        <v>8649</v>
      </c>
      <c r="M1999" s="535" t="s">
        <v>7222</v>
      </c>
      <c r="N1999" s="482" t="s">
        <v>331</v>
      </c>
      <c r="O1999" s="482" t="s">
        <v>6291</v>
      </c>
      <c r="P1999" s="480" t="str">
        <f>+VLOOKUP(D1999,'[58]BAL SEP 2024'!$D:$L,9,0)</f>
        <v>Por Valuación de Otros Activos y Pasivos en M.E.</v>
      </c>
      <c r="S1999" s="480" t="str">
        <f t="shared" si="96"/>
        <v>820</v>
      </c>
      <c r="T1999" s="480" t="str">
        <f t="shared" si="97"/>
        <v>63</v>
      </c>
    </row>
    <row r="2000" spans="1:20" ht="15" customHeight="1" x14ac:dyDescent="0.25">
      <c r="A2000" s="480" t="s">
        <v>8650</v>
      </c>
      <c r="B2000" s="532" t="s">
        <v>495</v>
      </c>
      <c r="C2000" s="532" t="s">
        <v>5103</v>
      </c>
      <c r="D2000" s="532" t="s">
        <v>5104</v>
      </c>
      <c r="E2000" s="532" t="s">
        <v>5105</v>
      </c>
      <c r="F2000" s="533">
        <v>-317939241</v>
      </c>
      <c r="G2000" s="533">
        <v>0</v>
      </c>
      <c r="H2000" s="533">
        <v>0</v>
      </c>
      <c r="I2000" s="533">
        <v>-317939241</v>
      </c>
      <c r="J2000" s="534" t="s">
        <v>7157</v>
      </c>
      <c r="K2000" s="534" t="s">
        <v>150</v>
      </c>
      <c r="L2000" s="534" t="s">
        <v>8649</v>
      </c>
      <c r="M2000" s="535" t="s">
        <v>7223</v>
      </c>
      <c r="N2000" s="482" t="s">
        <v>331</v>
      </c>
      <c r="O2000" s="482" t="s">
        <v>6291</v>
      </c>
      <c r="P2000" s="480" t="str">
        <f>+VLOOKUP(D2000,'[58]BAL SEP 2024'!$D:$L,9,0)</f>
        <v>Por Valuación de Otros Activos y Pasivos en M.E.</v>
      </c>
      <c r="S2000" s="480" t="str">
        <f t="shared" si="96"/>
        <v>820</v>
      </c>
      <c r="T2000" s="480" t="str">
        <f t="shared" si="97"/>
        <v>63</v>
      </c>
    </row>
    <row r="2001" spans="1:20" ht="15" customHeight="1" x14ac:dyDescent="0.25">
      <c r="A2001" s="480" t="s">
        <v>8650</v>
      </c>
      <c r="B2001" s="532" t="s">
        <v>495</v>
      </c>
      <c r="C2001" s="532" t="s">
        <v>5106</v>
      </c>
      <c r="D2001" s="532" t="s">
        <v>5107</v>
      </c>
      <c r="E2001" s="532" t="s">
        <v>5108</v>
      </c>
      <c r="F2001" s="533">
        <v>-519141221</v>
      </c>
      <c r="G2001" s="533">
        <v>0</v>
      </c>
      <c r="H2001" s="533">
        <v>0</v>
      </c>
      <c r="I2001" s="533">
        <v>-519141221</v>
      </c>
      <c r="J2001" s="534" t="s">
        <v>7157</v>
      </c>
      <c r="K2001" s="534" t="s">
        <v>150</v>
      </c>
      <c r="L2001" s="534" t="s">
        <v>8649</v>
      </c>
      <c r="M2001" s="535" t="s">
        <v>8464</v>
      </c>
      <c r="N2001" s="482" t="s">
        <v>331</v>
      </c>
      <c r="O2001" s="482" t="s">
        <v>6291</v>
      </c>
      <c r="P2001" s="480" t="str">
        <f>+VLOOKUP(D2001,'[58]BAL SEP 2024'!$D:$L,9,0)</f>
        <v>Por Valuación de Otros Activos y Pasivos en M.E.</v>
      </c>
      <c r="S2001" s="480" t="str">
        <f t="shared" si="96"/>
        <v>820</v>
      </c>
      <c r="T2001" s="480" t="str">
        <f t="shared" si="97"/>
        <v>63</v>
      </c>
    </row>
    <row r="2002" spans="1:20" ht="15" customHeight="1" x14ac:dyDescent="0.25">
      <c r="A2002" s="480" t="s">
        <v>8650</v>
      </c>
      <c r="B2002" s="532" t="s">
        <v>495</v>
      </c>
      <c r="C2002" s="532" t="s">
        <v>5109</v>
      </c>
      <c r="D2002" s="532" t="s">
        <v>5110</v>
      </c>
      <c r="E2002" s="532" t="s">
        <v>5111</v>
      </c>
      <c r="F2002" s="533">
        <v>-31993077497</v>
      </c>
      <c r="G2002" s="533">
        <v>0</v>
      </c>
      <c r="H2002" s="533">
        <v>0</v>
      </c>
      <c r="I2002" s="533">
        <v>-31993077497</v>
      </c>
      <c r="J2002" s="534" t="s">
        <v>7157</v>
      </c>
      <c r="K2002" s="534" t="s">
        <v>150</v>
      </c>
      <c r="L2002" s="534" t="s">
        <v>8649</v>
      </c>
      <c r="M2002" s="535" t="s">
        <v>7224</v>
      </c>
      <c r="N2002" s="482" t="s">
        <v>331</v>
      </c>
      <c r="O2002" s="482" t="s">
        <v>6291</v>
      </c>
      <c r="P2002" s="480" t="str">
        <f>+VLOOKUP(D2002,'[58]BAL SEP 2024'!$D:$L,9,0)</f>
        <v>Por Valuación de Otros Activos y Pasivos en M.E.</v>
      </c>
      <c r="S2002" s="480" t="str">
        <f t="shared" si="96"/>
        <v>822</v>
      </c>
      <c r="T2002" s="480" t="str">
        <f t="shared" si="97"/>
        <v>63</v>
      </c>
    </row>
    <row r="2003" spans="1:20" ht="15" customHeight="1" x14ac:dyDescent="0.25">
      <c r="A2003" s="480" t="s">
        <v>8650</v>
      </c>
      <c r="B2003" s="532" t="s">
        <v>495</v>
      </c>
      <c r="C2003" s="532" t="s">
        <v>5112</v>
      </c>
      <c r="D2003" s="532" t="s">
        <v>5113</v>
      </c>
      <c r="E2003" s="532" t="s">
        <v>5114</v>
      </c>
      <c r="F2003" s="533">
        <v>-818708376</v>
      </c>
      <c r="G2003" s="533">
        <v>0</v>
      </c>
      <c r="H2003" s="533">
        <v>0</v>
      </c>
      <c r="I2003" s="533">
        <v>-818708376</v>
      </c>
      <c r="J2003" s="534" t="s">
        <v>7157</v>
      </c>
      <c r="K2003" s="534" t="s">
        <v>150</v>
      </c>
      <c r="L2003" s="534" t="s">
        <v>8649</v>
      </c>
      <c r="M2003" s="535" t="s">
        <v>7224</v>
      </c>
      <c r="N2003" s="482" t="s">
        <v>331</v>
      </c>
      <c r="O2003" s="482" t="s">
        <v>6291</v>
      </c>
      <c r="P2003" s="480" t="str">
        <f>+VLOOKUP(D2003,'[58]BAL SEP 2024'!$D:$L,9,0)</f>
        <v>Por Valuación de Otros Activos y Pasivos en M.E.</v>
      </c>
      <c r="S2003" s="480" t="str">
        <f t="shared" si="96"/>
        <v>822</v>
      </c>
      <c r="T2003" s="480" t="str">
        <f t="shared" si="97"/>
        <v>63</v>
      </c>
    </row>
    <row r="2004" spans="1:20" ht="15" customHeight="1" x14ac:dyDescent="0.25">
      <c r="A2004" s="480" t="s">
        <v>8650</v>
      </c>
      <c r="B2004" s="532" t="s">
        <v>495</v>
      </c>
      <c r="C2004" s="532" t="s">
        <v>5115</v>
      </c>
      <c r="D2004" s="532" t="s">
        <v>5116</v>
      </c>
      <c r="E2004" s="532" t="s">
        <v>174</v>
      </c>
      <c r="F2004" s="533">
        <v>-50402774403</v>
      </c>
      <c r="G2004" s="533">
        <v>0</v>
      </c>
      <c r="H2004" s="533">
        <v>0</v>
      </c>
      <c r="I2004" s="533">
        <v>-50402774403</v>
      </c>
      <c r="J2004" s="534" t="s">
        <v>7157</v>
      </c>
      <c r="K2004" s="534" t="s">
        <v>150</v>
      </c>
      <c r="L2004" s="534" t="s">
        <v>8649</v>
      </c>
      <c r="M2004" s="535" t="s">
        <v>7225</v>
      </c>
      <c r="N2004" s="482" t="s">
        <v>331</v>
      </c>
      <c r="O2004" s="482" t="s">
        <v>6291</v>
      </c>
      <c r="P2004" s="480" t="str">
        <f>+VLOOKUP(D2004,'[58]BAL SEP 2024'!$D:$L,9,0)</f>
        <v>Por Valuación de Otros Activos y Pasivos en M.E.</v>
      </c>
      <c r="S2004" s="480" t="str">
        <f t="shared" si="96"/>
        <v>822</v>
      </c>
      <c r="T2004" s="480" t="str">
        <f t="shared" si="97"/>
        <v>63</v>
      </c>
    </row>
    <row r="2005" spans="1:20" ht="15" customHeight="1" x14ac:dyDescent="0.25">
      <c r="A2005" s="480" t="s">
        <v>8650</v>
      </c>
      <c r="B2005" s="532" t="s">
        <v>495</v>
      </c>
      <c r="C2005" s="532" t="s">
        <v>5117</v>
      </c>
      <c r="D2005" s="532" t="s">
        <v>5118</v>
      </c>
      <c r="E2005" s="532" t="s">
        <v>5119</v>
      </c>
      <c r="F2005" s="533">
        <v>-1091261</v>
      </c>
      <c r="G2005" s="533">
        <v>0</v>
      </c>
      <c r="H2005" s="533">
        <v>0</v>
      </c>
      <c r="I2005" s="533">
        <v>-1091261</v>
      </c>
      <c r="J2005" s="534" t="s">
        <v>7157</v>
      </c>
      <c r="K2005" s="534" t="s">
        <v>150</v>
      </c>
      <c r="L2005" s="534" t="s">
        <v>8649</v>
      </c>
      <c r="M2005" s="535" t="s">
        <v>7225</v>
      </c>
      <c r="N2005" s="482" t="s">
        <v>331</v>
      </c>
      <c r="O2005" s="482" t="s">
        <v>6291</v>
      </c>
      <c r="P2005" s="480" t="str">
        <f>+VLOOKUP(D2005,'[58]BAL SEP 2024'!$D:$L,9,0)</f>
        <v>Por Valuación de Otros Activos y Pasivos en M.E.</v>
      </c>
      <c r="S2005" s="480" t="str">
        <f t="shared" si="96"/>
        <v>822</v>
      </c>
      <c r="T2005" s="480" t="str">
        <f t="shared" si="97"/>
        <v>63</v>
      </c>
    </row>
    <row r="2006" spans="1:20" ht="15" customHeight="1" x14ac:dyDescent="0.25">
      <c r="A2006" s="480" t="str">
        <f t="shared" ref="A2006:A2069" si="98">CONCATENATE(K2006,L2006)</f>
        <v>OTRAS GANANCIAS OPERATIVASOtras Ganancias Diversas</v>
      </c>
      <c r="B2006" s="532" t="s">
        <v>315</v>
      </c>
      <c r="C2006" s="532" t="s">
        <v>5120</v>
      </c>
      <c r="D2006" s="532" t="s">
        <v>5121</v>
      </c>
      <c r="E2006" s="532" t="s">
        <v>5122</v>
      </c>
      <c r="F2006" s="533">
        <v>0</v>
      </c>
      <c r="G2006" s="533">
        <v>-380318.09</v>
      </c>
      <c r="H2006" s="533">
        <v>-2890831907</v>
      </c>
      <c r="I2006" s="533">
        <v>-2890831907</v>
      </c>
      <c r="J2006" s="534" t="s">
        <v>7157</v>
      </c>
      <c r="K2006" s="534" t="s">
        <v>150</v>
      </c>
      <c r="L2006" s="534" t="s">
        <v>394</v>
      </c>
      <c r="M2006" s="535" t="s">
        <v>7317</v>
      </c>
      <c r="N2006" s="482" t="s">
        <v>331</v>
      </c>
      <c r="O2006" s="482" t="s">
        <v>7318</v>
      </c>
      <c r="P2006" s="480" t="str">
        <f>+VLOOKUP(D2006,'[58]BAL SEP 2024'!$D:$L,9,0)</f>
        <v>Otras Ganancias Diversas</v>
      </c>
      <c r="S2006" s="480" t="str">
        <f t="shared" si="96"/>
        <v>836</v>
      </c>
      <c r="T2006" s="480" t="str">
        <f t="shared" si="97"/>
        <v>63</v>
      </c>
    </row>
    <row r="2007" spans="1:20" ht="15" customHeight="1" x14ac:dyDescent="0.25">
      <c r="A2007" s="480" t="str">
        <f t="shared" si="98"/>
        <v>OTRAS GANANCIAS OPERATIVASOtras Ganancias Diversas</v>
      </c>
      <c r="B2007" s="532" t="s">
        <v>495</v>
      </c>
      <c r="C2007" s="532" t="s">
        <v>5123</v>
      </c>
      <c r="D2007" s="532" t="s">
        <v>5124</v>
      </c>
      <c r="E2007" s="532" t="s">
        <v>5122</v>
      </c>
      <c r="F2007" s="533">
        <v>-3174730455</v>
      </c>
      <c r="G2007" s="533">
        <v>0</v>
      </c>
      <c r="H2007" s="533">
        <v>0</v>
      </c>
      <c r="I2007" s="533">
        <v>-3174730455</v>
      </c>
      <c r="J2007" s="534" t="s">
        <v>7157</v>
      </c>
      <c r="K2007" s="534" t="s">
        <v>150</v>
      </c>
      <c r="L2007" s="534" t="s">
        <v>394</v>
      </c>
      <c r="M2007" s="535" t="s">
        <v>7317</v>
      </c>
      <c r="N2007" s="482" t="s">
        <v>331</v>
      </c>
      <c r="O2007" s="482" t="s">
        <v>7318</v>
      </c>
      <c r="P2007" s="480" t="str">
        <f>+VLOOKUP(D2007,'[58]BAL SEP 2024'!$D:$L,9,0)</f>
        <v>Otras Ganancias Diversas</v>
      </c>
      <c r="S2007" s="480" t="str">
        <f t="shared" si="96"/>
        <v>836</v>
      </c>
      <c r="T2007" s="480" t="str">
        <f t="shared" si="97"/>
        <v>63</v>
      </c>
    </row>
    <row r="2008" spans="1:20" ht="15" customHeight="1" x14ac:dyDescent="0.25">
      <c r="A2008" s="480" t="str">
        <f t="shared" si="98"/>
        <v>OTRAS GANANCIAS OPERATIVASOtras Ganancias Diversas</v>
      </c>
      <c r="B2008" s="532" t="s">
        <v>315</v>
      </c>
      <c r="C2008" s="532" t="s">
        <v>5125</v>
      </c>
      <c r="D2008" s="532" t="s">
        <v>5126</v>
      </c>
      <c r="E2008" s="532" t="s">
        <v>5127</v>
      </c>
      <c r="F2008" s="533">
        <v>0</v>
      </c>
      <c r="G2008" s="533">
        <v>-39800</v>
      </c>
      <c r="H2008" s="533">
        <v>-297131038</v>
      </c>
      <c r="I2008" s="533">
        <v>-297131038</v>
      </c>
      <c r="J2008" s="534" t="s">
        <v>7157</v>
      </c>
      <c r="K2008" s="534" t="s">
        <v>150</v>
      </c>
      <c r="L2008" s="534" t="s">
        <v>394</v>
      </c>
      <c r="M2008" s="535" t="s">
        <v>7317</v>
      </c>
      <c r="N2008" s="482" t="s">
        <v>331</v>
      </c>
      <c r="O2008" s="482" t="s">
        <v>7318</v>
      </c>
      <c r="P2008" s="480" t="str">
        <f>+VLOOKUP(D2008,'[58]BAL SEP 2024'!$D:$L,9,0)</f>
        <v>Otras Ganancias Diversas</v>
      </c>
      <c r="S2008" s="480" t="str">
        <f t="shared" si="96"/>
        <v>836</v>
      </c>
      <c r="T2008" s="480" t="str">
        <f t="shared" si="97"/>
        <v>63</v>
      </c>
    </row>
    <row r="2009" spans="1:20" ht="15" customHeight="1" x14ac:dyDescent="0.25">
      <c r="A2009" s="480" t="str">
        <f t="shared" si="98"/>
        <v>OTRAS GANANCIAS OPERATIVASOtras Ganancias Diversas</v>
      </c>
      <c r="B2009" s="532" t="s">
        <v>495</v>
      </c>
      <c r="C2009" s="532" t="s">
        <v>5128</v>
      </c>
      <c r="D2009" s="532" t="s">
        <v>5129</v>
      </c>
      <c r="E2009" s="532" t="s">
        <v>5122</v>
      </c>
      <c r="F2009" s="533">
        <v>-1434162918</v>
      </c>
      <c r="G2009" s="533">
        <v>0</v>
      </c>
      <c r="H2009" s="533">
        <v>0</v>
      </c>
      <c r="I2009" s="533">
        <v>-1434162918</v>
      </c>
      <c r="J2009" s="534" t="s">
        <v>7157</v>
      </c>
      <c r="K2009" s="534" t="s">
        <v>150</v>
      </c>
      <c r="L2009" s="534" t="s">
        <v>394</v>
      </c>
      <c r="M2009" s="535" t="s">
        <v>7317</v>
      </c>
      <c r="N2009" s="482" t="s">
        <v>331</v>
      </c>
      <c r="O2009" s="482" t="s">
        <v>7318</v>
      </c>
      <c r="P2009" s="480" t="str">
        <f>+VLOOKUP(D2009,'[58]BAL SEP 2024'!$D:$L,9,0)</f>
        <v>Otras Ganancias Diversas</v>
      </c>
      <c r="S2009" s="480" t="str">
        <f t="shared" si="96"/>
        <v>836</v>
      </c>
      <c r="T2009" s="480" t="str">
        <f t="shared" si="97"/>
        <v>63</v>
      </c>
    </row>
    <row r="2010" spans="1:20" ht="15" customHeight="1" x14ac:dyDescent="0.25">
      <c r="A2010" s="480" t="str">
        <f t="shared" si="98"/>
        <v>RESULTADOS  EXTRAORDINARIOSGanancias Extraordinarias</v>
      </c>
      <c r="B2010" s="532" t="s">
        <v>495</v>
      </c>
      <c r="C2010" s="532" t="s">
        <v>5130</v>
      </c>
      <c r="D2010" s="532" t="s">
        <v>5131</v>
      </c>
      <c r="E2010" s="532" t="s">
        <v>5132</v>
      </c>
      <c r="F2010" s="533">
        <v>-120101</v>
      </c>
      <c r="G2010" s="533">
        <v>0</v>
      </c>
      <c r="H2010" s="533">
        <v>0</v>
      </c>
      <c r="I2010" s="533">
        <v>-120101</v>
      </c>
      <c r="J2010" s="534" t="s">
        <v>7157</v>
      </c>
      <c r="K2010" s="534" t="s">
        <v>193</v>
      </c>
      <c r="L2010" s="534" t="s">
        <v>194</v>
      </c>
      <c r="M2010" s="535" t="s">
        <v>7328</v>
      </c>
      <c r="N2010" s="482" t="s">
        <v>331</v>
      </c>
      <c r="O2010" s="482" t="s">
        <v>7329</v>
      </c>
      <c r="P2010" s="480" t="str">
        <f>+VLOOKUP(D2010,'[58]BAL SEP 2024'!$D:$L,9,0)</f>
        <v>Ganancias Extraordinarias</v>
      </c>
      <c r="S2010" s="480" t="str">
        <f t="shared" si="96"/>
        <v>828</v>
      </c>
      <c r="T2010" s="480" t="str">
        <f t="shared" si="97"/>
        <v>64</v>
      </c>
    </row>
    <row r="2011" spans="1:20" ht="15" customHeight="1" x14ac:dyDescent="0.25">
      <c r="A2011" s="480" t="str">
        <f t="shared" si="98"/>
        <v>RESULTADOS  EXTRAORDINARIOSGanancias Extraordinarias</v>
      </c>
      <c r="B2011" s="532" t="s">
        <v>495</v>
      </c>
      <c r="C2011" s="532" t="s">
        <v>8465</v>
      </c>
      <c r="D2011" s="532" t="s">
        <v>8466</v>
      </c>
      <c r="E2011" s="532" t="s">
        <v>8467</v>
      </c>
      <c r="F2011" s="533">
        <v>-19391558</v>
      </c>
      <c r="G2011" s="533">
        <v>0</v>
      </c>
      <c r="H2011" s="533">
        <v>0</v>
      </c>
      <c r="I2011" s="533">
        <v>-19391558</v>
      </c>
      <c r="J2011" s="534" t="s">
        <v>7157</v>
      </c>
      <c r="K2011" s="534" t="s">
        <v>193</v>
      </c>
      <c r="L2011" s="534" t="s">
        <v>194</v>
      </c>
      <c r="M2011" s="535" t="s">
        <v>7328</v>
      </c>
      <c r="N2011" s="482" t="s">
        <v>331</v>
      </c>
      <c r="O2011" s="482" t="s">
        <v>7329</v>
      </c>
      <c r="P2011" s="480" t="e">
        <f>+VLOOKUP(D2011,'[58]BAL SEP 2024'!$D:$L,9,0)</f>
        <v>#N/A</v>
      </c>
      <c r="S2011" s="480" t="str">
        <f t="shared" si="96"/>
        <v>828</v>
      </c>
      <c r="T2011" s="480" t="str">
        <f t="shared" si="97"/>
        <v>64</v>
      </c>
    </row>
    <row r="2012" spans="1:20" ht="15" customHeight="1" x14ac:dyDescent="0.25">
      <c r="A2012" s="480" t="str">
        <f t="shared" si="98"/>
        <v>RESULTADOS  EXTRAORDINARIOSGanancias Extraordinarias</v>
      </c>
      <c r="B2012" s="532" t="s">
        <v>495</v>
      </c>
      <c r="C2012" s="532" t="s">
        <v>5133</v>
      </c>
      <c r="D2012" s="532" t="s">
        <v>5134</v>
      </c>
      <c r="E2012" s="532" t="s">
        <v>5135</v>
      </c>
      <c r="F2012" s="533">
        <v>-211539242</v>
      </c>
      <c r="G2012" s="533">
        <v>0</v>
      </c>
      <c r="H2012" s="533">
        <v>0</v>
      </c>
      <c r="I2012" s="533">
        <v>-211539242</v>
      </c>
      <c r="J2012" s="534" t="s">
        <v>7157</v>
      </c>
      <c r="K2012" s="534" t="s">
        <v>193</v>
      </c>
      <c r="L2012" s="534" t="s">
        <v>194</v>
      </c>
      <c r="M2012" s="535" t="s">
        <v>7330</v>
      </c>
      <c r="N2012" s="482" t="s">
        <v>331</v>
      </c>
      <c r="O2012" s="482" t="s">
        <v>7329</v>
      </c>
      <c r="P2012" s="480" t="str">
        <f>+VLOOKUP(D2012,'[58]BAL SEP 2024'!$D:$L,9,0)</f>
        <v>Ganancias Extraordinarias</v>
      </c>
      <c r="S2012" s="480" t="str">
        <f t="shared" si="96"/>
        <v>830</v>
      </c>
      <c r="T2012" s="480" t="str">
        <f t="shared" si="97"/>
        <v>64</v>
      </c>
    </row>
    <row r="2013" spans="1:20" ht="15" customHeight="1" x14ac:dyDescent="0.25">
      <c r="A2013" s="480" t="str">
        <f t="shared" si="98"/>
        <v>RESULTADOS  EXTRAORDINARIOSGanancias Extraordinarias</v>
      </c>
      <c r="B2013" s="532" t="s">
        <v>495</v>
      </c>
      <c r="C2013" s="532" t="s">
        <v>5136</v>
      </c>
      <c r="D2013" s="532" t="s">
        <v>5137</v>
      </c>
      <c r="E2013" s="532" t="s">
        <v>5138</v>
      </c>
      <c r="F2013" s="533">
        <v>-20168120510</v>
      </c>
      <c r="G2013" s="533">
        <v>0</v>
      </c>
      <c r="H2013" s="533">
        <v>0</v>
      </c>
      <c r="I2013" s="533">
        <v>-20168120510</v>
      </c>
      <c r="J2013" s="534" t="s">
        <v>7157</v>
      </c>
      <c r="K2013" s="534" t="s">
        <v>193</v>
      </c>
      <c r="L2013" s="534" t="s">
        <v>194</v>
      </c>
      <c r="M2013" s="535" t="s">
        <v>7330</v>
      </c>
      <c r="N2013" s="482" t="s">
        <v>331</v>
      </c>
      <c r="O2013" s="482" t="s">
        <v>7329</v>
      </c>
      <c r="P2013" s="480" t="str">
        <f>+VLOOKUP(D2013,'[58]BAL SEP 2024'!$D:$L,9,0)</f>
        <v>Ganancias Extraordinarias</v>
      </c>
      <c r="S2013" s="480" t="str">
        <f t="shared" si="96"/>
        <v>830</v>
      </c>
      <c r="T2013" s="480" t="str">
        <f t="shared" si="97"/>
        <v>64</v>
      </c>
    </row>
    <row r="2014" spans="1:20" ht="15" customHeight="1" x14ac:dyDescent="0.25">
      <c r="A2014" s="480" t="str">
        <f t="shared" si="98"/>
        <v>RESULTADOS  EXTRAORDINARIOSGanancias Extraordinarias</v>
      </c>
      <c r="B2014" s="532" t="s">
        <v>495</v>
      </c>
      <c r="C2014" s="532" t="s">
        <v>5139</v>
      </c>
      <c r="D2014" s="532" t="s">
        <v>5140</v>
      </c>
      <c r="E2014" s="532" t="s">
        <v>5141</v>
      </c>
      <c r="F2014" s="533">
        <v>-20127835</v>
      </c>
      <c r="G2014" s="533">
        <v>0</v>
      </c>
      <c r="H2014" s="533">
        <v>0</v>
      </c>
      <c r="I2014" s="533">
        <v>-20127835</v>
      </c>
      <c r="J2014" s="534" t="s">
        <v>7157</v>
      </c>
      <c r="K2014" s="534" t="s">
        <v>193</v>
      </c>
      <c r="L2014" s="534" t="s">
        <v>194</v>
      </c>
      <c r="M2014" s="535" t="s">
        <v>7330</v>
      </c>
      <c r="N2014" s="482" t="s">
        <v>331</v>
      </c>
      <c r="O2014" s="482" t="s">
        <v>7329</v>
      </c>
      <c r="P2014" s="480" t="str">
        <f>+VLOOKUP(D2014,'[58]BAL SEP 2024'!$D:$L,9,0)</f>
        <v>Ganancias Extraordinarias</v>
      </c>
      <c r="S2014" s="480" t="str">
        <f t="shared" si="96"/>
        <v>830</v>
      </c>
      <c r="T2014" s="480" t="str">
        <f t="shared" si="97"/>
        <v>64</v>
      </c>
    </row>
    <row r="2015" spans="1:20" ht="15" customHeight="1" x14ac:dyDescent="0.25">
      <c r="A2015" s="480" t="str">
        <f t="shared" si="98"/>
        <v>RESULTADOS  EXTRAORDINARIOSGanancias Extraordinarias</v>
      </c>
      <c r="B2015" s="532" t="s">
        <v>495</v>
      </c>
      <c r="C2015" s="532" t="s">
        <v>5142</v>
      </c>
      <c r="D2015" s="532" t="s">
        <v>5143</v>
      </c>
      <c r="E2015" s="532" t="s">
        <v>5051</v>
      </c>
      <c r="F2015" s="533">
        <v>-3501</v>
      </c>
      <c r="G2015" s="533">
        <v>0</v>
      </c>
      <c r="H2015" s="533">
        <v>0</v>
      </c>
      <c r="I2015" s="533">
        <v>-3501</v>
      </c>
      <c r="J2015" s="534" t="s">
        <v>7157</v>
      </c>
      <c r="K2015" s="534" t="s">
        <v>193</v>
      </c>
      <c r="L2015" s="534" t="s">
        <v>194</v>
      </c>
      <c r="M2015" s="535" t="s">
        <v>7337</v>
      </c>
      <c r="N2015" s="482" t="s">
        <v>331</v>
      </c>
      <c r="O2015" s="482" t="s">
        <v>7329</v>
      </c>
      <c r="P2015" s="480" t="str">
        <f>+VLOOKUP(D2015,'[58]BAL SEP 2024'!$D:$L,9,0)</f>
        <v>Ganancias Extraordinarias</v>
      </c>
      <c r="S2015" s="480" t="str">
        <f t="shared" si="96"/>
        <v>832</v>
      </c>
      <c r="T2015" s="480" t="str">
        <f t="shared" si="97"/>
        <v>64</v>
      </c>
    </row>
    <row r="2016" spans="1:20" ht="15" customHeight="1" x14ac:dyDescent="0.25">
      <c r="A2016" s="480" t="str">
        <f t="shared" si="98"/>
        <v>RESULTADOS  EXTRAORDINARIOSGanancias Extraordinarias</v>
      </c>
      <c r="B2016" s="532" t="s">
        <v>495</v>
      </c>
      <c r="C2016" s="532" t="s">
        <v>7334</v>
      </c>
      <c r="D2016" s="532" t="s">
        <v>7335</v>
      </c>
      <c r="E2016" s="532" t="s">
        <v>7336</v>
      </c>
      <c r="F2016" s="533">
        <v>-8165</v>
      </c>
      <c r="G2016" s="533">
        <v>0</v>
      </c>
      <c r="H2016" s="533">
        <v>0</v>
      </c>
      <c r="I2016" s="533">
        <v>-8165</v>
      </c>
      <c r="J2016" s="534" t="s">
        <v>7157</v>
      </c>
      <c r="K2016" s="534" t="s">
        <v>193</v>
      </c>
      <c r="L2016" s="534" t="s">
        <v>194</v>
      </c>
      <c r="M2016" s="535" t="s">
        <v>7337</v>
      </c>
      <c r="N2016" s="482" t="s">
        <v>331</v>
      </c>
      <c r="O2016" s="482" t="s">
        <v>7329</v>
      </c>
      <c r="P2016" s="480" t="e">
        <f>+VLOOKUP(D2016,'[58]BAL SEP 2024'!$D:$L,9,0)</f>
        <v>#N/A</v>
      </c>
      <c r="S2016" s="480" t="str">
        <f t="shared" si="96"/>
        <v>832</v>
      </c>
      <c r="T2016" s="480" t="str">
        <f t="shared" si="97"/>
        <v>64</v>
      </c>
    </row>
    <row r="2017" spans="1:20" ht="15" customHeight="1" x14ac:dyDescent="0.25">
      <c r="A2017" s="480" t="str">
        <f t="shared" si="98"/>
        <v>RESULTADOS  EXTRAORDINARIOSGanancias Extraordinarias</v>
      </c>
      <c r="B2017" s="532" t="s">
        <v>495</v>
      </c>
      <c r="C2017" s="532" t="s">
        <v>5144</v>
      </c>
      <c r="D2017" s="532" t="s">
        <v>5145</v>
      </c>
      <c r="E2017" s="532" t="s">
        <v>5146</v>
      </c>
      <c r="F2017" s="533">
        <v>-200204647298</v>
      </c>
      <c r="G2017" s="533">
        <v>0</v>
      </c>
      <c r="H2017" s="533">
        <v>0</v>
      </c>
      <c r="I2017" s="533">
        <v>-200204647298</v>
      </c>
      <c r="J2017" s="534" t="s">
        <v>7157</v>
      </c>
      <c r="K2017" s="534" t="s">
        <v>193</v>
      </c>
      <c r="L2017" s="534" t="s">
        <v>194</v>
      </c>
      <c r="M2017" s="535" t="s">
        <v>7337</v>
      </c>
      <c r="N2017" s="482" t="s">
        <v>331</v>
      </c>
      <c r="O2017" s="482" t="s">
        <v>7329</v>
      </c>
      <c r="P2017" s="480" t="str">
        <f>+VLOOKUP(D2017,'[58]BAL SEP 2024'!$D:$L,9,0)</f>
        <v>Ganancias Extraordinarias</v>
      </c>
      <c r="S2017" s="480" t="str">
        <f t="shared" si="96"/>
        <v>832</v>
      </c>
      <c r="T2017" s="480" t="str">
        <f t="shared" si="97"/>
        <v>64</v>
      </c>
    </row>
    <row r="2018" spans="1:20" ht="15" customHeight="1" x14ac:dyDescent="0.25">
      <c r="A2018" s="480" t="str">
        <f t="shared" si="98"/>
        <v>RESULTADOS  EXTRAORDINARIOSGanancias Extraordinarias</v>
      </c>
      <c r="B2018" s="532" t="s">
        <v>495</v>
      </c>
      <c r="C2018" s="532" t="s">
        <v>5147</v>
      </c>
      <c r="D2018" s="532" t="s">
        <v>5148</v>
      </c>
      <c r="E2018" s="532" t="s">
        <v>5149</v>
      </c>
      <c r="F2018" s="533">
        <v>-197351600</v>
      </c>
      <c r="G2018" s="533">
        <v>0</v>
      </c>
      <c r="H2018" s="533">
        <v>0</v>
      </c>
      <c r="I2018" s="533">
        <v>-197351600</v>
      </c>
      <c r="J2018" s="534" t="s">
        <v>7157</v>
      </c>
      <c r="K2018" s="534" t="s">
        <v>193</v>
      </c>
      <c r="L2018" s="534" t="s">
        <v>194</v>
      </c>
      <c r="M2018" s="535" t="s">
        <v>7337</v>
      </c>
      <c r="N2018" s="482" t="s">
        <v>331</v>
      </c>
      <c r="O2018" s="482" t="s">
        <v>7329</v>
      </c>
      <c r="P2018" s="480" t="str">
        <f>+VLOOKUP(D2018,'[58]BAL SEP 2024'!$D:$L,9,0)</f>
        <v>Ganancias Extraordinarias</v>
      </c>
      <c r="S2018" s="480" t="str">
        <f t="shared" si="96"/>
        <v>832</v>
      </c>
      <c r="T2018" s="480" t="str">
        <f t="shared" si="97"/>
        <v>64</v>
      </c>
    </row>
    <row r="2019" spans="1:20" ht="15" customHeight="1" x14ac:dyDescent="0.25">
      <c r="A2019" s="480" t="str">
        <f t="shared" si="98"/>
        <v>AJUSTE  DE RESULTADOS DE EJERCICIOS ANTERIORESGanancias</v>
      </c>
      <c r="B2019" s="532" t="s">
        <v>495</v>
      </c>
      <c r="C2019" s="532" t="s">
        <v>5150</v>
      </c>
      <c r="D2019" s="532" t="s">
        <v>5151</v>
      </c>
      <c r="E2019" s="532" t="s">
        <v>5152</v>
      </c>
      <c r="F2019" s="533">
        <v>-6817997</v>
      </c>
      <c r="G2019" s="533">
        <v>0</v>
      </c>
      <c r="H2019" s="533">
        <v>0</v>
      </c>
      <c r="I2019" s="533">
        <v>-6817997</v>
      </c>
      <c r="J2019" s="534" t="s">
        <v>7157</v>
      </c>
      <c r="K2019" s="534" t="s">
        <v>196</v>
      </c>
      <c r="L2019" s="534" t="s">
        <v>197</v>
      </c>
      <c r="M2019" s="535" t="s">
        <v>7341</v>
      </c>
      <c r="N2019" s="482" t="s">
        <v>331</v>
      </c>
      <c r="O2019" s="482" t="s">
        <v>7342</v>
      </c>
      <c r="P2019" s="480" t="str">
        <f>+VLOOKUP(D2019,'[58]BAL SEP 2024'!$D:$L,9,0)</f>
        <v>Ganancias</v>
      </c>
      <c r="S2019" s="480" t="str">
        <f t="shared" si="96"/>
        <v>834</v>
      </c>
      <c r="T2019" s="480" t="str">
        <f t="shared" si="97"/>
        <v>65</v>
      </c>
    </row>
    <row r="2020" spans="1:20" ht="15" customHeight="1" x14ac:dyDescent="0.25">
      <c r="A2020" s="480" t="str">
        <f t="shared" si="98"/>
        <v>AJUSTE  DE RESULTADOS DE EJERCICIOS ANTERIORESGanancias</v>
      </c>
      <c r="B2020" s="532" t="s">
        <v>495</v>
      </c>
      <c r="C2020" s="532" t="s">
        <v>5153</v>
      </c>
      <c r="D2020" s="532" t="s">
        <v>5154</v>
      </c>
      <c r="E2020" s="532" t="s">
        <v>194</v>
      </c>
      <c r="F2020" s="533">
        <v>-6871474590</v>
      </c>
      <c r="G2020" s="533">
        <v>0</v>
      </c>
      <c r="H2020" s="533">
        <v>0</v>
      </c>
      <c r="I2020" s="533">
        <v>-6871474590</v>
      </c>
      <c r="J2020" s="534" t="s">
        <v>7157</v>
      </c>
      <c r="K2020" s="534" t="s">
        <v>196</v>
      </c>
      <c r="L2020" s="534" t="s">
        <v>197</v>
      </c>
      <c r="M2020" s="535" t="s">
        <v>8468</v>
      </c>
      <c r="N2020" s="482" t="s">
        <v>331</v>
      </c>
      <c r="O2020" s="482" t="s">
        <v>7342</v>
      </c>
      <c r="P2020" s="480" t="str">
        <f>+VLOOKUP(D2020,'[58]BAL SEP 2024'!$D:$L,9,0)</f>
        <v>Ganancias</v>
      </c>
      <c r="S2020" s="480" t="str">
        <f t="shared" si="96"/>
        <v>834</v>
      </c>
      <c r="T2020" s="480" t="str">
        <f t="shared" si="97"/>
        <v>65</v>
      </c>
    </row>
    <row r="2021" spans="1:20" ht="15" customHeight="1" x14ac:dyDescent="0.25">
      <c r="A2021" s="480" t="str">
        <f t="shared" si="98"/>
        <v>PERDIDAS FINANCIERASPor obligaciones - Sector Financiero</v>
      </c>
      <c r="B2021" s="532" t="s">
        <v>315</v>
      </c>
      <c r="C2021" s="532" t="s">
        <v>5155</v>
      </c>
      <c r="D2021" s="532" t="s">
        <v>5156</v>
      </c>
      <c r="E2021" s="532" t="s">
        <v>5157</v>
      </c>
      <c r="F2021" s="533">
        <v>0</v>
      </c>
      <c r="G2021" s="533">
        <v>58120.35</v>
      </c>
      <c r="H2021" s="533">
        <v>430705943</v>
      </c>
      <c r="I2021" s="533">
        <v>430705943</v>
      </c>
      <c r="J2021" s="534" t="s">
        <v>7226</v>
      </c>
      <c r="K2021" s="534" t="s">
        <v>145</v>
      </c>
      <c r="L2021" s="534" t="s">
        <v>273</v>
      </c>
      <c r="M2021" s="535" t="s">
        <v>7350</v>
      </c>
      <c r="N2021" s="482" t="s">
        <v>7228</v>
      </c>
      <c r="O2021" s="482" t="s">
        <v>7351</v>
      </c>
      <c r="P2021" s="480" t="str">
        <f>+VLOOKUP(D2021,'[58]BAL SEP 2024'!$D:$L,9,0)</f>
        <v>Por obligaciones - Sector Financiero</v>
      </c>
      <c r="S2021" s="480" t="str">
        <f t="shared" si="96"/>
        <v>701</v>
      </c>
      <c r="T2021" s="480" t="str">
        <f t="shared" si="97"/>
        <v>71</v>
      </c>
    </row>
    <row r="2022" spans="1:20" ht="15" customHeight="1" x14ac:dyDescent="0.25">
      <c r="A2022" s="480" t="str">
        <f t="shared" si="98"/>
        <v>PERDIDAS FINANCIERASPor obligaciones - Sector Financiero</v>
      </c>
      <c r="B2022" s="532" t="s">
        <v>495</v>
      </c>
      <c r="C2022" s="532" t="s">
        <v>5158</v>
      </c>
      <c r="D2022" s="532" t="s">
        <v>5159</v>
      </c>
      <c r="E2022" s="532" t="s">
        <v>5160</v>
      </c>
      <c r="F2022" s="533">
        <v>5706105974</v>
      </c>
      <c r="G2022" s="533">
        <v>0</v>
      </c>
      <c r="H2022" s="533">
        <v>0</v>
      </c>
      <c r="I2022" s="533">
        <v>5706105974</v>
      </c>
      <c r="J2022" s="534" t="s">
        <v>7226</v>
      </c>
      <c r="K2022" s="534" t="s">
        <v>145</v>
      </c>
      <c r="L2022" s="534" t="s">
        <v>273</v>
      </c>
      <c r="M2022" s="535" t="s">
        <v>7350</v>
      </c>
      <c r="N2022" s="482" t="s">
        <v>7228</v>
      </c>
      <c r="O2022" s="482" t="s">
        <v>7351</v>
      </c>
      <c r="P2022" s="480" t="str">
        <f>+VLOOKUP(D2022,'[58]BAL SEP 2024'!$D:$L,9,0)</f>
        <v>Por obligaciones - Sector Financiero</v>
      </c>
      <c r="S2022" s="480" t="str">
        <f t="shared" si="96"/>
        <v>701</v>
      </c>
      <c r="T2022" s="480" t="str">
        <f t="shared" si="97"/>
        <v>71</v>
      </c>
    </row>
    <row r="2023" spans="1:20" ht="15" customHeight="1" x14ac:dyDescent="0.25">
      <c r="A2023" s="480" t="str">
        <f t="shared" si="98"/>
        <v>PERDIDAS FINANCIERASPor obligaciones - Sector Financiero</v>
      </c>
      <c r="B2023" s="532" t="s">
        <v>315</v>
      </c>
      <c r="C2023" s="532" t="s">
        <v>5161</v>
      </c>
      <c r="D2023" s="532" t="s">
        <v>5162</v>
      </c>
      <c r="E2023" s="532" t="s">
        <v>5163</v>
      </c>
      <c r="F2023" s="533">
        <v>0</v>
      </c>
      <c r="G2023" s="533">
        <v>892590.83</v>
      </c>
      <c r="H2023" s="533">
        <v>6748402801</v>
      </c>
      <c r="I2023" s="533">
        <v>6748402801</v>
      </c>
      <c r="J2023" s="534" t="s">
        <v>7226</v>
      </c>
      <c r="K2023" s="534" t="s">
        <v>145</v>
      </c>
      <c r="L2023" s="534" t="s">
        <v>273</v>
      </c>
      <c r="M2023" s="535" t="s">
        <v>7350</v>
      </c>
      <c r="N2023" s="482" t="s">
        <v>7228</v>
      </c>
      <c r="O2023" s="482" t="s">
        <v>7351</v>
      </c>
      <c r="P2023" s="480" t="str">
        <f>+VLOOKUP(D2023,'[58]BAL SEP 2024'!$D:$L,9,0)</f>
        <v>Por obligaciones - Sector Financiero</v>
      </c>
      <c r="S2023" s="480" t="str">
        <f t="shared" si="96"/>
        <v>701</v>
      </c>
      <c r="T2023" s="480" t="str">
        <f t="shared" si="97"/>
        <v>71</v>
      </c>
    </row>
    <row r="2024" spans="1:20" ht="15" customHeight="1" x14ac:dyDescent="0.25">
      <c r="A2024" s="480" t="str">
        <f t="shared" si="98"/>
        <v>PERDIDAS FINANCIERASPor obligaciones - Sector Financiero</v>
      </c>
      <c r="B2024" s="532" t="s">
        <v>495</v>
      </c>
      <c r="C2024" s="532" t="s">
        <v>5164</v>
      </c>
      <c r="D2024" s="532" t="s">
        <v>5165</v>
      </c>
      <c r="E2024" s="532" t="s">
        <v>5166</v>
      </c>
      <c r="F2024" s="533">
        <v>19031417420</v>
      </c>
      <c r="G2024" s="533">
        <v>0</v>
      </c>
      <c r="H2024" s="533">
        <v>0</v>
      </c>
      <c r="I2024" s="533">
        <v>19031417420</v>
      </c>
      <c r="J2024" s="534" t="s">
        <v>7226</v>
      </c>
      <c r="K2024" s="534" t="s">
        <v>145</v>
      </c>
      <c r="L2024" s="534" t="s">
        <v>273</v>
      </c>
      <c r="M2024" s="535" t="s">
        <v>7350</v>
      </c>
      <c r="N2024" s="482" t="s">
        <v>7228</v>
      </c>
      <c r="O2024" s="482" t="s">
        <v>7351</v>
      </c>
      <c r="P2024" s="480" t="str">
        <f>+VLOOKUP(D2024,'[58]BAL SEP 2024'!$D:$L,9,0)</f>
        <v>Por obligaciones - Sector Financiero</v>
      </c>
      <c r="S2024" s="480" t="str">
        <f t="shared" si="96"/>
        <v>701</v>
      </c>
      <c r="T2024" s="480" t="str">
        <f t="shared" si="97"/>
        <v>71</v>
      </c>
    </row>
    <row r="2025" spans="1:20" ht="15" customHeight="1" x14ac:dyDescent="0.25">
      <c r="A2025" s="480" t="str">
        <f t="shared" si="98"/>
        <v>PERDIDAS FINANCIERASPor obligaciones - Sector Financiero</v>
      </c>
      <c r="B2025" s="532" t="s">
        <v>315</v>
      </c>
      <c r="C2025" s="532" t="s">
        <v>5167</v>
      </c>
      <c r="D2025" s="532" t="s">
        <v>5168</v>
      </c>
      <c r="E2025" s="532" t="s">
        <v>5169</v>
      </c>
      <c r="F2025" s="533">
        <v>0</v>
      </c>
      <c r="G2025" s="533">
        <v>50263.98</v>
      </c>
      <c r="H2025" s="533">
        <v>368249474</v>
      </c>
      <c r="I2025" s="533">
        <v>368249474</v>
      </c>
      <c r="J2025" s="534" t="s">
        <v>7226</v>
      </c>
      <c r="K2025" s="534" t="s">
        <v>145</v>
      </c>
      <c r="L2025" s="534" t="s">
        <v>273</v>
      </c>
      <c r="M2025" s="535" t="s">
        <v>7350</v>
      </c>
      <c r="N2025" s="482" t="s">
        <v>7228</v>
      </c>
      <c r="O2025" s="482" t="s">
        <v>7351</v>
      </c>
      <c r="P2025" s="480" t="str">
        <f>+VLOOKUP(D2025,'[58]BAL SEP 2024'!$D:$L,9,0)</f>
        <v>Por obligaciones - Sector Financiero</v>
      </c>
      <c r="S2025" s="480" t="str">
        <f t="shared" si="96"/>
        <v>701</v>
      </c>
      <c r="T2025" s="480" t="str">
        <f t="shared" si="97"/>
        <v>71</v>
      </c>
    </row>
    <row r="2026" spans="1:20" ht="15" customHeight="1" x14ac:dyDescent="0.25">
      <c r="A2026" s="480" t="str">
        <f t="shared" si="98"/>
        <v>PERDIDAS FINANCIERASPor obligaciones - Sector Financiero</v>
      </c>
      <c r="B2026" s="532" t="s">
        <v>495</v>
      </c>
      <c r="C2026" s="532" t="s">
        <v>5170</v>
      </c>
      <c r="D2026" s="532" t="s">
        <v>5171</v>
      </c>
      <c r="E2026" s="532" t="s">
        <v>5172</v>
      </c>
      <c r="F2026" s="533">
        <v>173405906</v>
      </c>
      <c r="G2026" s="533">
        <v>0</v>
      </c>
      <c r="H2026" s="533">
        <v>0</v>
      </c>
      <c r="I2026" s="533">
        <v>173405906</v>
      </c>
      <c r="J2026" s="534" t="s">
        <v>7226</v>
      </c>
      <c r="K2026" s="534" t="s">
        <v>145</v>
      </c>
      <c r="L2026" s="534" t="s">
        <v>273</v>
      </c>
      <c r="M2026" s="535" t="s">
        <v>7350</v>
      </c>
      <c r="N2026" s="482" t="s">
        <v>7228</v>
      </c>
      <c r="O2026" s="482" t="s">
        <v>7351</v>
      </c>
      <c r="P2026" s="480" t="str">
        <f>+VLOOKUP(D2026,'[58]BAL SEP 2024'!$D:$L,9,0)</f>
        <v>Por obligaciones - Sector Financiero</v>
      </c>
      <c r="S2026" s="480" t="str">
        <f t="shared" si="96"/>
        <v>701</v>
      </c>
      <c r="T2026" s="480" t="str">
        <f t="shared" si="97"/>
        <v>71</v>
      </c>
    </row>
    <row r="2027" spans="1:20" ht="15" customHeight="1" x14ac:dyDescent="0.25">
      <c r="A2027" s="480" t="str">
        <f t="shared" si="98"/>
        <v>PERDIDAS FINANCIERASPor obligaciones - Sector Financiero</v>
      </c>
      <c r="B2027" s="532" t="s">
        <v>315</v>
      </c>
      <c r="C2027" s="532" t="s">
        <v>5173</v>
      </c>
      <c r="D2027" s="532" t="s">
        <v>5174</v>
      </c>
      <c r="E2027" s="532" t="s">
        <v>5175</v>
      </c>
      <c r="F2027" s="533">
        <v>0</v>
      </c>
      <c r="G2027" s="533">
        <v>181011.45</v>
      </c>
      <c r="H2027" s="533">
        <v>1355173008</v>
      </c>
      <c r="I2027" s="533">
        <v>1355173008</v>
      </c>
      <c r="J2027" s="534" t="s">
        <v>7226</v>
      </c>
      <c r="K2027" s="534" t="s">
        <v>145</v>
      </c>
      <c r="L2027" s="534" t="s">
        <v>273</v>
      </c>
      <c r="M2027" s="535" t="s">
        <v>7350</v>
      </c>
      <c r="N2027" s="482" t="s">
        <v>7228</v>
      </c>
      <c r="O2027" s="482" t="s">
        <v>7351</v>
      </c>
      <c r="P2027" s="480" t="str">
        <f>+VLOOKUP(D2027,'[58]BAL SEP 2024'!$D:$L,9,0)</f>
        <v>Por obligaciones - Sector Financiero</v>
      </c>
      <c r="S2027" s="480" t="str">
        <f t="shared" si="96"/>
        <v>701</v>
      </c>
      <c r="T2027" s="480" t="str">
        <f t="shared" si="97"/>
        <v>71</v>
      </c>
    </row>
    <row r="2028" spans="1:20" ht="15" customHeight="1" x14ac:dyDescent="0.25">
      <c r="A2028" s="480" t="str">
        <f t="shared" si="98"/>
        <v>PERDIDAS FINANCIERASPor obligaciones - Sector Financiero</v>
      </c>
      <c r="B2028" s="532" t="s">
        <v>495</v>
      </c>
      <c r="C2028" s="532" t="s">
        <v>5176</v>
      </c>
      <c r="D2028" s="532" t="s">
        <v>5177</v>
      </c>
      <c r="E2028" s="532" t="s">
        <v>5178</v>
      </c>
      <c r="F2028" s="533">
        <v>9877135058</v>
      </c>
      <c r="G2028" s="533">
        <v>0</v>
      </c>
      <c r="H2028" s="533">
        <v>0</v>
      </c>
      <c r="I2028" s="533">
        <v>9877135058</v>
      </c>
      <c r="J2028" s="534" t="s">
        <v>7226</v>
      </c>
      <c r="K2028" s="534" t="s">
        <v>145</v>
      </c>
      <c r="L2028" s="534" t="s">
        <v>273</v>
      </c>
      <c r="M2028" s="535" t="s">
        <v>7350</v>
      </c>
      <c r="N2028" s="482" t="s">
        <v>7228</v>
      </c>
      <c r="O2028" s="482" t="s">
        <v>7351</v>
      </c>
      <c r="P2028" s="480" t="str">
        <f>+VLOOKUP(D2028,'[58]BAL SEP 2024'!$D:$L,9,0)</f>
        <v>Por obligaciones - Sector Financiero</v>
      </c>
      <c r="S2028" s="480" t="str">
        <f t="shared" si="96"/>
        <v>701</v>
      </c>
      <c r="T2028" s="480" t="str">
        <f t="shared" si="97"/>
        <v>71</v>
      </c>
    </row>
    <row r="2029" spans="1:20" ht="15" customHeight="1" x14ac:dyDescent="0.25">
      <c r="A2029" s="480" t="str">
        <f t="shared" si="98"/>
        <v>PERDIDAS FINANCIERASPor obligaciones - Sector Financiero</v>
      </c>
      <c r="B2029" s="532" t="s">
        <v>495</v>
      </c>
      <c r="C2029" s="532" t="s">
        <v>5179</v>
      </c>
      <c r="D2029" s="532" t="s">
        <v>5180</v>
      </c>
      <c r="E2029" s="532" t="s">
        <v>5181</v>
      </c>
      <c r="F2029" s="533">
        <v>17827532047</v>
      </c>
      <c r="G2029" s="533">
        <v>0</v>
      </c>
      <c r="H2029" s="533">
        <v>0</v>
      </c>
      <c r="I2029" s="533">
        <v>17827532047</v>
      </c>
      <c r="J2029" s="534" t="s">
        <v>7226</v>
      </c>
      <c r="K2029" s="534" t="s">
        <v>145</v>
      </c>
      <c r="L2029" s="534" t="s">
        <v>273</v>
      </c>
      <c r="M2029" s="535" t="s">
        <v>7357</v>
      </c>
      <c r="N2029" s="482" t="s">
        <v>7228</v>
      </c>
      <c r="O2029" s="482" t="s">
        <v>7351</v>
      </c>
      <c r="P2029" s="480" t="str">
        <f>+VLOOKUP(D2029,'[58]BAL SEP 2024'!$D:$L,9,0)</f>
        <v>Por obligaciones - Sector Financiero</v>
      </c>
      <c r="S2029" s="480" t="str">
        <f t="shared" si="96"/>
        <v>705</v>
      </c>
      <c r="T2029" s="480" t="str">
        <f t="shared" si="97"/>
        <v>71</v>
      </c>
    </row>
    <row r="2030" spans="1:20" ht="15" customHeight="1" x14ac:dyDescent="0.25">
      <c r="A2030" s="480" t="str">
        <f t="shared" si="98"/>
        <v>PERDIDAS FINANCIERASPor obligaciones - Sector Financiero</v>
      </c>
      <c r="B2030" s="532" t="s">
        <v>315</v>
      </c>
      <c r="C2030" s="532" t="s">
        <v>5182</v>
      </c>
      <c r="D2030" s="532" t="s">
        <v>5183</v>
      </c>
      <c r="E2030" s="532" t="s">
        <v>5184</v>
      </c>
      <c r="F2030" s="533">
        <v>0</v>
      </c>
      <c r="G2030" s="533">
        <v>133843.29</v>
      </c>
      <c r="H2030" s="533">
        <v>1045204687</v>
      </c>
      <c r="I2030" s="533">
        <v>1045204687</v>
      </c>
      <c r="J2030" s="534" t="s">
        <v>7226</v>
      </c>
      <c r="K2030" s="534" t="s">
        <v>145</v>
      </c>
      <c r="L2030" s="534" t="s">
        <v>273</v>
      </c>
      <c r="M2030" s="535" t="s">
        <v>7357</v>
      </c>
      <c r="N2030" s="482" t="s">
        <v>7228</v>
      </c>
      <c r="O2030" s="482" t="s">
        <v>7351</v>
      </c>
      <c r="P2030" s="480" t="str">
        <f>+VLOOKUP(D2030,'[58]BAL SEP 2024'!$D:$L,9,0)</f>
        <v>Por obligaciones - Sector Financiero</v>
      </c>
      <c r="S2030" s="480" t="str">
        <f t="shared" si="96"/>
        <v>705</v>
      </c>
      <c r="T2030" s="480" t="str">
        <f t="shared" si="97"/>
        <v>71</v>
      </c>
    </row>
    <row r="2031" spans="1:20" ht="15" customHeight="1" x14ac:dyDescent="0.25">
      <c r="A2031" s="480" t="str">
        <f t="shared" si="98"/>
        <v>PERDIDAS FINANCIERASPor obligaciones - Sector Financiero</v>
      </c>
      <c r="B2031" s="532" t="s">
        <v>495</v>
      </c>
      <c r="C2031" s="532" t="s">
        <v>5185</v>
      </c>
      <c r="D2031" s="532" t="s">
        <v>5186</v>
      </c>
      <c r="E2031" s="532" t="s">
        <v>5187</v>
      </c>
      <c r="F2031" s="533">
        <v>540106903</v>
      </c>
      <c r="G2031" s="533">
        <v>0</v>
      </c>
      <c r="H2031" s="533">
        <v>0</v>
      </c>
      <c r="I2031" s="533">
        <v>540106903</v>
      </c>
      <c r="J2031" s="534" t="s">
        <v>7226</v>
      </c>
      <c r="K2031" s="534" t="s">
        <v>145</v>
      </c>
      <c r="L2031" s="534" t="s">
        <v>273</v>
      </c>
      <c r="M2031" s="535" t="s">
        <v>7357</v>
      </c>
      <c r="N2031" s="482" t="s">
        <v>7228</v>
      </c>
      <c r="O2031" s="482" t="s">
        <v>7351</v>
      </c>
      <c r="P2031" s="480" t="str">
        <f>+VLOOKUP(D2031,'[58]BAL SEP 2024'!$D:$L,9,0)</f>
        <v>Por obligaciones - Sector Financiero</v>
      </c>
      <c r="S2031" s="480" t="str">
        <f t="shared" si="96"/>
        <v>705</v>
      </c>
      <c r="T2031" s="480" t="str">
        <f t="shared" si="97"/>
        <v>71</v>
      </c>
    </row>
    <row r="2032" spans="1:20" ht="15" customHeight="1" x14ac:dyDescent="0.25">
      <c r="A2032" s="480" t="str">
        <f t="shared" si="98"/>
        <v>PERDIDAS FINANCIERASPor obligaciones - Sector Financiero</v>
      </c>
      <c r="B2032" s="532" t="s">
        <v>315</v>
      </c>
      <c r="C2032" s="532" t="s">
        <v>5188</v>
      </c>
      <c r="D2032" s="532" t="s">
        <v>5189</v>
      </c>
      <c r="E2032" s="532" t="s">
        <v>5190</v>
      </c>
      <c r="F2032" s="533">
        <v>0</v>
      </c>
      <c r="G2032" s="533">
        <v>336610.09</v>
      </c>
      <c r="H2032" s="533">
        <v>2503596800</v>
      </c>
      <c r="I2032" s="533">
        <v>2503596800</v>
      </c>
      <c r="J2032" s="534" t="s">
        <v>7226</v>
      </c>
      <c r="K2032" s="534" t="s">
        <v>145</v>
      </c>
      <c r="L2032" s="534" t="s">
        <v>273</v>
      </c>
      <c r="M2032" s="535" t="s">
        <v>7357</v>
      </c>
      <c r="N2032" s="482" t="s">
        <v>7228</v>
      </c>
      <c r="O2032" s="482" t="s">
        <v>7351</v>
      </c>
      <c r="P2032" s="480" t="str">
        <f>+VLOOKUP(D2032,'[58]BAL SEP 2024'!$D:$L,9,0)</f>
        <v>Por obligaciones - Sector Financiero</v>
      </c>
      <c r="S2032" s="480" t="str">
        <f t="shared" si="96"/>
        <v>705</v>
      </c>
      <c r="T2032" s="480" t="str">
        <f t="shared" si="97"/>
        <v>71</v>
      </c>
    </row>
    <row r="2033" spans="1:20" ht="15" customHeight="1" x14ac:dyDescent="0.25">
      <c r="A2033" s="480" t="str">
        <f t="shared" si="98"/>
        <v>PERDIDAS FINANCIERASPor obligaciones - Sector Financiero</v>
      </c>
      <c r="B2033" s="532" t="s">
        <v>495</v>
      </c>
      <c r="C2033" s="532" t="s">
        <v>5191</v>
      </c>
      <c r="D2033" s="532" t="s">
        <v>5192</v>
      </c>
      <c r="E2033" s="532" t="s">
        <v>5193</v>
      </c>
      <c r="F2033" s="533">
        <v>7437243270</v>
      </c>
      <c r="G2033" s="533">
        <v>0</v>
      </c>
      <c r="H2033" s="533">
        <v>0</v>
      </c>
      <c r="I2033" s="533">
        <v>7437243270</v>
      </c>
      <c r="J2033" s="534" t="s">
        <v>7226</v>
      </c>
      <c r="K2033" s="534" t="s">
        <v>145</v>
      </c>
      <c r="L2033" s="534" t="s">
        <v>273</v>
      </c>
      <c r="M2033" s="535" t="s">
        <v>7357</v>
      </c>
      <c r="N2033" s="482" t="s">
        <v>7228</v>
      </c>
      <c r="O2033" s="482" t="s">
        <v>7351</v>
      </c>
      <c r="P2033" s="480" t="str">
        <f>+VLOOKUP(D2033,'[58]BAL SEP 2024'!$D:$L,9,0)</f>
        <v>Por obligaciones - Sector Financiero</v>
      </c>
      <c r="S2033" s="480" t="str">
        <f t="shared" si="96"/>
        <v>705</v>
      </c>
      <c r="T2033" s="480" t="str">
        <f t="shared" si="97"/>
        <v>71</v>
      </c>
    </row>
    <row r="2034" spans="1:20" ht="15" customHeight="1" x14ac:dyDescent="0.25">
      <c r="A2034" s="480" t="str">
        <f t="shared" si="98"/>
        <v>PERDIDAS FINANCIERASPor obligaciones - Sector Financiero</v>
      </c>
      <c r="B2034" s="532" t="s">
        <v>495</v>
      </c>
      <c r="C2034" s="532" t="s">
        <v>5194</v>
      </c>
      <c r="D2034" s="532" t="s">
        <v>5195</v>
      </c>
      <c r="E2034" s="532" t="s">
        <v>5196</v>
      </c>
      <c r="F2034" s="533">
        <v>176825130</v>
      </c>
      <c r="G2034" s="533">
        <v>0</v>
      </c>
      <c r="H2034" s="533">
        <v>0</v>
      </c>
      <c r="I2034" s="533">
        <v>176825130</v>
      </c>
      <c r="J2034" s="534" t="s">
        <v>7226</v>
      </c>
      <c r="K2034" s="534" t="s">
        <v>145</v>
      </c>
      <c r="L2034" s="534" t="s">
        <v>273</v>
      </c>
      <c r="M2034" s="535" t="s">
        <v>7364</v>
      </c>
      <c r="N2034" s="482" t="s">
        <v>7228</v>
      </c>
      <c r="O2034" s="482" t="s">
        <v>7351</v>
      </c>
      <c r="P2034" s="480" t="str">
        <f>+VLOOKUP(D2034,'[58]BAL SEP 2024'!$D:$L,9,0)</f>
        <v>Por obligaciones - Sector Financiero</v>
      </c>
      <c r="S2034" s="480" t="str">
        <f t="shared" si="96"/>
        <v>705</v>
      </c>
      <c r="T2034" s="480" t="str">
        <f t="shared" si="97"/>
        <v>71</v>
      </c>
    </row>
    <row r="2035" spans="1:20" ht="15" customHeight="1" x14ac:dyDescent="0.25">
      <c r="A2035" s="480" t="str">
        <f t="shared" si="98"/>
        <v>PERDIDAS FINANCIERASPor obligaciones - Sector Financiero</v>
      </c>
      <c r="B2035" s="532" t="s">
        <v>315</v>
      </c>
      <c r="C2035" s="532" t="s">
        <v>5197</v>
      </c>
      <c r="D2035" s="532" t="s">
        <v>5198</v>
      </c>
      <c r="E2035" s="532" t="s">
        <v>5199</v>
      </c>
      <c r="F2035" s="533">
        <v>0</v>
      </c>
      <c r="G2035" s="533">
        <v>892119.59</v>
      </c>
      <c r="H2035" s="533">
        <v>6878341574</v>
      </c>
      <c r="I2035" s="533">
        <v>6878341574</v>
      </c>
      <c r="J2035" s="534" t="s">
        <v>7226</v>
      </c>
      <c r="K2035" s="534" t="s">
        <v>145</v>
      </c>
      <c r="L2035" s="534" t="s">
        <v>273</v>
      </c>
      <c r="M2035" s="535" t="s">
        <v>7364</v>
      </c>
      <c r="N2035" s="482" t="s">
        <v>7228</v>
      </c>
      <c r="O2035" s="482" t="s">
        <v>7351</v>
      </c>
      <c r="P2035" s="480" t="str">
        <f>+VLOOKUP(D2035,'[58]BAL SEP 2024'!$D:$L,9,0)</f>
        <v>Por obligaciones - Sector Financiero</v>
      </c>
      <c r="S2035" s="480" t="str">
        <f t="shared" si="96"/>
        <v>705</v>
      </c>
      <c r="T2035" s="480" t="str">
        <f t="shared" si="97"/>
        <v>71</v>
      </c>
    </row>
    <row r="2036" spans="1:20" ht="15" customHeight="1" x14ac:dyDescent="0.25">
      <c r="A2036" s="480" t="str">
        <f t="shared" si="98"/>
        <v>PERDIDAS FINANCIERASPor obligaciones - Sector Financiero</v>
      </c>
      <c r="B2036" s="532" t="s">
        <v>495</v>
      </c>
      <c r="C2036" s="532" t="s">
        <v>5200</v>
      </c>
      <c r="D2036" s="532" t="s">
        <v>5201</v>
      </c>
      <c r="E2036" s="532" t="s">
        <v>5199</v>
      </c>
      <c r="F2036" s="533">
        <v>5128003067</v>
      </c>
      <c r="G2036" s="533">
        <v>0</v>
      </c>
      <c r="H2036" s="533">
        <v>0</v>
      </c>
      <c r="I2036" s="533">
        <v>5128003067</v>
      </c>
      <c r="J2036" s="534" t="s">
        <v>7226</v>
      </c>
      <c r="K2036" s="534" t="s">
        <v>145</v>
      </c>
      <c r="L2036" s="534" t="s">
        <v>273</v>
      </c>
      <c r="M2036" s="535" t="s">
        <v>7364</v>
      </c>
      <c r="N2036" s="482" t="s">
        <v>7228</v>
      </c>
      <c r="O2036" s="482" t="s">
        <v>7351</v>
      </c>
      <c r="P2036" s="480" t="str">
        <f>+VLOOKUP(D2036,'[58]BAL SEP 2024'!$D:$L,9,0)</f>
        <v>Por obligaciones - Sector Financiero</v>
      </c>
      <c r="S2036" s="480" t="str">
        <f t="shared" si="96"/>
        <v>705</v>
      </c>
      <c r="T2036" s="480" t="str">
        <f t="shared" si="97"/>
        <v>71</v>
      </c>
    </row>
    <row r="2037" spans="1:20" ht="15" customHeight="1" x14ac:dyDescent="0.25">
      <c r="A2037" s="480" t="str">
        <f t="shared" si="98"/>
        <v>PERDIDAS FINANCIERASPor obligaciones - Sector Financiero</v>
      </c>
      <c r="B2037" s="532" t="s">
        <v>315</v>
      </c>
      <c r="C2037" s="532" t="s">
        <v>5202</v>
      </c>
      <c r="D2037" s="532" t="s">
        <v>5203</v>
      </c>
      <c r="E2037" s="532" t="s">
        <v>5204</v>
      </c>
      <c r="F2037" s="533">
        <v>0</v>
      </c>
      <c r="G2037" s="533">
        <v>1062534.08</v>
      </c>
      <c r="H2037" s="533">
        <v>7848253433</v>
      </c>
      <c r="I2037" s="533">
        <v>7848253433</v>
      </c>
      <c r="J2037" s="534" t="s">
        <v>7226</v>
      </c>
      <c r="K2037" s="534" t="s">
        <v>145</v>
      </c>
      <c r="L2037" s="534" t="s">
        <v>273</v>
      </c>
      <c r="M2037" s="535" t="s">
        <v>7364</v>
      </c>
      <c r="N2037" s="482" t="s">
        <v>7228</v>
      </c>
      <c r="O2037" s="482" t="s">
        <v>7351</v>
      </c>
      <c r="P2037" s="480" t="str">
        <f>+VLOOKUP(D2037,'[58]BAL SEP 2024'!$D:$L,9,0)</f>
        <v>Por obligaciones - Sector Financiero</v>
      </c>
      <c r="S2037" s="480" t="str">
        <f t="shared" si="96"/>
        <v>705</v>
      </c>
      <c r="T2037" s="480" t="str">
        <f t="shared" si="97"/>
        <v>71</v>
      </c>
    </row>
    <row r="2038" spans="1:20" ht="15" customHeight="1" x14ac:dyDescent="0.25">
      <c r="A2038" s="480" t="str">
        <f t="shared" si="98"/>
        <v>PERDIDAS FINANCIERASPor obligaciones - Sector Financiero</v>
      </c>
      <c r="B2038" s="532" t="s">
        <v>495</v>
      </c>
      <c r="C2038" s="532" t="s">
        <v>5205</v>
      </c>
      <c r="D2038" s="532" t="s">
        <v>5206</v>
      </c>
      <c r="E2038" s="532" t="s">
        <v>5207</v>
      </c>
      <c r="F2038" s="533">
        <v>751588347</v>
      </c>
      <c r="G2038" s="533">
        <v>0</v>
      </c>
      <c r="H2038" s="533">
        <v>0</v>
      </c>
      <c r="I2038" s="533">
        <v>751588347</v>
      </c>
      <c r="J2038" s="534" t="s">
        <v>7226</v>
      </c>
      <c r="K2038" s="534" t="s">
        <v>145</v>
      </c>
      <c r="L2038" s="534" t="s">
        <v>273</v>
      </c>
      <c r="M2038" s="535" t="s">
        <v>7364</v>
      </c>
      <c r="N2038" s="482" t="s">
        <v>7228</v>
      </c>
      <c r="O2038" s="482" t="s">
        <v>7351</v>
      </c>
      <c r="P2038" s="480" t="str">
        <f>+VLOOKUP(D2038,'[58]BAL SEP 2024'!$D:$L,9,0)</f>
        <v>Por obligaciones - Sector Financiero</v>
      </c>
      <c r="S2038" s="480" t="str">
        <f t="shared" si="96"/>
        <v>705</v>
      </c>
      <c r="T2038" s="480" t="str">
        <f t="shared" si="97"/>
        <v>71</v>
      </c>
    </row>
    <row r="2039" spans="1:20" ht="15" customHeight="1" x14ac:dyDescent="0.25">
      <c r="A2039" s="480" t="str">
        <f t="shared" si="98"/>
        <v>PERDIDAS FINANCIERASPor obligaciones - Sector Financiero</v>
      </c>
      <c r="B2039" s="532" t="s">
        <v>495</v>
      </c>
      <c r="C2039" s="532" t="s">
        <v>5208</v>
      </c>
      <c r="D2039" s="532" t="s">
        <v>5209</v>
      </c>
      <c r="E2039" s="532" t="s">
        <v>5210</v>
      </c>
      <c r="F2039" s="533">
        <v>16594496109</v>
      </c>
      <c r="G2039" s="533">
        <v>0</v>
      </c>
      <c r="H2039" s="533">
        <v>0</v>
      </c>
      <c r="I2039" s="533">
        <v>16594496109</v>
      </c>
      <c r="J2039" s="534" t="s">
        <v>7226</v>
      </c>
      <c r="K2039" s="534" t="s">
        <v>145</v>
      </c>
      <c r="L2039" s="534" t="s">
        <v>273</v>
      </c>
      <c r="M2039" s="535" t="s">
        <v>7365</v>
      </c>
      <c r="N2039" s="482" t="s">
        <v>7228</v>
      </c>
      <c r="O2039" s="482" t="s">
        <v>7351</v>
      </c>
      <c r="P2039" s="480" t="str">
        <f>+VLOOKUP(D2039,'[58]BAL SEP 2024'!$D:$L,9,0)</f>
        <v>Por obligaciones - Sector Financiero</v>
      </c>
      <c r="S2039" s="480" t="str">
        <f t="shared" si="96"/>
        <v>707</v>
      </c>
      <c r="T2039" s="480" t="str">
        <f t="shared" si="97"/>
        <v>71</v>
      </c>
    </row>
    <row r="2040" spans="1:20" ht="15" customHeight="1" x14ac:dyDescent="0.25">
      <c r="A2040" s="480" t="str">
        <f t="shared" si="98"/>
        <v>PERDIDAS FINANCIERASPor obligaciones - Sector Financiero</v>
      </c>
      <c r="B2040" s="532" t="s">
        <v>495</v>
      </c>
      <c r="C2040" s="532" t="s">
        <v>5211</v>
      </c>
      <c r="D2040" s="532" t="s">
        <v>5212</v>
      </c>
      <c r="E2040" s="532" t="s">
        <v>5213</v>
      </c>
      <c r="F2040" s="533">
        <v>2740905318</v>
      </c>
      <c r="G2040" s="533">
        <v>0</v>
      </c>
      <c r="H2040" s="533">
        <v>0</v>
      </c>
      <c r="I2040" s="533">
        <v>2740905318</v>
      </c>
      <c r="J2040" s="534" t="s">
        <v>7226</v>
      </c>
      <c r="K2040" s="534" t="s">
        <v>145</v>
      </c>
      <c r="L2040" s="534" t="s">
        <v>273</v>
      </c>
      <c r="M2040" s="535" t="s">
        <v>7365</v>
      </c>
      <c r="N2040" s="482" t="s">
        <v>7228</v>
      </c>
      <c r="O2040" s="482" t="s">
        <v>7351</v>
      </c>
      <c r="P2040" s="480" t="str">
        <f>+VLOOKUP(D2040,'[58]BAL SEP 2024'!$D:$L,9,0)</f>
        <v>Por obligaciones - Sector Financiero</v>
      </c>
      <c r="S2040" s="480" t="str">
        <f t="shared" si="96"/>
        <v>707</v>
      </c>
      <c r="T2040" s="480" t="str">
        <f t="shared" si="97"/>
        <v>71</v>
      </c>
    </row>
    <row r="2041" spans="1:20" ht="15" customHeight="1" x14ac:dyDescent="0.25">
      <c r="A2041" s="480" t="str">
        <f t="shared" si="98"/>
        <v>PERDIDAS FINANCIERASPor obligaciones - Sector No Financiero</v>
      </c>
      <c r="B2041" s="532" t="s">
        <v>315</v>
      </c>
      <c r="C2041" s="532" t="s">
        <v>5214</v>
      </c>
      <c r="D2041" s="532" t="s">
        <v>5215</v>
      </c>
      <c r="E2041" s="532" t="s">
        <v>5216</v>
      </c>
      <c r="F2041" s="533">
        <v>0</v>
      </c>
      <c r="G2041" s="533">
        <v>65064.54</v>
      </c>
      <c r="H2041" s="533">
        <v>474107270</v>
      </c>
      <c r="I2041" s="533">
        <v>474107270</v>
      </c>
      <c r="J2041" s="534" t="s">
        <v>7226</v>
      </c>
      <c r="K2041" s="534" t="s">
        <v>145</v>
      </c>
      <c r="L2041" s="534" t="s">
        <v>274</v>
      </c>
      <c r="M2041" s="535" t="s">
        <v>7369</v>
      </c>
      <c r="N2041" s="482" t="s">
        <v>7228</v>
      </c>
      <c r="O2041" s="482" t="s">
        <v>7370</v>
      </c>
      <c r="P2041" s="480" t="str">
        <f>+VLOOKUP(D2041,'[58]BAL SEP 2024'!$D:$L,9,0)</f>
        <v>Por obligaciones - Sector No Financiero</v>
      </c>
      <c r="S2041" s="480" t="str">
        <f t="shared" si="96"/>
        <v>709</v>
      </c>
      <c r="T2041" s="480" t="str">
        <f t="shared" si="97"/>
        <v>71</v>
      </c>
    </row>
    <row r="2042" spans="1:20" ht="15" customHeight="1" x14ac:dyDescent="0.25">
      <c r="A2042" s="480" t="str">
        <f t="shared" si="98"/>
        <v>PERDIDAS FINANCIERASPor obligaciones - Sector No Financiero</v>
      </c>
      <c r="B2042" s="532" t="s">
        <v>495</v>
      </c>
      <c r="C2042" s="532" t="s">
        <v>5217</v>
      </c>
      <c r="D2042" s="532" t="s">
        <v>5218</v>
      </c>
      <c r="E2042" s="532" t="s">
        <v>5219</v>
      </c>
      <c r="F2042" s="533">
        <v>22725397473</v>
      </c>
      <c r="G2042" s="533">
        <v>0</v>
      </c>
      <c r="H2042" s="533">
        <v>0</v>
      </c>
      <c r="I2042" s="533">
        <v>22725397473</v>
      </c>
      <c r="J2042" s="534" t="s">
        <v>7226</v>
      </c>
      <c r="K2042" s="534" t="s">
        <v>145</v>
      </c>
      <c r="L2042" s="534" t="s">
        <v>274</v>
      </c>
      <c r="M2042" s="535" t="s">
        <v>7369</v>
      </c>
      <c r="N2042" s="482" t="s">
        <v>7228</v>
      </c>
      <c r="O2042" s="482" t="s">
        <v>7370</v>
      </c>
      <c r="P2042" s="480" t="str">
        <f>+VLOOKUP(D2042,'[58]BAL SEP 2024'!$D:$L,9,0)</f>
        <v>Por obligaciones - Sector No Financiero</v>
      </c>
      <c r="S2042" s="480" t="str">
        <f t="shared" si="96"/>
        <v>709</v>
      </c>
      <c r="T2042" s="480" t="str">
        <f t="shared" si="97"/>
        <v>71</v>
      </c>
    </row>
    <row r="2043" spans="1:20" ht="15" customHeight="1" x14ac:dyDescent="0.25">
      <c r="A2043" s="480" t="str">
        <f t="shared" si="98"/>
        <v>PERDIDAS FINANCIERASPor obligaciones - Sector No Financiero</v>
      </c>
      <c r="B2043" s="532" t="s">
        <v>315</v>
      </c>
      <c r="C2043" s="532" t="s">
        <v>5220</v>
      </c>
      <c r="D2043" s="532" t="s">
        <v>5221</v>
      </c>
      <c r="E2043" s="532" t="s">
        <v>5222</v>
      </c>
      <c r="F2043" s="533">
        <v>0</v>
      </c>
      <c r="G2043" s="533">
        <v>288297.21000000002</v>
      </c>
      <c r="H2043" s="533">
        <v>2185510923</v>
      </c>
      <c r="I2043" s="533">
        <v>2185510923</v>
      </c>
      <c r="J2043" s="534" t="s">
        <v>7226</v>
      </c>
      <c r="K2043" s="534" t="s">
        <v>145</v>
      </c>
      <c r="L2043" s="534" t="s">
        <v>274</v>
      </c>
      <c r="M2043" s="535" t="s">
        <v>7371</v>
      </c>
      <c r="N2043" s="482" t="s">
        <v>7228</v>
      </c>
      <c r="O2043" s="482" t="s">
        <v>7370</v>
      </c>
      <c r="P2043" s="480" t="str">
        <f>+VLOOKUP(D2043,'[58]BAL SEP 2024'!$D:$L,9,0)</f>
        <v>Por obligaciones - Sector No Financiero</v>
      </c>
      <c r="S2043" s="480" t="str">
        <f t="shared" si="96"/>
        <v>711</v>
      </c>
      <c r="T2043" s="480" t="str">
        <f t="shared" si="97"/>
        <v>71</v>
      </c>
    </row>
    <row r="2044" spans="1:20" ht="15" customHeight="1" x14ac:dyDescent="0.25">
      <c r="A2044" s="480" t="str">
        <f t="shared" si="98"/>
        <v>PERDIDAS FINANCIERASPor obligaciones - Sector No Financiero</v>
      </c>
      <c r="B2044" s="532" t="s">
        <v>495</v>
      </c>
      <c r="C2044" s="532" t="s">
        <v>5223</v>
      </c>
      <c r="D2044" s="532" t="s">
        <v>5224</v>
      </c>
      <c r="E2044" s="532" t="s">
        <v>5225</v>
      </c>
      <c r="F2044" s="533">
        <v>1609216424</v>
      </c>
      <c r="G2044" s="533">
        <v>0</v>
      </c>
      <c r="H2044" s="533">
        <v>0</v>
      </c>
      <c r="I2044" s="533">
        <v>1609216424</v>
      </c>
      <c r="J2044" s="534" t="s">
        <v>7226</v>
      </c>
      <c r="K2044" s="534" t="s">
        <v>145</v>
      </c>
      <c r="L2044" s="534" t="s">
        <v>274</v>
      </c>
      <c r="M2044" s="535" t="s">
        <v>7371</v>
      </c>
      <c r="N2044" s="482" t="s">
        <v>7228</v>
      </c>
      <c r="O2044" s="482" t="s">
        <v>7370</v>
      </c>
      <c r="P2044" s="480" t="str">
        <f>+VLOOKUP(D2044,'[58]BAL SEP 2024'!$D:$L,9,0)</f>
        <v>Por obligaciones - Sector No Financiero</v>
      </c>
      <c r="S2044" s="480" t="str">
        <f t="shared" si="96"/>
        <v>711</v>
      </c>
      <c r="T2044" s="480" t="str">
        <f t="shared" si="97"/>
        <v>71</v>
      </c>
    </row>
    <row r="2045" spans="1:20" ht="15" customHeight="1" x14ac:dyDescent="0.25">
      <c r="A2045" s="480" t="str">
        <f t="shared" si="98"/>
        <v>PERDIDAS FINANCIERASPor obligaciones - Sector No Financiero</v>
      </c>
      <c r="B2045" s="532" t="s">
        <v>315</v>
      </c>
      <c r="C2045" s="532" t="s">
        <v>5226</v>
      </c>
      <c r="D2045" s="532" t="s">
        <v>5227</v>
      </c>
      <c r="E2045" s="532" t="s">
        <v>5228</v>
      </c>
      <c r="F2045" s="533">
        <v>0</v>
      </c>
      <c r="G2045" s="533">
        <v>15967.54</v>
      </c>
      <c r="H2045" s="533">
        <v>119385669</v>
      </c>
      <c r="I2045" s="533">
        <v>119385669</v>
      </c>
      <c r="J2045" s="534" t="s">
        <v>7226</v>
      </c>
      <c r="K2045" s="534" t="s">
        <v>145</v>
      </c>
      <c r="L2045" s="534" t="s">
        <v>274</v>
      </c>
      <c r="M2045" s="535" t="s">
        <v>7371</v>
      </c>
      <c r="N2045" s="482" t="s">
        <v>7228</v>
      </c>
      <c r="O2045" s="482" t="s">
        <v>7370</v>
      </c>
      <c r="P2045" s="480" t="str">
        <f>+VLOOKUP(D2045,'[58]BAL SEP 2024'!$D:$L,9,0)</f>
        <v>Por obligaciones - Sector No Financiero</v>
      </c>
      <c r="S2045" s="480" t="str">
        <f t="shared" si="96"/>
        <v>711</v>
      </c>
      <c r="T2045" s="480" t="str">
        <f t="shared" si="97"/>
        <v>71</v>
      </c>
    </row>
    <row r="2046" spans="1:20" ht="15" customHeight="1" x14ac:dyDescent="0.25">
      <c r="A2046" s="480" t="str">
        <f t="shared" si="98"/>
        <v>PERDIDAS FINANCIERASPor obligaciones - Sector No Financiero</v>
      </c>
      <c r="B2046" s="532" t="s">
        <v>495</v>
      </c>
      <c r="C2046" s="532" t="s">
        <v>5229</v>
      </c>
      <c r="D2046" s="532" t="s">
        <v>5230</v>
      </c>
      <c r="E2046" s="532" t="s">
        <v>5231</v>
      </c>
      <c r="F2046" s="533">
        <v>6599738467</v>
      </c>
      <c r="G2046" s="533">
        <v>0</v>
      </c>
      <c r="H2046" s="533">
        <v>0</v>
      </c>
      <c r="I2046" s="533">
        <v>6599738467</v>
      </c>
      <c r="J2046" s="534" t="s">
        <v>7226</v>
      </c>
      <c r="K2046" s="534" t="s">
        <v>145</v>
      </c>
      <c r="L2046" s="534" t="s">
        <v>274</v>
      </c>
      <c r="M2046" s="535" t="s">
        <v>7371</v>
      </c>
      <c r="N2046" s="482" t="s">
        <v>7228</v>
      </c>
      <c r="O2046" s="482" t="s">
        <v>7370</v>
      </c>
      <c r="P2046" s="480" t="str">
        <f>+VLOOKUP(D2046,'[58]BAL SEP 2024'!$D:$L,9,0)</f>
        <v>Por obligaciones - Sector No Financiero</v>
      </c>
      <c r="S2046" s="480" t="str">
        <f t="shared" si="96"/>
        <v>711</v>
      </c>
      <c r="T2046" s="480" t="str">
        <f t="shared" si="97"/>
        <v>71</v>
      </c>
    </row>
    <row r="2047" spans="1:20" ht="15" customHeight="1" x14ac:dyDescent="0.25">
      <c r="A2047" s="480" t="str">
        <f t="shared" si="98"/>
        <v>PERDIDAS FINANCIERASPor obligaciones - Sector No Financiero</v>
      </c>
      <c r="B2047" s="532" t="s">
        <v>315</v>
      </c>
      <c r="C2047" s="532" t="s">
        <v>5232</v>
      </c>
      <c r="D2047" s="532" t="s">
        <v>5233</v>
      </c>
      <c r="E2047" s="532" t="s">
        <v>5234</v>
      </c>
      <c r="F2047" s="533">
        <v>0</v>
      </c>
      <c r="G2047" s="533">
        <v>0.24</v>
      </c>
      <c r="H2047" s="533">
        <v>1813</v>
      </c>
      <c r="I2047" s="533">
        <v>1813</v>
      </c>
      <c r="J2047" s="534" t="s">
        <v>7226</v>
      </c>
      <c r="K2047" s="534" t="s">
        <v>145</v>
      </c>
      <c r="L2047" s="534" t="s">
        <v>274</v>
      </c>
      <c r="M2047" s="535" t="s">
        <v>8469</v>
      </c>
      <c r="N2047" s="482" t="s">
        <v>7228</v>
      </c>
      <c r="O2047" s="482" t="s">
        <v>7370</v>
      </c>
      <c r="P2047" s="480" t="str">
        <f>+VLOOKUP(D2047,'[58]BAL SEP 2024'!$D:$L,9,0)</f>
        <v>Por obligaciones - Sector No Financiero</v>
      </c>
      <c r="S2047" s="480" t="str">
        <f t="shared" si="96"/>
        <v>711</v>
      </c>
      <c r="T2047" s="480" t="str">
        <f t="shared" si="97"/>
        <v>71</v>
      </c>
    </row>
    <row r="2048" spans="1:20" ht="15" customHeight="1" x14ac:dyDescent="0.25">
      <c r="A2048" s="480" t="str">
        <f t="shared" si="98"/>
        <v>PERDIDAS FINANCIERASPor obligaciones - Sector No Financiero</v>
      </c>
      <c r="B2048" s="532" t="s">
        <v>495</v>
      </c>
      <c r="C2048" s="532" t="s">
        <v>5235</v>
      </c>
      <c r="D2048" s="532" t="s">
        <v>5236</v>
      </c>
      <c r="E2048" s="532" t="s">
        <v>5237</v>
      </c>
      <c r="F2048" s="533">
        <v>5714</v>
      </c>
      <c r="G2048" s="533">
        <v>0</v>
      </c>
      <c r="H2048" s="533">
        <v>0</v>
      </c>
      <c r="I2048" s="533">
        <v>5714</v>
      </c>
      <c r="J2048" s="534" t="s">
        <v>7226</v>
      </c>
      <c r="K2048" s="534" t="s">
        <v>145</v>
      </c>
      <c r="L2048" s="534" t="s">
        <v>274</v>
      </c>
      <c r="M2048" s="535" t="s">
        <v>8469</v>
      </c>
      <c r="N2048" s="482" t="s">
        <v>7228</v>
      </c>
      <c r="O2048" s="482" t="s">
        <v>7370</v>
      </c>
      <c r="P2048" s="480" t="str">
        <f>+VLOOKUP(D2048,'[58]BAL SEP 2024'!$D:$L,9,0)</f>
        <v>Por obligaciones - Sector No Financiero</v>
      </c>
      <c r="S2048" s="480" t="str">
        <f t="shared" si="96"/>
        <v>711</v>
      </c>
      <c r="T2048" s="480" t="str">
        <f t="shared" si="97"/>
        <v>71</v>
      </c>
    </row>
    <row r="2049" spans="1:20" ht="15" customHeight="1" x14ac:dyDescent="0.25">
      <c r="A2049" s="480" t="str">
        <f t="shared" si="98"/>
        <v>PERDIDAS FINANCIERASPor obligaciones - Sector No Financiero</v>
      </c>
      <c r="B2049" s="532" t="s">
        <v>315</v>
      </c>
      <c r="C2049" s="532" t="s">
        <v>5238</v>
      </c>
      <c r="D2049" s="532" t="s">
        <v>5239</v>
      </c>
      <c r="E2049" s="532" t="s">
        <v>5240</v>
      </c>
      <c r="F2049" s="533">
        <v>0</v>
      </c>
      <c r="G2049" s="533">
        <v>11.95</v>
      </c>
      <c r="H2049" s="533">
        <v>93120</v>
      </c>
      <c r="I2049" s="533">
        <v>93120</v>
      </c>
      <c r="J2049" s="534" t="s">
        <v>7226</v>
      </c>
      <c r="K2049" s="534" t="s">
        <v>145</v>
      </c>
      <c r="L2049" s="534" t="s">
        <v>274</v>
      </c>
      <c r="M2049" s="535" t="s">
        <v>8470</v>
      </c>
      <c r="N2049" s="482" t="s">
        <v>7228</v>
      </c>
      <c r="O2049" s="482" t="s">
        <v>7370</v>
      </c>
      <c r="P2049" s="480" t="str">
        <f>+VLOOKUP(D2049,'[58]BAL SEP 2024'!$D:$L,9,0)</f>
        <v>Por obligaciones - Sector No Financiero</v>
      </c>
      <c r="S2049" s="480" t="str">
        <f t="shared" si="96"/>
        <v>713</v>
      </c>
      <c r="T2049" s="480" t="str">
        <f t="shared" si="97"/>
        <v>71</v>
      </c>
    </row>
    <row r="2050" spans="1:20" ht="15" customHeight="1" x14ac:dyDescent="0.25">
      <c r="A2050" s="480" t="str">
        <f t="shared" si="98"/>
        <v>PERDIDAS FINANCIERASPor obligaciones - Sector No Financiero</v>
      </c>
      <c r="B2050" s="532" t="s">
        <v>495</v>
      </c>
      <c r="C2050" s="532" t="s">
        <v>5241</v>
      </c>
      <c r="D2050" s="532" t="s">
        <v>5242</v>
      </c>
      <c r="E2050" s="532" t="s">
        <v>5243</v>
      </c>
      <c r="F2050" s="533">
        <v>325086929</v>
      </c>
      <c r="G2050" s="533">
        <v>0</v>
      </c>
      <c r="H2050" s="533">
        <v>0</v>
      </c>
      <c r="I2050" s="533">
        <v>325086929</v>
      </c>
      <c r="J2050" s="534" t="s">
        <v>7226</v>
      </c>
      <c r="K2050" s="534" t="s">
        <v>145</v>
      </c>
      <c r="L2050" s="534" t="s">
        <v>274</v>
      </c>
      <c r="M2050" s="535" t="s">
        <v>8470</v>
      </c>
      <c r="N2050" s="482" t="s">
        <v>7228</v>
      </c>
      <c r="O2050" s="482" t="s">
        <v>7370</v>
      </c>
      <c r="P2050" s="480" t="str">
        <f>+VLOOKUP(D2050,'[58]BAL SEP 2024'!$D:$L,9,0)</f>
        <v>Por obligaciones - Sector No Financiero</v>
      </c>
      <c r="S2050" s="480" t="str">
        <f t="shared" si="96"/>
        <v>713</v>
      </c>
      <c r="T2050" s="480" t="str">
        <f t="shared" si="97"/>
        <v>71</v>
      </c>
    </row>
    <row r="2051" spans="1:20" ht="15" customHeight="1" x14ac:dyDescent="0.25">
      <c r="A2051" s="480" t="str">
        <f t="shared" si="98"/>
        <v>PERDIDAS FINANCIERASPor obligaciones - Sector No Financiero</v>
      </c>
      <c r="B2051" s="532" t="s">
        <v>495</v>
      </c>
      <c r="C2051" s="532" t="s">
        <v>5244</v>
      </c>
      <c r="D2051" s="532" t="s">
        <v>5245</v>
      </c>
      <c r="E2051" s="532" t="s">
        <v>5246</v>
      </c>
      <c r="F2051" s="533">
        <v>216526906</v>
      </c>
      <c r="G2051" s="533">
        <v>0</v>
      </c>
      <c r="H2051" s="533">
        <v>0</v>
      </c>
      <c r="I2051" s="533">
        <v>216526906</v>
      </c>
      <c r="J2051" s="534" t="s">
        <v>7226</v>
      </c>
      <c r="K2051" s="534" t="s">
        <v>145</v>
      </c>
      <c r="L2051" s="534" t="s">
        <v>274</v>
      </c>
      <c r="M2051" s="535" t="s">
        <v>8470</v>
      </c>
      <c r="N2051" s="482" t="s">
        <v>7228</v>
      </c>
      <c r="O2051" s="482" t="s">
        <v>7370</v>
      </c>
      <c r="P2051" s="480" t="str">
        <f>+VLOOKUP(D2051,'[58]BAL SEP 2024'!$D:$L,9,0)</f>
        <v>Por obligaciones - Sector No Financiero</v>
      </c>
      <c r="S2051" s="480" t="str">
        <f t="shared" si="96"/>
        <v>713</v>
      </c>
      <c r="T2051" s="480" t="str">
        <f t="shared" si="97"/>
        <v>71</v>
      </c>
    </row>
    <row r="2052" spans="1:20" ht="15" customHeight="1" x14ac:dyDescent="0.25">
      <c r="A2052" s="480" t="str">
        <f t="shared" si="98"/>
        <v>PERDIDAS FINANCIERASPor obligaciones - Sector No Financiero</v>
      </c>
      <c r="B2052" s="532" t="s">
        <v>315</v>
      </c>
      <c r="C2052" s="532" t="s">
        <v>5247</v>
      </c>
      <c r="D2052" s="532" t="s">
        <v>5248</v>
      </c>
      <c r="E2052" s="532" t="s">
        <v>5249</v>
      </c>
      <c r="F2052" s="533">
        <v>0</v>
      </c>
      <c r="G2052" s="533">
        <v>6688279.0099999998</v>
      </c>
      <c r="H2052" s="533">
        <v>51043016974</v>
      </c>
      <c r="I2052" s="533">
        <v>51043016974</v>
      </c>
      <c r="J2052" s="534" t="s">
        <v>7226</v>
      </c>
      <c r="K2052" s="534" t="s">
        <v>145</v>
      </c>
      <c r="L2052" s="534" t="s">
        <v>274</v>
      </c>
      <c r="M2052" s="535" t="s">
        <v>7375</v>
      </c>
      <c r="N2052" s="482" t="s">
        <v>7228</v>
      </c>
      <c r="O2052" s="482" t="s">
        <v>7370</v>
      </c>
      <c r="P2052" s="480" t="str">
        <f>+VLOOKUP(D2052,'[58]BAL SEP 2024'!$D:$L,9,0)</f>
        <v>Por obligaciones - Sector No Financiero</v>
      </c>
      <c r="S2052" s="480" t="str">
        <f t="shared" ref="S2052:S2115" si="99">MID(D2052,6,3)</f>
        <v>715</v>
      </c>
      <c r="T2052" s="480" t="str">
        <f t="shared" ref="T2052:T2115" si="100">MID(D2052,1,2)</f>
        <v>71</v>
      </c>
    </row>
    <row r="2053" spans="1:20" ht="15" customHeight="1" x14ac:dyDescent="0.25">
      <c r="A2053" s="480" t="str">
        <f t="shared" si="98"/>
        <v>PERDIDAS FINANCIERASPor obligaciones - Sector No Financiero</v>
      </c>
      <c r="B2053" s="532" t="s">
        <v>495</v>
      </c>
      <c r="C2053" s="532" t="s">
        <v>5250</v>
      </c>
      <c r="D2053" s="532" t="s">
        <v>5251</v>
      </c>
      <c r="E2053" s="532" t="s">
        <v>5252</v>
      </c>
      <c r="F2053" s="533">
        <v>174236430973</v>
      </c>
      <c r="G2053" s="533">
        <v>0</v>
      </c>
      <c r="H2053" s="533">
        <v>0</v>
      </c>
      <c r="I2053" s="533">
        <v>174236430973</v>
      </c>
      <c r="J2053" s="534" t="s">
        <v>7226</v>
      </c>
      <c r="K2053" s="534" t="s">
        <v>145</v>
      </c>
      <c r="L2053" s="534" t="s">
        <v>274</v>
      </c>
      <c r="M2053" s="535" t="s">
        <v>7375</v>
      </c>
      <c r="N2053" s="482" t="s">
        <v>7228</v>
      </c>
      <c r="O2053" s="482" t="s">
        <v>7370</v>
      </c>
      <c r="P2053" s="480" t="str">
        <f>+VLOOKUP(D2053,'[58]BAL SEP 2024'!$D:$L,9,0)</f>
        <v>Por obligaciones - Sector No Financiero</v>
      </c>
      <c r="S2053" s="480" t="str">
        <f t="shared" si="99"/>
        <v>715</v>
      </c>
      <c r="T2053" s="480" t="str">
        <f t="shared" si="100"/>
        <v>71</v>
      </c>
    </row>
    <row r="2054" spans="1:20" ht="15" customHeight="1" x14ac:dyDescent="0.25">
      <c r="A2054" s="480" t="str">
        <f t="shared" si="98"/>
        <v>PERDIDAS FINANCIERASPor obligaciones - Sector No Financiero</v>
      </c>
      <c r="B2054" s="532" t="s">
        <v>315</v>
      </c>
      <c r="C2054" s="532" t="s">
        <v>5253</v>
      </c>
      <c r="D2054" s="532" t="s">
        <v>5254</v>
      </c>
      <c r="E2054" s="532" t="s">
        <v>5255</v>
      </c>
      <c r="F2054" s="533">
        <v>0</v>
      </c>
      <c r="G2054" s="533">
        <v>2215401.59</v>
      </c>
      <c r="H2054" s="533">
        <v>16372534006</v>
      </c>
      <c r="I2054" s="533">
        <v>16372534006</v>
      </c>
      <c r="J2054" s="534" t="s">
        <v>7226</v>
      </c>
      <c r="K2054" s="534" t="s">
        <v>145</v>
      </c>
      <c r="L2054" s="534" t="s">
        <v>274</v>
      </c>
      <c r="M2054" s="535" t="s">
        <v>7375</v>
      </c>
      <c r="N2054" s="482" t="s">
        <v>7228</v>
      </c>
      <c r="O2054" s="482" t="s">
        <v>7370</v>
      </c>
      <c r="P2054" s="480" t="str">
        <f>+VLOOKUP(D2054,'[58]BAL SEP 2024'!$D:$L,9,0)</f>
        <v>Por obligaciones - Sector No Financiero</v>
      </c>
      <c r="S2054" s="480" t="str">
        <f t="shared" si="99"/>
        <v>715</v>
      </c>
      <c r="T2054" s="480" t="str">
        <f t="shared" si="100"/>
        <v>71</v>
      </c>
    </row>
    <row r="2055" spans="1:20" ht="15" customHeight="1" x14ac:dyDescent="0.25">
      <c r="A2055" s="480" t="str">
        <f t="shared" si="98"/>
        <v>PERDIDAS FINANCIERASPor obligaciones - Sector No Financiero</v>
      </c>
      <c r="B2055" s="532" t="s">
        <v>316</v>
      </c>
      <c r="C2055" s="532" t="s">
        <v>5256</v>
      </c>
      <c r="D2055" s="532" t="s">
        <v>5257</v>
      </c>
      <c r="E2055" s="532" t="s">
        <v>5258</v>
      </c>
      <c r="F2055" s="533">
        <v>0</v>
      </c>
      <c r="G2055" s="533">
        <v>18.91</v>
      </c>
      <c r="H2055" s="533">
        <v>149999</v>
      </c>
      <c r="I2055" s="533">
        <v>149999</v>
      </c>
      <c r="J2055" s="534" t="s">
        <v>7226</v>
      </c>
      <c r="K2055" s="534" t="s">
        <v>145</v>
      </c>
      <c r="L2055" s="534" t="s">
        <v>274</v>
      </c>
      <c r="M2055" s="535" t="s">
        <v>7375</v>
      </c>
      <c r="N2055" s="482" t="s">
        <v>7228</v>
      </c>
      <c r="O2055" s="482" t="s">
        <v>7370</v>
      </c>
      <c r="P2055" s="480" t="str">
        <f>+VLOOKUP(D2055,'[58]BAL SEP 2024'!$D:$L,9,0)</f>
        <v>Por obligaciones - Sector No Financiero</v>
      </c>
      <c r="S2055" s="480" t="str">
        <f t="shared" si="99"/>
        <v>715</v>
      </c>
      <c r="T2055" s="480" t="str">
        <f t="shared" si="100"/>
        <v>71</v>
      </c>
    </row>
    <row r="2056" spans="1:20" ht="15" customHeight="1" x14ac:dyDescent="0.25">
      <c r="A2056" s="480" t="str">
        <f t="shared" si="98"/>
        <v>PERDIDAS FINANCIERASPor obligaciones - Sector No Financiero</v>
      </c>
      <c r="B2056" s="532" t="s">
        <v>495</v>
      </c>
      <c r="C2056" s="532" t="s">
        <v>5259</v>
      </c>
      <c r="D2056" s="532" t="s">
        <v>5260</v>
      </c>
      <c r="E2056" s="532" t="s">
        <v>5261</v>
      </c>
      <c r="F2056" s="533">
        <v>63480745658</v>
      </c>
      <c r="G2056" s="533">
        <v>0</v>
      </c>
      <c r="H2056" s="533">
        <v>0</v>
      </c>
      <c r="I2056" s="533">
        <v>63480745658</v>
      </c>
      <c r="J2056" s="534" t="s">
        <v>7226</v>
      </c>
      <c r="K2056" s="534" t="s">
        <v>145</v>
      </c>
      <c r="L2056" s="534" t="s">
        <v>274</v>
      </c>
      <c r="M2056" s="535" t="s">
        <v>7375</v>
      </c>
      <c r="N2056" s="482" t="s">
        <v>7228</v>
      </c>
      <c r="O2056" s="482" t="s">
        <v>7370</v>
      </c>
      <c r="P2056" s="480" t="str">
        <f>+VLOOKUP(D2056,'[58]BAL SEP 2024'!$D:$L,9,0)</f>
        <v>Por obligaciones - Sector No Financiero</v>
      </c>
      <c r="S2056" s="480" t="str">
        <f t="shared" si="99"/>
        <v>715</v>
      </c>
      <c r="T2056" s="480" t="str">
        <f t="shared" si="100"/>
        <v>71</v>
      </c>
    </row>
    <row r="2057" spans="1:20" ht="15" customHeight="1" x14ac:dyDescent="0.25">
      <c r="A2057" s="480" t="str">
        <f t="shared" si="98"/>
        <v>PERDIDAS FINANCIERASPor obligaciones - Sector No Financiero</v>
      </c>
      <c r="B2057" s="532" t="s">
        <v>495</v>
      </c>
      <c r="C2057" s="532" t="s">
        <v>5262</v>
      </c>
      <c r="D2057" s="532" t="s">
        <v>5263</v>
      </c>
      <c r="E2057" s="532" t="s">
        <v>5264</v>
      </c>
      <c r="F2057" s="533">
        <v>19290756</v>
      </c>
      <c r="G2057" s="533">
        <v>0</v>
      </c>
      <c r="H2057" s="533">
        <v>0</v>
      </c>
      <c r="I2057" s="533">
        <v>19290756</v>
      </c>
      <c r="J2057" s="534" t="s">
        <v>7226</v>
      </c>
      <c r="K2057" s="534" t="s">
        <v>145</v>
      </c>
      <c r="L2057" s="534" t="s">
        <v>274</v>
      </c>
      <c r="M2057" s="535" t="s">
        <v>8471</v>
      </c>
      <c r="N2057" s="482" t="s">
        <v>7228</v>
      </c>
      <c r="O2057" s="482" t="s">
        <v>7370</v>
      </c>
      <c r="P2057" s="480" t="str">
        <f>+VLOOKUP(D2057,'[58]BAL SEP 2024'!$D:$L,9,0)</f>
        <v>Por obligaciones - Sector No Financiero</v>
      </c>
      <c r="S2057" s="480" t="str">
        <f t="shared" si="99"/>
        <v>715</v>
      </c>
      <c r="T2057" s="480" t="str">
        <f t="shared" si="100"/>
        <v>71</v>
      </c>
    </row>
    <row r="2058" spans="1:20" ht="15" customHeight="1" x14ac:dyDescent="0.25">
      <c r="A2058" s="480" t="str">
        <f t="shared" si="98"/>
        <v>PERDIDAS FINANCIERASPor obligaciones - Sector No Financiero</v>
      </c>
      <c r="B2058" s="532" t="s">
        <v>315</v>
      </c>
      <c r="C2058" s="532" t="s">
        <v>5265</v>
      </c>
      <c r="D2058" s="532" t="s">
        <v>5266</v>
      </c>
      <c r="E2058" s="532" t="s">
        <v>5267</v>
      </c>
      <c r="F2058" s="533">
        <v>0</v>
      </c>
      <c r="G2058" s="533">
        <v>172285.48</v>
      </c>
      <c r="H2058" s="533">
        <v>1336778617</v>
      </c>
      <c r="I2058" s="533">
        <v>1336778617</v>
      </c>
      <c r="J2058" s="534" t="s">
        <v>7226</v>
      </c>
      <c r="K2058" s="534" t="s">
        <v>145</v>
      </c>
      <c r="L2058" s="534" t="s">
        <v>274</v>
      </c>
      <c r="M2058" s="535" t="s">
        <v>7379</v>
      </c>
      <c r="N2058" s="482" t="s">
        <v>7228</v>
      </c>
      <c r="O2058" s="482" t="s">
        <v>7370</v>
      </c>
      <c r="P2058" s="480" t="str">
        <f>+VLOOKUP(D2058,'[58]BAL SEP 2024'!$D:$L,9,0)</f>
        <v>Por obligaciones - Sector No Financiero</v>
      </c>
      <c r="S2058" s="480" t="str">
        <f t="shared" si="99"/>
        <v>729</v>
      </c>
      <c r="T2058" s="480" t="str">
        <f t="shared" si="100"/>
        <v>71</v>
      </c>
    </row>
    <row r="2059" spans="1:20" ht="15" customHeight="1" x14ac:dyDescent="0.25">
      <c r="A2059" s="480" t="str">
        <f t="shared" si="98"/>
        <v>PERDIDAS FINANCIERASPor obligaciones - Sector No Financiero</v>
      </c>
      <c r="B2059" s="532" t="s">
        <v>495</v>
      </c>
      <c r="C2059" s="532" t="s">
        <v>5268</v>
      </c>
      <c r="D2059" s="532" t="s">
        <v>5269</v>
      </c>
      <c r="E2059" s="532" t="s">
        <v>5270</v>
      </c>
      <c r="F2059" s="533">
        <v>3111616717</v>
      </c>
      <c r="G2059" s="533">
        <v>0</v>
      </c>
      <c r="H2059" s="533">
        <v>0</v>
      </c>
      <c r="I2059" s="533">
        <v>3111616717</v>
      </c>
      <c r="J2059" s="534" t="s">
        <v>7226</v>
      </c>
      <c r="K2059" s="534" t="s">
        <v>145</v>
      </c>
      <c r="L2059" s="534" t="s">
        <v>274</v>
      </c>
      <c r="M2059" s="535" t="s">
        <v>7379</v>
      </c>
      <c r="N2059" s="482" t="s">
        <v>7228</v>
      </c>
      <c r="O2059" s="482" t="s">
        <v>7370</v>
      </c>
      <c r="P2059" s="480" t="str">
        <f>+VLOOKUP(D2059,'[58]BAL SEP 2024'!$D:$L,9,0)</f>
        <v>Por obligaciones - Sector No Financiero</v>
      </c>
      <c r="S2059" s="480" t="str">
        <f t="shared" si="99"/>
        <v>729</v>
      </c>
      <c r="T2059" s="480" t="str">
        <f t="shared" si="100"/>
        <v>71</v>
      </c>
    </row>
    <row r="2060" spans="1:20" ht="15" customHeight="1" x14ac:dyDescent="0.25">
      <c r="A2060" s="480" t="str">
        <f t="shared" si="98"/>
        <v>PERDIDAS FINANCIERASPor obligaciones - Sector No Financiero</v>
      </c>
      <c r="B2060" s="532" t="s">
        <v>315</v>
      </c>
      <c r="C2060" s="532" t="s">
        <v>5271</v>
      </c>
      <c r="D2060" s="532" t="s">
        <v>5272</v>
      </c>
      <c r="E2060" s="532" t="s">
        <v>5273</v>
      </c>
      <c r="F2060" s="533">
        <v>0</v>
      </c>
      <c r="G2060" s="533">
        <v>1494497.3</v>
      </c>
      <c r="H2060" s="533">
        <v>11443018699</v>
      </c>
      <c r="I2060" s="533">
        <v>11443018699</v>
      </c>
      <c r="J2060" s="534" t="s">
        <v>7226</v>
      </c>
      <c r="K2060" s="534" t="s">
        <v>145</v>
      </c>
      <c r="L2060" s="534" t="s">
        <v>274</v>
      </c>
      <c r="M2060" s="535" t="s">
        <v>7379</v>
      </c>
      <c r="N2060" s="482" t="s">
        <v>7228</v>
      </c>
      <c r="O2060" s="482" t="s">
        <v>7370</v>
      </c>
      <c r="P2060" s="480" t="str">
        <f>+VLOOKUP(D2060,'[58]BAL SEP 2024'!$D:$L,9,0)</f>
        <v>Por obligaciones - Sector No Financiero</v>
      </c>
      <c r="S2060" s="480" t="str">
        <f t="shared" si="99"/>
        <v>729</v>
      </c>
      <c r="T2060" s="480" t="str">
        <f t="shared" si="100"/>
        <v>71</v>
      </c>
    </row>
    <row r="2061" spans="1:20" ht="15" customHeight="1" x14ac:dyDescent="0.25">
      <c r="A2061" s="480" t="str">
        <f t="shared" si="98"/>
        <v>PERDIDAS FINANCIERASPor obligaciones - Sector No Financiero</v>
      </c>
      <c r="B2061" s="532" t="s">
        <v>495</v>
      </c>
      <c r="C2061" s="532" t="s">
        <v>5274</v>
      </c>
      <c r="D2061" s="532" t="s">
        <v>5275</v>
      </c>
      <c r="E2061" s="532" t="s">
        <v>5276</v>
      </c>
      <c r="F2061" s="533">
        <v>41314729441</v>
      </c>
      <c r="G2061" s="533">
        <v>0</v>
      </c>
      <c r="H2061" s="533">
        <v>0</v>
      </c>
      <c r="I2061" s="533">
        <v>41314729441</v>
      </c>
      <c r="J2061" s="534" t="s">
        <v>7226</v>
      </c>
      <c r="K2061" s="534" t="s">
        <v>145</v>
      </c>
      <c r="L2061" s="534" t="s">
        <v>274</v>
      </c>
      <c r="M2061" s="535" t="s">
        <v>7379</v>
      </c>
      <c r="N2061" s="482" t="s">
        <v>7228</v>
      </c>
      <c r="O2061" s="482" t="s">
        <v>7370</v>
      </c>
      <c r="P2061" s="480" t="str">
        <f>+VLOOKUP(D2061,'[58]BAL SEP 2024'!$D:$L,9,0)</f>
        <v>Por obligaciones - Sector No Financiero</v>
      </c>
      <c r="S2061" s="480" t="str">
        <f t="shared" si="99"/>
        <v>729</v>
      </c>
      <c r="T2061" s="480" t="str">
        <f t="shared" si="100"/>
        <v>71</v>
      </c>
    </row>
    <row r="2062" spans="1:20" ht="15" customHeight="1" x14ac:dyDescent="0.25">
      <c r="A2062" s="480" t="str">
        <f t="shared" si="98"/>
        <v>PERDIDAS FINANCIERASPor obligaciones - Sector No Financiero</v>
      </c>
      <c r="B2062" s="532" t="s">
        <v>315</v>
      </c>
      <c r="C2062" s="532" t="s">
        <v>5277</v>
      </c>
      <c r="D2062" s="532" t="s">
        <v>5278</v>
      </c>
      <c r="E2062" s="532" t="s">
        <v>5279</v>
      </c>
      <c r="F2062" s="533">
        <v>0</v>
      </c>
      <c r="G2062" s="533">
        <v>618712.15</v>
      </c>
      <c r="H2062" s="533">
        <v>4572032941</v>
      </c>
      <c r="I2062" s="533">
        <v>4572032941</v>
      </c>
      <c r="J2062" s="534" t="s">
        <v>7226</v>
      </c>
      <c r="K2062" s="534" t="s">
        <v>145</v>
      </c>
      <c r="L2062" s="534" t="s">
        <v>274</v>
      </c>
      <c r="M2062" s="535" t="s">
        <v>7379</v>
      </c>
      <c r="N2062" s="482" t="s">
        <v>7228</v>
      </c>
      <c r="O2062" s="482" t="s">
        <v>7370</v>
      </c>
      <c r="P2062" s="480" t="str">
        <f>+VLOOKUP(D2062,'[58]BAL SEP 2024'!$D:$L,9,0)</f>
        <v>Por obligaciones - Sector No Financiero</v>
      </c>
      <c r="S2062" s="480" t="str">
        <f t="shared" si="99"/>
        <v>729</v>
      </c>
      <c r="T2062" s="480" t="str">
        <f t="shared" si="100"/>
        <v>71</v>
      </c>
    </row>
    <row r="2063" spans="1:20" ht="15" customHeight="1" x14ac:dyDescent="0.25">
      <c r="A2063" s="480" t="str">
        <f t="shared" si="98"/>
        <v>PERDIDAS FINANCIERASPor obligaciones - Sector No Financiero</v>
      </c>
      <c r="B2063" s="532" t="s">
        <v>495</v>
      </c>
      <c r="C2063" s="532" t="s">
        <v>5280</v>
      </c>
      <c r="D2063" s="532" t="s">
        <v>5281</v>
      </c>
      <c r="E2063" s="532" t="s">
        <v>5282</v>
      </c>
      <c r="F2063" s="533">
        <v>2590</v>
      </c>
      <c r="G2063" s="533">
        <v>0</v>
      </c>
      <c r="H2063" s="533">
        <v>0</v>
      </c>
      <c r="I2063" s="533">
        <v>2590</v>
      </c>
      <c r="J2063" s="534" t="s">
        <v>7226</v>
      </c>
      <c r="K2063" s="534" t="s">
        <v>145</v>
      </c>
      <c r="L2063" s="534" t="s">
        <v>274</v>
      </c>
      <c r="M2063" s="535" t="s">
        <v>7379</v>
      </c>
      <c r="N2063" s="482" t="s">
        <v>7228</v>
      </c>
      <c r="O2063" s="482" t="s">
        <v>7370</v>
      </c>
      <c r="P2063" s="480" t="str">
        <f>+VLOOKUP(D2063,'[58]BAL SEP 2024'!$D:$L,9,0)</f>
        <v>Por obligaciones - Sector No Financiero</v>
      </c>
      <c r="S2063" s="480" t="str">
        <f t="shared" si="99"/>
        <v>729</v>
      </c>
      <c r="T2063" s="480" t="str">
        <f t="shared" si="100"/>
        <v>71</v>
      </c>
    </row>
    <row r="2064" spans="1:20" ht="15" customHeight="1" x14ac:dyDescent="0.25">
      <c r="A2064" s="480" t="str">
        <f t="shared" si="98"/>
        <v>PERDIDAS FINANCIERASPor obligaciones - Sector No Financiero</v>
      </c>
      <c r="B2064" s="532" t="s">
        <v>315</v>
      </c>
      <c r="C2064" s="532" t="s">
        <v>5283</v>
      </c>
      <c r="D2064" s="532" t="s">
        <v>5284</v>
      </c>
      <c r="E2064" s="532" t="s">
        <v>5285</v>
      </c>
      <c r="F2064" s="533">
        <v>0</v>
      </c>
      <c r="G2064" s="533">
        <v>1670426.65</v>
      </c>
      <c r="H2064" s="533">
        <v>12765798656</v>
      </c>
      <c r="I2064" s="533">
        <v>12765798656</v>
      </c>
      <c r="J2064" s="534" t="s">
        <v>7226</v>
      </c>
      <c r="K2064" s="534" t="s">
        <v>145</v>
      </c>
      <c r="L2064" s="534" t="s">
        <v>274</v>
      </c>
      <c r="M2064" s="535" t="s">
        <v>7383</v>
      </c>
      <c r="N2064" s="482" t="s">
        <v>7228</v>
      </c>
      <c r="O2064" s="482" t="s">
        <v>7370</v>
      </c>
      <c r="P2064" s="480" t="str">
        <f>+VLOOKUP(D2064,'[58]BAL SEP 2024'!$D:$L,9,0)</f>
        <v>Por obligaciones - Sector No Financiero</v>
      </c>
      <c r="S2064" s="480" t="str">
        <f t="shared" si="99"/>
        <v>797</v>
      </c>
      <c r="T2064" s="480" t="str">
        <f t="shared" si="100"/>
        <v>71</v>
      </c>
    </row>
    <row r="2065" spans="1:20" ht="15" customHeight="1" x14ac:dyDescent="0.25">
      <c r="A2065" s="480" t="str">
        <f t="shared" si="98"/>
        <v>PERDIDAS FINANCIERASPor obligaciones - Sector No Financiero</v>
      </c>
      <c r="B2065" s="532" t="s">
        <v>495</v>
      </c>
      <c r="C2065" s="532" t="s">
        <v>5286</v>
      </c>
      <c r="D2065" s="532" t="s">
        <v>5287</v>
      </c>
      <c r="E2065" s="532" t="s">
        <v>5288</v>
      </c>
      <c r="F2065" s="533">
        <v>7965923348.5799999</v>
      </c>
      <c r="G2065" s="533">
        <v>0</v>
      </c>
      <c r="H2065" s="533">
        <v>0</v>
      </c>
      <c r="I2065" s="533">
        <v>7965923348.5799999</v>
      </c>
      <c r="J2065" s="534" t="s">
        <v>7226</v>
      </c>
      <c r="K2065" s="534" t="s">
        <v>145</v>
      </c>
      <c r="L2065" s="534" t="s">
        <v>274</v>
      </c>
      <c r="M2065" s="535" t="s">
        <v>7383</v>
      </c>
      <c r="N2065" s="482" t="s">
        <v>7228</v>
      </c>
      <c r="O2065" s="482" t="s">
        <v>7370</v>
      </c>
      <c r="P2065" s="480" t="str">
        <f>+VLOOKUP(D2065,'[58]BAL SEP 2024'!$D:$L,9,0)</f>
        <v>Por obligaciones - Sector No Financiero</v>
      </c>
      <c r="S2065" s="480" t="str">
        <f t="shared" si="99"/>
        <v>797</v>
      </c>
      <c r="T2065" s="480" t="str">
        <f t="shared" si="100"/>
        <v>71</v>
      </c>
    </row>
    <row r="2066" spans="1:20" ht="15" customHeight="1" x14ac:dyDescent="0.25">
      <c r="A2066" s="480" t="str">
        <f t="shared" si="98"/>
        <v>PERDIDAS FINANCIERASPor obligaciones - Sector No Financiero</v>
      </c>
      <c r="B2066" s="532" t="s">
        <v>315</v>
      </c>
      <c r="C2066" s="532" t="s">
        <v>5289</v>
      </c>
      <c r="D2066" s="532" t="s">
        <v>5290</v>
      </c>
      <c r="E2066" s="532" t="s">
        <v>5291</v>
      </c>
      <c r="F2066" s="533">
        <v>0</v>
      </c>
      <c r="G2066" s="533">
        <v>829738</v>
      </c>
      <c r="H2066" s="533">
        <v>6111841920</v>
      </c>
      <c r="I2066" s="533">
        <v>6111841920</v>
      </c>
      <c r="J2066" s="534" t="s">
        <v>7226</v>
      </c>
      <c r="K2066" s="534" t="s">
        <v>145</v>
      </c>
      <c r="L2066" s="534" t="s">
        <v>274</v>
      </c>
      <c r="M2066" s="535" t="s">
        <v>7383</v>
      </c>
      <c r="N2066" s="482" t="s">
        <v>7228</v>
      </c>
      <c r="O2066" s="482" t="s">
        <v>7370</v>
      </c>
      <c r="P2066" s="480" t="str">
        <f>+VLOOKUP(D2066,'[58]BAL SEP 2024'!$D:$L,9,0)</f>
        <v>Por obligaciones - Sector No Financiero</v>
      </c>
      <c r="S2066" s="480" t="str">
        <f t="shared" si="99"/>
        <v>797</v>
      </c>
      <c r="T2066" s="480" t="str">
        <f t="shared" si="100"/>
        <v>71</v>
      </c>
    </row>
    <row r="2067" spans="1:20" ht="15" customHeight="1" x14ac:dyDescent="0.25">
      <c r="A2067" s="480" t="str">
        <f t="shared" si="98"/>
        <v>PERDIDAS FINANCIERASPor obligaciones - Sector No Financiero</v>
      </c>
      <c r="B2067" s="532" t="s">
        <v>495</v>
      </c>
      <c r="C2067" s="532" t="s">
        <v>5292</v>
      </c>
      <c r="D2067" s="532" t="s">
        <v>5293</v>
      </c>
      <c r="E2067" s="532" t="s">
        <v>5291</v>
      </c>
      <c r="F2067" s="533">
        <v>2788285536</v>
      </c>
      <c r="G2067" s="533">
        <v>0</v>
      </c>
      <c r="H2067" s="533">
        <v>0</v>
      </c>
      <c r="I2067" s="533">
        <v>2788285536</v>
      </c>
      <c r="J2067" s="534" t="s">
        <v>7226</v>
      </c>
      <c r="K2067" s="534" t="s">
        <v>145</v>
      </c>
      <c r="L2067" s="534" t="s">
        <v>274</v>
      </c>
      <c r="M2067" s="535" t="s">
        <v>7383</v>
      </c>
      <c r="N2067" s="482" t="s">
        <v>7228</v>
      </c>
      <c r="O2067" s="482" t="s">
        <v>7370</v>
      </c>
      <c r="P2067" s="480" t="str">
        <f>+VLOOKUP(D2067,'[58]BAL SEP 2024'!$D:$L,9,0)</f>
        <v>Por obligaciones - Sector No Financiero</v>
      </c>
      <c r="S2067" s="480" t="str">
        <f t="shared" si="99"/>
        <v>797</v>
      </c>
      <c r="T2067" s="480" t="str">
        <f t="shared" si="100"/>
        <v>71</v>
      </c>
    </row>
    <row r="2068" spans="1:20" ht="15" customHeight="1" x14ac:dyDescent="0.25">
      <c r="A2068" s="480" t="str">
        <f t="shared" si="98"/>
        <v>PERDIDAS FINANCIERASPor valuación de activos y pasivos financieros  M.E. neto</v>
      </c>
      <c r="B2068" s="532" t="s">
        <v>495</v>
      </c>
      <c r="C2068" s="532" t="s">
        <v>5294</v>
      </c>
      <c r="D2068" s="532" t="s">
        <v>5295</v>
      </c>
      <c r="E2068" s="532" t="s">
        <v>5296</v>
      </c>
      <c r="F2068" s="533">
        <v>79991887709</v>
      </c>
      <c r="G2068" s="533">
        <v>0</v>
      </c>
      <c r="H2068" s="533">
        <v>0</v>
      </c>
      <c r="I2068" s="533">
        <v>79991887709</v>
      </c>
      <c r="J2068" s="534" t="s">
        <v>7226</v>
      </c>
      <c r="K2068" s="534" t="s">
        <v>145</v>
      </c>
      <c r="L2068" s="534" t="s">
        <v>276</v>
      </c>
      <c r="M2068" s="535" t="s">
        <v>7631</v>
      </c>
      <c r="N2068" s="482" t="s">
        <v>7228</v>
      </c>
      <c r="O2068" s="482" t="s">
        <v>6292</v>
      </c>
      <c r="P2068" s="480" t="str">
        <f>+VLOOKUP(D2068,'[58]BAL SEP 2024'!$D:$L,9,0)</f>
        <v>Por valuación de activos y pasivos financieros en moneda extranjera (neto)</v>
      </c>
      <c r="S2068" s="480" t="str">
        <f t="shared" si="99"/>
        <v>739</v>
      </c>
      <c r="T2068" s="480" t="str">
        <f t="shared" si="100"/>
        <v>71</v>
      </c>
    </row>
    <row r="2069" spans="1:20" ht="15" customHeight="1" x14ac:dyDescent="0.25">
      <c r="A2069" s="480" t="str">
        <f t="shared" si="98"/>
        <v>PERDIDAS FINANCIERASPor valuación de activos y pasivos financieros  M.E. neto</v>
      </c>
      <c r="B2069" s="532" t="s">
        <v>495</v>
      </c>
      <c r="C2069" s="532" t="s">
        <v>5297</v>
      </c>
      <c r="D2069" s="532" t="s">
        <v>5298</v>
      </c>
      <c r="E2069" s="532" t="s">
        <v>4689</v>
      </c>
      <c r="F2069" s="533">
        <v>21047387800</v>
      </c>
      <c r="G2069" s="533">
        <v>0</v>
      </c>
      <c r="H2069" s="533">
        <v>0</v>
      </c>
      <c r="I2069" s="533">
        <v>21047387800</v>
      </c>
      <c r="J2069" s="534" t="s">
        <v>7226</v>
      </c>
      <c r="K2069" s="534" t="s">
        <v>145</v>
      </c>
      <c r="L2069" s="534" t="s">
        <v>276</v>
      </c>
      <c r="M2069" s="535" t="s">
        <v>7631</v>
      </c>
      <c r="N2069" s="482" t="s">
        <v>7228</v>
      </c>
      <c r="O2069" s="482" t="s">
        <v>6292</v>
      </c>
      <c r="P2069" s="480" t="str">
        <f>+VLOOKUP(D2069,'[58]BAL SEP 2024'!$D:$L,9,0)</f>
        <v>Por valuación de activos y pasivos financieros en moneda extranjera (neto)</v>
      </c>
      <c r="S2069" s="480" t="str">
        <f t="shared" si="99"/>
        <v>739</v>
      </c>
      <c r="T2069" s="480" t="str">
        <f t="shared" si="100"/>
        <v>71</v>
      </c>
    </row>
    <row r="2070" spans="1:20" ht="15" customHeight="1" x14ac:dyDescent="0.25">
      <c r="A2070" s="480" t="str">
        <f t="shared" ref="A2070:A2081" si="101">CONCATENATE(K2070,L2070)</f>
        <v>PERDIDAS FINANCIERASPor valuación de activos y pasivos financieros  M.E. neto</v>
      </c>
      <c r="B2070" s="532" t="s">
        <v>495</v>
      </c>
      <c r="C2070" s="532" t="s">
        <v>5299</v>
      </c>
      <c r="D2070" s="532" t="s">
        <v>5300</v>
      </c>
      <c r="E2070" s="532" t="s">
        <v>5301</v>
      </c>
      <c r="F2070" s="533">
        <v>3232764720</v>
      </c>
      <c r="G2070" s="533">
        <v>0</v>
      </c>
      <c r="H2070" s="533">
        <v>0</v>
      </c>
      <c r="I2070" s="533">
        <v>3232764720</v>
      </c>
      <c r="J2070" s="534" t="s">
        <v>7226</v>
      </c>
      <c r="K2070" s="534" t="s">
        <v>145</v>
      </c>
      <c r="L2070" s="534" t="s">
        <v>276</v>
      </c>
      <c r="M2070" s="535" t="s">
        <v>7632</v>
      </c>
      <c r="N2070" s="482" t="s">
        <v>7228</v>
      </c>
      <c r="O2070" s="482" t="s">
        <v>6292</v>
      </c>
      <c r="P2070" s="480" t="str">
        <f>+VLOOKUP(D2070,'[58]BAL SEP 2024'!$D:$L,9,0)</f>
        <v>Por valuación de activos y pasivos financieros en moneda extranjera (neto)</v>
      </c>
      <c r="S2070" s="480" t="str">
        <f t="shared" si="99"/>
        <v>739</v>
      </c>
      <c r="T2070" s="480" t="str">
        <f t="shared" si="100"/>
        <v>71</v>
      </c>
    </row>
    <row r="2071" spans="1:20" ht="15" customHeight="1" x14ac:dyDescent="0.25">
      <c r="A2071" s="480" t="str">
        <f t="shared" si="101"/>
        <v>PERDIDAS FINANCIERASPor valuación de activos y pasivos financieros  M.E. neto</v>
      </c>
      <c r="B2071" s="532" t="s">
        <v>495</v>
      </c>
      <c r="C2071" s="532" t="s">
        <v>5302</v>
      </c>
      <c r="D2071" s="532" t="s">
        <v>5303</v>
      </c>
      <c r="E2071" s="532" t="s">
        <v>5304</v>
      </c>
      <c r="F2071" s="533">
        <v>1565660285</v>
      </c>
      <c r="G2071" s="533">
        <v>0</v>
      </c>
      <c r="H2071" s="533">
        <v>0</v>
      </c>
      <c r="I2071" s="533">
        <v>1565660285</v>
      </c>
      <c r="J2071" s="534" t="s">
        <v>7226</v>
      </c>
      <c r="K2071" s="534" t="s">
        <v>145</v>
      </c>
      <c r="L2071" s="534" t="s">
        <v>276</v>
      </c>
      <c r="M2071" s="535" t="s">
        <v>7632</v>
      </c>
      <c r="N2071" s="482" t="s">
        <v>7228</v>
      </c>
      <c r="O2071" s="482" t="s">
        <v>6292</v>
      </c>
      <c r="P2071" s="480" t="str">
        <f>+VLOOKUP(D2071,'[58]BAL SEP 2024'!$D:$L,9,0)</f>
        <v>Por valuación de activos y pasivos financieros en moneda extranjera (neto)</v>
      </c>
      <c r="S2071" s="480" t="str">
        <f t="shared" si="99"/>
        <v>739</v>
      </c>
      <c r="T2071" s="480" t="str">
        <f t="shared" si="100"/>
        <v>71</v>
      </c>
    </row>
    <row r="2072" spans="1:20" ht="15" customHeight="1" x14ac:dyDescent="0.25">
      <c r="A2072" s="480" t="str">
        <f t="shared" si="101"/>
        <v>PERDIDAS FINANCIERASPor valuación de activos y pasivos financieros  M.E. neto</v>
      </c>
      <c r="B2072" s="532" t="s">
        <v>495</v>
      </c>
      <c r="C2072" s="532" t="s">
        <v>5305</v>
      </c>
      <c r="D2072" s="532" t="s">
        <v>5306</v>
      </c>
      <c r="E2072" s="532" t="s">
        <v>5307</v>
      </c>
      <c r="F2072" s="533">
        <v>5368165223</v>
      </c>
      <c r="G2072" s="533">
        <v>0</v>
      </c>
      <c r="H2072" s="533">
        <v>0</v>
      </c>
      <c r="I2072" s="533">
        <v>5368165223</v>
      </c>
      <c r="J2072" s="534" t="s">
        <v>7226</v>
      </c>
      <c r="K2072" s="534" t="s">
        <v>145</v>
      </c>
      <c r="L2072" s="534" t="s">
        <v>276</v>
      </c>
      <c r="M2072" s="535" t="s">
        <v>7632</v>
      </c>
      <c r="N2072" s="482" t="s">
        <v>7228</v>
      </c>
      <c r="O2072" s="482" t="s">
        <v>6292</v>
      </c>
      <c r="P2072" s="480" t="str">
        <f>+VLOOKUP(D2072,'[58]BAL SEP 2024'!$D:$L,9,0)</f>
        <v>Por valuación de activos y pasivos financieros en moneda extranjera (neto)</v>
      </c>
      <c r="S2072" s="480" t="str">
        <f t="shared" si="99"/>
        <v>739</v>
      </c>
      <c r="T2072" s="480" t="str">
        <f t="shared" si="100"/>
        <v>71</v>
      </c>
    </row>
    <row r="2073" spans="1:20" ht="15" customHeight="1" x14ac:dyDescent="0.25">
      <c r="A2073" s="480" t="str">
        <f t="shared" si="101"/>
        <v>PERDIDAS FINANCIERASPor valuación de activos y pasivos financieros  M.E. neto</v>
      </c>
      <c r="B2073" s="532" t="s">
        <v>495</v>
      </c>
      <c r="C2073" s="532" t="s">
        <v>5308</v>
      </c>
      <c r="D2073" s="532" t="s">
        <v>5309</v>
      </c>
      <c r="E2073" s="532" t="s">
        <v>5310</v>
      </c>
      <c r="F2073" s="533">
        <v>310427688313</v>
      </c>
      <c r="G2073" s="533">
        <v>0</v>
      </c>
      <c r="H2073" s="533">
        <v>0</v>
      </c>
      <c r="I2073" s="533">
        <v>310427688313</v>
      </c>
      <c r="J2073" s="534" t="s">
        <v>7226</v>
      </c>
      <c r="K2073" s="534" t="s">
        <v>145</v>
      </c>
      <c r="L2073" s="534" t="s">
        <v>276</v>
      </c>
      <c r="M2073" s="535" t="s">
        <v>7633</v>
      </c>
      <c r="N2073" s="482" t="s">
        <v>7228</v>
      </c>
      <c r="O2073" s="482" t="s">
        <v>6292</v>
      </c>
      <c r="P2073" s="480" t="str">
        <f>+VLOOKUP(D2073,'[58]BAL SEP 2024'!$D:$L,9,0)</f>
        <v>Por valuación de activos y pasivos financieros en moneda extranjera (neto)</v>
      </c>
      <c r="S2073" s="480" t="str">
        <f t="shared" si="99"/>
        <v>739</v>
      </c>
      <c r="T2073" s="480" t="str">
        <f t="shared" si="100"/>
        <v>71</v>
      </c>
    </row>
    <row r="2074" spans="1:20" ht="15" customHeight="1" x14ac:dyDescent="0.25">
      <c r="A2074" s="480" t="str">
        <f t="shared" si="101"/>
        <v>PERDIDAS FINANCIERASPor valuación de activos y pasivos financieros  M.E. neto</v>
      </c>
      <c r="B2074" s="532" t="s">
        <v>495</v>
      </c>
      <c r="C2074" s="532" t="s">
        <v>5311</v>
      </c>
      <c r="D2074" s="532" t="s">
        <v>5312</v>
      </c>
      <c r="E2074" s="532" t="s">
        <v>5313</v>
      </c>
      <c r="F2074" s="533">
        <v>302849717080</v>
      </c>
      <c r="G2074" s="533">
        <v>0</v>
      </c>
      <c r="H2074" s="533">
        <v>0</v>
      </c>
      <c r="I2074" s="533">
        <v>302849717080</v>
      </c>
      <c r="J2074" s="534" t="s">
        <v>7226</v>
      </c>
      <c r="K2074" s="534" t="s">
        <v>145</v>
      </c>
      <c r="L2074" s="534" t="s">
        <v>276</v>
      </c>
      <c r="M2074" s="535" t="s">
        <v>7633</v>
      </c>
      <c r="N2074" s="482" t="s">
        <v>7228</v>
      </c>
      <c r="O2074" s="482" t="s">
        <v>6292</v>
      </c>
      <c r="P2074" s="480" t="str">
        <f>+VLOOKUP(D2074,'[58]BAL SEP 2024'!$D:$L,9,0)</f>
        <v>Por valuación de activos y pasivos financieros en moneda extranjera (neto)</v>
      </c>
      <c r="S2074" s="480" t="str">
        <f t="shared" si="99"/>
        <v>739</v>
      </c>
      <c r="T2074" s="480" t="str">
        <f t="shared" si="100"/>
        <v>71</v>
      </c>
    </row>
    <row r="2075" spans="1:20" ht="15" customHeight="1" x14ac:dyDescent="0.25">
      <c r="A2075" s="480" t="str">
        <f t="shared" si="101"/>
        <v>PERDIDAS FINANCIERASPor valuación de activos y pasivos financieros  M.E. neto</v>
      </c>
      <c r="B2075" s="532" t="s">
        <v>495</v>
      </c>
      <c r="C2075" s="532" t="s">
        <v>5314</v>
      </c>
      <c r="D2075" s="532" t="s">
        <v>5315</v>
      </c>
      <c r="E2075" s="532" t="s">
        <v>5316</v>
      </c>
      <c r="F2075" s="533">
        <v>83201740649</v>
      </c>
      <c r="G2075" s="533">
        <v>0</v>
      </c>
      <c r="H2075" s="533">
        <v>0</v>
      </c>
      <c r="I2075" s="533">
        <v>83201740649</v>
      </c>
      <c r="J2075" s="534" t="s">
        <v>7226</v>
      </c>
      <c r="K2075" s="534" t="s">
        <v>145</v>
      </c>
      <c r="L2075" s="534" t="s">
        <v>276</v>
      </c>
      <c r="M2075" s="535" t="s">
        <v>7633</v>
      </c>
      <c r="N2075" s="482" t="s">
        <v>7228</v>
      </c>
      <c r="O2075" s="482" t="s">
        <v>6292</v>
      </c>
      <c r="P2075" s="480" t="str">
        <f>+VLOOKUP(D2075,'[58]BAL SEP 2024'!$D:$L,9,0)</f>
        <v>Por valuación de activos y pasivos financieros en moneda extranjera (neto)</v>
      </c>
      <c r="S2075" s="480" t="str">
        <f t="shared" si="99"/>
        <v>739</v>
      </c>
      <c r="T2075" s="480" t="str">
        <f t="shared" si="100"/>
        <v>71</v>
      </c>
    </row>
    <row r="2076" spans="1:20" ht="15" customHeight="1" x14ac:dyDescent="0.25">
      <c r="A2076" s="480" t="str">
        <f t="shared" si="101"/>
        <v>PERDIDAS FINANCIERASPor valuación de activos y pasivos financieros  M.E. neto</v>
      </c>
      <c r="B2076" s="532" t="s">
        <v>495</v>
      </c>
      <c r="C2076" s="532" t="s">
        <v>5317</v>
      </c>
      <c r="D2076" s="532" t="s">
        <v>5318</v>
      </c>
      <c r="E2076" s="532" t="s">
        <v>5319</v>
      </c>
      <c r="F2076" s="533">
        <v>900293145</v>
      </c>
      <c r="G2076" s="533">
        <v>0</v>
      </c>
      <c r="H2076" s="533">
        <v>0</v>
      </c>
      <c r="I2076" s="533">
        <v>900293145</v>
      </c>
      <c r="J2076" s="534" t="s">
        <v>7226</v>
      </c>
      <c r="K2076" s="534" t="s">
        <v>145</v>
      </c>
      <c r="L2076" s="534" t="s">
        <v>276</v>
      </c>
      <c r="M2076" s="535" t="s">
        <v>7634</v>
      </c>
      <c r="N2076" s="482" t="s">
        <v>7228</v>
      </c>
      <c r="O2076" s="482" t="s">
        <v>6292</v>
      </c>
      <c r="P2076" s="480" t="str">
        <f>+VLOOKUP(D2076,'[58]BAL SEP 2024'!$D:$L,9,0)</f>
        <v>Por valuación de activos y pasivos financieros en moneda extranjera (neto)</v>
      </c>
      <c r="S2076" s="480" t="str">
        <f t="shared" si="99"/>
        <v>739</v>
      </c>
      <c r="T2076" s="480" t="str">
        <f t="shared" si="100"/>
        <v>71</v>
      </c>
    </row>
    <row r="2077" spans="1:20" ht="15" customHeight="1" x14ac:dyDescent="0.25">
      <c r="A2077" s="480" t="str">
        <f t="shared" si="101"/>
        <v>PERDIDAS FINANCIERASPor valuación de activos y pasivos financieros  M.E. neto</v>
      </c>
      <c r="B2077" s="532" t="s">
        <v>495</v>
      </c>
      <c r="C2077" s="532" t="s">
        <v>5320</v>
      </c>
      <c r="D2077" s="532" t="s">
        <v>5321</v>
      </c>
      <c r="E2077" s="532" t="s">
        <v>5322</v>
      </c>
      <c r="F2077" s="533">
        <v>243350969</v>
      </c>
      <c r="G2077" s="533">
        <v>0</v>
      </c>
      <c r="H2077" s="533">
        <v>0</v>
      </c>
      <c r="I2077" s="533">
        <v>243350969</v>
      </c>
      <c r="J2077" s="534" t="s">
        <v>7226</v>
      </c>
      <c r="K2077" s="534" t="s">
        <v>145</v>
      </c>
      <c r="L2077" s="534" t="s">
        <v>276</v>
      </c>
      <c r="M2077" s="535" t="s">
        <v>7634</v>
      </c>
      <c r="N2077" s="482" t="s">
        <v>7228</v>
      </c>
      <c r="O2077" s="482" t="s">
        <v>6292</v>
      </c>
      <c r="P2077" s="480" t="str">
        <f>+VLOOKUP(D2077,'[58]BAL SEP 2024'!$D:$L,9,0)</f>
        <v>Por valuación de activos y pasivos financieros en moneda extranjera (neto)</v>
      </c>
      <c r="S2077" s="480" t="str">
        <f t="shared" si="99"/>
        <v>739</v>
      </c>
      <c r="T2077" s="480" t="str">
        <f t="shared" si="100"/>
        <v>71</v>
      </c>
    </row>
    <row r="2078" spans="1:20" ht="15" customHeight="1" x14ac:dyDescent="0.25">
      <c r="A2078" s="480" t="str">
        <f t="shared" si="101"/>
        <v>PERDIDAS FINANCIERASPor valuación de activos y pasivos financieros  M.E. neto</v>
      </c>
      <c r="B2078" s="532" t="s">
        <v>495</v>
      </c>
      <c r="C2078" s="532" t="s">
        <v>5323</v>
      </c>
      <c r="D2078" s="532" t="s">
        <v>5324</v>
      </c>
      <c r="E2078" s="532" t="s">
        <v>5325</v>
      </c>
      <c r="F2078" s="533">
        <v>671185</v>
      </c>
      <c r="G2078" s="533">
        <v>0</v>
      </c>
      <c r="H2078" s="533">
        <v>0</v>
      </c>
      <c r="I2078" s="533">
        <v>671185</v>
      </c>
      <c r="J2078" s="534" t="s">
        <v>7226</v>
      </c>
      <c r="K2078" s="534" t="s">
        <v>145</v>
      </c>
      <c r="L2078" s="534" t="s">
        <v>276</v>
      </c>
      <c r="M2078" s="535" t="s">
        <v>8472</v>
      </c>
      <c r="N2078" s="482" t="s">
        <v>7228</v>
      </c>
      <c r="O2078" s="482" t="s">
        <v>6292</v>
      </c>
      <c r="P2078" s="480" t="str">
        <f>+VLOOKUP(D2078,'[58]BAL SEP 2024'!$D:$L,9,0)</f>
        <v>Por valuación de activos y pasivos financieros en moneda extranjera (neto)</v>
      </c>
      <c r="S2078" s="480" t="str">
        <f t="shared" si="99"/>
        <v>741</v>
      </c>
      <c r="T2078" s="480" t="str">
        <f t="shared" si="100"/>
        <v>71</v>
      </c>
    </row>
    <row r="2079" spans="1:20" ht="15" customHeight="1" x14ac:dyDescent="0.25">
      <c r="A2079" s="480" t="str">
        <f t="shared" si="101"/>
        <v>PERDIDAS FINANCIERASPor valuación de activos y pasivos financieros  M.E. neto</v>
      </c>
      <c r="B2079" s="532" t="s">
        <v>495</v>
      </c>
      <c r="C2079" s="532" t="s">
        <v>5326</v>
      </c>
      <c r="D2079" s="532" t="s">
        <v>5327</v>
      </c>
      <c r="E2079" s="532" t="s">
        <v>4716</v>
      </c>
      <c r="F2079" s="533">
        <v>25269791496</v>
      </c>
      <c r="G2079" s="533">
        <v>0</v>
      </c>
      <c r="H2079" s="533">
        <v>0</v>
      </c>
      <c r="I2079" s="533">
        <v>25269791496</v>
      </c>
      <c r="J2079" s="534" t="s">
        <v>7226</v>
      </c>
      <c r="K2079" s="534" t="s">
        <v>145</v>
      </c>
      <c r="L2079" s="534" t="s">
        <v>276</v>
      </c>
      <c r="M2079" s="535" t="s">
        <v>8472</v>
      </c>
      <c r="N2079" s="482" t="s">
        <v>7228</v>
      </c>
      <c r="O2079" s="482" t="s">
        <v>6292</v>
      </c>
      <c r="P2079" s="480" t="str">
        <f>+VLOOKUP(D2079,'[58]BAL SEP 2024'!$D:$L,9,0)</f>
        <v>Por valuación de activos y pasivos financieros en moneda extranjera (neto)</v>
      </c>
      <c r="S2079" s="480" t="str">
        <f t="shared" si="99"/>
        <v>741</v>
      </c>
      <c r="T2079" s="480" t="str">
        <f t="shared" si="100"/>
        <v>71</v>
      </c>
    </row>
    <row r="2080" spans="1:20" ht="15" customHeight="1" x14ac:dyDescent="0.25">
      <c r="A2080" s="480" t="str">
        <f t="shared" si="101"/>
        <v>PERDIDAS FINANCIERASPor valuación de activos y pasivos financieros  M.E. neto</v>
      </c>
      <c r="B2080" s="532" t="s">
        <v>495</v>
      </c>
      <c r="C2080" s="532" t="s">
        <v>5328</v>
      </c>
      <c r="D2080" s="532" t="s">
        <v>5329</v>
      </c>
      <c r="E2080" s="532" t="s">
        <v>5330</v>
      </c>
      <c r="F2080" s="533">
        <v>461225651891</v>
      </c>
      <c r="G2080" s="533">
        <v>0</v>
      </c>
      <c r="H2080" s="533">
        <v>0</v>
      </c>
      <c r="I2080" s="533">
        <v>461225651891</v>
      </c>
      <c r="J2080" s="534" t="s">
        <v>7226</v>
      </c>
      <c r="K2080" s="534" t="s">
        <v>145</v>
      </c>
      <c r="L2080" s="534" t="s">
        <v>276</v>
      </c>
      <c r="M2080" s="535" t="s">
        <v>7636</v>
      </c>
      <c r="N2080" s="482" t="s">
        <v>7228</v>
      </c>
      <c r="O2080" s="482" t="s">
        <v>6292</v>
      </c>
      <c r="P2080" s="480" t="str">
        <f>+VLOOKUP(D2080,'[58]BAL SEP 2024'!$D:$L,9,0)</f>
        <v>Por valuación de activos y pasivos financieros en moneda extranjera (neto)</v>
      </c>
      <c r="S2080" s="480" t="str">
        <f t="shared" si="99"/>
        <v>741</v>
      </c>
      <c r="T2080" s="480" t="str">
        <f t="shared" si="100"/>
        <v>71</v>
      </c>
    </row>
    <row r="2081" spans="1:20" ht="15" customHeight="1" x14ac:dyDescent="0.25">
      <c r="A2081" s="480" t="str">
        <f t="shared" si="101"/>
        <v>PERDIDAS FINANCIERASPor valuación de activos y pasivos financieros  M.E. neto</v>
      </c>
      <c r="B2081" s="532" t="s">
        <v>495</v>
      </c>
      <c r="C2081" s="532" t="s">
        <v>5331</v>
      </c>
      <c r="D2081" s="532" t="s">
        <v>5332</v>
      </c>
      <c r="E2081" s="532" t="s">
        <v>4725</v>
      </c>
      <c r="F2081" s="533">
        <v>130465516209</v>
      </c>
      <c r="G2081" s="533">
        <v>0</v>
      </c>
      <c r="H2081" s="533">
        <v>0</v>
      </c>
      <c r="I2081" s="533">
        <v>130465516209</v>
      </c>
      <c r="J2081" s="534" t="s">
        <v>7226</v>
      </c>
      <c r="K2081" s="534" t="s">
        <v>145</v>
      </c>
      <c r="L2081" s="534" t="s">
        <v>276</v>
      </c>
      <c r="M2081" s="535" t="s">
        <v>7636</v>
      </c>
      <c r="N2081" s="482" t="s">
        <v>7228</v>
      </c>
      <c r="O2081" s="482" t="s">
        <v>6292</v>
      </c>
      <c r="P2081" s="480" t="str">
        <f>+VLOOKUP(D2081,'[58]BAL SEP 2024'!$D:$L,9,0)</f>
        <v>Por valuación de activos y pasivos financieros en moneda extranjera (neto)</v>
      </c>
      <c r="S2081" s="480" t="str">
        <f t="shared" si="99"/>
        <v>741</v>
      </c>
      <c r="T2081" s="480" t="str">
        <f t="shared" si="100"/>
        <v>71</v>
      </c>
    </row>
    <row r="2082" spans="1:20" ht="15" customHeight="1" x14ac:dyDescent="0.25">
      <c r="A2082" s="480" t="str">
        <f t="shared" ref="A2082:A2108" si="102">CONCATENATE(K2082,L2082)</f>
        <v xml:space="preserve">PREVISIONESConstitución de Previsiones  </v>
      </c>
      <c r="B2082" s="532" t="s">
        <v>495</v>
      </c>
      <c r="C2082" s="532" t="s">
        <v>5333</v>
      </c>
      <c r="D2082" s="532" t="s">
        <v>5334</v>
      </c>
      <c r="E2082" s="532" t="s">
        <v>1145</v>
      </c>
      <c r="F2082" s="533">
        <v>23229341883</v>
      </c>
      <c r="G2082" s="533">
        <v>0</v>
      </c>
      <c r="H2082" s="533">
        <v>0</v>
      </c>
      <c r="I2082" s="533">
        <v>23229341883</v>
      </c>
      <c r="J2082" s="534" t="s">
        <v>7226</v>
      </c>
      <c r="K2082" s="534" t="s">
        <v>147</v>
      </c>
      <c r="L2082" s="534" t="s">
        <v>188</v>
      </c>
      <c r="M2082" s="535" t="s">
        <v>7402</v>
      </c>
      <c r="N2082" s="482" t="s">
        <v>7228</v>
      </c>
      <c r="O2082" s="482" t="s">
        <v>7403</v>
      </c>
      <c r="P2082" s="480" t="str">
        <f>+VLOOKUP(D2082,'[58]BAL SEP 2024'!$D:$L,9,0)</f>
        <v xml:space="preserve">Constitución de Previsiones  </v>
      </c>
      <c r="S2082" s="480" t="str">
        <f t="shared" si="99"/>
        <v>743</v>
      </c>
      <c r="T2082" s="480" t="str">
        <f t="shared" si="100"/>
        <v>71</v>
      </c>
    </row>
    <row r="2083" spans="1:20" ht="15" customHeight="1" x14ac:dyDescent="0.25">
      <c r="A2083" s="480" t="str">
        <f t="shared" si="102"/>
        <v xml:space="preserve">PREVISIONESConstitución de Previsiones  </v>
      </c>
      <c r="B2083" s="532" t="s">
        <v>495</v>
      </c>
      <c r="C2083" s="532" t="s">
        <v>5335</v>
      </c>
      <c r="D2083" s="532" t="s">
        <v>5336</v>
      </c>
      <c r="E2083" s="532" t="s">
        <v>5337</v>
      </c>
      <c r="F2083" s="533">
        <v>51507093435</v>
      </c>
      <c r="G2083" s="533">
        <v>0</v>
      </c>
      <c r="H2083" s="533">
        <v>0</v>
      </c>
      <c r="I2083" s="533">
        <v>51507093435</v>
      </c>
      <c r="J2083" s="534" t="s">
        <v>7226</v>
      </c>
      <c r="K2083" s="534" t="s">
        <v>147</v>
      </c>
      <c r="L2083" s="534" t="s">
        <v>188</v>
      </c>
      <c r="M2083" s="535" t="s">
        <v>7402</v>
      </c>
      <c r="N2083" s="482" t="s">
        <v>7228</v>
      </c>
      <c r="O2083" s="482" t="s">
        <v>7403</v>
      </c>
      <c r="P2083" s="480" t="str">
        <f>+VLOOKUP(D2083,'[58]BAL SEP 2024'!$D:$L,9,0)</f>
        <v xml:space="preserve">Constitución de Previsiones  </v>
      </c>
      <c r="S2083" s="480" t="str">
        <f t="shared" si="99"/>
        <v>743</v>
      </c>
      <c r="T2083" s="480" t="str">
        <f t="shared" si="100"/>
        <v>71</v>
      </c>
    </row>
    <row r="2084" spans="1:20" ht="15" customHeight="1" x14ac:dyDescent="0.25">
      <c r="A2084" s="480" t="str">
        <f t="shared" si="102"/>
        <v xml:space="preserve">PREVISIONESConstitución de Previsiones  </v>
      </c>
      <c r="B2084" s="532" t="s">
        <v>495</v>
      </c>
      <c r="C2084" s="532" t="s">
        <v>5340</v>
      </c>
      <c r="D2084" s="532" t="s">
        <v>5341</v>
      </c>
      <c r="E2084" s="532" t="s">
        <v>4755</v>
      </c>
      <c r="F2084" s="533">
        <v>156028922151</v>
      </c>
      <c r="G2084" s="533">
        <v>0</v>
      </c>
      <c r="H2084" s="533">
        <v>0</v>
      </c>
      <c r="I2084" s="533">
        <v>156028922151</v>
      </c>
      <c r="J2084" s="534" t="s">
        <v>7226</v>
      </c>
      <c r="K2084" s="534" t="s">
        <v>147</v>
      </c>
      <c r="L2084" s="534" t="s">
        <v>188</v>
      </c>
      <c r="M2084" s="535" t="s">
        <v>7402</v>
      </c>
      <c r="N2084" s="482" t="s">
        <v>7228</v>
      </c>
      <c r="O2084" s="482" t="s">
        <v>7403</v>
      </c>
      <c r="P2084" s="480" t="str">
        <f>+VLOOKUP(D2084,'[58]BAL SEP 2024'!$D:$L,9,0)</f>
        <v xml:space="preserve">Constitución de Previsiones  </v>
      </c>
      <c r="S2084" s="480" t="str">
        <f t="shared" si="99"/>
        <v>743</v>
      </c>
      <c r="T2084" s="480" t="str">
        <f t="shared" si="100"/>
        <v>71</v>
      </c>
    </row>
    <row r="2085" spans="1:20" ht="15" customHeight="1" x14ac:dyDescent="0.25">
      <c r="A2085" s="480" t="str">
        <f t="shared" si="102"/>
        <v xml:space="preserve">PREVISIONESConstitución de Previsiones  </v>
      </c>
      <c r="B2085" s="532" t="s">
        <v>495</v>
      </c>
      <c r="C2085" s="532" t="s">
        <v>5345</v>
      </c>
      <c r="D2085" s="532" t="s">
        <v>5346</v>
      </c>
      <c r="E2085" s="532" t="s">
        <v>5344</v>
      </c>
      <c r="F2085" s="533">
        <v>633761339</v>
      </c>
      <c r="G2085" s="533">
        <v>0</v>
      </c>
      <c r="H2085" s="533">
        <v>0</v>
      </c>
      <c r="I2085" s="533">
        <v>633761339</v>
      </c>
      <c r="J2085" s="534" t="s">
        <v>7226</v>
      </c>
      <c r="K2085" s="534" t="s">
        <v>147</v>
      </c>
      <c r="L2085" s="534" t="s">
        <v>188</v>
      </c>
      <c r="M2085" s="535" t="s">
        <v>7402</v>
      </c>
      <c r="N2085" s="482" t="s">
        <v>7228</v>
      </c>
      <c r="O2085" s="482" t="s">
        <v>7403</v>
      </c>
      <c r="P2085" s="480" t="str">
        <f>+VLOOKUP(D2085,'[58]BAL SEP 2024'!$D:$L,9,0)</f>
        <v xml:space="preserve">Constitución de Previsiones  </v>
      </c>
      <c r="S2085" s="480" t="str">
        <f t="shared" si="99"/>
        <v>743</v>
      </c>
      <c r="T2085" s="480" t="str">
        <f t="shared" si="100"/>
        <v>71</v>
      </c>
    </row>
    <row r="2086" spans="1:20" ht="15" customHeight="1" x14ac:dyDescent="0.25">
      <c r="A2086" s="480" t="str">
        <f t="shared" si="102"/>
        <v xml:space="preserve">PREVISIONESConstitución de Previsiones  </v>
      </c>
      <c r="B2086" s="532" t="s">
        <v>495</v>
      </c>
      <c r="C2086" s="532" t="s">
        <v>5347</v>
      </c>
      <c r="D2086" s="532" t="s">
        <v>5348</v>
      </c>
      <c r="E2086" s="532" t="s">
        <v>5349</v>
      </c>
      <c r="F2086" s="533">
        <v>355081480</v>
      </c>
      <c r="G2086" s="533">
        <v>0</v>
      </c>
      <c r="H2086" s="533">
        <v>0</v>
      </c>
      <c r="I2086" s="533">
        <v>355081480</v>
      </c>
      <c r="J2086" s="534" t="s">
        <v>7226</v>
      </c>
      <c r="K2086" s="534" t="s">
        <v>147</v>
      </c>
      <c r="L2086" s="534" t="s">
        <v>188</v>
      </c>
      <c r="M2086" s="535" t="s">
        <v>7402</v>
      </c>
      <c r="N2086" s="482" t="s">
        <v>7228</v>
      </c>
      <c r="O2086" s="482" t="s">
        <v>7403</v>
      </c>
      <c r="P2086" s="480" t="str">
        <f>+VLOOKUP(D2086,'[58]BAL SEP 2024'!$D:$L,9,0)</f>
        <v xml:space="preserve">Constitución de Previsiones  </v>
      </c>
      <c r="S2086" s="480" t="str">
        <f t="shared" si="99"/>
        <v>743</v>
      </c>
      <c r="T2086" s="480" t="str">
        <f t="shared" si="100"/>
        <v>71</v>
      </c>
    </row>
    <row r="2087" spans="1:20" ht="15" customHeight="1" x14ac:dyDescent="0.25">
      <c r="A2087" s="480" t="str">
        <f t="shared" si="102"/>
        <v xml:space="preserve">PREVISIONESConstitución de Previsiones  </v>
      </c>
      <c r="B2087" s="532" t="s">
        <v>495</v>
      </c>
      <c r="C2087" s="532" t="s">
        <v>5350</v>
      </c>
      <c r="D2087" s="532" t="s">
        <v>5351</v>
      </c>
      <c r="E2087" s="532" t="s">
        <v>5352</v>
      </c>
      <c r="F2087" s="533">
        <v>9462740447</v>
      </c>
      <c r="G2087" s="533">
        <v>0</v>
      </c>
      <c r="H2087" s="533">
        <v>0</v>
      </c>
      <c r="I2087" s="533">
        <v>9462740447</v>
      </c>
      <c r="J2087" s="534" t="s">
        <v>7226</v>
      </c>
      <c r="K2087" s="534" t="s">
        <v>147</v>
      </c>
      <c r="L2087" s="534" t="s">
        <v>188</v>
      </c>
      <c r="M2087" s="535" t="s">
        <v>7402</v>
      </c>
      <c r="N2087" s="482" t="s">
        <v>7228</v>
      </c>
      <c r="O2087" s="482" t="s">
        <v>7403</v>
      </c>
      <c r="P2087" s="480" t="str">
        <f>+VLOOKUP(D2087,'[58]BAL SEP 2024'!$D:$L,9,0)</f>
        <v xml:space="preserve">Constitución de Previsiones  </v>
      </c>
      <c r="S2087" s="480" t="str">
        <f t="shared" si="99"/>
        <v>743</v>
      </c>
      <c r="T2087" s="480" t="str">
        <f t="shared" si="100"/>
        <v>71</v>
      </c>
    </row>
    <row r="2088" spans="1:20" ht="15" customHeight="1" x14ac:dyDescent="0.25">
      <c r="A2088" s="480" t="str">
        <f t="shared" si="102"/>
        <v xml:space="preserve">PREVISIONESConstitución de Previsiones  </v>
      </c>
      <c r="B2088" s="532" t="s">
        <v>315</v>
      </c>
      <c r="C2088" s="532" t="s">
        <v>5353</v>
      </c>
      <c r="D2088" s="532" t="s">
        <v>5354</v>
      </c>
      <c r="E2088" s="532" t="s">
        <v>5355</v>
      </c>
      <c r="F2088" s="533">
        <v>0</v>
      </c>
      <c r="G2088" s="533">
        <v>4754.82</v>
      </c>
      <c r="H2088" s="533">
        <v>35815981</v>
      </c>
      <c r="I2088" s="533">
        <v>35815981</v>
      </c>
      <c r="J2088" s="534" t="s">
        <v>7226</v>
      </c>
      <c r="K2088" s="534" t="s">
        <v>147</v>
      </c>
      <c r="L2088" s="534" t="s">
        <v>188</v>
      </c>
      <c r="M2088" s="535" t="s">
        <v>7402</v>
      </c>
      <c r="N2088" s="482" t="s">
        <v>7228</v>
      </c>
      <c r="O2088" s="482" t="s">
        <v>7403</v>
      </c>
      <c r="P2088" s="480" t="str">
        <f>+VLOOKUP(D2088,'[58]BAL SEP 2024'!$D:$L,9,0)</f>
        <v xml:space="preserve">Constitución de Previsiones  </v>
      </c>
      <c r="S2088" s="480" t="str">
        <f t="shared" si="99"/>
        <v>743</v>
      </c>
      <c r="T2088" s="480" t="str">
        <f t="shared" si="100"/>
        <v>71</v>
      </c>
    </row>
    <row r="2089" spans="1:20" ht="15" customHeight="1" x14ac:dyDescent="0.25">
      <c r="A2089" s="480" t="str">
        <f t="shared" si="102"/>
        <v xml:space="preserve">PREVISIONESConstitución de Previsiones  </v>
      </c>
      <c r="B2089" s="532" t="s">
        <v>495</v>
      </c>
      <c r="C2089" s="532" t="s">
        <v>5356</v>
      </c>
      <c r="D2089" s="532" t="s">
        <v>5357</v>
      </c>
      <c r="E2089" s="532" t="s">
        <v>5358</v>
      </c>
      <c r="F2089" s="533">
        <v>7876375349</v>
      </c>
      <c r="G2089" s="533">
        <v>0</v>
      </c>
      <c r="H2089" s="533">
        <v>0</v>
      </c>
      <c r="I2089" s="533">
        <v>7876375349</v>
      </c>
      <c r="J2089" s="534" t="s">
        <v>7226</v>
      </c>
      <c r="K2089" s="534" t="s">
        <v>147</v>
      </c>
      <c r="L2089" s="534" t="s">
        <v>188</v>
      </c>
      <c r="M2089" s="535" t="s">
        <v>7402</v>
      </c>
      <c r="N2089" s="482" t="s">
        <v>7228</v>
      </c>
      <c r="O2089" s="482" t="s">
        <v>7403</v>
      </c>
      <c r="P2089" s="480" t="str">
        <f>+VLOOKUP(D2089,'[58]BAL SEP 2024'!$D:$L,9,0)</f>
        <v xml:space="preserve">Constitución de Previsiones  </v>
      </c>
      <c r="S2089" s="480" t="str">
        <f t="shared" si="99"/>
        <v>743</v>
      </c>
      <c r="T2089" s="480" t="str">
        <f t="shared" si="100"/>
        <v>71</v>
      </c>
    </row>
    <row r="2090" spans="1:20" ht="15" customHeight="1" x14ac:dyDescent="0.25">
      <c r="A2090" s="480" t="str">
        <f t="shared" si="102"/>
        <v xml:space="preserve">PREVISIONESConstitución de Previsiones  </v>
      </c>
      <c r="B2090" s="532" t="s">
        <v>495</v>
      </c>
      <c r="C2090" s="532" t="s">
        <v>5359</v>
      </c>
      <c r="D2090" s="532" t="s">
        <v>5360</v>
      </c>
      <c r="E2090" s="532" t="s">
        <v>5361</v>
      </c>
      <c r="F2090" s="533">
        <v>22252627346</v>
      </c>
      <c r="G2090" s="533">
        <v>0</v>
      </c>
      <c r="H2090" s="533">
        <v>0</v>
      </c>
      <c r="I2090" s="533">
        <v>22252627346</v>
      </c>
      <c r="J2090" s="534" t="s">
        <v>7226</v>
      </c>
      <c r="K2090" s="534" t="s">
        <v>147</v>
      </c>
      <c r="L2090" s="534" t="s">
        <v>188</v>
      </c>
      <c r="M2090" s="535" t="s">
        <v>7402</v>
      </c>
      <c r="N2090" s="482" t="s">
        <v>7228</v>
      </c>
      <c r="O2090" s="482" t="s">
        <v>7403</v>
      </c>
      <c r="P2090" s="480" t="str">
        <f>+VLOOKUP(D2090,'[58]BAL SEP 2024'!$D:$L,9,0)</f>
        <v xml:space="preserve">Constitución de Previsiones  </v>
      </c>
      <c r="S2090" s="480" t="str">
        <f t="shared" si="99"/>
        <v>743</v>
      </c>
      <c r="T2090" s="480" t="str">
        <f t="shared" si="100"/>
        <v>71</v>
      </c>
    </row>
    <row r="2091" spans="1:20" ht="15" customHeight="1" x14ac:dyDescent="0.25">
      <c r="A2091" s="480" t="str">
        <f t="shared" si="102"/>
        <v xml:space="preserve">PREVISIONESConstitución de Previsiones  </v>
      </c>
      <c r="B2091" s="532" t="s">
        <v>495</v>
      </c>
      <c r="C2091" s="532" t="s">
        <v>5362</v>
      </c>
      <c r="D2091" s="532" t="s">
        <v>5363</v>
      </c>
      <c r="E2091" s="532" t="s">
        <v>2576</v>
      </c>
      <c r="F2091" s="533">
        <v>24039838702</v>
      </c>
      <c r="G2091" s="533">
        <v>0</v>
      </c>
      <c r="H2091" s="533">
        <v>0</v>
      </c>
      <c r="I2091" s="533">
        <v>24039838702</v>
      </c>
      <c r="J2091" s="534" t="s">
        <v>7226</v>
      </c>
      <c r="K2091" s="534" t="s">
        <v>147</v>
      </c>
      <c r="L2091" s="534" t="s">
        <v>188</v>
      </c>
      <c r="M2091" s="535" t="s">
        <v>7402</v>
      </c>
      <c r="N2091" s="482" t="s">
        <v>7228</v>
      </c>
      <c r="O2091" s="482" t="s">
        <v>7403</v>
      </c>
      <c r="P2091" s="480" t="str">
        <f>+VLOOKUP(D2091,'[58]BAL SEP 2024'!$D:$L,9,0)</f>
        <v xml:space="preserve">Constitución de Previsiones  </v>
      </c>
      <c r="S2091" s="480" t="str">
        <f t="shared" si="99"/>
        <v>743</v>
      </c>
      <c r="T2091" s="480" t="str">
        <f t="shared" si="100"/>
        <v>71</v>
      </c>
    </row>
    <row r="2092" spans="1:20" ht="15" customHeight="1" x14ac:dyDescent="0.25">
      <c r="A2092" s="480" t="str">
        <f t="shared" si="102"/>
        <v xml:space="preserve">PREVISIONESConstitución de Previsiones  </v>
      </c>
      <c r="B2092" s="532" t="s">
        <v>315</v>
      </c>
      <c r="C2092" s="532" t="s">
        <v>5364</v>
      </c>
      <c r="D2092" s="532" t="s">
        <v>5365</v>
      </c>
      <c r="E2092" s="532" t="s">
        <v>5366</v>
      </c>
      <c r="F2092" s="533">
        <v>0</v>
      </c>
      <c r="G2092" s="533">
        <v>53174504.049999997</v>
      </c>
      <c r="H2092" s="533">
        <v>394383256942</v>
      </c>
      <c r="I2092" s="533">
        <v>394383256942</v>
      </c>
      <c r="J2092" s="534" t="s">
        <v>7226</v>
      </c>
      <c r="K2092" s="534" t="s">
        <v>147</v>
      </c>
      <c r="L2092" s="534" t="s">
        <v>188</v>
      </c>
      <c r="M2092" s="535" t="s">
        <v>7402</v>
      </c>
      <c r="N2092" s="482" t="s">
        <v>7228</v>
      </c>
      <c r="O2092" s="482" t="s">
        <v>7403</v>
      </c>
      <c r="P2092" s="480" t="str">
        <f>+VLOOKUP(D2092,'[58]BAL SEP 2024'!$D:$L,9,0)</f>
        <v xml:space="preserve">Constitución de Previsiones  </v>
      </c>
      <c r="S2092" s="480" t="str">
        <f t="shared" si="99"/>
        <v>743</v>
      </c>
      <c r="T2092" s="480" t="str">
        <f t="shared" si="100"/>
        <v>71</v>
      </c>
    </row>
    <row r="2093" spans="1:20" ht="15" customHeight="1" x14ac:dyDescent="0.25">
      <c r="A2093" s="480" t="str">
        <f t="shared" si="102"/>
        <v xml:space="preserve">PREVISIONESConstitución de Previsiones  </v>
      </c>
      <c r="B2093" s="532" t="s">
        <v>495</v>
      </c>
      <c r="C2093" s="532" t="s">
        <v>5367</v>
      </c>
      <c r="D2093" s="532" t="s">
        <v>5368</v>
      </c>
      <c r="E2093" s="532" t="s">
        <v>5369</v>
      </c>
      <c r="F2093" s="533">
        <v>1076812388448</v>
      </c>
      <c r="G2093" s="533">
        <v>0</v>
      </c>
      <c r="H2093" s="533">
        <v>0</v>
      </c>
      <c r="I2093" s="533">
        <v>1076812388448</v>
      </c>
      <c r="J2093" s="534" t="s">
        <v>7226</v>
      </c>
      <c r="K2093" s="534" t="s">
        <v>147</v>
      </c>
      <c r="L2093" s="534" t="s">
        <v>188</v>
      </c>
      <c r="M2093" s="535" t="s">
        <v>7402</v>
      </c>
      <c r="N2093" s="482" t="s">
        <v>7228</v>
      </c>
      <c r="O2093" s="482" t="s">
        <v>7403</v>
      </c>
      <c r="P2093" s="480" t="str">
        <f>+VLOOKUP(D2093,'[58]BAL SEP 2024'!$D:$L,9,0)</f>
        <v xml:space="preserve">Constitución de Previsiones  </v>
      </c>
      <c r="S2093" s="480" t="str">
        <f t="shared" si="99"/>
        <v>743</v>
      </c>
      <c r="T2093" s="480" t="str">
        <f t="shared" si="100"/>
        <v>71</v>
      </c>
    </row>
    <row r="2094" spans="1:20" ht="15" customHeight="1" x14ac:dyDescent="0.25">
      <c r="A2094" s="480" t="str">
        <f t="shared" si="102"/>
        <v xml:space="preserve">PREVISIONESConstitución de Previsiones  </v>
      </c>
      <c r="B2094" s="532" t="s">
        <v>495</v>
      </c>
      <c r="C2094" s="532" t="s">
        <v>5370</v>
      </c>
      <c r="D2094" s="532" t="s">
        <v>5371</v>
      </c>
      <c r="E2094" s="532" t="s">
        <v>970</v>
      </c>
      <c r="F2094" s="533">
        <v>12043</v>
      </c>
      <c r="G2094" s="533">
        <v>0</v>
      </c>
      <c r="H2094" s="533">
        <v>0</v>
      </c>
      <c r="I2094" s="533">
        <v>12043</v>
      </c>
      <c r="J2094" s="534" t="s">
        <v>7226</v>
      </c>
      <c r="K2094" s="534" t="s">
        <v>147</v>
      </c>
      <c r="L2094" s="534" t="s">
        <v>188</v>
      </c>
      <c r="M2094" s="535" t="s">
        <v>7410</v>
      </c>
      <c r="N2094" s="482" t="s">
        <v>7228</v>
      </c>
      <c r="O2094" s="482" t="s">
        <v>7403</v>
      </c>
      <c r="P2094" s="480" t="str">
        <f>+VLOOKUP(D2094,'[58]BAL SEP 2024'!$D:$L,9,0)</f>
        <v xml:space="preserve">Constitución de Previsiones  </v>
      </c>
      <c r="S2094" s="480" t="str">
        <f t="shared" si="99"/>
        <v>743</v>
      </c>
      <c r="T2094" s="480" t="str">
        <f t="shared" si="100"/>
        <v>71</v>
      </c>
    </row>
    <row r="2095" spans="1:20" ht="15" customHeight="1" x14ac:dyDescent="0.25">
      <c r="A2095" s="480" t="str">
        <f t="shared" si="102"/>
        <v xml:space="preserve">PREVISIONESConstitución de Previsiones  </v>
      </c>
      <c r="B2095" s="532" t="s">
        <v>315</v>
      </c>
      <c r="C2095" s="532" t="s">
        <v>5372</v>
      </c>
      <c r="D2095" s="532" t="s">
        <v>5373</v>
      </c>
      <c r="E2095" s="532" t="s">
        <v>5374</v>
      </c>
      <c r="F2095" s="533">
        <v>0</v>
      </c>
      <c r="G2095" s="533">
        <v>138.68</v>
      </c>
      <c r="H2095" s="533">
        <v>1025013</v>
      </c>
      <c r="I2095" s="533">
        <v>1025013</v>
      </c>
      <c r="J2095" s="534" t="s">
        <v>7226</v>
      </c>
      <c r="K2095" s="534" t="s">
        <v>147</v>
      </c>
      <c r="L2095" s="534" t="s">
        <v>188</v>
      </c>
      <c r="M2095" s="535" t="s">
        <v>7410</v>
      </c>
      <c r="N2095" s="482" t="s">
        <v>7228</v>
      </c>
      <c r="O2095" s="482" t="s">
        <v>7403</v>
      </c>
      <c r="P2095" s="480" t="str">
        <f>+VLOOKUP(D2095,'[58]BAL SEP 2024'!$D:$L,9,0)</f>
        <v xml:space="preserve">Constitución de Previsiones  </v>
      </c>
      <c r="S2095" s="480" t="str">
        <f t="shared" si="99"/>
        <v>743</v>
      </c>
      <c r="T2095" s="480" t="str">
        <f t="shared" si="100"/>
        <v>71</v>
      </c>
    </row>
    <row r="2096" spans="1:20" ht="15" customHeight="1" x14ac:dyDescent="0.25">
      <c r="A2096" s="480" t="str">
        <f t="shared" si="102"/>
        <v xml:space="preserve">PREVISIONESConstitución de Previsiones  </v>
      </c>
      <c r="B2096" s="532" t="s">
        <v>495</v>
      </c>
      <c r="C2096" s="532" t="s">
        <v>5375</v>
      </c>
      <c r="D2096" s="532" t="s">
        <v>5376</v>
      </c>
      <c r="E2096" s="532" t="s">
        <v>5377</v>
      </c>
      <c r="F2096" s="533">
        <v>4603370</v>
      </c>
      <c r="G2096" s="533">
        <v>0</v>
      </c>
      <c r="H2096" s="533">
        <v>0</v>
      </c>
      <c r="I2096" s="533">
        <v>4603370</v>
      </c>
      <c r="J2096" s="534" t="s">
        <v>7226</v>
      </c>
      <c r="K2096" s="534" t="s">
        <v>147</v>
      </c>
      <c r="L2096" s="534" t="s">
        <v>188</v>
      </c>
      <c r="M2096" s="535" t="s">
        <v>7410</v>
      </c>
      <c r="N2096" s="482" t="s">
        <v>7228</v>
      </c>
      <c r="O2096" s="482" t="s">
        <v>7403</v>
      </c>
      <c r="P2096" s="480" t="str">
        <f>+VLOOKUP(D2096,'[58]BAL SEP 2024'!$D:$L,9,0)</f>
        <v xml:space="preserve">Constitución de Previsiones  </v>
      </c>
      <c r="S2096" s="480" t="str">
        <f t="shared" si="99"/>
        <v>743</v>
      </c>
      <c r="T2096" s="480" t="str">
        <f t="shared" si="100"/>
        <v>71</v>
      </c>
    </row>
    <row r="2097" spans="1:20" ht="15" customHeight="1" x14ac:dyDescent="0.25">
      <c r="A2097" s="480" t="str">
        <f t="shared" si="102"/>
        <v xml:space="preserve">PREVISIONESConstitución de Previsiones  </v>
      </c>
      <c r="B2097" s="532" t="s">
        <v>495</v>
      </c>
      <c r="C2097" s="532" t="s">
        <v>5378</v>
      </c>
      <c r="D2097" s="532" t="s">
        <v>5379</v>
      </c>
      <c r="E2097" s="532" t="s">
        <v>5380</v>
      </c>
      <c r="F2097" s="533">
        <v>2464754</v>
      </c>
      <c r="G2097" s="533">
        <v>0</v>
      </c>
      <c r="H2097" s="533">
        <v>0</v>
      </c>
      <c r="I2097" s="533">
        <v>2464754</v>
      </c>
      <c r="J2097" s="534" t="s">
        <v>7226</v>
      </c>
      <c r="K2097" s="534" t="s">
        <v>147</v>
      </c>
      <c r="L2097" s="534" t="s">
        <v>188</v>
      </c>
      <c r="M2097" s="535" t="s">
        <v>7407</v>
      </c>
      <c r="N2097" s="482" t="s">
        <v>7228</v>
      </c>
      <c r="O2097" s="482" t="s">
        <v>7403</v>
      </c>
      <c r="P2097" s="480" t="str">
        <f>+VLOOKUP(D2097,'[58]BAL SEP 2024'!$D:$L,9,0)</f>
        <v xml:space="preserve">Constitución de Previsiones  </v>
      </c>
      <c r="S2097" s="480" t="str">
        <f t="shared" si="99"/>
        <v>743</v>
      </c>
      <c r="T2097" s="480" t="str">
        <f t="shared" si="100"/>
        <v>71</v>
      </c>
    </row>
    <row r="2098" spans="1:20" ht="15" customHeight="1" x14ac:dyDescent="0.25">
      <c r="A2098" s="480" t="str">
        <f t="shared" si="102"/>
        <v xml:space="preserve">PREVISIONESConstitución de Previsiones  </v>
      </c>
      <c r="B2098" s="532" t="s">
        <v>495</v>
      </c>
      <c r="C2098" s="532" t="s">
        <v>5381</v>
      </c>
      <c r="D2098" s="532" t="s">
        <v>5382</v>
      </c>
      <c r="E2098" s="532" t="s">
        <v>5383</v>
      </c>
      <c r="F2098" s="533">
        <v>3126636623</v>
      </c>
      <c r="G2098" s="533">
        <v>0</v>
      </c>
      <c r="H2098" s="533">
        <v>0</v>
      </c>
      <c r="I2098" s="533">
        <v>3126636623</v>
      </c>
      <c r="J2098" s="534" t="s">
        <v>7226</v>
      </c>
      <c r="K2098" s="534" t="s">
        <v>147</v>
      </c>
      <c r="L2098" s="534" t="s">
        <v>188</v>
      </c>
      <c r="M2098" s="535" t="s">
        <v>7404</v>
      </c>
      <c r="N2098" s="482" t="s">
        <v>7228</v>
      </c>
      <c r="O2098" s="482" t="s">
        <v>7403</v>
      </c>
      <c r="P2098" s="480" t="str">
        <f>+VLOOKUP(D2098,'[58]BAL SEP 2024'!$D:$L,9,0)</f>
        <v xml:space="preserve">Constitución de Previsiones  </v>
      </c>
      <c r="S2098" s="480" t="str">
        <f t="shared" si="99"/>
        <v>743</v>
      </c>
      <c r="T2098" s="480" t="str">
        <f t="shared" si="100"/>
        <v>71</v>
      </c>
    </row>
    <row r="2099" spans="1:20" ht="15" customHeight="1" x14ac:dyDescent="0.25">
      <c r="A2099" s="480" t="str">
        <f t="shared" si="102"/>
        <v xml:space="preserve">PREVISIONESConstitución de Previsiones  </v>
      </c>
      <c r="B2099" s="532" t="s">
        <v>495</v>
      </c>
      <c r="C2099" s="532" t="s">
        <v>5384</v>
      </c>
      <c r="D2099" s="532" t="s">
        <v>5385</v>
      </c>
      <c r="E2099" s="532" t="s">
        <v>5386</v>
      </c>
      <c r="F2099" s="533">
        <v>2783278404</v>
      </c>
      <c r="G2099" s="533">
        <v>0</v>
      </c>
      <c r="H2099" s="533">
        <v>0</v>
      </c>
      <c r="I2099" s="533">
        <v>2783278404</v>
      </c>
      <c r="J2099" s="534" t="s">
        <v>7226</v>
      </c>
      <c r="K2099" s="534" t="s">
        <v>147</v>
      </c>
      <c r="L2099" s="534" t="s">
        <v>188</v>
      </c>
      <c r="M2099" s="535" t="s">
        <v>7404</v>
      </c>
      <c r="N2099" s="482" t="s">
        <v>7228</v>
      </c>
      <c r="O2099" s="482" t="s">
        <v>7403</v>
      </c>
      <c r="P2099" s="480" t="str">
        <f>+VLOOKUP(D2099,'[58]BAL SEP 2024'!$D:$L,9,0)</f>
        <v xml:space="preserve">Constitución de Previsiones  </v>
      </c>
      <c r="S2099" s="480" t="str">
        <f t="shared" si="99"/>
        <v>743</v>
      </c>
      <c r="T2099" s="480" t="str">
        <f t="shared" si="100"/>
        <v>71</v>
      </c>
    </row>
    <row r="2100" spans="1:20" ht="15" customHeight="1" x14ac:dyDescent="0.25">
      <c r="A2100" s="480" t="str">
        <f t="shared" si="102"/>
        <v xml:space="preserve">PREVISIONESConstitución de Previsiones  </v>
      </c>
      <c r="B2100" s="532" t="s">
        <v>315</v>
      </c>
      <c r="C2100" s="532" t="s">
        <v>5387</v>
      </c>
      <c r="D2100" s="532" t="s">
        <v>5388</v>
      </c>
      <c r="E2100" s="532" t="s">
        <v>5389</v>
      </c>
      <c r="F2100" s="533">
        <v>0</v>
      </c>
      <c r="G2100" s="533">
        <v>1290087.3</v>
      </c>
      <c r="H2100" s="533">
        <v>9573837081</v>
      </c>
      <c r="I2100" s="533">
        <v>9573837081</v>
      </c>
      <c r="J2100" s="534" t="s">
        <v>7226</v>
      </c>
      <c r="K2100" s="534" t="s">
        <v>147</v>
      </c>
      <c r="L2100" s="534" t="s">
        <v>188</v>
      </c>
      <c r="M2100" s="535" t="s">
        <v>7404</v>
      </c>
      <c r="N2100" s="482" t="s">
        <v>7228</v>
      </c>
      <c r="O2100" s="482" t="s">
        <v>7403</v>
      </c>
      <c r="P2100" s="480" t="str">
        <f>+VLOOKUP(D2100,'[58]BAL SEP 2024'!$D:$L,9,0)</f>
        <v xml:space="preserve">Constitución de Previsiones  </v>
      </c>
      <c r="S2100" s="480" t="str">
        <f t="shared" si="99"/>
        <v>743</v>
      </c>
      <c r="T2100" s="480" t="str">
        <f t="shared" si="100"/>
        <v>71</v>
      </c>
    </row>
    <row r="2101" spans="1:20" ht="15" customHeight="1" x14ac:dyDescent="0.25">
      <c r="A2101" s="480" t="str">
        <f t="shared" si="102"/>
        <v xml:space="preserve">PREVISIONESConstitución de Previsiones  </v>
      </c>
      <c r="B2101" s="532" t="s">
        <v>495</v>
      </c>
      <c r="C2101" s="532" t="s">
        <v>5390</v>
      </c>
      <c r="D2101" s="532" t="s">
        <v>5391</v>
      </c>
      <c r="E2101" s="532" t="s">
        <v>5389</v>
      </c>
      <c r="F2101" s="533">
        <v>39592606371</v>
      </c>
      <c r="G2101" s="533">
        <v>0</v>
      </c>
      <c r="H2101" s="533">
        <v>0</v>
      </c>
      <c r="I2101" s="533">
        <v>39592606371</v>
      </c>
      <c r="J2101" s="534" t="s">
        <v>7226</v>
      </c>
      <c r="K2101" s="534" t="s">
        <v>147</v>
      </c>
      <c r="L2101" s="534" t="s">
        <v>188</v>
      </c>
      <c r="M2101" s="535" t="s">
        <v>7404</v>
      </c>
      <c r="N2101" s="482" t="s">
        <v>7228</v>
      </c>
      <c r="O2101" s="482" t="s">
        <v>7403</v>
      </c>
      <c r="P2101" s="480" t="str">
        <f>+VLOOKUP(D2101,'[58]BAL SEP 2024'!$D:$L,9,0)</f>
        <v xml:space="preserve">Constitución de Previsiones  </v>
      </c>
      <c r="S2101" s="480" t="str">
        <f t="shared" si="99"/>
        <v>743</v>
      </c>
      <c r="T2101" s="480" t="str">
        <f t="shared" si="100"/>
        <v>71</v>
      </c>
    </row>
    <row r="2102" spans="1:20" ht="15" customHeight="1" x14ac:dyDescent="0.25">
      <c r="A2102" s="480" t="str">
        <f t="shared" si="102"/>
        <v xml:space="preserve">PREVISIONESConstitución de Previsiones  </v>
      </c>
      <c r="B2102" s="532" t="s">
        <v>315</v>
      </c>
      <c r="C2102" s="532" t="s">
        <v>5392</v>
      </c>
      <c r="D2102" s="532" t="s">
        <v>5393</v>
      </c>
      <c r="E2102" s="532" t="s">
        <v>5394</v>
      </c>
      <c r="F2102" s="533">
        <v>0</v>
      </c>
      <c r="G2102" s="533">
        <v>4999037.0599999996</v>
      </c>
      <c r="H2102" s="533">
        <v>36839841172</v>
      </c>
      <c r="I2102" s="533">
        <v>36839841172</v>
      </c>
      <c r="J2102" s="534" t="s">
        <v>7226</v>
      </c>
      <c r="K2102" s="534" t="s">
        <v>147</v>
      </c>
      <c r="L2102" s="534" t="s">
        <v>188</v>
      </c>
      <c r="M2102" s="535" t="s">
        <v>8473</v>
      </c>
      <c r="N2102" s="482" t="s">
        <v>7228</v>
      </c>
      <c r="O2102" s="482" t="s">
        <v>7403</v>
      </c>
      <c r="P2102" s="480" t="str">
        <f>+VLOOKUP(D2102,'[58]BAL SEP 2024'!$D:$L,9,0)</f>
        <v xml:space="preserve">Constitución de Previsiones  </v>
      </c>
      <c r="S2102" s="480" t="str">
        <f t="shared" si="99"/>
        <v>743</v>
      </c>
      <c r="T2102" s="480" t="str">
        <f t="shared" si="100"/>
        <v>71</v>
      </c>
    </row>
    <row r="2103" spans="1:20" ht="15" customHeight="1" x14ac:dyDescent="0.25">
      <c r="A2103" s="480" t="str">
        <f t="shared" si="102"/>
        <v xml:space="preserve">PREVISIONESConstitución de Previsiones  </v>
      </c>
      <c r="B2103" s="532" t="s">
        <v>495</v>
      </c>
      <c r="C2103" s="532" t="s">
        <v>5395</v>
      </c>
      <c r="D2103" s="532" t="s">
        <v>5396</v>
      </c>
      <c r="E2103" s="532" t="s">
        <v>5394</v>
      </c>
      <c r="F2103" s="533">
        <v>117161072626</v>
      </c>
      <c r="G2103" s="533">
        <v>0</v>
      </c>
      <c r="H2103" s="533">
        <v>0</v>
      </c>
      <c r="I2103" s="533">
        <v>117161072626</v>
      </c>
      <c r="J2103" s="534" t="s">
        <v>7226</v>
      </c>
      <c r="K2103" s="534" t="s">
        <v>147</v>
      </c>
      <c r="L2103" s="534" t="s">
        <v>188</v>
      </c>
      <c r="M2103" s="535" t="s">
        <v>8473</v>
      </c>
      <c r="N2103" s="482" t="s">
        <v>7228</v>
      </c>
      <c r="O2103" s="482" t="s">
        <v>7403</v>
      </c>
      <c r="P2103" s="480" t="str">
        <f>+VLOOKUP(D2103,'[58]BAL SEP 2024'!$D:$L,9,0)</f>
        <v xml:space="preserve">Constitución de Previsiones  </v>
      </c>
      <c r="S2103" s="480" t="str">
        <f t="shared" si="99"/>
        <v>743</v>
      </c>
      <c r="T2103" s="480" t="str">
        <f t="shared" si="100"/>
        <v>71</v>
      </c>
    </row>
    <row r="2104" spans="1:20" ht="15" customHeight="1" x14ac:dyDescent="0.25">
      <c r="A2104" s="480" t="str">
        <f t="shared" si="102"/>
        <v xml:space="preserve">PREVISIONESConstitución de Previsiones  </v>
      </c>
      <c r="B2104" s="532" t="s">
        <v>315</v>
      </c>
      <c r="C2104" s="532" t="s">
        <v>5397</v>
      </c>
      <c r="D2104" s="532" t="s">
        <v>5398</v>
      </c>
      <c r="E2104" s="532" t="s">
        <v>5399</v>
      </c>
      <c r="F2104" s="533">
        <v>0</v>
      </c>
      <c r="G2104" s="533">
        <v>3031756.34</v>
      </c>
      <c r="H2104" s="533">
        <v>23597496031</v>
      </c>
      <c r="I2104" s="533">
        <v>23597496031</v>
      </c>
      <c r="J2104" s="534" t="s">
        <v>7226</v>
      </c>
      <c r="K2104" s="534" t="s">
        <v>147</v>
      </c>
      <c r="L2104" s="534" t="s">
        <v>188</v>
      </c>
      <c r="M2104" s="535" t="s">
        <v>8474</v>
      </c>
      <c r="N2104" s="482" t="s">
        <v>7228</v>
      </c>
      <c r="O2104" s="482" t="s">
        <v>7403</v>
      </c>
      <c r="P2104" s="480" t="str">
        <f>+VLOOKUP(D2104,'[58]BAL SEP 2024'!$D:$L,9,0)</f>
        <v xml:space="preserve">Constitución de Previsiones  </v>
      </c>
      <c r="S2104" s="480" t="str">
        <f t="shared" si="99"/>
        <v>743</v>
      </c>
      <c r="T2104" s="480" t="str">
        <f t="shared" si="100"/>
        <v>71</v>
      </c>
    </row>
    <row r="2105" spans="1:20" ht="15" customHeight="1" x14ac:dyDescent="0.25">
      <c r="A2105" s="480" t="str">
        <f t="shared" si="102"/>
        <v xml:space="preserve">PREVISIONESConstitución de Previsiones  </v>
      </c>
      <c r="B2105" s="532" t="s">
        <v>495</v>
      </c>
      <c r="C2105" s="532" t="s">
        <v>5400</v>
      </c>
      <c r="D2105" s="532" t="s">
        <v>5401</v>
      </c>
      <c r="E2105" s="532" t="s">
        <v>5399</v>
      </c>
      <c r="F2105" s="533">
        <v>65288467319</v>
      </c>
      <c r="G2105" s="533">
        <v>0</v>
      </c>
      <c r="H2105" s="533">
        <v>0</v>
      </c>
      <c r="I2105" s="533">
        <v>65288467319</v>
      </c>
      <c r="J2105" s="534" t="s">
        <v>7226</v>
      </c>
      <c r="K2105" s="534" t="s">
        <v>147</v>
      </c>
      <c r="L2105" s="534" t="s">
        <v>188</v>
      </c>
      <c r="M2105" s="535" t="s">
        <v>8474</v>
      </c>
      <c r="N2105" s="482" t="s">
        <v>7228</v>
      </c>
      <c r="O2105" s="482" t="s">
        <v>7403</v>
      </c>
      <c r="P2105" s="480" t="str">
        <f>+VLOOKUP(D2105,'[58]BAL SEP 2024'!$D:$L,9,0)</f>
        <v xml:space="preserve">Constitución de Previsiones  </v>
      </c>
      <c r="S2105" s="480" t="str">
        <f t="shared" si="99"/>
        <v>743</v>
      </c>
      <c r="T2105" s="480" t="str">
        <f t="shared" si="100"/>
        <v>71</v>
      </c>
    </row>
    <row r="2106" spans="1:20" ht="15" customHeight="1" x14ac:dyDescent="0.25">
      <c r="A2106" s="480" t="str">
        <f t="shared" si="102"/>
        <v xml:space="preserve">PREVISIONESPérdida por quita sobre créditos </v>
      </c>
      <c r="B2106" s="532" t="s">
        <v>495</v>
      </c>
      <c r="C2106" s="532" t="s">
        <v>8475</v>
      </c>
      <c r="D2106" s="532" t="s">
        <v>8476</v>
      </c>
      <c r="E2106" s="532" t="s">
        <v>8477</v>
      </c>
      <c r="F2106" s="533">
        <v>34372977</v>
      </c>
      <c r="G2106" s="533">
        <v>0</v>
      </c>
      <c r="H2106" s="533">
        <v>0</v>
      </c>
      <c r="I2106" s="533">
        <v>34372977</v>
      </c>
      <c r="J2106" s="534" t="s">
        <v>7226</v>
      </c>
      <c r="K2106" s="534" t="s">
        <v>147</v>
      </c>
      <c r="L2106" s="534" t="s">
        <v>7763</v>
      </c>
      <c r="M2106" s="535" t="s">
        <v>8478</v>
      </c>
      <c r="N2106" s="482" t="s">
        <v>7228</v>
      </c>
      <c r="O2106" s="482" t="s">
        <v>7403</v>
      </c>
      <c r="P2106" s="480" t="e">
        <f>+VLOOKUP(D2106,'[58]BAL SEP 2024'!$D:$L,9,0)</f>
        <v>#N/A</v>
      </c>
      <c r="S2106" s="480" t="str">
        <f t="shared" si="99"/>
        <v>747</v>
      </c>
      <c r="T2106" s="480" t="str">
        <f t="shared" si="100"/>
        <v>71</v>
      </c>
    </row>
    <row r="2107" spans="1:20" ht="15" customHeight="1" x14ac:dyDescent="0.25">
      <c r="A2107" s="480" t="str">
        <f t="shared" si="102"/>
        <v xml:space="preserve">PREVISIONESPérdida por quita sobre créditos </v>
      </c>
      <c r="B2107" s="532" t="s">
        <v>315</v>
      </c>
      <c r="C2107" s="532" t="s">
        <v>5402</v>
      </c>
      <c r="D2107" s="532" t="s">
        <v>5403</v>
      </c>
      <c r="E2107" s="532" t="s">
        <v>5404</v>
      </c>
      <c r="F2107" s="533">
        <v>0</v>
      </c>
      <c r="G2107" s="533">
        <v>195745.31</v>
      </c>
      <c r="H2107" s="533">
        <v>1426575694</v>
      </c>
      <c r="I2107" s="533">
        <v>1426575694</v>
      </c>
      <c r="J2107" s="534" t="s">
        <v>7226</v>
      </c>
      <c r="K2107" s="534" t="s">
        <v>147</v>
      </c>
      <c r="L2107" s="534" t="s">
        <v>7763</v>
      </c>
      <c r="M2107" s="535" t="s">
        <v>8478</v>
      </c>
      <c r="N2107" s="482" t="s">
        <v>7228</v>
      </c>
      <c r="O2107" s="482" t="s">
        <v>7403</v>
      </c>
      <c r="P2107" s="480" t="str">
        <f>+VLOOKUP(D2107,'[58]BAL SEP 2024'!$D:$L,9,0)</f>
        <v xml:space="preserve">Pérdida por quita sobre créditos </v>
      </c>
      <c r="S2107" s="480" t="str">
        <f t="shared" si="99"/>
        <v>747</v>
      </c>
      <c r="T2107" s="480" t="str">
        <f t="shared" si="100"/>
        <v>71</v>
      </c>
    </row>
    <row r="2108" spans="1:20" ht="15" customHeight="1" x14ac:dyDescent="0.25">
      <c r="A2108" s="480" t="str">
        <f t="shared" si="102"/>
        <v xml:space="preserve">PREVISIONESPérdida por quita sobre créditos </v>
      </c>
      <c r="B2108" s="532" t="s">
        <v>495</v>
      </c>
      <c r="C2108" s="532" t="s">
        <v>5405</v>
      </c>
      <c r="D2108" s="532" t="s">
        <v>5406</v>
      </c>
      <c r="E2108" s="532" t="s">
        <v>5404</v>
      </c>
      <c r="F2108" s="533">
        <v>13007957726</v>
      </c>
      <c r="G2108" s="533">
        <v>0</v>
      </c>
      <c r="H2108" s="533">
        <v>0</v>
      </c>
      <c r="I2108" s="533">
        <v>13007957726</v>
      </c>
      <c r="J2108" s="534" t="s">
        <v>7226</v>
      </c>
      <c r="K2108" s="534" t="s">
        <v>147</v>
      </c>
      <c r="L2108" s="534" t="s">
        <v>7763</v>
      </c>
      <c r="M2108" s="535" t="s">
        <v>8478</v>
      </c>
      <c r="N2108" s="482" t="s">
        <v>7228</v>
      </c>
      <c r="O2108" s="482" t="s">
        <v>7403</v>
      </c>
      <c r="P2108" s="480" t="str">
        <f>+VLOOKUP(D2108,'[58]BAL SEP 2024'!$D:$L,9,0)</f>
        <v xml:space="preserve">Pérdida por quita sobre créditos </v>
      </c>
      <c r="S2108" s="480" t="str">
        <f t="shared" si="99"/>
        <v>747</v>
      </c>
      <c r="T2108" s="480" t="str">
        <f t="shared" si="100"/>
        <v>71</v>
      </c>
    </row>
    <row r="2109" spans="1:20" ht="15" customHeight="1" x14ac:dyDescent="0.25">
      <c r="A2109" s="480" t="s">
        <v>8648</v>
      </c>
      <c r="B2109" s="532" t="s">
        <v>495</v>
      </c>
      <c r="C2109" s="532" t="s">
        <v>5407</v>
      </c>
      <c r="D2109" s="532" t="s">
        <v>5408</v>
      </c>
      <c r="E2109" s="532" t="s">
        <v>5409</v>
      </c>
      <c r="F2109" s="533">
        <v>73425456</v>
      </c>
      <c r="G2109" s="533">
        <v>0</v>
      </c>
      <c r="H2109" s="533">
        <v>0</v>
      </c>
      <c r="I2109" s="533">
        <v>73425456</v>
      </c>
      <c r="J2109" s="534" t="s">
        <v>7226</v>
      </c>
      <c r="K2109" s="534" t="s">
        <v>145</v>
      </c>
      <c r="L2109" s="534" t="s">
        <v>7762</v>
      </c>
      <c r="M2109" s="535" t="s">
        <v>7637</v>
      </c>
      <c r="N2109" s="482" t="s">
        <v>7228</v>
      </c>
      <c r="O2109" s="482" t="s">
        <v>7638</v>
      </c>
      <c r="P2109" s="480" t="str">
        <f>+VLOOKUP(D2109,'[58]BAL SEP 2024'!$D:$L,9,0)</f>
        <v>Por valuación de activos y pasivos financieros en moneda extranjera.</v>
      </c>
      <c r="S2109" s="480" t="str">
        <f t="shared" si="99"/>
        <v>749</v>
      </c>
      <c r="T2109" s="480" t="str">
        <f t="shared" si="100"/>
        <v>71</v>
      </c>
    </row>
    <row r="2110" spans="1:20" ht="15" customHeight="1" x14ac:dyDescent="0.25">
      <c r="A2110" s="480" t="s">
        <v>8648</v>
      </c>
      <c r="B2110" s="532" t="s">
        <v>495</v>
      </c>
      <c r="C2110" s="532" t="s">
        <v>5410</v>
      </c>
      <c r="D2110" s="532" t="s">
        <v>5411</v>
      </c>
      <c r="E2110" s="532" t="s">
        <v>5412</v>
      </c>
      <c r="F2110" s="533">
        <v>437903789</v>
      </c>
      <c r="G2110" s="533">
        <v>0</v>
      </c>
      <c r="H2110" s="533">
        <v>0</v>
      </c>
      <c r="I2110" s="533">
        <v>437903789</v>
      </c>
      <c r="J2110" s="534" t="s">
        <v>7226</v>
      </c>
      <c r="K2110" s="534" t="s">
        <v>145</v>
      </c>
      <c r="L2110" s="534" t="s">
        <v>7762</v>
      </c>
      <c r="M2110" s="535" t="s">
        <v>8479</v>
      </c>
      <c r="N2110" s="482" t="s">
        <v>7228</v>
      </c>
      <c r="O2110" s="482" t="s">
        <v>7638</v>
      </c>
      <c r="P2110" s="480" t="str">
        <f>+VLOOKUP(D2110,'[58]BAL SEP 2024'!$D:$L,9,0)</f>
        <v>Por valuación de activos y pasivos financieros en moneda extranjera.</v>
      </c>
      <c r="S2110" s="480" t="str">
        <f t="shared" si="99"/>
        <v>749</v>
      </c>
      <c r="T2110" s="480" t="str">
        <f t="shared" si="100"/>
        <v>71</v>
      </c>
    </row>
    <row r="2111" spans="1:20" ht="15" customHeight="1" x14ac:dyDescent="0.25">
      <c r="A2111" s="480" t="str">
        <f t="shared" ref="A2111:A2174" si="103">CONCATENATE(K2111,L2111)</f>
        <v>RESULTADO POR SERVICIOSPérdidas por Servicios</v>
      </c>
      <c r="B2111" s="532" t="s">
        <v>495</v>
      </c>
      <c r="C2111" s="532" t="s">
        <v>5413</v>
      </c>
      <c r="D2111" s="532" t="s">
        <v>5414</v>
      </c>
      <c r="E2111" s="532" t="s">
        <v>5415</v>
      </c>
      <c r="F2111" s="533">
        <v>11034911</v>
      </c>
      <c r="G2111" s="533">
        <v>0</v>
      </c>
      <c r="H2111" s="533">
        <v>0</v>
      </c>
      <c r="I2111" s="533">
        <v>11034911</v>
      </c>
      <c r="J2111" s="534" t="s">
        <v>7226</v>
      </c>
      <c r="K2111" s="534" t="s">
        <v>148</v>
      </c>
      <c r="L2111" s="534" t="s">
        <v>192</v>
      </c>
      <c r="M2111" s="535" t="s">
        <v>7415</v>
      </c>
      <c r="N2111" s="482" t="s">
        <v>7228</v>
      </c>
      <c r="O2111" s="482" t="s">
        <v>7416</v>
      </c>
      <c r="P2111" s="480" t="str">
        <f>+VLOOKUP(D2111,'[58]BAL SEP 2024'!$D:$L,9,0)</f>
        <v>Pérdidas por Servicios</v>
      </c>
      <c r="S2111" s="480" t="str">
        <f t="shared" si="99"/>
        <v>757</v>
      </c>
      <c r="T2111" s="480" t="str">
        <f t="shared" si="100"/>
        <v>72</v>
      </c>
    </row>
    <row r="2112" spans="1:20" ht="15" customHeight="1" x14ac:dyDescent="0.25">
      <c r="A2112" s="480" t="str">
        <f t="shared" si="103"/>
        <v>RESULTADO POR SERVICIOSPérdidas por Servicios</v>
      </c>
      <c r="B2112" s="532" t="s">
        <v>495</v>
      </c>
      <c r="C2112" s="532" t="s">
        <v>5416</v>
      </c>
      <c r="D2112" s="532" t="s">
        <v>5417</v>
      </c>
      <c r="E2112" s="532" t="s">
        <v>5418</v>
      </c>
      <c r="F2112" s="533">
        <v>22270229274</v>
      </c>
      <c r="G2112" s="533">
        <v>0</v>
      </c>
      <c r="H2112" s="533">
        <v>0</v>
      </c>
      <c r="I2112" s="533">
        <v>22270229274</v>
      </c>
      <c r="J2112" s="534" t="s">
        <v>7226</v>
      </c>
      <c r="K2112" s="534" t="s">
        <v>148</v>
      </c>
      <c r="L2112" s="534" t="s">
        <v>192</v>
      </c>
      <c r="M2112" s="535" t="s">
        <v>7415</v>
      </c>
      <c r="N2112" s="482" t="s">
        <v>7228</v>
      </c>
      <c r="O2112" s="482" t="s">
        <v>7416</v>
      </c>
      <c r="P2112" s="480" t="str">
        <f>+VLOOKUP(D2112,'[58]BAL SEP 2024'!$D:$L,9,0)</f>
        <v>Pérdidas por Servicios</v>
      </c>
      <c r="S2112" s="480" t="str">
        <f t="shared" si="99"/>
        <v>757</v>
      </c>
      <c r="T2112" s="480" t="str">
        <f t="shared" si="100"/>
        <v>72</v>
      </c>
    </row>
    <row r="2113" spans="1:20" ht="15" customHeight="1" x14ac:dyDescent="0.25">
      <c r="A2113" s="480" t="str">
        <f t="shared" si="103"/>
        <v>RESULTADO POR SERVICIOSPérdidas por Servicios</v>
      </c>
      <c r="B2113" s="532" t="s">
        <v>495</v>
      </c>
      <c r="C2113" s="532" t="s">
        <v>5419</v>
      </c>
      <c r="D2113" s="532" t="s">
        <v>5420</v>
      </c>
      <c r="E2113" s="532" t="s">
        <v>5421</v>
      </c>
      <c r="F2113" s="533">
        <v>813380</v>
      </c>
      <c r="G2113" s="533">
        <v>0</v>
      </c>
      <c r="H2113" s="533">
        <v>0</v>
      </c>
      <c r="I2113" s="533">
        <v>813380</v>
      </c>
      <c r="J2113" s="534" t="s">
        <v>7226</v>
      </c>
      <c r="K2113" s="534" t="s">
        <v>148</v>
      </c>
      <c r="L2113" s="534" t="s">
        <v>192</v>
      </c>
      <c r="M2113" s="535" t="s">
        <v>7415</v>
      </c>
      <c r="N2113" s="482" t="s">
        <v>7228</v>
      </c>
      <c r="O2113" s="482" t="s">
        <v>7416</v>
      </c>
      <c r="P2113" s="480" t="str">
        <f>+VLOOKUP(D2113,'[58]BAL SEP 2024'!$D:$L,9,0)</f>
        <v>Pérdidas por Servicios</v>
      </c>
      <c r="S2113" s="480" t="str">
        <f t="shared" si="99"/>
        <v>757</v>
      </c>
      <c r="T2113" s="480" t="str">
        <f t="shared" si="100"/>
        <v>72</v>
      </c>
    </row>
    <row r="2114" spans="1:20" ht="15" customHeight="1" x14ac:dyDescent="0.25">
      <c r="A2114" s="480" t="str">
        <f t="shared" si="103"/>
        <v>RESULTADO POR SERVICIOSPérdidas por Servicios</v>
      </c>
      <c r="B2114" s="532" t="s">
        <v>495</v>
      </c>
      <c r="C2114" s="532" t="s">
        <v>5422</v>
      </c>
      <c r="D2114" s="532" t="s">
        <v>5423</v>
      </c>
      <c r="E2114" s="532" t="s">
        <v>5424</v>
      </c>
      <c r="F2114" s="533">
        <v>22884923619</v>
      </c>
      <c r="G2114" s="533">
        <v>0</v>
      </c>
      <c r="H2114" s="533">
        <v>0</v>
      </c>
      <c r="I2114" s="533">
        <v>22884923619</v>
      </c>
      <c r="J2114" s="534" t="s">
        <v>7226</v>
      </c>
      <c r="K2114" s="534" t="s">
        <v>148</v>
      </c>
      <c r="L2114" s="534" t="s">
        <v>192</v>
      </c>
      <c r="M2114" s="535" t="s">
        <v>7415</v>
      </c>
      <c r="N2114" s="482" t="s">
        <v>7228</v>
      </c>
      <c r="O2114" s="482" t="s">
        <v>7416</v>
      </c>
      <c r="P2114" s="480" t="str">
        <f>+VLOOKUP(D2114,'[58]BAL SEP 2024'!$D:$L,9,0)</f>
        <v>Pérdidas por Servicios</v>
      </c>
      <c r="S2114" s="480" t="str">
        <f t="shared" si="99"/>
        <v>757</v>
      </c>
      <c r="T2114" s="480" t="str">
        <f t="shared" si="100"/>
        <v>72</v>
      </c>
    </row>
    <row r="2115" spans="1:20" ht="15" customHeight="1" x14ac:dyDescent="0.25">
      <c r="A2115" s="480" t="str">
        <f t="shared" si="103"/>
        <v>RESULTADO POR SERVICIOSPérdidas por Servicios</v>
      </c>
      <c r="B2115" s="532" t="s">
        <v>495</v>
      </c>
      <c r="C2115" s="532" t="s">
        <v>5425</v>
      </c>
      <c r="D2115" s="532" t="s">
        <v>5426</v>
      </c>
      <c r="E2115" s="532" t="s">
        <v>5427</v>
      </c>
      <c r="F2115" s="533">
        <v>956431175</v>
      </c>
      <c r="G2115" s="533">
        <v>0</v>
      </c>
      <c r="H2115" s="533">
        <v>0</v>
      </c>
      <c r="I2115" s="533">
        <v>956431175</v>
      </c>
      <c r="J2115" s="534" t="s">
        <v>7226</v>
      </c>
      <c r="K2115" s="534" t="s">
        <v>148</v>
      </c>
      <c r="L2115" s="534" t="s">
        <v>192</v>
      </c>
      <c r="M2115" s="535" t="s">
        <v>7415</v>
      </c>
      <c r="N2115" s="482" t="s">
        <v>7228</v>
      </c>
      <c r="O2115" s="482" t="s">
        <v>7416</v>
      </c>
      <c r="P2115" s="480" t="str">
        <f>+VLOOKUP(D2115,'[58]BAL SEP 2024'!$D:$L,9,0)</f>
        <v>Pérdidas por Servicios</v>
      </c>
      <c r="S2115" s="480" t="str">
        <f t="shared" si="99"/>
        <v>757</v>
      </c>
      <c r="T2115" s="480" t="str">
        <f t="shared" si="100"/>
        <v>72</v>
      </c>
    </row>
    <row r="2116" spans="1:20" ht="15" customHeight="1" x14ac:dyDescent="0.25">
      <c r="A2116" s="480" t="str">
        <f t="shared" si="103"/>
        <v>RESULTADO POR SERVICIOSPérdidas por Servicios</v>
      </c>
      <c r="B2116" s="532" t="s">
        <v>495</v>
      </c>
      <c r="C2116" s="532" t="s">
        <v>5428</v>
      </c>
      <c r="D2116" s="532" t="s">
        <v>5429</v>
      </c>
      <c r="E2116" s="532" t="s">
        <v>5430</v>
      </c>
      <c r="F2116" s="533">
        <v>51883878</v>
      </c>
      <c r="G2116" s="533">
        <v>0</v>
      </c>
      <c r="H2116" s="533">
        <v>0</v>
      </c>
      <c r="I2116" s="533">
        <v>51883878</v>
      </c>
      <c r="J2116" s="534" t="s">
        <v>7226</v>
      </c>
      <c r="K2116" s="534" t="s">
        <v>148</v>
      </c>
      <c r="L2116" s="534" t="s">
        <v>192</v>
      </c>
      <c r="M2116" s="535" t="s">
        <v>7415</v>
      </c>
      <c r="N2116" s="482" t="s">
        <v>7228</v>
      </c>
      <c r="O2116" s="482" t="s">
        <v>7416</v>
      </c>
      <c r="P2116" s="480" t="str">
        <f>+VLOOKUP(D2116,'[58]BAL SEP 2024'!$D:$L,9,0)</f>
        <v>Pérdidas por Servicios</v>
      </c>
      <c r="S2116" s="480" t="str">
        <f t="shared" ref="S2116:S2179" si="104">MID(D2116,6,3)</f>
        <v>757</v>
      </c>
      <c r="T2116" s="480" t="str">
        <f t="shared" ref="T2116:T2179" si="105">MID(D2116,1,2)</f>
        <v>72</v>
      </c>
    </row>
    <row r="2117" spans="1:20" ht="15" customHeight="1" x14ac:dyDescent="0.25">
      <c r="A2117" s="480" t="str">
        <f t="shared" si="103"/>
        <v>RESULTADO POR SERVICIOSPérdidas por Servicios</v>
      </c>
      <c r="B2117" s="532" t="s">
        <v>495</v>
      </c>
      <c r="C2117" s="532" t="s">
        <v>5431</v>
      </c>
      <c r="D2117" s="532" t="s">
        <v>5432</v>
      </c>
      <c r="E2117" s="532" t="s">
        <v>5433</v>
      </c>
      <c r="F2117" s="533">
        <v>1578517</v>
      </c>
      <c r="G2117" s="533">
        <v>0</v>
      </c>
      <c r="H2117" s="533">
        <v>0</v>
      </c>
      <c r="I2117" s="533">
        <v>1578517</v>
      </c>
      <c r="J2117" s="534" t="s">
        <v>7226</v>
      </c>
      <c r="K2117" s="534" t="s">
        <v>148</v>
      </c>
      <c r="L2117" s="534" t="s">
        <v>192</v>
      </c>
      <c r="M2117" s="535" t="s">
        <v>7415</v>
      </c>
      <c r="N2117" s="482" t="s">
        <v>7228</v>
      </c>
      <c r="O2117" s="482" t="s">
        <v>7416</v>
      </c>
      <c r="P2117" s="480" t="str">
        <f>+VLOOKUP(D2117,'[58]BAL SEP 2024'!$D:$L,9,0)</f>
        <v>Pérdidas por Servicios</v>
      </c>
      <c r="S2117" s="480" t="str">
        <f t="shared" si="104"/>
        <v>757</v>
      </c>
      <c r="T2117" s="480" t="str">
        <f t="shared" si="105"/>
        <v>72</v>
      </c>
    </row>
    <row r="2118" spans="1:20" ht="15" customHeight="1" x14ac:dyDescent="0.25">
      <c r="A2118" s="480" t="str">
        <f t="shared" si="103"/>
        <v>OTRAS PERDIDAS OPERATIVASAmortización de Cargos Diferidos</v>
      </c>
      <c r="B2118" s="532" t="s">
        <v>495</v>
      </c>
      <c r="C2118" s="532" t="s">
        <v>5434</v>
      </c>
      <c r="D2118" s="532" t="s">
        <v>5435</v>
      </c>
      <c r="E2118" s="532" t="s">
        <v>5436</v>
      </c>
      <c r="F2118" s="533">
        <v>2856179122</v>
      </c>
      <c r="G2118" s="533">
        <v>0</v>
      </c>
      <c r="H2118" s="533">
        <v>0</v>
      </c>
      <c r="I2118" s="533">
        <v>2856179122</v>
      </c>
      <c r="J2118" s="534" t="s">
        <v>7226</v>
      </c>
      <c r="K2118" s="534" t="s">
        <v>151</v>
      </c>
      <c r="L2118" s="534" t="s">
        <v>306</v>
      </c>
      <c r="M2118" s="535" t="s">
        <v>7415</v>
      </c>
      <c r="N2118" s="482" t="s">
        <v>7228</v>
      </c>
      <c r="O2118" s="482" t="s">
        <v>7416</v>
      </c>
      <c r="P2118" s="480" t="str">
        <f>+VLOOKUP(D2118,'[58]BAL SEP 2024'!$D:$L,9,0)</f>
        <v>Pérdidas por Servicios</v>
      </c>
      <c r="S2118" s="480" t="str">
        <f t="shared" si="104"/>
        <v>757</v>
      </c>
      <c r="T2118" s="480" t="str">
        <f t="shared" si="105"/>
        <v>72</v>
      </c>
    </row>
    <row r="2119" spans="1:20" ht="15" customHeight="1" x14ac:dyDescent="0.25">
      <c r="A2119" s="480" t="str">
        <f t="shared" si="103"/>
        <v>RESULTADO POR SERVICIOSPérdidas por Servicios</v>
      </c>
      <c r="B2119" s="532" t="s">
        <v>495</v>
      </c>
      <c r="C2119" s="532" t="s">
        <v>5437</v>
      </c>
      <c r="D2119" s="532" t="s">
        <v>5438</v>
      </c>
      <c r="E2119" s="532" t="s">
        <v>5424</v>
      </c>
      <c r="F2119" s="533">
        <v>14245198</v>
      </c>
      <c r="G2119" s="533">
        <v>0</v>
      </c>
      <c r="H2119" s="533">
        <v>0</v>
      </c>
      <c r="I2119" s="533">
        <v>14245198</v>
      </c>
      <c r="J2119" s="534" t="s">
        <v>7226</v>
      </c>
      <c r="K2119" s="534" t="s">
        <v>148</v>
      </c>
      <c r="L2119" s="534" t="s">
        <v>192</v>
      </c>
      <c r="M2119" s="535" t="s">
        <v>7415</v>
      </c>
      <c r="N2119" s="482" t="s">
        <v>7228</v>
      </c>
      <c r="O2119" s="482" t="s">
        <v>7416</v>
      </c>
      <c r="P2119" s="480" t="str">
        <f>+VLOOKUP(D2119,'[58]BAL SEP 2024'!$D:$L,9,0)</f>
        <v>Pérdidas por Servicios</v>
      </c>
      <c r="S2119" s="480" t="str">
        <f t="shared" si="104"/>
        <v>757</v>
      </c>
      <c r="T2119" s="480" t="str">
        <f t="shared" si="105"/>
        <v>72</v>
      </c>
    </row>
    <row r="2120" spans="1:20" ht="15" customHeight="1" x14ac:dyDescent="0.25">
      <c r="A2120" s="480" t="str">
        <f t="shared" si="103"/>
        <v>RESULTADO POR SERVICIOSPérdidas por Servicios</v>
      </c>
      <c r="B2120" s="532" t="s">
        <v>495</v>
      </c>
      <c r="C2120" s="532" t="s">
        <v>5439</v>
      </c>
      <c r="D2120" s="532" t="s">
        <v>5440</v>
      </c>
      <c r="E2120" s="532" t="s">
        <v>5441</v>
      </c>
      <c r="F2120" s="533">
        <v>14367181</v>
      </c>
      <c r="G2120" s="533">
        <v>0</v>
      </c>
      <c r="H2120" s="533">
        <v>0</v>
      </c>
      <c r="I2120" s="533">
        <v>14367181</v>
      </c>
      <c r="J2120" s="534" t="s">
        <v>7226</v>
      </c>
      <c r="K2120" s="534" t="s">
        <v>148</v>
      </c>
      <c r="L2120" s="534" t="s">
        <v>192</v>
      </c>
      <c r="M2120" s="535" t="s">
        <v>7415</v>
      </c>
      <c r="N2120" s="482" t="s">
        <v>7228</v>
      </c>
      <c r="O2120" s="482" t="s">
        <v>7416</v>
      </c>
      <c r="P2120" s="480" t="str">
        <f>+VLOOKUP(D2120,'[58]BAL SEP 2024'!$D:$L,9,0)</f>
        <v>Pérdidas por Servicios</v>
      </c>
      <c r="S2120" s="480" t="str">
        <f t="shared" si="104"/>
        <v>757</v>
      </c>
      <c r="T2120" s="480" t="str">
        <f t="shared" si="105"/>
        <v>72</v>
      </c>
    </row>
    <row r="2121" spans="1:20" ht="15" customHeight="1" x14ac:dyDescent="0.25">
      <c r="A2121" s="480" t="str">
        <f t="shared" si="103"/>
        <v>RESULTADO POR SERVICIOSPérdidas por Servicios</v>
      </c>
      <c r="B2121" s="532" t="s">
        <v>495</v>
      </c>
      <c r="C2121" s="532" t="s">
        <v>5442</v>
      </c>
      <c r="D2121" s="532" t="s">
        <v>5443</v>
      </c>
      <c r="E2121" s="532" t="s">
        <v>5444</v>
      </c>
      <c r="F2121" s="533">
        <v>104622816</v>
      </c>
      <c r="G2121" s="533">
        <v>0</v>
      </c>
      <c r="H2121" s="533">
        <v>0</v>
      </c>
      <c r="I2121" s="533">
        <v>104622816</v>
      </c>
      <c r="J2121" s="534" t="s">
        <v>7226</v>
      </c>
      <c r="K2121" s="534" t="s">
        <v>148</v>
      </c>
      <c r="L2121" s="534" t="s">
        <v>192</v>
      </c>
      <c r="M2121" s="535" t="s">
        <v>7415</v>
      </c>
      <c r="N2121" s="482" t="s">
        <v>7228</v>
      </c>
      <c r="O2121" s="482" t="s">
        <v>7416</v>
      </c>
      <c r="P2121" s="480" t="str">
        <f>+VLOOKUP(D2121,'[58]BAL SEP 2024'!$D:$L,9,0)</f>
        <v>Pérdidas por Servicios</v>
      </c>
      <c r="S2121" s="480" t="str">
        <f t="shared" si="104"/>
        <v>757</v>
      </c>
      <c r="T2121" s="480" t="str">
        <f t="shared" si="105"/>
        <v>72</v>
      </c>
    </row>
    <row r="2122" spans="1:20" ht="15" customHeight="1" x14ac:dyDescent="0.25">
      <c r="A2122" s="480" t="str">
        <f t="shared" si="103"/>
        <v>RESULTADO POR SERVICIOSPérdidas por Servicios</v>
      </c>
      <c r="B2122" s="532" t="s">
        <v>495</v>
      </c>
      <c r="C2122" s="532" t="s">
        <v>5445</v>
      </c>
      <c r="D2122" s="532" t="s">
        <v>5446</v>
      </c>
      <c r="E2122" s="532" t="s">
        <v>5447</v>
      </c>
      <c r="F2122" s="533">
        <v>21446720</v>
      </c>
      <c r="G2122" s="533">
        <v>0</v>
      </c>
      <c r="H2122" s="533">
        <v>0</v>
      </c>
      <c r="I2122" s="533">
        <v>21446720</v>
      </c>
      <c r="J2122" s="534" t="s">
        <v>7226</v>
      </c>
      <c r="K2122" s="534" t="s">
        <v>148</v>
      </c>
      <c r="L2122" s="534" t="s">
        <v>192</v>
      </c>
      <c r="M2122" s="535" t="s">
        <v>7415</v>
      </c>
      <c r="N2122" s="482" t="s">
        <v>7228</v>
      </c>
      <c r="O2122" s="482" t="s">
        <v>7416</v>
      </c>
      <c r="P2122" s="480" t="str">
        <f>+VLOOKUP(D2122,'[58]BAL SEP 2024'!$D:$L,9,0)</f>
        <v>Pérdidas por Servicios</v>
      </c>
      <c r="S2122" s="480" t="str">
        <f t="shared" si="104"/>
        <v>757</v>
      </c>
      <c r="T2122" s="480" t="str">
        <f t="shared" si="105"/>
        <v>72</v>
      </c>
    </row>
    <row r="2123" spans="1:20" ht="15" customHeight="1" x14ac:dyDescent="0.25">
      <c r="A2123" s="480" t="str">
        <f t="shared" si="103"/>
        <v>RESULTADO POR SERVICIOSPérdidas por Servicios</v>
      </c>
      <c r="B2123" s="532" t="s">
        <v>495</v>
      </c>
      <c r="C2123" s="532" t="s">
        <v>5448</v>
      </c>
      <c r="D2123" s="532" t="s">
        <v>5449</v>
      </c>
      <c r="E2123" s="532" t="s">
        <v>5450</v>
      </c>
      <c r="F2123" s="533">
        <v>3000000</v>
      </c>
      <c r="G2123" s="533">
        <v>0</v>
      </c>
      <c r="H2123" s="533">
        <v>0</v>
      </c>
      <c r="I2123" s="533">
        <v>3000000</v>
      </c>
      <c r="J2123" s="534" t="s">
        <v>7226</v>
      </c>
      <c r="K2123" s="534" t="s">
        <v>148</v>
      </c>
      <c r="L2123" s="534" t="s">
        <v>192</v>
      </c>
      <c r="M2123" s="535" t="s">
        <v>7415</v>
      </c>
      <c r="N2123" s="482" t="s">
        <v>7228</v>
      </c>
      <c r="O2123" s="482" t="s">
        <v>7416</v>
      </c>
      <c r="P2123" s="480" t="str">
        <f>+VLOOKUP(D2123,'[58]BAL SEP 2024'!$D:$L,9,0)</f>
        <v>Pérdidas por Servicios</v>
      </c>
      <c r="S2123" s="480" t="str">
        <f t="shared" si="104"/>
        <v>757</v>
      </c>
      <c r="T2123" s="480" t="str">
        <f t="shared" si="105"/>
        <v>72</v>
      </c>
    </row>
    <row r="2124" spans="1:20" ht="15" customHeight="1" x14ac:dyDescent="0.25">
      <c r="A2124" s="480" t="str">
        <f t="shared" si="103"/>
        <v>RESULTADO POR SERVICIOSPérdidas por Servicios</v>
      </c>
      <c r="B2124" s="532" t="s">
        <v>315</v>
      </c>
      <c r="C2124" s="532" t="s">
        <v>5451</v>
      </c>
      <c r="D2124" s="532" t="s">
        <v>5452</v>
      </c>
      <c r="E2124" s="532" t="s">
        <v>5453</v>
      </c>
      <c r="F2124" s="533">
        <v>0</v>
      </c>
      <c r="G2124" s="533">
        <v>43772.9</v>
      </c>
      <c r="H2124" s="533">
        <v>323016202</v>
      </c>
      <c r="I2124" s="533">
        <v>323016202</v>
      </c>
      <c r="J2124" s="534" t="s">
        <v>7226</v>
      </c>
      <c r="K2124" s="534" t="s">
        <v>148</v>
      </c>
      <c r="L2124" s="534" t="s">
        <v>192</v>
      </c>
      <c r="M2124" s="535" t="s">
        <v>7415</v>
      </c>
      <c r="N2124" s="482" t="s">
        <v>7228</v>
      </c>
      <c r="O2124" s="482" t="s">
        <v>7416</v>
      </c>
      <c r="P2124" s="480" t="str">
        <f>+VLOOKUP(D2124,'[58]BAL SEP 2024'!$D:$L,9,0)</f>
        <v>Pérdidas por Servicios</v>
      </c>
      <c r="S2124" s="480" t="str">
        <f t="shared" si="104"/>
        <v>757</v>
      </c>
      <c r="T2124" s="480" t="str">
        <f t="shared" si="105"/>
        <v>72</v>
      </c>
    </row>
    <row r="2125" spans="1:20" ht="15" customHeight="1" x14ac:dyDescent="0.25">
      <c r="A2125" s="480" t="str">
        <f t="shared" si="103"/>
        <v>RESULTADO POR SERVICIOSPérdidas por Servicios</v>
      </c>
      <c r="B2125" s="532" t="s">
        <v>495</v>
      </c>
      <c r="C2125" s="532" t="s">
        <v>5454</v>
      </c>
      <c r="D2125" s="532" t="s">
        <v>5455</v>
      </c>
      <c r="E2125" s="532" t="s">
        <v>5456</v>
      </c>
      <c r="F2125" s="533">
        <v>31150598706</v>
      </c>
      <c r="G2125" s="533">
        <v>0</v>
      </c>
      <c r="H2125" s="533">
        <v>0</v>
      </c>
      <c r="I2125" s="533">
        <v>31150598706</v>
      </c>
      <c r="J2125" s="534" t="s">
        <v>7226</v>
      </c>
      <c r="K2125" s="534" t="s">
        <v>148</v>
      </c>
      <c r="L2125" s="534" t="s">
        <v>192</v>
      </c>
      <c r="M2125" s="535" t="s">
        <v>7415</v>
      </c>
      <c r="N2125" s="482" t="s">
        <v>7228</v>
      </c>
      <c r="O2125" s="482" t="s">
        <v>7416</v>
      </c>
      <c r="P2125" s="480" t="str">
        <f>+VLOOKUP(D2125,'[58]BAL SEP 2024'!$D:$L,9,0)</f>
        <v>Pérdidas por Servicios</v>
      </c>
      <c r="S2125" s="480" t="str">
        <f t="shared" si="104"/>
        <v>757</v>
      </c>
      <c r="T2125" s="480" t="str">
        <f t="shared" si="105"/>
        <v>72</v>
      </c>
    </row>
    <row r="2126" spans="1:20" ht="15" customHeight="1" x14ac:dyDescent="0.25">
      <c r="A2126" s="480" t="str">
        <f t="shared" si="103"/>
        <v>RESULTADO POR SERVICIOSPérdidas por Servicios</v>
      </c>
      <c r="B2126" s="532" t="s">
        <v>495</v>
      </c>
      <c r="C2126" s="532" t="s">
        <v>5457</v>
      </c>
      <c r="D2126" s="532" t="s">
        <v>5458</v>
      </c>
      <c r="E2126" s="532" t="s">
        <v>5459</v>
      </c>
      <c r="F2126" s="533">
        <v>1046100</v>
      </c>
      <c r="G2126" s="533">
        <v>0</v>
      </c>
      <c r="H2126" s="533">
        <v>0</v>
      </c>
      <c r="I2126" s="533">
        <v>1046100</v>
      </c>
      <c r="J2126" s="534" t="s">
        <v>7226</v>
      </c>
      <c r="K2126" s="534" t="s">
        <v>148</v>
      </c>
      <c r="L2126" s="534" t="s">
        <v>192</v>
      </c>
      <c r="M2126" s="535" t="s">
        <v>7415</v>
      </c>
      <c r="N2126" s="482" t="s">
        <v>7228</v>
      </c>
      <c r="O2126" s="482" t="s">
        <v>7416</v>
      </c>
      <c r="P2126" s="480" t="str">
        <f>+VLOOKUP(D2126,'[58]BAL SEP 2024'!$D:$L,9,0)</f>
        <v>Pérdidas por Servicios</v>
      </c>
      <c r="S2126" s="480" t="str">
        <f t="shared" si="104"/>
        <v>757</v>
      </c>
      <c r="T2126" s="480" t="str">
        <f t="shared" si="105"/>
        <v>72</v>
      </c>
    </row>
    <row r="2127" spans="1:20" ht="15" customHeight="1" x14ac:dyDescent="0.25">
      <c r="A2127" s="480" t="str">
        <f t="shared" si="103"/>
        <v>RESULTADO POR SERVICIOSPérdidas por Servicios</v>
      </c>
      <c r="B2127" s="532" t="s">
        <v>495</v>
      </c>
      <c r="C2127" s="532" t="s">
        <v>8480</v>
      </c>
      <c r="D2127" s="532" t="s">
        <v>8481</v>
      </c>
      <c r="E2127" s="532" t="s">
        <v>8482</v>
      </c>
      <c r="F2127" s="533">
        <v>312093815</v>
      </c>
      <c r="G2127" s="533">
        <v>0</v>
      </c>
      <c r="H2127" s="533">
        <v>0</v>
      </c>
      <c r="I2127" s="533">
        <v>312093815</v>
      </c>
      <c r="J2127" s="534" t="s">
        <v>7226</v>
      </c>
      <c r="K2127" s="534" t="s">
        <v>148</v>
      </c>
      <c r="L2127" s="534" t="s">
        <v>192</v>
      </c>
      <c r="M2127" s="535" t="s">
        <v>7415</v>
      </c>
      <c r="N2127" s="482" t="s">
        <v>7228</v>
      </c>
      <c r="O2127" s="482" t="s">
        <v>7416</v>
      </c>
      <c r="P2127" s="480" t="e">
        <f>+VLOOKUP(D2127,'[58]BAL SEP 2024'!$D:$L,9,0)</f>
        <v>#N/A</v>
      </c>
      <c r="S2127" s="480" t="str">
        <f t="shared" si="104"/>
        <v>757</v>
      </c>
      <c r="T2127" s="480" t="str">
        <f t="shared" si="105"/>
        <v>72</v>
      </c>
    </row>
    <row r="2128" spans="1:20" ht="15" customHeight="1" x14ac:dyDescent="0.25">
      <c r="A2128" s="480" t="str">
        <f t="shared" si="103"/>
        <v>OTRAS PERDIDAS OPERATIVASRetribución al Personal y Cargas Sociales</v>
      </c>
      <c r="B2128" s="532" t="s">
        <v>495</v>
      </c>
      <c r="C2128" s="532" t="s">
        <v>5460</v>
      </c>
      <c r="D2128" s="532" t="s">
        <v>5461</v>
      </c>
      <c r="E2128" s="532" t="s">
        <v>5462</v>
      </c>
      <c r="F2128" s="533">
        <v>594174001</v>
      </c>
      <c r="G2128" s="533">
        <v>0</v>
      </c>
      <c r="H2128" s="533">
        <v>0</v>
      </c>
      <c r="I2128" s="533">
        <v>594174001</v>
      </c>
      <c r="J2128" s="534" t="s">
        <v>7226</v>
      </c>
      <c r="K2128" s="534" t="s">
        <v>151</v>
      </c>
      <c r="L2128" s="534" t="s">
        <v>303</v>
      </c>
      <c r="M2128" s="535" t="s">
        <v>7426</v>
      </c>
      <c r="N2128" s="482" t="s">
        <v>7228</v>
      </c>
      <c r="O2128" s="482" t="s">
        <v>7391</v>
      </c>
      <c r="P2128" s="480" t="str">
        <f>+VLOOKUP(D2128,'[58]BAL SEP 2024'!$D:$L,9,0)</f>
        <v>Retribución al Personal y Cargas Sociales</v>
      </c>
      <c r="S2128" s="480" t="str">
        <f t="shared" si="104"/>
        <v>759</v>
      </c>
      <c r="T2128" s="480" t="str">
        <f t="shared" si="105"/>
        <v>73</v>
      </c>
    </row>
    <row r="2129" spans="1:20" ht="15" customHeight="1" x14ac:dyDescent="0.25">
      <c r="A2129" s="480" t="str">
        <f t="shared" si="103"/>
        <v>OTRAS PERDIDAS OPERATIVASRetribución al Personal y Cargas Sociales</v>
      </c>
      <c r="B2129" s="532" t="s">
        <v>495</v>
      </c>
      <c r="C2129" s="532" t="s">
        <v>5463</v>
      </c>
      <c r="D2129" s="532" t="s">
        <v>5464</v>
      </c>
      <c r="E2129" s="532" t="s">
        <v>5465</v>
      </c>
      <c r="F2129" s="533">
        <v>50892515</v>
      </c>
      <c r="G2129" s="533">
        <v>0</v>
      </c>
      <c r="H2129" s="533">
        <v>0</v>
      </c>
      <c r="I2129" s="533">
        <v>50892515</v>
      </c>
      <c r="J2129" s="534" t="s">
        <v>7226</v>
      </c>
      <c r="K2129" s="534" t="s">
        <v>151</v>
      </c>
      <c r="L2129" s="534" t="s">
        <v>303</v>
      </c>
      <c r="M2129" s="535" t="s">
        <v>7426</v>
      </c>
      <c r="N2129" s="482" t="s">
        <v>7228</v>
      </c>
      <c r="O2129" s="482" t="s">
        <v>7391</v>
      </c>
      <c r="P2129" s="480" t="str">
        <f>+VLOOKUP(D2129,'[58]BAL SEP 2024'!$D:$L,9,0)</f>
        <v>Retribución al Personal y Cargas Sociales</v>
      </c>
      <c r="S2129" s="480" t="str">
        <f t="shared" si="104"/>
        <v>759</v>
      </c>
      <c r="T2129" s="480" t="str">
        <f t="shared" si="105"/>
        <v>73</v>
      </c>
    </row>
    <row r="2130" spans="1:20" ht="15" customHeight="1" x14ac:dyDescent="0.25">
      <c r="A2130" s="480" t="str">
        <f t="shared" si="103"/>
        <v>OTRAS PERDIDAS OPERATIVASRetribución al Personal y Cargas Sociales</v>
      </c>
      <c r="B2130" s="532" t="s">
        <v>495</v>
      </c>
      <c r="C2130" s="532" t="s">
        <v>5466</v>
      </c>
      <c r="D2130" s="532" t="s">
        <v>5467</v>
      </c>
      <c r="E2130" s="532" t="s">
        <v>5468</v>
      </c>
      <c r="F2130" s="533">
        <v>4470725405</v>
      </c>
      <c r="G2130" s="533">
        <v>0</v>
      </c>
      <c r="H2130" s="533">
        <v>0</v>
      </c>
      <c r="I2130" s="533">
        <v>4470725405</v>
      </c>
      <c r="J2130" s="534" t="s">
        <v>7226</v>
      </c>
      <c r="K2130" s="534" t="s">
        <v>151</v>
      </c>
      <c r="L2130" s="534" t="s">
        <v>303</v>
      </c>
      <c r="M2130" s="535" t="s">
        <v>7426</v>
      </c>
      <c r="N2130" s="482" t="s">
        <v>7228</v>
      </c>
      <c r="O2130" s="482" t="s">
        <v>7391</v>
      </c>
      <c r="P2130" s="480" t="str">
        <f>+VLOOKUP(D2130,'[58]BAL SEP 2024'!$D:$L,9,0)</f>
        <v>Retribución al Personal y Cargas Sociales</v>
      </c>
      <c r="S2130" s="480" t="str">
        <f t="shared" si="104"/>
        <v>759</v>
      </c>
      <c r="T2130" s="480" t="str">
        <f t="shared" si="105"/>
        <v>73</v>
      </c>
    </row>
    <row r="2131" spans="1:20" ht="15" customHeight="1" x14ac:dyDescent="0.25">
      <c r="A2131" s="480" t="str">
        <f t="shared" si="103"/>
        <v>OTRAS PERDIDAS OPERATIVASRetribución al Personal y Cargas Sociales</v>
      </c>
      <c r="B2131" s="532" t="s">
        <v>495</v>
      </c>
      <c r="C2131" s="532" t="s">
        <v>5469</v>
      </c>
      <c r="D2131" s="532" t="s">
        <v>5470</v>
      </c>
      <c r="E2131" s="532" t="s">
        <v>5471</v>
      </c>
      <c r="F2131" s="533">
        <v>339390404</v>
      </c>
      <c r="G2131" s="533">
        <v>0</v>
      </c>
      <c r="H2131" s="533">
        <v>0</v>
      </c>
      <c r="I2131" s="533">
        <v>339390404</v>
      </c>
      <c r="J2131" s="534" t="s">
        <v>7226</v>
      </c>
      <c r="K2131" s="534" t="s">
        <v>151</v>
      </c>
      <c r="L2131" s="534" t="s">
        <v>303</v>
      </c>
      <c r="M2131" s="535" t="s">
        <v>7426</v>
      </c>
      <c r="N2131" s="482" t="s">
        <v>7228</v>
      </c>
      <c r="O2131" s="482" t="s">
        <v>7391</v>
      </c>
      <c r="P2131" s="480" t="str">
        <f>+VLOOKUP(D2131,'[58]BAL SEP 2024'!$D:$L,9,0)</f>
        <v>Retribución al Personal y Cargas Sociales</v>
      </c>
      <c r="S2131" s="480" t="str">
        <f t="shared" si="104"/>
        <v>759</v>
      </c>
      <c r="T2131" s="480" t="str">
        <f t="shared" si="105"/>
        <v>73</v>
      </c>
    </row>
    <row r="2132" spans="1:20" ht="15" customHeight="1" x14ac:dyDescent="0.25">
      <c r="A2132" s="480" t="str">
        <f t="shared" si="103"/>
        <v>OTRAS PERDIDAS OPERATIVASRetribución al Personal y Cargas Sociales</v>
      </c>
      <c r="B2132" s="532" t="s">
        <v>495</v>
      </c>
      <c r="C2132" s="532" t="s">
        <v>5472</v>
      </c>
      <c r="D2132" s="532" t="s">
        <v>5473</v>
      </c>
      <c r="E2132" s="532" t="s">
        <v>5474</v>
      </c>
      <c r="F2132" s="533">
        <v>1585009827</v>
      </c>
      <c r="G2132" s="533">
        <v>0</v>
      </c>
      <c r="H2132" s="533">
        <v>0</v>
      </c>
      <c r="I2132" s="533">
        <v>1585009827</v>
      </c>
      <c r="J2132" s="534" t="s">
        <v>7226</v>
      </c>
      <c r="K2132" s="534" t="s">
        <v>151</v>
      </c>
      <c r="L2132" s="534" t="s">
        <v>303</v>
      </c>
      <c r="M2132" s="535" t="s">
        <v>7426</v>
      </c>
      <c r="N2132" s="482" t="s">
        <v>7228</v>
      </c>
      <c r="O2132" s="482" t="s">
        <v>7391</v>
      </c>
      <c r="P2132" s="480" t="str">
        <f>+VLOOKUP(D2132,'[58]BAL SEP 2024'!$D:$L,9,0)</f>
        <v>Retribución al Personal y Cargas Sociales</v>
      </c>
      <c r="S2132" s="480" t="str">
        <f t="shared" si="104"/>
        <v>759</v>
      </c>
      <c r="T2132" s="480" t="str">
        <f t="shared" si="105"/>
        <v>73</v>
      </c>
    </row>
    <row r="2133" spans="1:20" ht="15" customHeight="1" x14ac:dyDescent="0.25">
      <c r="A2133" s="480" t="str">
        <f t="shared" si="103"/>
        <v>OTRAS PERDIDAS OPERATIVASRetribución al Personal y Cargas Sociales</v>
      </c>
      <c r="B2133" s="532" t="s">
        <v>495</v>
      </c>
      <c r="C2133" s="532" t="s">
        <v>5475</v>
      </c>
      <c r="D2133" s="532" t="s">
        <v>5476</v>
      </c>
      <c r="E2133" s="532" t="s">
        <v>5477</v>
      </c>
      <c r="F2133" s="533">
        <v>149873851</v>
      </c>
      <c r="G2133" s="533">
        <v>0</v>
      </c>
      <c r="H2133" s="533">
        <v>0</v>
      </c>
      <c r="I2133" s="533">
        <v>149873851</v>
      </c>
      <c r="J2133" s="534" t="s">
        <v>7226</v>
      </c>
      <c r="K2133" s="534" t="s">
        <v>151</v>
      </c>
      <c r="L2133" s="534" t="s">
        <v>303</v>
      </c>
      <c r="M2133" s="535" t="s">
        <v>7426</v>
      </c>
      <c r="N2133" s="482" t="s">
        <v>7228</v>
      </c>
      <c r="O2133" s="482" t="s">
        <v>7391</v>
      </c>
      <c r="P2133" s="480" t="str">
        <f>+VLOOKUP(D2133,'[58]BAL SEP 2024'!$D:$L,9,0)</f>
        <v>Retribución al Personal y Cargas Sociales</v>
      </c>
      <c r="S2133" s="480" t="str">
        <f t="shared" si="104"/>
        <v>759</v>
      </c>
      <c r="T2133" s="480" t="str">
        <f t="shared" si="105"/>
        <v>73</v>
      </c>
    </row>
    <row r="2134" spans="1:20" ht="15" customHeight="1" x14ac:dyDescent="0.25">
      <c r="A2134" s="480" t="str">
        <f t="shared" si="103"/>
        <v>OTRAS PERDIDAS OPERATIVASRetribución al Personal y Cargas Sociales</v>
      </c>
      <c r="B2134" s="532" t="s">
        <v>495</v>
      </c>
      <c r="C2134" s="532" t="s">
        <v>5478</v>
      </c>
      <c r="D2134" s="532" t="s">
        <v>5479</v>
      </c>
      <c r="E2134" s="532" t="s">
        <v>5480</v>
      </c>
      <c r="F2134" s="533">
        <v>10000000</v>
      </c>
      <c r="G2134" s="533">
        <v>0</v>
      </c>
      <c r="H2134" s="533">
        <v>0</v>
      </c>
      <c r="I2134" s="533">
        <v>10000000</v>
      </c>
      <c r="J2134" s="534" t="s">
        <v>7226</v>
      </c>
      <c r="K2134" s="534" t="s">
        <v>151</v>
      </c>
      <c r="L2134" s="534" t="s">
        <v>303</v>
      </c>
      <c r="M2134" s="535" t="s">
        <v>7426</v>
      </c>
      <c r="N2134" s="482" t="s">
        <v>7228</v>
      </c>
      <c r="O2134" s="482" t="s">
        <v>7391</v>
      </c>
      <c r="P2134" s="480" t="str">
        <f>+VLOOKUP(D2134,'[58]BAL SEP 2024'!$D:$L,9,0)</f>
        <v>Retribución al Personal y Cargas Sociales</v>
      </c>
      <c r="S2134" s="480" t="str">
        <f t="shared" si="104"/>
        <v>759</v>
      </c>
      <c r="T2134" s="480" t="str">
        <f t="shared" si="105"/>
        <v>73</v>
      </c>
    </row>
    <row r="2135" spans="1:20" ht="15" customHeight="1" x14ac:dyDescent="0.25">
      <c r="A2135" s="480" t="str">
        <f t="shared" si="103"/>
        <v>OTRAS PERDIDAS OPERATIVASRetribución al Personal y Cargas Sociales</v>
      </c>
      <c r="B2135" s="532" t="s">
        <v>495</v>
      </c>
      <c r="C2135" s="532" t="s">
        <v>5481</v>
      </c>
      <c r="D2135" s="532" t="s">
        <v>5482</v>
      </c>
      <c r="E2135" s="532" t="s">
        <v>5483</v>
      </c>
      <c r="F2135" s="533">
        <v>2215757561</v>
      </c>
      <c r="G2135" s="533">
        <v>0</v>
      </c>
      <c r="H2135" s="533">
        <v>0</v>
      </c>
      <c r="I2135" s="533">
        <v>2215757561</v>
      </c>
      <c r="J2135" s="534" t="s">
        <v>7226</v>
      </c>
      <c r="K2135" s="534" t="s">
        <v>151</v>
      </c>
      <c r="L2135" s="534" t="s">
        <v>303</v>
      </c>
      <c r="M2135" s="535" t="s">
        <v>7426</v>
      </c>
      <c r="N2135" s="482" t="s">
        <v>7228</v>
      </c>
      <c r="O2135" s="482" t="s">
        <v>7391</v>
      </c>
      <c r="P2135" s="480" t="str">
        <f>+VLOOKUP(D2135,'[58]BAL SEP 2024'!$D:$L,9,0)</f>
        <v>Retribución al Personal y Cargas Sociales</v>
      </c>
      <c r="S2135" s="480" t="str">
        <f t="shared" si="104"/>
        <v>759</v>
      </c>
      <c r="T2135" s="480" t="str">
        <f t="shared" si="105"/>
        <v>73</v>
      </c>
    </row>
    <row r="2136" spans="1:20" ht="15" customHeight="1" x14ac:dyDescent="0.25">
      <c r="A2136" s="480" t="str">
        <f t="shared" si="103"/>
        <v>OTRAS PERDIDAS OPERATIVASRetribución al Personal y Cargas Sociales</v>
      </c>
      <c r="B2136" s="532" t="s">
        <v>495</v>
      </c>
      <c r="C2136" s="532" t="s">
        <v>5484</v>
      </c>
      <c r="D2136" s="532" t="s">
        <v>5485</v>
      </c>
      <c r="E2136" s="532" t="s">
        <v>5486</v>
      </c>
      <c r="F2136" s="533">
        <v>1605019759</v>
      </c>
      <c r="G2136" s="533">
        <v>0</v>
      </c>
      <c r="H2136" s="533">
        <v>0</v>
      </c>
      <c r="I2136" s="533">
        <v>1605019759</v>
      </c>
      <c r="J2136" s="534" t="s">
        <v>7226</v>
      </c>
      <c r="K2136" s="534" t="s">
        <v>151</v>
      </c>
      <c r="L2136" s="534" t="s">
        <v>303</v>
      </c>
      <c r="M2136" s="535" t="s">
        <v>7430</v>
      </c>
      <c r="N2136" s="482" t="s">
        <v>7228</v>
      </c>
      <c r="O2136" s="482" t="s">
        <v>7391</v>
      </c>
      <c r="P2136" s="480" t="str">
        <f>+VLOOKUP(D2136,'[58]BAL SEP 2024'!$D:$L,9,0)</f>
        <v>Retribución al Personal y Cargas Sociales</v>
      </c>
      <c r="S2136" s="480" t="str">
        <f t="shared" si="104"/>
        <v>759</v>
      </c>
      <c r="T2136" s="480" t="str">
        <f t="shared" si="105"/>
        <v>73</v>
      </c>
    </row>
    <row r="2137" spans="1:20" ht="15" customHeight="1" x14ac:dyDescent="0.25">
      <c r="A2137" s="480" t="str">
        <f t="shared" si="103"/>
        <v>OTRAS PERDIDAS OPERATIVASRetribución al Personal y Cargas Sociales</v>
      </c>
      <c r="B2137" s="532" t="s">
        <v>495</v>
      </c>
      <c r="C2137" s="532" t="s">
        <v>5487</v>
      </c>
      <c r="D2137" s="532" t="s">
        <v>5488</v>
      </c>
      <c r="E2137" s="532" t="s">
        <v>5486</v>
      </c>
      <c r="F2137" s="533">
        <v>38307432342</v>
      </c>
      <c r="G2137" s="533">
        <v>0</v>
      </c>
      <c r="H2137" s="533">
        <v>0</v>
      </c>
      <c r="I2137" s="533">
        <v>38307432342</v>
      </c>
      <c r="J2137" s="534" t="s">
        <v>7226</v>
      </c>
      <c r="K2137" s="534" t="s">
        <v>151</v>
      </c>
      <c r="L2137" s="534" t="s">
        <v>303</v>
      </c>
      <c r="M2137" s="535" t="s">
        <v>7430</v>
      </c>
      <c r="N2137" s="482" t="s">
        <v>7228</v>
      </c>
      <c r="O2137" s="482" t="s">
        <v>7391</v>
      </c>
      <c r="P2137" s="480" t="str">
        <f>+VLOOKUP(D2137,'[58]BAL SEP 2024'!$D:$L,9,0)</f>
        <v>Retribución al Personal y Cargas Sociales</v>
      </c>
      <c r="S2137" s="480" t="str">
        <f t="shared" si="104"/>
        <v>759</v>
      </c>
      <c r="T2137" s="480" t="str">
        <f t="shared" si="105"/>
        <v>73</v>
      </c>
    </row>
    <row r="2138" spans="1:20" ht="15" customHeight="1" x14ac:dyDescent="0.25">
      <c r="A2138" s="480" t="str">
        <f t="shared" si="103"/>
        <v>OTRAS PERDIDAS OPERATIVASRetribución al Personal y Cargas Sociales</v>
      </c>
      <c r="B2138" s="532" t="s">
        <v>495</v>
      </c>
      <c r="C2138" s="532" t="s">
        <v>5489</v>
      </c>
      <c r="D2138" s="532" t="s">
        <v>5490</v>
      </c>
      <c r="E2138" s="532" t="s">
        <v>5491</v>
      </c>
      <c r="F2138" s="533">
        <v>46561854691</v>
      </c>
      <c r="G2138" s="533">
        <v>0</v>
      </c>
      <c r="H2138" s="533">
        <v>0</v>
      </c>
      <c r="I2138" s="533">
        <v>46561854691</v>
      </c>
      <c r="J2138" s="534" t="s">
        <v>7226</v>
      </c>
      <c r="K2138" s="534" t="s">
        <v>151</v>
      </c>
      <c r="L2138" s="534" t="s">
        <v>303</v>
      </c>
      <c r="M2138" s="535" t="s">
        <v>7430</v>
      </c>
      <c r="N2138" s="482" t="s">
        <v>7228</v>
      </c>
      <c r="O2138" s="482" t="s">
        <v>7391</v>
      </c>
      <c r="P2138" s="480" t="str">
        <f>+VLOOKUP(D2138,'[58]BAL SEP 2024'!$D:$L,9,0)</f>
        <v>Retribución al Personal y Cargas Sociales</v>
      </c>
      <c r="S2138" s="480" t="str">
        <f t="shared" si="104"/>
        <v>759</v>
      </c>
      <c r="T2138" s="480" t="str">
        <f t="shared" si="105"/>
        <v>73</v>
      </c>
    </row>
    <row r="2139" spans="1:20" ht="15" customHeight="1" x14ac:dyDescent="0.25">
      <c r="A2139" s="480" t="str">
        <f t="shared" si="103"/>
        <v>OTRAS PERDIDAS OPERATIVASRetribución al Personal y Cargas Sociales</v>
      </c>
      <c r="B2139" s="532" t="s">
        <v>495</v>
      </c>
      <c r="C2139" s="532" t="s">
        <v>5492</v>
      </c>
      <c r="D2139" s="532" t="s">
        <v>5493</v>
      </c>
      <c r="E2139" s="532" t="s">
        <v>5494</v>
      </c>
      <c r="F2139" s="533">
        <v>27454897</v>
      </c>
      <c r="G2139" s="533">
        <v>0</v>
      </c>
      <c r="H2139" s="533">
        <v>0</v>
      </c>
      <c r="I2139" s="533">
        <v>27454897</v>
      </c>
      <c r="J2139" s="534" t="s">
        <v>7226</v>
      </c>
      <c r="K2139" s="534" t="s">
        <v>151</v>
      </c>
      <c r="L2139" s="534" t="s">
        <v>303</v>
      </c>
      <c r="M2139" s="535" t="s">
        <v>7431</v>
      </c>
      <c r="N2139" s="482" t="s">
        <v>7228</v>
      </c>
      <c r="O2139" s="482" t="s">
        <v>7391</v>
      </c>
      <c r="P2139" s="480" t="str">
        <f>+VLOOKUP(D2139,'[58]BAL SEP 2024'!$D:$L,9,0)</f>
        <v>Retribución al Personal y Cargas Sociales</v>
      </c>
      <c r="S2139" s="480" t="str">
        <f t="shared" si="104"/>
        <v>759</v>
      </c>
      <c r="T2139" s="480" t="str">
        <f t="shared" si="105"/>
        <v>73</v>
      </c>
    </row>
    <row r="2140" spans="1:20" ht="15" customHeight="1" x14ac:dyDescent="0.25">
      <c r="A2140" s="480" t="str">
        <f t="shared" si="103"/>
        <v>OTRAS PERDIDAS OPERATIVASRetribución al Personal y Cargas Sociales</v>
      </c>
      <c r="B2140" s="532" t="s">
        <v>495</v>
      </c>
      <c r="C2140" s="532" t="s">
        <v>5495</v>
      </c>
      <c r="D2140" s="532" t="s">
        <v>5496</v>
      </c>
      <c r="E2140" s="532" t="s">
        <v>5497</v>
      </c>
      <c r="F2140" s="533">
        <v>4063878811</v>
      </c>
      <c r="G2140" s="533">
        <v>0</v>
      </c>
      <c r="H2140" s="533">
        <v>0</v>
      </c>
      <c r="I2140" s="533">
        <v>4063878811</v>
      </c>
      <c r="J2140" s="534" t="s">
        <v>7226</v>
      </c>
      <c r="K2140" s="534" t="s">
        <v>151</v>
      </c>
      <c r="L2140" s="534" t="s">
        <v>303</v>
      </c>
      <c r="M2140" s="535" t="s">
        <v>7431</v>
      </c>
      <c r="N2140" s="482" t="s">
        <v>7228</v>
      </c>
      <c r="O2140" s="482" t="s">
        <v>7391</v>
      </c>
      <c r="P2140" s="480" t="str">
        <f>+VLOOKUP(D2140,'[58]BAL SEP 2024'!$D:$L,9,0)</f>
        <v>Retribución al Personal y Cargas Sociales</v>
      </c>
      <c r="S2140" s="480" t="str">
        <f t="shared" si="104"/>
        <v>759</v>
      </c>
      <c r="T2140" s="480" t="str">
        <f t="shared" si="105"/>
        <v>73</v>
      </c>
    </row>
    <row r="2141" spans="1:20" ht="15" customHeight="1" x14ac:dyDescent="0.25">
      <c r="A2141" s="480" t="str">
        <f t="shared" si="103"/>
        <v>OTRAS PERDIDAS OPERATIVASRetribución al Personal y Cargas Sociales</v>
      </c>
      <c r="B2141" s="532" t="s">
        <v>495</v>
      </c>
      <c r="C2141" s="532" t="s">
        <v>5498</v>
      </c>
      <c r="D2141" s="532" t="s">
        <v>5499</v>
      </c>
      <c r="E2141" s="532" t="s">
        <v>5500</v>
      </c>
      <c r="F2141" s="533">
        <v>5424548338</v>
      </c>
      <c r="G2141" s="533">
        <v>0</v>
      </c>
      <c r="H2141" s="533">
        <v>0</v>
      </c>
      <c r="I2141" s="533">
        <v>5424548338</v>
      </c>
      <c r="J2141" s="534" t="s">
        <v>7226</v>
      </c>
      <c r="K2141" s="534" t="s">
        <v>151</v>
      </c>
      <c r="L2141" s="534" t="s">
        <v>303</v>
      </c>
      <c r="M2141" s="535" t="s">
        <v>7431</v>
      </c>
      <c r="N2141" s="482" t="s">
        <v>7228</v>
      </c>
      <c r="O2141" s="482" t="s">
        <v>7391</v>
      </c>
      <c r="P2141" s="480" t="str">
        <f>+VLOOKUP(D2141,'[58]BAL SEP 2024'!$D:$L,9,0)</f>
        <v>Retribución al Personal y Cargas Sociales</v>
      </c>
      <c r="S2141" s="480" t="str">
        <f t="shared" si="104"/>
        <v>759</v>
      </c>
      <c r="T2141" s="480" t="str">
        <f t="shared" si="105"/>
        <v>73</v>
      </c>
    </row>
    <row r="2142" spans="1:20" ht="15" customHeight="1" x14ac:dyDescent="0.25">
      <c r="A2142" s="480" t="str">
        <f t="shared" si="103"/>
        <v>OTRAS PERDIDAS OPERATIVASRetribución al Personal y Cargas Sociales</v>
      </c>
      <c r="B2142" s="532" t="s">
        <v>495</v>
      </c>
      <c r="C2142" s="532" t="s">
        <v>5501</v>
      </c>
      <c r="D2142" s="532" t="s">
        <v>5502</v>
      </c>
      <c r="E2142" s="532" t="s">
        <v>5503</v>
      </c>
      <c r="F2142" s="533">
        <v>1717913933</v>
      </c>
      <c r="G2142" s="533">
        <v>0</v>
      </c>
      <c r="H2142" s="533">
        <v>0</v>
      </c>
      <c r="I2142" s="533">
        <v>1717913933</v>
      </c>
      <c r="J2142" s="534" t="s">
        <v>7226</v>
      </c>
      <c r="K2142" s="534" t="s">
        <v>151</v>
      </c>
      <c r="L2142" s="534" t="s">
        <v>303</v>
      </c>
      <c r="M2142" s="535" t="s">
        <v>7435</v>
      </c>
      <c r="N2142" s="482" t="s">
        <v>7228</v>
      </c>
      <c r="O2142" s="482" t="s">
        <v>7391</v>
      </c>
      <c r="P2142" s="480" t="str">
        <f>+VLOOKUP(D2142,'[58]BAL SEP 2024'!$D:$L,9,0)</f>
        <v>Retribución al Personal y Cargas Sociales</v>
      </c>
      <c r="S2142" s="480" t="str">
        <f t="shared" si="104"/>
        <v>759</v>
      </c>
      <c r="T2142" s="480" t="str">
        <f t="shared" si="105"/>
        <v>73</v>
      </c>
    </row>
    <row r="2143" spans="1:20" ht="15" customHeight="1" x14ac:dyDescent="0.25">
      <c r="A2143" s="480" t="str">
        <f t="shared" si="103"/>
        <v>OTRAS PERDIDAS OPERATIVASRetribución al Personal y Cargas Sociales</v>
      </c>
      <c r="B2143" s="532" t="s">
        <v>495</v>
      </c>
      <c r="C2143" s="532" t="s">
        <v>5504</v>
      </c>
      <c r="D2143" s="532" t="s">
        <v>5505</v>
      </c>
      <c r="E2143" s="532" t="s">
        <v>5506</v>
      </c>
      <c r="F2143" s="533">
        <v>540079670</v>
      </c>
      <c r="G2143" s="533">
        <v>0</v>
      </c>
      <c r="H2143" s="533">
        <v>0</v>
      </c>
      <c r="I2143" s="533">
        <v>540079670</v>
      </c>
      <c r="J2143" s="534" t="s">
        <v>7226</v>
      </c>
      <c r="K2143" s="534" t="s">
        <v>151</v>
      </c>
      <c r="L2143" s="534" t="s">
        <v>303</v>
      </c>
      <c r="M2143" s="535" t="s">
        <v>7435</v>
      </c>
      <c r="N2143" s="482" t="s">
        <v>7228</v>
      </c>
      <c r="O2143" s="482" t="s">
        <v>7391</v>
      </c>
      <c r="P2143" s="480" t="str">
        <f>+VLOOKUP(D2143,'[58]BAL SEP 2024'!$D:$L,9,0)</f>
        <v>Retribución al Personal y Cargas Sociales</v>
      </c>
      <c r="S2143" s="480" t="str">
        <f t="shared" si="104"/>
        <v>759</v>
      </c>
      <c r="T2143" s="480" t="str">
        <f t="shared" si="105"/>
        <v>73</v>
      </c>
    </row>
    <row r="2144" spans="1:20" ht="15" customHeight="1" x14ac:dyDescent="0.25">
      <c r="A2144" s="480" t="str">
        <f t="shared" si="103"/>
        <v>OTRAS PERDIDAS OPERATIVASRetribución al Personal y Cargas Sociales</v>
      </c>
      <c r="B2144" s="532" t="s">
        <v>495</v>
      </c>
      <c r="C2144" s="532" t="s">
        <v>5507</v>
      </c>
      <c r="D2144" s="532" t="s">
        <v>5508</v>
      </c>
      <c r="E2144" s="532" t="s">
        <v>5509</v>
      </c>
      <c r="F2144" s="533">
        <v>266886587</v>
      </c>
      <c r="G2144" s="533">
        <v>0</v>
      </c>
      <c r="H2144" s="533">
        <v>0</v>
      </c>
      <c r="I2144" s="533">
        <v>266886587</v>
      </c>
      <c r="J2144" s="534" t="s">
        <v>7226</v>
      </c>
      <c r="K2144" s="534" t="s">
        <v>151</v>
      </c>
      <c r="L2144" s="534" t="s">
        <v>303</v>
      </c>
      <c r="M2144" s="535" t="s">
        <v>7436</v>
      </c>
      <c r="N2144" s="482" t="s">
        <v>7228</v>
      </c>
      <c r="O2144" s="482" t="s">
        <v>7391</v>
      </c>
      <c r="P2144" s="480" t="str">
        <f>+VLOOKUP(D2144,'[58]BAL SEP 2024'!$D:$L,9,0)</f>
        <v>Retribución al Personal y Cargas Sociales</v>
      </c>
      <c r="S2144" s="480" t="str">
        <f t="shared" si="104"/>
        <v>759</v>
      </c>
      <c r="T2144" s="480" t="str">
        <f t="shared" si="105"/>
        <v>73</v>
      </c>
    </row>
    <row r="2145" spans="1:20" ht="15" customHeight="1" x14ac:dyDescent="0.25">
      <c r="A2145" s="480" t="str">
        <f t="shared" si="103"/>
        <v>OTRAS PERDIDAS OPERATIVASRetribución al Personal y Cargas Sociales</v>
      </c>
      <c r="B2145" s="532" t="s">
        <v>495</v>
      </c>
      <c r="C2145" s="532" t="s">
        <v>5510</v>
      </c>
      <c r="D2145" s="532" t="s">
        <v>5511</v>
      </c>
      <c r="E2145" s="532" t="s">
        <v>5512</v>
      </c>
      <c r="F2145" s="533">
        <v>755418845</v>
      </c>
      <c r="G2145" s="533">
        <v>0</v>
      </c>
      <c r="H2145" s="533">
        <v>0</v>
      </c>
      <c r="I2145" s="533">
        <v>755418845</v>
      </c>
      <c r="J2145" s="534" t="s">
        <v>7226</v>
      </c>
      <c r="K2145" s="534" t="s">
        <v>151</v>
      </c>
      <c r="L2145" s="534" t="s">
        <v>303</v>
      </c>
      <c r="M2145" s="535" t="s">
        <v>7436</v>
      </c>
      <c r="N2145" s="482" t="s">
        <v>7228</v>
      </c>
      <c r="O2145" s="482" t="s">
        <v>7391</v>
      </c>
      <c r="P2145" s="480" t="str">
        <f>+VLOOKUP(D2145,'[58]BAL SEP 2024'!$D:$L,9,0)</f>
        <v>Retribución al Personal y Cargas Sociales</v>
      </c>
      <c r="S2145" s="480" t="str">
        <f t="shared" si="104"/>
        <v>759</v>
      </c>
      <c r="T2145" s="480" t="str">
        <f t="shared" si="105"/>
        <v>73</v>
      </c>
    </row>
    <row r="2146" spans="1:20" ht="15" customHeight="1" x14ac:dyDescent="0.25">
      <c r="A2146" s="480" t="str">
        <f t="shared" si="103"/>
        <v>OTRAS PERDIDAS OPERATIVASRetribución al Personal y Cargas Sociales</v>
      </c>
      <c r="B2146" s="532" t="s">
        <v>495</v>
      </c>
      <c r="C2146" s="532" t="s">
        <v>5513</v>
      </c>
      <c r="D2146" s="532" t="s">
        <v>5514</v>
      </c>
      <c r="E2146" s="532" t="s">
        <v>5515</v>
      </c>
      <c r="F2146" s="533">
        <v>69051177</v>
      </c>
      <c r="G2146" s="533">
        <v>0</v>
      </c>
      <c r="H2146" s="533">
        <v>0</v>
      </c>
      <c r="I2146" s="533">
        <v>69051177</v>
      </c>
      <c r="J2146" s="534" t="s">
        <v>7226</v>
      </c>
      <c r="K2146" s="534" t="s">
        <v>151</v>
      </c>
      <c r="L2146" s="534" t="s">
        <v>303</v>
      </c>
      <c r="M2146" s="535" t="s">
        <v>7440</v>
      </c>
      <c r="N2146" s="482" t="s">
        <v>7228</v>
      </c>
      <c r="O2146" s="482" t="s">
        <v>7391</v>
      </c>
      <c r="P2146" s="480" t="str">
        <f>+VLOOKUP(D2146,'[58]BAL SEP 2024'!$D:$L,9,0)</f>
        <v>Retribución al Personal y Cargas Sociales</v>
      </c>
      <c r="S2146" s="480" t="str">
        <f t="shared" si="104"/>
        <v>759</v>
      </c>
      <c r="T2146" s="480" t="str">
        <f t="shared" si="105"/>
        <v>73</v>
      </c>
    </row>
    <row r="2147" spans="1:20" ht="15" customHeight="1" x14ac:dyDescent="0.25">
      <c r="A2147" s="480" t="str">
        <f t="shared" si="103"/>
        <v>OTRAS PERDIDAS OPERATIVASRetribución al Personal y Cargas Sociales</v>
      </c>
      <c r="B2147" s="532" t="s">
        <v>495</v>
      </c>
      <c r="C2147" s="532" t="s">
        <v>5516</v>
      </c>
      <c r="D2147" s="532" t="s">
        <v>5517</v>
      </c>
      <c r="E2147" s="532" t="s">
        <v>5518</v>
      </c>
      <c r="F2147" s="533">
        <v>202268772</v>
      </c>
      <c r="G2147" s="533">
        <v>0</v>
      </c>
      <c r="H2147" s="533">
        <v>0</v>
      </c>
      <c r="I2147" s="533">
        <v>202268772</v>
      </c>
      <c r="J2147" s="534" t="s">
        <v>7226</v>
      </c>
      <c r="K2147" s="534" t="s">
        <v>151</v>
      </c>
      <c r="L2147" s="534" t="s">
        <v>303</v>
      </c>
      <c r="M2147" s="535" t="s">
        <v>7440</v>
      </c>
      <c r="N2147" s="482" t="s">
        <v>7228</v>
      </c>
      <c r="O2147" s="482" t="s">
        <v>7391</v>
      </c>
      <c r="P2147" s="480" t="str">
        <f>+VLOOKUP(D2147,'[58]BAL SEP 2024'!$D:$L,9,0)</f>
        <v>Retribución al Personal y Cargas Sociales</v>
      </c>
      <c r="S2147" s="480" t="str">
        <f t="shared" si="104"/>
        <v>759</v>
      </c>
      <c r="T2147" s="480" t="str">
        <f t="shared" si="105"/>
        <v>73</v>
      </c>
    </row>
    <row r="2148" spans="1:20" ht="15" customHeight="1" x14ac:dyDescent="0.25">
      <c r="A2148" s="480" t="str">
        <f t="shared" si="103"/>
        <v>OTRAS PERDIDAS OPERATIVASRetribución al Personal y Cargas Sociales</v>
      </c>
      <c r="B2148" s="532" t="s">
        <v>495</v>
      </c>
      <c r="C2148" s="532" t="s">
        <v>5519</v>
      </c>
      <c r="D2148" s="532" t="s">
        <v>5520</v>
      </c>
      <c r="E2148" s="532" t="s">
        <v>5521</v>
      </c>
      <c r="F2148" s="533">
        <v>393196543</v>
      </c>
      <c r="G2148" s="533">
        <v>0</v>
      </c>
      <c r="H2148" s="533">
        <v>0</v>
      </c>
      <c r="I2148" s="533">
        <v>393196543</v>
      </c>
      <c r="J2148" s="534" t="s">
        <v>7226</v>
      </c>
      <c r="K2148" s="534" t="s">
        <v>151</v>
      </c>
      <c r="L2148" s="534" t="s">
        <v>303</v>
      </c>
      <c r="M2148" s="535" t="s">
        <v>7441</v>
      </c>
      <c r="N2148" s="482" t="s">
        <v>7228</v>
      </c>
      <c r="O2148" s="482" t="s">
        <v>7391</v>
      </c>
      <c r="P2148" s="480" t="str">
        <f>+VLOOKUP(D2148,'[58]BAL SEP 2024'!$D:$L,9,0)</f>
        <v>Retribución al Personal y Cargas Sociales</v>
      </c>
      <c r="S2148" s="480" t="str">
        <f t="shared" si="104"/>
        <v>759</v>
      </c>
      <c r="T2148" s="480" t="str">
        <f t="shared" si="105"/>
        <v>73</v>
      </c>
    </row>
    <row r="2149" spans="1:20" ht="15" customHeight="1" x14ac:dyDescent="0.25">
      <c r="A2149" s="480" t="str">
        <f t="shared" si="103"/>
        <v>OTRAS PERDIDAS OPERATIVASRetribución al Personal y Cargas Sociales</v>
      </c>
      <c r="B2149" s="532" t="s">
        <v>495</v>
      </c>
      <c r="C2149" s="532" t="s">
        <v>5522</v>
      </c>
      <c r="D2149" s="532" t="s">
        <v>5523</v>
      </c>
      <c r="E2149" s="532" t="s">
        <v>5524</v>
      </c>
      <c r="F2149" s="533">
        <v>522552905</v>
      </c>
      <c r="G2149" s="533">
        <v>0</v>
      </c>
      <c r="H2149" s="533">
        <v>0</v>
      </c>
      <c r="I2149" s="533">
        <v>522552905</v>
      </c>
      <c r="J2149" s="534" t="s">
        <v>7226</v>
      </c>
      <c r="K2149" s="534" t="s">
        <v>151</v>
      </c>
      <c r="L2149" s="534" t="s">
        <v>303</v>
      </c>
      <c r="M2149" s="535" t="s">
        <v>7441</v>
      </c>
      <c r="N2149" s="482" t="s">
        <v>7228</v>
      </c>
      <c r="O2149" s="482" t="s">
        <v>7391</v>
      </c>
      <c r="P2149" s="480" t="str">
        <f>+VLOOKUP(D2149,'[58]BAL SEP 2024'!$D:$L,9,0)</f>
        <v>Retribución al Personal y Cargas Sociales</v>
      </c>
      <c r="S2149" s="480" t="str">
        <f t="shared" si="104"/>
        <v>759</v>
      </c>
      <c r="T2149" s="480" t="str">
        <f t="shared" si="105"/>
        <v>73</v>
      </c>
    </row>
    <row r="2150" spans="1:20" ht="15" customHeight="1" x14ac:dyDescent="0.25">
      <c r="A2150" s="480" t="str">
        <f t="shared" si="103"/>
        <v>OTRAS PERDIDAS OPERATIVASRetribución al Personal y Cargas Sociales</v>
      </c>
      <c r="B2150" s="532" t="s">
        <v>495</v>
      </c>
      <c r="C2150" s="532" t="s">
        <v>5525</v>
      </c>
      <c r="D2150" s="532" t="s">
        <v>5526</v>
      </c>
      <c r="E2150" s="532" t="s">
        <v>5527</v>
      </c>
      <c r="F2150" s="533">
        <v>2338007772</v>
      </c>
      <c r="G2150" s="533">
        <v>0</v>
      </c>
      <c r="H2150" s="533">
        <v>0</v>
      </c>
      <c r="I2150" s="533">
        <v>2338007772</v>
      </c>
      <c r="J2150" s="534" t="s">
        <v>7226</v>
      </c>
      <c r="K2150" s="534" t="s">
        <v>151</v>
      </c>
      <c r="L2150" s="534" t="s">
        <v>303</v>
      </c>
      <c r="M2150" s="535" t="s">
        <v>7441</v>
      </c>
      <c r="N2150" s="482" t="s">
        <v>7228</v>
      </c>
      <c r="O2150" s="482" t="s">
        <v>7391</v>
      </c>
      <c r="P2150" s="480" t="str">
        <f>+VLOOKUP(D2150,'[58]BAL SEP 2024'!$D:$L,9,0)</f>
        <v>Retribución al Personal y Cargas Sociales</v>
      </c>
      <c r="S2150" s="480" t="str">
        <f t="shared" si="104"/>
        <v>759</v>
      </c>
      <c r="T2150" s="480" t="str">
        <f t="shared" si="105"/>
        <v>73</v>
      </c>
    </row>
    <row r="2151" spans="1:20" ht="15" customHeight="1" x14ac:dyDescent="0.25">
      <c r="A2151" s="480" t="str">
        <f t="shared" si="103"/>
        <v>OTRAS PERDIDAS OPERATIVASRetribución al Personal y Cargas Sociales</v>
      </c>
      <c r="B2151" s="532" t="s">
        <v>495</v>
      </c>
      <c r="C2151" s="532" t="s">
        <v>5528</v>
      </c>
      <c r="D2151" s="532" t="s">
        <v>5529</v>
      </c>
      <c r="E2151" s="532" t="s">
        <v>5530</v>
      </c>
      <c r="F2151" s="533">
        <v>26602150</v>
      </c>
      <c r="G2151" s="533">
        <v>0</v>
      </c>
      <c r="H2151" s="533">
        <v>0</v>
      </c>
      <c r="I2151" s="533">
        <v>26602150</v>
      </c>
      <c r="J2151" s="534" t="s">
        <v>7226</v>
      </c>
      <c r="K2151" s="534" t="s">
        <v>151</v>
      </c>
      <c r="L2151" s="534" t="s">
        <v>303</v>
      </c>
      <c r="M2151" s="535" t="s">
        <v>7441</v>
      </c>
      <c r="N2151" s="482" t="s">
        <v>7228</v>
      </c>
      <c r="O2151" s="482" t="s">
        <v>7391</v>
      </c>
      <c r="P2151" s="480" t="str">
        <f>+VLOOKUP(D2151,'[58]BAL SEP 2024'!$D:$L,9,0)</f>
        <v>Retribución al Personal y Cargas Sociales</v>
      </c>
      <c r="S2151" s="480" t="str">
        <f t="shared" si="104"/>
        <v>759</v>
      </c>
      <c r="T2151" s="480" t="str">
        <f t="shared" si="105"/>
        <v>73</v>
      </c>
    </row>
    <row r="2152" spans="1:20" ht="15" customHeight="1" x14ac:dyDescent="0.25">
      <c r="A2152" s="480" t="str">
        <f t="shared" si="103"/>
        <v>OTRAS PERDIDAS OPERATIVASRetribución al Personal y Cargas Sociales</v>
      </c>
      <c r="B2152" s="532" t="s">
        <v>495</v>
      </c>
      <c r="C2152" s="532" t="s">
        <v>5531</v>
      </c>
      <c r="D2152" s="532" t="s">
        <v>5532</v>
      </c>
      <c r="E2152" s="532" t="s">
        <v>5533</v>
      </c>
      <c r="F2152" s="533">
        <v>10756201007</v>
      </c>
      <c r="G2152" s="533">
        <v>0</v>
      </c>
      <c r="H2152" s="533">
        <v>0</v>
      </c>
      <c r="I2152" s="533">
        <v>10756201007</v>
      </c>
      <c r="J2152" s="534" t="s">
        <v>7226</v>
      </c>
      <c r="K2152" s="534" t="s">
        <v>151</v>
      </c>
      <c r="L2152" s="534" t="s">
        <v>303</v>
      </c>
      <c r="M2152" s="535" t="s">
        <v>7441</v>
      </c>
      <c r="N2152" s="482" t="s">
        <v>7228</v>
      </c>
      <c r="O2152" s="482" t="s">
        <v>7391</v>
      </c>
      <c r="P2152" s="480" t="str">
        <f>+VLOOKUP(D2152,'[58]BAL SEP 2024'!$D:$L,9,0)</f>
        <v>Retribución al Personal y Cargas Sociales</v>
      </c>
      <c r="S2152" s="480" t="str">
        <f t="shared" si="104"/>
        <v>759</v>
      </c>
      <c r="T2152" s="480" t="str">
        <f t="shared" si="105"/>
        <v>73</v>
      </c>
    </row>
    <row r="2153" spans="1:20" ht="15" customHeight="1" x14ac:dyDescent="0.25">
      <c r="A2153" s="480" t="str">
        <f t="shared" si="103"/>
        <v>OTRAS PERDIDAS OPERATIVASRetribución al Personal y Cargas Sociales</v>
      </c>
      <c r="B2153" s="532" t="s">
        <v>495</v>
      </c>
      <c r="C2153" s="532" t="s">
        <v>5534</v>
      </c>
      <c r="D2153" s="532" t="s">
        <v>5535</v>
      </c>
      <c r="E2153" s="532" t="s">
        <v>5536</v>
      </c>
      <c r="F2153" s="533">
        <v>2373603515</v>
      </c>
      <c r="G2153" s="533">
        <v>0</v>
      </c>
      <c r="H2153" s="533">
        <v>0</v>
      </c>
      <c r="I2153" s="533">
        <v>2373603515</v>
      </c>
      <c r="J2153" s="534" t="s">
        <v>7226</v>
      </c>
      <c r="K2153" s="534" t="s">
        <v>151</v>
      </c>
      <c r="L2153" s="534" t="s">
        <v>303</v>
      </c>
      <c r="M2153" s="535" t="s">
        <v>7441</v>
      </c>
      <c r="N2153" s="482" t="s">
        <v>7228</v>
      </c>
      <c r="O2153" s="482" t="s">
        <v>7391</v>
      </c>
      <c r="P2153" s="480" t="str">
        <f>+VLOOKUP(D2153,'[58]BAL SEP 2024'!$D:$L,9,0)</f>
        <v>Retribución al Personal y Cargas Sociales</v>
      </c>
      <c r="S2153" s="480" t="str">
        <f t="shared" si="104"/>
        <v>759</v>
      </c>
      <c r="T2153" s="480" t="str">
        <f t="shared" si="105"/>
        <v>73</v>
      </c>
    </row>
    <row r="2154" spans="1:20" ht="15" customHeight="1" x14ac:dyDescent="0.25">
      <c r="A2154" s="480" t="str">
        <f t="shared" si="103"/>
        <v>OTRAS PERDIDAS OPERATIVASRetribución al Personal y Cargas Sociales</v>
      </c>
      <c r="B2154" s="532" t="s">
        <v>495</v>
      </c>
      <c r="C2154" s="532" t="s">
        <v>5537</v>
      </c>
      <c r="D2154" s="532" t="s">
        <v>5538</v>
      </c>
      <c r="E2154" s="532" t="s">
        <v>5539</v>
      </c>
      <c r="F2154" s="533">
        <v>7710104201</v>
      </c>
      <c r="G2154" s="533">
        <v>0</v>
      </c>
      <c r="H2154" s="533">
        <v>0</v>
      </c>
      <c r="I2154" s="533">
        <v>7710104201</v>
      </c>
      <c r="J2154" s="534" t="s">
        <v>7226</v>
      </c>
      <c r="K2154" s="534" t="s">
        <v>151</v>
      </c>
      <c r="L2154" s="534" t="s">
        <v>303</v>
      </c>
      <c r="M2154" s="535" t="s">
        <v>7441</v>
      </c>
      <c r="N2154" s="482" t="s">
        <v>7228</v>
      </c>
      <c r="O2154" s="482" t="s">
        <v>7391</v>
      </c>
      <c r="P2154" s="480" t="str">
        <f>+VLOOKUP(D2154,'[58]BAL SEP 2024'!$D:$L,9,0)</f>
        <v>Retribución al Personal y Cargas Sociales</v>
      </c>
      <c r="S2154" s="480" t="str">
        <f t="shared" si="104"/>
        <v>759</v>
      </c>
      <c r="T2154" s="480" t="str">
        <f t="shared" si="105"/>
        <v>73</v>
      </c>
    </row>
    <row r="2155" spans="1:20" ht="15" customHeight="1" x14ac:dyDescent="0.25">
      <c r="A2155" s="480" t="str">
        <f t="shared" si="103"/>
        <v>OTRAS PERDIDAS OPERATIVASRetribución al Personal y Cargas Sociales</v>
      </c>
      <c r="B2155" s="532" t="s">
        <v>495</v>
      </c>
      <c r="C2155" s="532" t="s">
        <v>5540</v>
      </c>
      <c r="D2155" s="532" t="s">
        <v>5541</v>
      </c>
      <c r="E2155" s="532" t="s">
        <v>5542</v>
      </c>
      <c r="F2155" s="533">
        <v>140349145</v>
      </c>
      <c r="G2155" s="533">
        <v>0</v>
      </c>
      <c r="H2155" s="533">
        <v>0</v>
      </c>
      <c r="I2155" s="533">
        <v>140349145</v>
      </c>
      <c r="J2155" s="534" t="s">
        <v>7226</v>
      </c>
      <c r="K2155" s="534" t="s">
        <v>151</v>
      </c>
      <c r="L2155" s="534" t="s">
        <v>303</v>
      </c>
      <c r="M2155" s="535" t="s">
        <v>7441</v>
      </c>
      <c r="N2155" s="482" t="s">
        <v>7228</v>
      </c>
      <c r="O2155" s="482" t="s">
        <v>7391</v>
      </c>
      <c r="P2155" s="480" t="str">
        <f>+VLOOKUP(D2155,'[58]BAL SEP 2024'!$D:$L,9,0)</f>
        <v>Retribución al Personal y Cargas Sociales</v>
      </c>
      <c r="S2155" s="480" t="str">
        <f t="shared" si="104"/>
        <v>759</v>
      </c>
      <c r="T2155" s="480" t="str">
        <f t="shared" si="105"/>
        <v>73</v>
      </c>
    </row>
    <row r="2156" spans="1:20" ht="15" customHeight="1" x14ac:dyDescent="0.25">
      <c r="A2156" s="480" t="str">
        <f t="shared" si="103"/>
        <v>OTRAS PERDIDAS OPERATIVASRetribución al Personal y Cargas Sociales</v>
      </c>
      <c r="B2156" s="532" t="s">
        <v>495</v>
      </c>
      <c r="C2156" s="532" t="s">
        <v>5543</v>
      </c>
      <c r="D2156" s="532" t="s">
        <v>5544</v>
      </c>
      <c r="E2156" s="532" t="s">
        <v>5545</v>
      </c>
      <c r="F2156" s="533">
        <v>4207450859</v>
      </c>
      <c r="G2156" s="533">
        <v>0</v>
      </c>
      <c r="H2156" s="533">
        <v>0</v>
      </c>
      <c r="I2156" s="533">
        <v>4207450859</v>
      </c>
      <c r="J2156" s="534" t="s">
        <v>7226</v>
      </c>
      <c r="K2156" s="534" t="s">
        <v>151</v>
      </c>
      <c r="L2156" s="534" t="s">
        <v>303</v>
      </c>
      <c r="M2156" s="535" t="s">
        <v>7441</v>
      </c>
      <c r="N2156" s="482" t="s">
        <v>7228</v>
      </c>
      <c r="O2156" s="482" t="s">
        <v>7391</v>
      </c>
      <c r="P2156" s="480" t="str">
        <f>+VLOOKUP(D2156,'[58]BAL SEP 2024'!$D:$L,9,0)</f>
        <v>Retribución al Personal y Cargas Sociales</v>
      </c>
      <c r="S2156" s="480" t="str">
        <f t="shared" si="104"/>
        <v>759</v>
      </c>
      <c r="T2156" s="480" t="str">
        <f t="shared" si="105"/>
        <v>73</v>
      </c>
    </row>
    <row r="2157" spans="1:20" ht="15" customHeight="1" x14ac:dyDescent="0.25">
      <c r="A2157" s="480" t="str">
        <f t="shared" si="103"/>
        <v>OTRAS PERDIDAS OPERATIVASRetribución al Personal y Cargas Sociales</v>
      </c>
      <c r="B2157" s="532" t="s">
        <v>315</v>
      </c>
      <c r="C2157" s="532" t="s">
        <v>5546</v>
      </c>
      <c r="D2157" s="532" t="s">
        <v>5547</v>
      </c>
      <c r="E2157" s="532" t="s">
        <v>5548</v>
      </c>
      <c r="F2157" s="533">
        <v>0</v>
      </c>
      <c r="G2157" s="533">
        <v>1190.9100000000001</v>
      </c>
      <c r="H2157" s="533">
        <v>9096266</v>
      </c>
      <c r="I2157" s="533">
        <v>9096266</v>
      </c>
      <c r="J2157" s="534" t="s">
        <v>7226</v>
      </c>
      <c r="K2157" s="534" t="s">
        <v>151</v>
      </c>
      <c r="L2157" s="534" t="s">
        <v>303</v>
      </c>
      <c r="M2157" s="535" t="s">
        <v>7461</v>
      </c>
      <c r="N2157" s="482" t="s">
        <v>7228</v>
      </c>
      <c r="O2157" s="482" t="s">
        <v>7391</v>
      </c>
      <c r="P2157" s="480" t="str">
        <f>+VLOOKUP(D2157,'[58]BAL SEP 2024'!$D:$L,9,0)</f>
        <v>Retribución al Personal y Cargas Sociales</v>
      </c>
      <c r="S2157" s="480" t="str">
        <f t="shared" si="104"/>
        <v>759</v>
      </c>
      <c r="T2157" s="480" t="str">
        <f t="shared" si="105"/>
        <v>73</v>
      </c>
    </row>
    <row r="2158" spans="1:20" ht="15" customHeight="1" x14ac:dyDescent="0.25">
      <c r="A2158" s="480" t="str">
        <f t="shared" si="103"/>
        <v>OTRAS PERDIDAS OPERATIVASRetribución al Personal y Cargas Sociales</v>
      </c>
      <c r="B2158" s="532" t="s">
        <v>495</v>
      </c>
      <c r="C2158" s="532" t="s">
        <v>5549</v>
      </c>
      <c r="D2158" s="532" t="s">
        <v>5550</v>
      </c>
      <c r="E2158" s="532" t="s">
        <v>5548</v>
      </c>
      <c r="F2158" s="533">
        <v>472974179</v>
      </c>
      <c r="G2158" s="533">
        <v>0</v>
      </c>
      <c r="H2158" s="533">
        <v>0</v>
      </c>
      <c r="I2158" s="533">
        <v>472974179</v>
      </c>
      <c r="J2158" s="534" t="s">
        <v>7226</v>
      </c>
      <c r="K2158" s="534" t="s">
        <v>151</v>
      </c>
      <c r="L2158" s="534" t="s">
        <v>303</v>
      </c>
      <c r="M2158" s="535" t="s">
        <v>7461</v>
      </c>
      <c r="N2158" s="482" t="s">
        <v>7228</v>
      </c>
      <c r="O2158" s="482" t="s">
        <v>7391</v>
      </c>
      <c r="P2158" s="480" t="str">
        <f>+VLOOKUP(D2158,'[58]BAL SEP 2024'!$D:$L,9,0)</f>
        <v>Retribución al Personal y Cargas Sociales</v>
      </c>
      <c r="S2158" s="480" t="str">
        <f t="shared" si="104"/>
        <v>759</v>
      </c>
      <c r="T2158" s="480" t="str">
        <f t="shared" si="105"/>
        <v>73</v>
      </c>
    </row>
    <row r="2159" spans="1:20" ht="15" customHeight="1" x14ac:dyDescent="0.25">
      <c r="A2159" s="480" t="str">
        <f t="shared" si="103"/>
        <v>OTRAS PERDIDAS OPERATIVASRetribución al Personal y Cargas Sociales</v>
      </c>
      <c r="B2159" s="532" t="s">
        <v>495</v>
      </c>
      <c r="C2159" s="532" t="s">
        <v>5551</v>
      </c>
      <c r="D2159" s="532" t="s">
        <v>5552</v>
      </c>
      <c r="E2159" s="532" t="s">
        <v>5553</v>
      </c>
      <c r="F2159" s="533">
        <v>158322729</v>
      </c>
      <c r="G2159" s="533">
        <v>0</v>
      </c>
      <c r="H2159" s="533">
        <v>0</v>
      </c>
      <c r="I2159" s="533">
        <v>158322729</v>
      </c>
      <c r="J2159" s="534" t="s">
        <v>7226</v>
      </c>
      <c r="K2159" s="534" t="s">
        <v>151</v>
      </c>
      <c r="L2159" s="534" t="s">
        <v>303</v>
      </c>
      <c r="M2159" s="535" t="s">
        <v>7461</v>
      </c>
      <c r="N2159" s="482" t="s">
        <v>7228</v>
      </c>
      <c r="O2159" s="482" t="s">
        <v>7391</v>
      </c>
      <c r="P2159" s="480" t="str">
        <f>+VLOOKUP(D2159,'[58]BAL SEP 2024'!$D:$L,9,0)</f>
        <v>Retribución al Personal y Cargas Sociales</v>
      </c>
      <c r="S2159" s="480" t="str">
        <f t="shared" si="104"/>
        <v>759</v>
      </c>
      <c r="T2159" s="480" t="str">
        <f t="shared" si="105"/>
        <v>73</v>
      </c>
    </row>
    <row r="2160" spans="1:20" ht="15" customHeight="1" x14ac:dyDescent="0.25">
      <c r="A2160" s="480" t="str">
        <f t="shared" si="103"/>
        <v>OTRAS PERDIDAS OPERATIVASRetribución al Personal y Cargas Sociales</v>
      </c>
      <c r="B2160" s="532" t="s">
        <v>495</v>
      </c>
      <c r="C2160" s="532" t="s">
        <v>5554</v>
      </c>
      <c r="D2160" s="532" t="s">
        <v>5555</v>
      </c>
      <c r="E2160" s="532" t="s">
        <v>5556</v>
      </c>
      <c r="F2160" s="533">
        <v>469920881</v>
      </c>
      <c r="G2160" s="533">
        <v>0</v>
      </c>
      <c r="H2160" s="533">
        <v>0</v>
      </c>
      <c r="I2160" s="533">
        <v>469920881</v>
      </c>
      <c r="J2160" s="534" t="s">
        <v>7226</v>
      </c>
      <c r="K2160" s="534" t="s">
        <v>151</v>
      </c>
      <c r="L2160" s="534" t="s">
        <v>303</v>
      </c>
      <c r="M2160" s="535" t="s">
        <v>7461</v>
      </c>
      <c r="N2160" s="482" t="s">
        <v>7228</v>
      </c>
      <c r="O2160" s="482" t="s">
        <v>7391</v>
      </c>
      <c r="P2160" s="480" t="str">
        <f>+VLOOKUP(D2160,'[58]BAL SEP 2024'!$D:$L,9,0)</f>
        <v>Retribución al Personal y Cargas Sociales</v>
      </c>
      <c r="S2160" s="480" t="str">
        <f t="shared" si="104"/>
        <v>759</v>
      </c>
      <c r="T2160" s="480" t="str">
        <f t="shared" si="105"/>
        <v>73</v>
      </c>
    </row>
    <row r="2161" spans="1:20" ht="15" customHeight="1" x14ac:dyDescent="0.25">
      <c r="A2161" s="480" t="str">
        <f t="shared" si="103"/>
        <v>OTRAS PERDIDAS OPERATIVASRetribución al Personal y Cargas Sociales</v>
      </c>
      <c r="B2161" s="532" t="s">
        <v>495</v>
      </c>
      <c r="C2161" s="532" t="s">
        <v>5557</v>
      </c>
      <c r="D2161" s="532" t="s">
        <v>5558</v>
      </c>
      <c r="E2161" s="532" t="s">
        <v>5559</v>
      </c>
      <c r="F2161" s="533">
        <v>76515816</v>
      </c>
      <c r="G2161" s="533">
        <v>0</v>
      </c>
      <c r="H2161" s="533">
        <v>0</v>
      </c>
      <c r="I2161" s="533">
        <v>76515816</v>
      </c>
      <c r="J2161" s="534" t="s">
        <v>7226</v>
      </c>
      <c r="K2161" s="534" t="s">
        <v>151</v>
      </c>
      <c r="L2161" s="534" t="s">
        <v>303</v>
      </c>
      <c r="M2161" s="535" t="s">
        <v>7461</v>
      </c>
      <c r="N2161" s="482" t="s">
        <v>7228</v>
      </c>
      <c r="O2161" s="482" t="s">
        <v>7391</v>
      </c>
      <c r="P2161" s="480" t="str">
        <f>+VLOOKUP(D2161,'[58]BAL SEP 2024'!$D:$L,9,0)</f>
        <v>Retribución al Personal y Cargas Sociales</v>
      </c>
      <c r="S2161" s="480" t="str">
        <f t="shared" si="104"/>
        <v>759</v>
      </c>
      <c r="T2161" s="480" t="str">
        <f t="shared" si="105"/>
        <v>73</v>
      </c>
    </row>
    <row r="2162" spans="1:20" ht="15" customHeight="1" x14ac:dyDescent="0.25">
      <c r="A2162" s="480" t="str">
        <f t="shared" si="103"/>
        <v>OTRAS PERDIDAS OPERATIVASRetribución al Personal y Cargas Sociales</v>
      </c>
      <c r="B2162" s="532" t="s">
        <v>495</v>
      </c>
      <c r="C2162" s="532" t="s">
        <v>5560</v>
      </c>
      <c r="D2162" s="532" t="s">
        <v>5561</v>
      </c>
      <c r="E2162" s="532" t="s">
        <v>5562</v>
      </c>
      <c r="F2162" s="533">
        <v>2349228333</v>
      </c>
      <c r="G2162" s="533">
        <v>0</v>
      </c>
      <c r="H2162" s="533">
        <v>0</v>
      </c>
      <c r="I2162" s="533">
        <v>2349228333</v>
      </c>
      <c r="J2162" s="534" t="s">
        <v>7226</v>
      </c>
      <c r="K2162" s="534" t="s">
        <v>151</v>
      </c>
      <c r="L2162" s="534" t="s">
        <v>303</v>
      </c>
      <c r="M2162" s="535" t="s">
        <v>7461</v>
      </c>
      <c r="N2162" s="482" t="s">
        <v>7228</v>
      </c>
      <c r="O2162" s="482" t="s">
        <v>7391</v>
      </c>
      <c r="P2162" s="480" t="str">
        <f>+VLOOKUP(D2162,'[58]BAL SEP 2024'!$D:$L,9,0)</f>
        <v>Retribución al Personal y Cargas Sociales</v>
      </c>
      <c r="S2162" s="480" t="str">
        <f t="shared" si="104"/>
        <v>759</v>
      </c>
      <c r="T2162" s="480" t="str">
        <f t="shared" si="105"/>
        <v>73</v>
      </c>
    </row>
    <row r="2163" spans="1:20" ht="15" customHeight="1" x14ac:dyDescent="0.25">
      <c r="A2163" s="480" t="str">
        <f t="shared" si="103"/>
        <v>OTRAS PERDIDAS OPERATIVASRetribución al Personal y Cargas Sociales</v>
      </c>
      <c r="B2163" s="532" t="s">
        <v>495</v>
      </c>
      <c r="C2163" s="532" t="s">
        <v>5563</v>
      </c>
      <c r="D2163" s="532" t="s">
        <v>5564</v>
      </c>
      <c r="E2163" s="532" t="s">
        <v>5553</v>
      </c>
      <c r="F2163" s="533">
        <v>20386364</v>
      </c>
      <c r="G2163" s="533">
        <v>0</v>
      </c>
      <c r="H2163" s="533">
        <v>0</v>
      </c>
      <c r="I2163" s="533">
        <v>20386364</v>
      </c>
      <c r="J2163" s="534" t="s">
        <v>7226</v>
      </c>
      <c r="K2163" s="534" t="s">
        <v>151</v>
      </c>
      <c r="L2163" s="534" t="s">
        <v>303</v>
      </c>
      <c r="M2163" s="535" t="s">
        <v>7461</v>
      </c>
      <c r="N2163" s="482" t="s">
        <v>7228</v>
      </c>
      <c r="O2163" s="482" t="s">
        <v>7391</v>
      </c>
      <c r="P2163" s="480" t="str">
        <f>+VLOOKUP(D2163,'[58]BAL SEP 2024'!$D:$L,9,0)</f>
        <v>Retribución al Personal y Cargas Sociales</v>
      </c>
      <c r="S2163" s="480" t="str">
        <f t="shared" si="104"/>
        <v>759</v>
      </c>
      <c r="T2163" s="480" t="str">
        <f t="shared" si="105"/>
        <v>73</v>
      </c>
    </row>
    <row r="2164" spans="1:20" ht="15" customHeight="1" x14ac:dyDescent="0.25">
      <c r="A2164" s="480" t="str">
        <f t="shared" si="103"/>
        <v>OTRAS PERDIDAS OPERATIVASRetribución al Personal y Cargas Sociales</v>
      </c>
      <c r="B2164" s="532" t="s">
        <v>495</v>
      </c>
      <c r="C2164" s="532" t="s">
        <v>5565</v>
      </c>
      <c r="D2164" s="532" t="s">
        <v>5566</v>
      </c>
      <c r="E2164" s="532" t="s">
        <v>5567</v>
      </c>
      <c r="F2164" s="533">
        <v>77418291</v>
      </c>
      <c r="G2164" s="533">
        <v>0</v>
      </c>
      <c r="H2164" s="533">
        <v>0</v>
      </c>
      <c r="I2164" s="533">
        <v>77418291</v>
      </c>
      <c r="J2164" s="534" t="s">
        <v>7226</v>
      </c>
      <c r="K2164" s="534" t="s">
        <v>151</v>
      </c>
      <c r="L2164" s="534" t="s">
        <v>303</v>
      </c>
      <c r="M2164" s="535" t="s">
        <v>7461</v>
      </c>
      <c r="N2164" s="482" t="s">
        <v>7228</v>
      </c>
      <c r="O2164" s="482" t="s">
        <v>7391</v>
      </c>
      <c r="P2164" s="480" t="str">
        <f>+VLOOKUP(D2164,'[58]BAL SEP 2024'!$D:$L,9,0)</f>
        <v>Retribución al Personal y Cargas Sociales</v>
      </c>
      <c r="S2164" s="480" t="str">
        <f t="shared" si="104"/>
        <v>759</v>
      </c>
      <c r="T2164" s="480" t="str">
        <f t="shared" si="105"/>
        <v>73</v>
      </c>
    </row>
    <row r="2165" spans="1:20" ht="15" customHeight="1" x14ac:dyDescent="0.25">
      <c r="A2165" s="480" t="str">
        <f t="shared" si="103"/>
        <v>OTRAS PERDIDAS OPERATIVASRetribución al Personal y Cargas Sociales</v>
      </c>
      <c r="B2165" s="532" t="s">
        <v>495</v>
      </c>
      <c r="C2165" s="532" t="s">
        <v>5568</v>
      </c>
      <c r="D2165" s="532" t="s">
        <v>5569</v>
      </c>
      <c r="E2165" s="532" t="s">
        <v>5570</v>
      </c>
      <c r="F2165" s="533">
        <v>1125914316</v>
      </c>
      <c r="G2165" s="533">
        <v>0</v>
      </c>
      <c r="H2165" s="533">
        <v>0</v>
      </c>
      <c r="I2165" s="533">
        <v>1125914316</v>
      </c>
      <c r="J2165" s="534" t="s">
        <v>7226</v>
      </c>
      <c r="K2165" s="534" t="s">
        <v>151</v>
      </c>
      <c r="L2165" s="534" t="s">
        <v>303</v>
      </c>
      <c r="M2165" s="535" t="s">
        <v>7461</v>
      </c>
      <c r="N2165" s="482" t="s">
        <v>7228</v>
      </c>
      <c r="O2165" s="482" t="s">
        <v>7391</v>
      </c>
      <c r="P2165" s="480" t="str">
        <f>+VLOOKUP(D2165,'[58]BAL SEP 2024'!$D:$L,9,0)</f>
        <v>Retribución al Personal y Cargas Sociales</v>
      </c>
      <c r="S2165" s="480" t="str">
        <f t="shared" si="104"/>
        <v>759</v>
      </c>
      <c r="T2165" s="480" t="str">
        <f t="shared" si="105"/>
        <v>73</v>
      </c>
    </row>
    <row r="2166" spans="1:20" ht="15" customHeight="1" x14ac:dyDescent="0.25">
      <c r="A2166" s="480" t="str">
        <f t="shared" si="103"/>
        <v>OTRAS PERDIDAS OPERATIVASRetribución al Personal y Cargas Sociales</v>
      </c>
      <c r="B2166" s="532" t="s">
        <v>495</v>
      </c>
      <c r="C2166" s="532" t="s">
        <v>5571</v>
      </c>
      <c r="D2166" s="532" t="s">
        <v>5572</v>
      </c>
      <c r="E2166" s="532" t="s">
        <v>5573</v>
      </c>
      <c r="F2166" s="533">
        <v>4357273</v>
      </c>
      <c r="G2166" s="533">
        <v>0</v>
      </c>
      <c r="H2166" s="533">
        <v>0</v>
      </c>
      <c r="I2166" s="533">
        <v>4357273</v>
      </c>
      <c r="J2166" s="534" t="s">
        <v>7226</v>
      </c>
      <c r="K2166" s="534" t="s">
        <v>151</v>
      </c>
      <c r="L2166" s="534" t="s">
        <v>303</v>
      </c>
      <c r="M2166" s="535" t="s">
        <v>7468</v>
      </c>
      <c r="N2166" s="482" t="s">
        <v>7228</v>
      </c>
      <c r="O2166" s="482" t="s">
        <v>7391</v>
      </c>
      <c r="P2166" s="480" t="str">
        <f>+VLOOKUP(D2166,'[58]BAL SEP 2024'!$D:$L,9,0)</f>
        <v>Retribución al Personal y Cargas Sociales</v>
      </c>
      <c r="S2166" s="480" t="str">
        <f t="shared" si="104"/>
        <v>759</v>
      </c>
      <c r="T2166" s="480" t="str">
        <f t="shared" si="105"/>
        <v>73</v>
      </c>
    </row>
    <row r="2167" spans="1:20" ht="15" customHeight="1" x14ac:dyDescent="0.25">
      <c r="A2167" s="480" t="str">
        <f t="shared" si="103"/>
        <v>OTRAS PERDIDAS OPERATIVASRetribución al Personal y Cargas Sociales</v>
      </c>
      <c r="B2167" s="532" t="s">
        <v>495</v>
      </c>
      <c r="C2167" s="532" t="s">
        <v>5574</v>
      </c>
      <c r="D2167" s="532" t="s">
        <v>5575</v>
      </c>
      <c r="E2167" s="532" t="s">
        <v>5576</v>
      </c>
      <c r="F2167" s="533">
        <v>159482</v>
      </c>
      <c r="G2167" s="533">
        <v>0</v>
      </c>
      <c r="H2167" s="533">
        <v>0</v>
      </c>
      <c r="I2167" s="533">
        <v>159482</v>
      </c>
      <c r="J2167" s="534" t="s">
        <v>7226</v>
      </c>
      <c r="K2167" s="534" t="s">
        <v>151</v>
      </c>
      <c r="L2167" s="534" t="s">
        <v>303</v>
      </c>
      <c r="M2167" s="535" t="s">
        <v>7468</v>
      </c>
      <c r="N2167" s="482" t="s">
        <v>7228</v>
      </c>
      <c r="O2167" s="482" t="s">
        <v>7391</v>
      </c>
      <c r="P2167" s="480" t="str">
        <f>+VLOOKUP(D2167,'[58]BAL SEP 2024'!$D:$L,9,0)</f>
        <v>Retribución al Personal y Cargas Sociales</v>
      </c>
      <c r="S2167" s="480" t="str">
        <f t="shared" si="104"/>
        <v>759</v>
      </c>
      <c r="T2167" s="480" t="str">
        <f t="shared" si="105"/>
        <v>73</v>
      </c>
    </row>
    <row r="2168" spans="1:20" ht="15" customHeight="1" x14ac:dyDescent="0.25">
      <c r="A2168" s="480" t="str">
        <f t="shared" si="103"/>
        <v>OTRAS PERDIDAS OPERATIVASRetribución al Personal y Cargas Sociales</v>
      </c>
      <c r="B2168" s="532" t="s">
        <v>495</v>
      </c>
      <c r="C2168" s="532" t="s">
        <v>5577</v>
      </c>
      <c r="D2168" s="532" t="s">
        <v>5578</v>
      </c>
      <c r="E2168" s="532" t="s">
        <v>5579</v>
      </c>
      <c r="F2168" s="533">
        <v>16151554113</v>
      </c>
      <c r="G2168" s="533">
        <v>0</v>
      </c>
      <c r="H2168" s="533">
        <v>0</v>
      </c>
      <c r="I2168" s="533">
        <v>16151554113</v>
      </c>
      <c r="J2168" s="534" t="s">
        <v>7226</v>
      </c>
      <c r="K2168" s="534" t="s">
        <v>151</v>
      </c>
      <c r="L2168" s="534" t="s">
        <v>303</v>
      </c>
      <c r="M2168" s="535" t="s">
        <v>7468</v>
      </c>
      <c r="N2168" s="482" t="s">
        <v>7228</v>
      </c>
      <c r="O2168" s="482" t="s">
        <v>7391</v>
      </c>
      <c r="P2168" s="480" t="str">
        <f>+VLOOKUP(D2168,'[58]BAL SEP 2024'!$D:$L,9,0)</f>
        <v>Retribución al Personal y Cargas Sociales</v>
      </c>
      <c r="S2168" s="480" t="str">
        <f t="shared" si="104"/>
        <v>759</v>
      </c>
      <c r="T2168" s="480" t="str">
        <f t="shared" si="105"/>
        <v>73</v>
      </c>
    </row>
    <row r="2169" spans="1:20" ht="15" customHeight="1" x14ac:dyDescent="0.25">
      <c r="A2169" s="480" t="str">
        <f t="shared" si="103"/>
        <v>OTRAS PERDIDAS OPERATIVASRetribución al Personal y Cargas Sociales</v>
      </c>
      <c r="B2169" s="532" t="s">
        <v>495</v>
      </c>
      <c r="C2169" s="532" t="s">
        <v>5580</v>
      </c>
      <c r="D2169" s="532" t="s">
        <v>5581</v>
      </c>
      <c r="E2169" s="532" t="s">
        <v>5582</v>
      </c>
      <c r="F2169" s="533">
        <v>2974250396</v>
      </c>
      <c r="G2169" s="533">
        <v>0</v>
      </c>
      <c r="H2169" s="533">
        <v>0</v>
      </c>
      <c r="I2169" s="533">
        <v>2974250396</v>
      </c>
      <c r="J2169" s="534" t="s">
        <v>7226</v>
      </c>
      <c r="K2169" s="534" t="s">
        <v>151</v>
      </c>
      <c r="L2169" s="534" t="s">
        <v>303</v>
      </c>
      <c r="M2169" s="535" t="s">
        <v>7468</v>
      </c>
      <c r="N2169" s="482" t="s">
        <v>7228</v>
      </c>
      <c r="O2169" s="482" t="s">
        <v>7391</v>
      </c>
      <c r="P2169" s="480" t="str">
        <f>+VLOOKUP(D2169,'[58]BAL SEP 2024'!$D:$L,9,0)</f>
        <v>Retribución al Personal y Cargas Sociales</v>
      </c>
      <c r="S2169" s="480" t="str">
        <f t="shared" si="104"/>
        <v>759</v>
      </c>
      <c r="T2169" s="480" t="str">
        <f t="shared" si="105"/>
        <v>73</v>
      </c>
    </row>
    <row r="2170" spans="1:20" ht="15" customHeight="1" x14ac:dyDescent="0.25">
      <c r="A2170" s="480" t="str">
        <f t="shared" si="103"/>
        <v>OTRAS PERDIDAS OPERATIVASRetribución al Personal y Cargas Sociales</v>
      </c>
      <c r="B2170" s="532" t="s">
        <v>495</v>
      </c>
      <c r="C2170" s="532" t="s">
        <v>5583</v>
      </c>
      <c r="D2170" s="532" t="s">
        <v>5584</v>
      </c>
      <c r="E2170" s="532" t="s">
        <v>5585</v>
      </c>
      <c r="F2170" s="533">
        <v>507639758</v>
      </c>
      <c r="G2170" s="533">
        <v>0</v>
      </c>
      <c r="H2170" s="533">
        <v>0</v>
      </c>
      <c r="I2170" s="533">
        <v>507639758</v>
      </c>
      <c r="J2170" s="534" t="s">
        <v>7226</v>
      </c>
      <c r="K2170" s="534" t="s">
        <v>151</v>
      </c>
      <c r="L2170" s="534" t="s">
        <v>303</v>
      </c>
      <c r="M2170" s="535" t="s">
        <v>7469</v>
      </c>
      <c r="N2170" s="482" t="s">
        <v>7228</v>
      </c>
      <c r="O2170" s="482" t="s">
        <v>7391</v>
      </c>
      <c r="P2170" s="480" t="str">
        <f>+VLOOKUP(D2170,'[58]BAL SEP 2024'!$D:$L,9,0)</f>
        <v>Retribución al Personal y Cargas Sociales</v>
      </c>
      <c r="S2170" s="480" t="str">
        <f t="shared" si="104"/>
        <v>759</v>
      </c>
      <c r="T2170" s="480" t="str">
        <f t="shared" si="105"/>
        <v>73</v>
      </c>
    </row>
    <row r="2171" spans="1:20" ht="15" customHeight="1" x14ac:dyDescent="0.25">
      <c r="A2171" s="480" t="str">
        <f t="shared" si="103"/>
        <v>OTRAS PERDIDAS OPERATIVASRetribución al Personal y Cargas Sociales</v>
      </c>
      <c r="B2171" s="532" t="s">
        <v>495</v>
      </c>
      <c r="C2171" s="532" t="s">
        <v>5586</v>
      </c>
      <c r="D2171" s="532" t="s">
        <v>5587</v>
      </c>
      <c r="E2171" s="532" t="s">
        <v>5588</v>
      </c>
      <c r="F2171" s="533">
        <v>2826742273</v>
      </c>
      <c r="G2171" s="533">
        <v>0</v>
      </c>
      <c r="H2171" s="533">
        <v>0</v>
      </c>
      <c r="I2171" s="533">
        <v>2826742273</v>
      </c>
      <c r="J2171" s="534" t="s">
        <v>7226</v>
      </c>
      <c r="K2171" s="534" t="s">
        <v>151</v>
      </c>
      <c r="L2171" s="534" t="s">
        <v>303</v>
      </c>
      <c r="M2171" s="535" t="s">
        <v>7469</v>
      </c>
      <c r="N2171" s="482" t="s">
        <v>7228</v>
      </c>
      <c r="O2171" s="482" t="s">
        <v>7391</v>
      </c>
      <c r="P2171" s="480" t="str">
        <f>+VLOOKUP(D2171,'[58]BAL SEP 2024'!$D:$L,9,0)</f>
        <v>Retribución al Personal y Cargas Sociales</v>
      </c>
      <c r="S2171" s="480" t="str">
        <f t="shared" si="104"/>
        <v>759</v>
      </c>
      <c r="T2171" s="480" t="str">
        <f t="shared" si="105"/>
        <v>73</v>
      </c>
    </row>
    <row r="2172" spans="1:20" ht="15" customHeight="1" x14ac:dyDescent="0.25">
      <c r="A2172" s="480" t="str">
        <f t="shared" si="103"/>
        <v>OTRAS PERDIDAS OPERATIVASRetribución al Personal y Cargas Sociales</v>
      </c>
      <c r="B2172" s="532" t="s">
        <v>495</v>
      </c>
      <c r="C2172" s="532" t="s">
        <v>5589</v>
      </c>
      <c r="D2172" s="532" t="s">
        <v>5590</v>
      </c>
      <c r="E2172" s="532" t="s">
        <v>5591</v>
      </c>
      <c r="F2172" s="533">
        <v>8310080178</v>
      </c>
      <c r="G2172" s="533">
        <v>0</v>
      </c>
      <c r="H2172" s="533">
        <v>0</v>
      </c>
      <c r="I2172" s="533">
        <v>8310080178</v>
      </c>
      <c r="J2172" s="534" t="s">
        <v>7226</v>
      </c>
      <c r="K2172" s="534" t="s">
        <v>151</v>
      </c>
      <c r="L2172" s="534" t="s">
        <v>303</v>
      </c>
      <c r="M2172" s="535" t="s">
        <v>7469</v>
      </c>
      <c r="N2172" s="482" t="s">
        <v>7228</v>
      </c>
      <c r="O2172" s="482" t="s">
        <v>7391</v>
      </c>
      <c r="P2172" s="480" t="str">
        <f>+VLOOKUP(D2172,'[58]BAL SEP 2024'!$D:$L,9,0)</f>
        <v>Retribución al Personal y Cargas Sociales</v>
      </c>
      <c r="S2172" s="480" t="str">
        <f t="shared" si="104"/>
        <v>759</v>
      </c>
      <c r="T2172" s="480" t="str">
        <f t="shared" si="105"/>
        <v>73</v>
      </c>
    </row>
    <row r="2173" spans="1:20" ht="15" customHeight="1" x14ac:dyDescent="0.25">
      <c r="A2173" s="480" t="str">
        <f t="shared" si="103"/>
        <v xml:space="preserve">OTRAS PERDIDAS OPERATIVASOtras </v>
      </c>
      <c r="B2173" s="532" t="s">
        <v>495</v>
      </c>
      <c r="C2173" s="532" t="s">
        <v>5592</v>
      </c>
      <c r="D2173" s="532" t="s">
        <v>5593</v>
      </c>
      <c r="E2173" s="532" t="s">
        <v>5594</v>
      </c>
      <c r="F2173" s="533">
        <v>1601788514</v>
      </c>
      <c r="G2173" s="533">
        <v>0</v>
      </c>
      <c r="H2173" s="533">
        <v>0</v>
      </c>
      <c r="I2173" s="533">
        <v>1601788514</v>
      </c>
      <c r="J2173" s="534" t="s">
        <v>7226</v>
      </c>
      <c r="K2173" s="534" t="s">
        <v>151</v>
      </c>
      <c r="L2173" s="534" t="s">
        <v>7312</v>
      </c>
      <c r="M2173" s="535" t="s">
        <v>7493</v>
      </c>
      <c r="N2173" s="482" t="s">
        <v>7228</v>
      </c>
      <c r="O2173" s="482" t="s">
        <v>7391</v>
      </c>
      <c r="P2173" s="480" t="str">
        <f>+VLOOKUP(D2173,'[58]BAL SEP 2024'!$D:$L,9,0)</f>
        <v xml:space="preserve">Otras </v>
      </c>
      <c r="S2173" s="480" t="str">
        <f t="shared" si="104"/>
        <v>761</v>
      </c>
      <c r="T2173" s="480" t="str">
        <f t="shared" si="105"/>
        <v>73</v>
      </c>
    </row>
    <row r="2174" spans="1:20" ht="15" customHeight="1" x14ac:dyDescent="0.25">
      <c r="A2174" s="480" t="str">
        <f t="shared" si="103"/>
        <v xml:space="preserve">OTRAS PERDIDAS OPERATIVASOtras </v>
      </c>
      <c r="B2174" s="532" t="s">
        <v>495</v>
      </c>
      <c r="C2174" s="532" t="s">
        <v>5595</v>
      </c>
      <c r="D2174" s="532" t="s">
        <v>5596</v>
      </c>
      <c r="E2174" s="532" t="s">
        <v>5597</v>
      </c>
      <c r="F2174" s="533">
        <v>79286364</v>
      </c>
      <c r="G2174" s="533">
        <v>0</v>
      </c>
      <c r="H2174" s="533">
        <v>0</v>
      </c>
      <c r="I2174" s="533">
        <v>79286364</v>
      </c>
      <c r="J2174" s="534" t="s">
        <v>7226</v>
      </c>
      <c r="K2174" s="534" t="s">
        <v>151</v>
      </c>
      <c r="L2174" s="534" t="s">
        <v>7312</v>
      </c>
      <c r="M2174" s="535" t="s">
        <v>7497</v>
      </c>
      <c r="N2174" s="482" t="s">
        <v>7228</v>
      </c>
      <c r="O2174" s="482" t="s">
        <v>7391</v>
      </c>
      <c r="P2174" s="480" t="str">
        <f>+VLOOKUP(D2174,'[58]BAL SEP 2024'!$D:$L,9,0)</f>
        <v xml:space="preserve">Otras </v>
      </c>
      <c r="S2174" s="480" t="str">
        <f t="shared" si="104"/>
        <v>761</v>
      </c>
      <c r="T2174" s="480" t="str">
        <f t="shared" si="105"/>
        <v>73</v>
      </c>
    </row>
    <row r="2175" spans="1:20" ht="15" customHeight="1" x14ac:dyDescent="0.25">
      <c r="A2175" s="480" t="str">
        <f t="shared" ref="A2175:A2238" si="106">CONCATENATE(K2175,L2175)</f>
        <v xml:space="preserve">OTRAS PERDIDAS OPERATIVASOtras </v>
      </c>
      <c r="B2175" s="532" t="s">
        <v>495</v>
      </c>
      <c r="C2175" s="532" t="s">
        <v>5598</v>
      </c>
      <c r="D2175" s="532" t="s">
        <v>5599</v>
      </c>
      <c r="E2175" s="532" t="s">
        <v>5600</v>
      </c>
      <c r="F2175" s="533">
        <v>2876090</v>
      </c>
      <c r="G2175" s="533">
        <v>0</v>
      </c>
      <c r="H2175" s="533">
        <v>0</v>
      </c>
      <c r="I2175" s="533">
        <v>2876090</v>
      </c>
      <c r="J2175" s="534" t="s">
        <v>7226</v>
      </c>
      <c r="K2175" s="534" t="s">
        <v>151</v>
      </c>
      <c r="L2175" s="534" t="s">
        <v>7312</v>
      </c>
      <c r="M2175" s="535" t="s">
        <v>7619</v>
      </c>
      <c r="N2175" s="482" t="s">
        <v>7228</v>
      </c>
      <c r="O2175" s="482" t="s">
        <v>7391</v>
      </c>
      <c r="P2175" s="480" t="str">
        <f>+VLOOKUP(D2175,'[58]BAL SEP 2024'!$D:$L,9,0)</f>
        <v xml:space="preserve">Otras </v>
      </c>
      <c r="S2175" s="480" t="str">
        <f t="shared" si="104"/>
        <v>761</v>
      </c>
      <c r="T2175" s="480" t="str">
        <f t="shared" si="105"/>
        <v>73</v>
      </c>
    </row>
    <row r="2176" spans="1:20" ht="15" customHeight="1" x14ac:dyDescent="0.25">
      <c r="A2176" s="480" t="str">
        <f t="shared" si="106"/>
        <v xml:space="preserve">OTRAS PERDIDAS OPERATIVASOtras </v>
      </c>
      <c r="B2176" s="532" t="s">
        <v>495</v>
      </c>
      <c r="C2176" s="532" t="s">
        <v>5601</v>
      </c>
      <c r="D2176" s="532" t="s">
        <v>5602</v>
      </c>
      <c r="E2176" s="532" t="s">
        <v>5603</v>
      </c>
      <c r="F2176" s="533">
        <v>416139056</v>
      </c>
      <c r="G2176" s="533">
        <v>0</v>
      </c>
      <c r="H2176" s="533">
        <v>0</v>
      </c>
      <c r="I2176" s="533">
        <v>416139056</v>
      </c>
      <c r="J2176" s="534" t="s">
        <v>7226</v>
      </c>
      <c r="K2176" s="534" t="s">
        <v>151</v>
      </c>
      <c r="L2176" s="534" t="s">
        <v>7312</v>
      </c>
      <c r="M2176" s="535" t="s">
        <v>7472</v>
      </c>
      <c r="N2176" s="482" t="s">
        <v>7228</v>
      </c>
      <c r="O2176" s="482" t="s">
        <v>7391</v>
      </c>
      <c r="P2176" s="480" t="str">
        <f>+VLOOKUP(D2176,'[58]BAL SEP 2024'!$D:$L,9,0)</f>
        <v xml:space="preserve">Otras </v>
      </c>
      <c r="S2176" s="480" t="str">
        <f t="shared" si="104"/>
        <v>761</v>
      </c>
      <c r="T2176" s="480" t="str">
        <f t="shared" si="105"/>
        <v>73</v>
      </c>
    </row>
    <row r="2177" spans="1:20" ht="15" customHeight="1" x14ac:dyDescent="0.25">
      <c r="A2177" s="480" t="str">
        <f t="shared" si="106"/>
        <v xml:space="preserve">OTRAS PERDIDAS OPERATIVASOtras </v>
      </c>
      <c r="B2177" s="532" t="s">
        <v>495</v>
      </c>
      <c r="C2177" s="532" t="s">
        <v>5604</v>
      </c>
      <c r="D2177" s="532" t="s">
        <v>5605</v>
      </c>
      <c r="E2177" s="532" t="s">
        <v>5606</v>
      </c>
      <c r="F2177" s="533">
        <v>9513000</v>
      </c>
      <c r="G2177" s="533">
        <v>0</v>
      </c>
      <c r="H2177" s="533">
        <v>0</v>
      </c>
      <c r="I2177" s="533">
        <v>9513000</v>
      </c>
      <c r="J2177" s="534" t="s">
        <v>7226</v>
      </c>
      <c r="K2177" s="534" t="s">
        <v>151</v>
      </c>
      <c r="L2177" s="534" t="s">
        <v>7312</v>
      </c>
      <c r="M2177" s="535" t="s">
        <v>7472</v>
      </c>
      <c r="N2177" s="482" t="s">
        <v>7228</v>
      </c>
      <c r="O2177" s="482" t="s">
        <v>7391</v>
      </c>
      <c r="P2177" s="480" t="str">
        <f>+VLOOKUP(D2177,'[58]BAL SEP 2024'!$D:$L,9,0)</f>
        <v xml:space="preserve">Otras </v>
      </c>
      <c r="S2177" s="480" t="str">
        <f t="shared" si="104"/>
        <v>761</v>
      </c>
      <c r="T2177" s="480" t="str">
        <f t="shared" si="105"/>
        <v>73</v>
      </c>
    </row>
    <row r="2178" spans="1:20" ht="15" customHeight="1" x14ac:dyDescent="0.25">
      <c r="A2178" s="480" t="str">
        <f t="shared" si="106"/>
        <v xml:space="preserve">OTRAS PERDIDAS OPERATIVASOtras </v>
      </c>
      <c r="B2178" s="532" t="s">
        <v>495</v>
      </c>
      <c r="C2178" s="532" t="s">
        <v>5607</v>
      </c>
      <c r="D2178" s="532" t="s">
        <v>5608</v>
      </c>
      <c r="E2178" s="532" t="s">
        <v>5609</v>
      </c>
      <c r="F2178" s="533">
        <v>2005635288</v>
      </c>
      <c r="G2178" s="533">
        <v>0</v>
      </c>
      <c r="H2178" s="533">
        <v>0</v>
      </c>
      <c r="I2178" s="533">
        <v>2005635288</v>
      </c>
      <c r="J2178" s="534" t="s">
        <v>7226</v>
      </c>
      <c r="K2178" s="534" t="s">
        <v>151</v>
      </c>
      <c r="L2178" s="534" t="s">
        <v>7312</v>
      </c>
      <c r="M2178" s="535" t="s">
        <v>7472</v>
      </c>
      <c r="N2178" s="482" t="s">
        <v>7228</v>
      </c>
      <c r="O2178" s="482" t="s">
        <v>7391</v>
      </c>
      <c r="P2178" s="480" t="str">
        <f>+VLOOKUP(D2178,'[58]BAL SEP 2024'!$D:$L,9,0)</f>
        <v xml:space="preserve">Otras </v>
      </c>
      <c r="S2178" s="480" t="str">
        <f t="shared" si="104"/>
        <v>761</v>
      </c>
      <c r="T2178" s="480" t="str">
        <f t="shared" si="105"/>
        <v>73</v>
      </c>
    </row>
    <row r="2179" spans="1:20" ht="15" customHeight="1" x14ac:dyDescent="0.25">
      <c r="A2179" s="480" t="str">
        <f t="shared" si="106"/>
        <v xml:space="preserve">OTRAS PERDIDAS OPERATIVASDepreciaciones de Bienes </v>
      </c>
      <c r="B2179" s="532" t="s">
        <v>495</v>
      </c>
      <c r="C2179" s="532" t="s">
        <v>5610</v>
      </c>
      <c r="D2179" s="532" t="s">
        <v>5611</v>
      </c>
      <c r="E2179" s="532" t="s">
        <v>5612</v>
      </c>
      <c r="F2179" s="533">
        <v>160948417</v>
      </c>
      <c r="G2179" s="533">
        <v>0</v>
      </c>
      <c r="H2179" s="533">
        <v>0</v>
      </c>
      <c r="I2179" s="533">
        <v>160948417</v>
      </c>
      <c r="J2179" s="534" t="s">
        <v>7226</v>
      </c>
      <c r="K2179" s="534" t="s">
        <v>151</v>
      </c>
      <c r="L2179" s="534" t="s">
        <v>305</v>
      </c>
      <c r="M2179" s="535" t="s">
        <v>7476</v>
      </c>
      <c r="N2179" s="482" t="s">
        <v>7228</v>
      </c>
      <c r="O2179" s="482" t="s">
        <v>7391</v>
      </c>
      <c r="P2179" s="480" t="str">
        <f>+VLOOKUP(D2179,'[58]BAL SEP 2024'!$D:$L,9,0)</f>
        <v xml:space="preserve">Depreciaciones de Bienes </v>
      </c>
      <c r="S2179" s="480" t="str">
        <f t="shared" si="104"/>
        <v>763</v>
      </c>
      <c r="T2179" s="480" t="str">
        <f t="shared" si="105"/>
        <v>73</v>
      </c>
    </row>
    <row r="2180" spans="1:20" ht="15" customHeight="1" x14ac:dyDescent="0.25">
      <c r="A2180" s="480" t="str">
        <f t="shared" si="106"/>
        <v xml:space="preserve">OTRAS PERDIDAS OPERATIVASDepreciaciones de Bienes </v>
      </c>
      <c r="B2180" s="532" t="s">
        <v>495</v>
      </c>
      <c r="C2180" s="532" t="s">
        <v>5613</v>
      </c>
      <c r="D2180" s="532" t="s">
        <v>5614</v>
      </c>
      <c r="E2180" s="532" t="s">
        <v>5612</v>
      </c>
      <c r="F2180" s="533">
        <v>5143640</v>
      </c>
      <c r="G2180" s="533">
        <v>0</v>
      </c>
      <c r="H2180" s="533">
        <v>0</v>
      </c>
      <c r="I2180" s="533">
        <v>5143640</v>
      </c>
      <c r="J2180" s="534" t="s">
        <v>7226</v>
      </c>
      <c r="K2180" s="534" t="s">
        <v>151</v>
      </c>
      <c r="L2180" s="534" t="s">
        <v>305</v>
      </c>
      <c r="M2180" s="535" t="s">
        <v>7476</v>
      </c>
      <c r="N2180" s="482" t="s">
        <v>7228</v>
      </c>
      <c r="O2180" s="482" t="s">
        <v>7391</v>
      </c>
      <c r="P2180" s="480" t="str">
        <f>+VLOOKUP(D2180,'[58]BAL SEP 2024'!$D:$L,9,0)</f>
        <v xml:space="preserve">Depreciaciones de Bienes </v>
      </c>
      <c r="S2180" s="480" t="str">
        <f t="shared" ref="S2180:S2243" si="107">MID(D2180,6,3)</f>
        <v>763</v>
      </c>
      <c r="T2180" s="480" t="str">
        <f t="shared" ref="T2180:T2243" si="108">MID(D2180,1,2)</f>
        <v>73</v>
      </c>
    </row>
    <row r="2181" spans="1:20" ht="15" customHeight="1" x14ac:dyDescent="0.25">
      <c r="A2181" s="480" t="str">
        <f t="shared" si="106"/>
        <v xml:space="preserve">OTRAS PERDIDAS OPERATIVASDepreciaciones de Bienes </v>
      </c>
      <c r="B2181" s="532" t="s">
        <v>495</v>
      </c>
      <c r="C2181" s="532" t="s">
        <v>5615</v>
      </c>
      <c r="D2181" s="532" t="s">
        <v>5616</v>
      </c>
      <c r="E2181" s="532" t="s">
        <v>5617</v>
      </c>
      <c r="F2181" s="533">
        <v>52519913</v>
      </c>
      <c r="G2181" s="533">
        <v>0</v>
      </c>
      <c r="H2181" s="533">
        <v>0</v>
      </c>
      <c r="I2181" s="533">
        <v>52519913</v>
      </c>
      <c r="J2181" s="534" t="s">
        <v>7226</v>
      </c>
      <c r="K2181" s="534" t="s">
        <v>151</v>
      </c>
      <c r="L2181" s="534" t="s">
        <v>305</v>
      </c>
      <c r="M2181" s="535" t="s">
        <v>7480</v>
      </c>
      <c r="N2181" s="482" t="s">
        <v>7228</v>
      </c>
      <c r="O2181" s="482" t="s">
        <v>7391</v>
      </c>
      <c r="P2181" s="480" t="str">
        <f>+VLOOKUP(D2181,'[58]BAL SEP 2024'!$D:$L,9,0)</f>
        <v xml:space="preserve">Depreciaciones de Bienes </v>
      </c>
      <c r="S2181" s="480" t="str">
        <f t="shared" si="107"/>
        <v>763</v>
      </c>
      <c r="T2181" s="480" t="str">
        <f t="shared" si="108"/>
        <v>73</v>
      </c>
    </row>
    <row r="2182" spans="1:20" ht="15" customHeight="1" x14ac:dyDescent="0.25">
      <c r="A2182" s="480" t="str">
        <f t="shared" si="106"/>
        <v xml:space="preserve">OTRAS PERDIDAS OPERATIVASDepreciaciones de Bienes </v>
      </c>
      <c r="B2182" s="532" t="s">
        <v>495</v>
      </c>
      <c r="C2182" s="532" t="s">
        <v>5618</v>
      </c>
      <c r="D2182" s="532" t="s">
        <v>5619</v>
      </c>
      <c r="E2182" s="532" t="s">
        <v>5620</v>
      </c>
      <c r="F2182" s="533">
        <v>218710081</v>
      </c>
      <c r="G2182" s="533">
        <v>0</v>
      </c>
      <c r="H2182" s="533">
        <v>0</v>
      </c>
      <c r="I2182" s="533">
        <v>218710081</v>
      </c>
      <c r="J2182" s="534" t="s">
        <v>7226</v>
      </c>
      <c r="K2182" s="534" t="s">
        <v>151</v>
      </c>
      <c r="L2182" s="534" t="s">
        <v>305</v>
      </c>
      <c r="M2182" s="535" t="s">
        <v>7480</v>
      </c>
      <c r="N2182" s="482" t="s">
        <v>7228</v>
      </c>
      <c r="O2182" s="482" t="s">
        <v>7391</v>
      </c>
      <c r="P2182" s="480" t="str">
        <f>+VLOOKUP(D2182,'[58]BAL SEP 2024'!$D:$L,9,0)</f>
        <v xml:space="preserve">Depreciaciones de Bienes </v>
      </c>
      <c r="S2182" s="480" t="str">
        <f t="shared" si="107"/>
        <v>763</v>
      </c>
      <c r="T2182" s="480" t="str">
        <f t="shared" si="108"/>
        <v>73</v>
      </c>
    </row>
    <row r="2183" spans="1:20" ht="15" customHeight="1" x14ac:dyDescent="0.25">
      <c r="A2183" s="480" t="str">
        <f t="shared" si="106"/>
        <v xml:space="preserve">OTRAS PERDIDAS OPERATIVASDepreciaciones de Bienes </v>
      </c>
      <c r="B2183" s="532" t="s">
        <v>495</v>
      </c>
      <c r="C2183" s="532" t="s">
        <v>5621</v>
      </c>
      <c r="D2183" s="532" t="s">
        <v>5622</v>
      </c>
      <c r="E2183" s="532" t="s">
        <v>5623</v>
      </c>
      <c r="F2183" s="533">
        <v>2158140</v>
      </c>
      <c r="G2183" s="533">
        <v>0</v>
      </c>
      <c r="H2183" s="533">
        <v>0</v>
      </c>
      <c r="I2183" s="533">
        <v>2158140</v>
      </c>
      <c r="J2183" s="534" t="s">
        <v>7226</v>
      </c>
      <c r="K2183" s="534" t="s">
        <v>151</v>
      </c>
      <c r="L2183" s="534" t="s">
        <v>305</v>
      </c>
      <c r="M2183" s="535" t="s">
        <v>7480</v>
      </c>
      <c r="N2183" s="482" t="s">
        <v>7228</v>
      </c>
      <c r="O2183" s="482" t="s">
        <v>7391</v>
      </c>
      <c r="P2183" s="480" t="str">
        <f>+VLOOKUP(D2183,'[58]BAL SEP 2024'!$D:$L,9,0)</f>
        <v xml:space="preserve">Depreciaciones de Bienes </v>
      </c>
      <c r="S2183" s="480" t="str">
        <f t="shared" si="107"/>
        <v>763</v>
      </c>
      <c r="T2183" s="480" t="str">
        <f t="shared" si="108"/>
        <v>73</v>
      </c>
    </row>
    <row r="2184" spans="1:20" ht="15" customHeight="1" x14ac:dyDescent="0.25">
      <c r="A2184" s="480" t="str">
        <f t="shared" si="106"/>
        <v xml:space="preserve">OTRAS PERDIDAS OPERATIVASDepreciaciones de Bienes </v>
      </c>
      <c r="B2184" s="532" t="s">
        <v>495</v>
      </c>
      <c r="C2184" s="532" t="s">
        <v>5624</v>
      </c>
      <c r="D2184" s="532" t="s">
        <v>5625</v>
      </c>
      <c r="E2184" s="532" t="s">
        <v>5626</v>
      </c>
      <c r="F2184" s="533">
        <v>189527364</v>
      </c>
      <c r="G2184" s="533">
        <v>0</v>
      </c>
      <c r="H2184" s="533">
        <v>0</v>
      </c>
      <c r="I2184" s="533">
        <v>189527364</v>
      </c>
      <c r="J2184" s="534" t="s">
        <v>7226</v>
      </c>
      <c r="K2184" s="534" t="s">
        <v>151</v>
      </c>
      <c r="L2184" s="534" t="s">
        <v>305</v>
      </c>
      <c r="M2184" s="535" t="s">
        <v>7480</v>
      </c>
      <c r="N2184" s="482" t="s">
        <v>7228</v>
      </c>
      <c r="O2184" s="482" t="s">
        <v>7391</v>
      </c>
      <c r="P2184" s="480" t="str">
        <f>+VLOOKUP(D2184,'[58]BAL SEP 2024'!$D:$L,9,0)</f>
        <v xml:space="preserve">Depreciaciones de Bienes </v>
      </c>
      <c r="S2184" s="480" t="str">
        <f t="shared" si="107"/>
        <v>763</v>
      </c>
      <c r="T2184" s="480" t="str">
        <f t="shared" si="108"/>
        <v>73</v>
      </c>
    </row>
    <row r="2185" spans="1:20" ht="15" customHeight="1" x14ac:dyDescent="0.25">
      <c r="A2185" s="480" t="str">
        <f t="shared" si="106"/>
        <v xml:space="preserve">OTRAS PERDIDAS OPERATIVASDepreciaciones de Bienes </v>
      </c>
      <c r="B2185" s="532" t="s">
        <v>495</v>
      </c>
      <c r="C2185" s="532" t="s">
        <v>5627</v>
      </c>
      <c r="D2185" s="532" t="s">
        <v>5628</v>
      </c>
      <c r="E2185" s="532" t="s">
        <v>5629</v>
      </c>
      <c r="F2185" s="533">
        <v>98123640</v>
      </c>
      <c r="G2185" s="533">
        <v>0</v>
      </c>
      <c r="H2185" s="533">
        <v>0</v>
      </c>
      <c r="I2185" s="533">
        <v>98123640</v>
      </c>
      <c r="J2185" s="534" t="s">
        <v>7226</v>
      </c>
      <c r="K2185" s="534" t="s">
        <v>151</v>
      </c>
      <c r="L2185" s="534" t="s">
        <v>305</v>
      </c>
      <c r="M2185" s="535" t="s">
        <v>7480</v>
      </c>
      <c r="N2185" s="482" t="s">
        <v>7228</v>
      </c>
      <c r="O2185" s="482" t="s">
        <v>7391</v>
      </c>
      <c r="P2185" s="480" t="str">
        <f>+VLOOKUP(D2185,'[58]BAL SEP 2024'!$D:$L,9,0)</f>
        <v xml:space="preserve">Depreciaciones de Bienes </v>
      </c>
      <c r="S2185" s="480" t="str">
        <f t="shared" si="107"/>
        <v>763</v>
      </c>
      <c r="T2185" s="480" t="str">
        <f t="shared" si="108"/>
        <v>73</v>
      </c>
    </row>
    <row r="2186" spans="1:20" ht="15" customHeight="1" x14ac:dyDescent="0.25">
      <c r="A2186" s="480" t="str">
        <f t="shared" si="106"/>
        <v xml:space="preserve">OTRAS PERDIDAS OPERATIVASDepreciaciones de Bienes </v>
      </c>
      <c r="B2186" s="532" t="s">
        <v>495</v>
      </c>
      <c r="C2186" s="532" t="s">
        <v>5630</v>
      </c>
      <c r="D2186" s="532" t="s">
        <v>5631</v>
      </c>
      <c r="E2186" s="532" t="s">
        <v>5632</v>
      </c>
      <c r="F2186" s="533">
        <v>918901035</v>
      </c>
      <c r="G2186" s="533">
        <v>0</v>
      </c>
      <c r="H2186" s="533">
        <v>0</v>
      </c>
      <c r="I2186" s="533">
        <v>918901035</v>
      </c>
      <c r="J2186" s="534" t="s">
        <v>7226</v>
      </c>
      <c r="K2186" s="534" t="s">
        <v>151</v>
      </c>
      <c r="L2186" s="534" t="s">
        <v>305</v>
      </c>
      <c r="M2186" s="535" t="s">
        <v>7480</v>
      </c>
      <c r="N2186" s="482" t="s">
        <v>7228</v>
      </c>
      <c r="O2186" s="482" t="s">
        <v>7391</v>
      </c>
      <c r="P2186" s="480" t="str">
        <f>+VLOOKUP(D2186,'[58]BAL SEP 2024'!$D:$L,9,0)</f>
        <v xml:space="preserve">Depreciaciones de Bienes </v>
      </c>
      <c r="S2186" s="480" t="str">
        <f t="shared" si="107"/>
        <v>763</v>
      </c>
      <c r="T2186" s="480" t="str">
        <f t="shared" si="108"/>
        <v>73</v>
      </c>
    </row>
    <row r="2187" spans="1:20" ht="15" customHeight="1" x14ac:dyDescent="0.25">
      <c r="A2187" s="480" t="str">
        <f t="shared" si="106"/>
        <v xml:space="preserve">OTRAS PERDIDAS OPERATIVASDepreciaciones de Bienes </v>
      </c>
      <c r="B2187" s="532" t="s">
        <v>495</v>
      </c>
      <c r="C2187" s="532" t="s">
        <v>5633</v>
      </c>
      <c r="D2187" s="532" t="s">
        <v>5634</v>
      </c>
      <c r="E2187" s="532" t="s">
        <v>5635</v>
      </c>
      <c r="F2187" s="533">
        <v>1011473328</v>
      </c>
      <c r="G2187" s="533">
        <v>0</v>
      </c>
      <c r="H2187" s="533">
        <v>0</v>
      </c>
      <c r="I2187" s="533">
        <v>1011473328</v>
      </c>
      <c r="J2187" s="534" t="s">
        <v>7226</v>
      </c>
      <c r="K2187" s="534" t="s">
        <v>151</v>
      </c>
      <c r="L2187" s="534" t="s">
        <v>305</v>
      </c>
      <c r="M2187" s="535" t="s">
        <v>7481</v>
      </c>
      <c r="N2187" s="482" t="s">
        <v>7228</v>
      </c>
      <c r="O2187" s="482" t="s">
        <v>7391</v>
      </c>
      <c r="P2187" s="480" t="str">
        <f>+VLOOKUP(D2187,'[58]BAL SEP 2024'!$D:$L,9,0)</f>
        <v xml:space="preserve">Depreciaciones de Bienes </v>
      </c>
      <c r="S2187" s="480" t="str">
        <f t="shared" si="107"/>
        <v>763</v>
      </c>
      <c r="T2187" s="480" t="str">
        <f t="shared" si="108"/>
        <v>73</v>
      </c>
    </row>
    <row r="2188" spans="1:20" ht="15" customHeight="1" x14ac:dyDescent="0.25">
      <c r="A2188" s="480" t="str">
        <f t="shared" si="106"/>
        <v xml:space="preserve">OTRAS PERDIDAS OPERATIVASDepreciaciones de Bienes </v>
      </c>
      <c r="B2188" s="532" t="s">
        <v>495</v>
      </c>
      <c r="C2188" s="532" t="s">
        <v>5636</v>
      </c>
      <c r="D2188" s="532" t="s">
        <v>5637</v>
      </c>
      <c r="E2188" s="532" t="s">
        <v>5638</v>
      </c>
      <c r="F2188" s="533">
        <v>123266988</v>
      </c>
      <c r="G2188" s="533">
        <v>0</v>
      </c>
      <c r="H2188" s="533">
        <v>0</v>
      </c>
      <c r="I2188" s="533">
        <v>123266988</v>
      </c>
      <c r="J2188" s="534" t="s">
        <v>7226</v>
      </c>
      <c r="K2188" s="534" t="s">
        <v>151</v>
      </c>
      <c r="L2188" s="534" t="s">
        <v>305</v>
      </c>
      <c r="M2188" s="535" t="s">
        <v>7482</v>
      </c>
      <c r="N2188" s="482" t="s">
        <v>7228</v>
      </c>
      <c r="O2188" s="482" t="s">
        <v>7391</v>
      </c>
      <c r="P2188" s="480" t="str">
        <f>+VLOOKUP(D2188,'[58]BAL SEP 2024'!$D:$L,9,0)</f>
        <v xml:space="preserve">Depreciaciones de Bienes </v>
      </c>
      <c r="S2188" s="480" t="str">
        <f t="shared" si="107"/>
        <v>763</v>
      </c>
      <c r="T2188" s="480" t="str">
        <f t="shared" si="108"/>
        <v>73</v>
      </c>
    </row>
    <row r="2189" spans="1:20" ht="15" customHeight="1" x14ac:dyDescent="0.25">
      <c r="A2189" s="480" t="str">
        <f t="shared" si="106"/>
        <v>OTRAS PERDIDAS OPERATIVASAmortización de Cargos Diferidos</v>
      </c>
      <c r="B2189" s="532" t="s">
        <v>495</v>
      </c>
      <c r="C2189" s="532" t="s">
        <v>8483</v>
      </c>
      <c r="D2189" s="532" t="s">
        <v>8484</v>
      </c>
      <c r="E2189" s="532" t="s">
        <v>8485</v>
      </c>
      <c r="F2189" s="533">
        <v>31539764</v>
      </c>
      <c r="G2189" s="533">
        <v>0</v>
      </c>
      <c r="H2189" s="533">
        <v>0</v>
      </c>
      <c r="I2189" s="533">
        <v>31539764</v>
      </c>
      <c r="J2189" s="534" t="s">
        <v>7226</v>
      </c>
      <c r="K2189" s="534" t="s">
        <v>151</v>
      </c>
      <c r="L2189" s="534" t="s">
        <v>306</v>
      </c>
      <c r="M2189" s="535" t="s">
        <v>8486</v>
      </c>
      <c r="N2189" s="482" t="s">
        <v>7228</v>
      </c>
      <c r="O2189" s="482" t="s">
        <v>7391</v>
      </c>
      <c r="P2189" s="480" t="e">
        <f>+VLOOKUP(D2189,'[58]BAL SEP 2024'!$D:$L,9,0)</f>
        <v>#N/A</v>
      </c>
      <c r="S2189" s="480" t="str">
        <f t="shared" si="107"/>
        <v>767</v>
      </c>
      <c r="T2189" s="480" t="str">
        <f t="shared" si="108"/>
        <v>73</v>
      </c>
    </row>
    <row r="2190" spans="1:20" ht="15" customHeight="1" x14ac:dyDescent="0.25">
      <c r="A2190" s="480" t="str">
        <f t="shared" si="106"/>
        <v>OTRAS PERDIDAS OPERATIVASAmortización de Cargos Diferidos</v>
      </c>
      <c r="B2190" s="532" t="s">
        <v>495</v>
      </c>
      <c r="C2190" s="532" t="s">
        <v>5639</v>
      </c>
      <c r="D2190" s="532" t="s">
        <v>5640</v>
      </c>
      <c r="E2190" s="532" t="s">
        <v>5641</v>
      </c>
      <c r="F2190" s="533">
        <v>2641858465</v>
      </c>
      <c r="G2190" s="533">
        <v>0</v>
      </c>
      <c r="H2190" s="533">
        <v>0</v>
      </c>
      <c r="I2190" s="533">
        <v>2641858465</v>
      </c>
      <c r="J2190" s="534" t="s">
        <v>7226</v>
      </c>
      <c r="K2190" s="534" t="s">
        <v>151</v>
      </c>
      <c r="L2190" s="534" t="s">
        <v>306</v>
      </c>
      <c r="M2190" s="535" t="s">
        <v>8486</v>
      </c>
      <c r="N2190" s="482" t="s">
        <v>7228</v>
      </c>
      <c r="O2190" s="482" t="s">
        <v>7391</v>
      </c>
      <c r="P2190" s="480" t="str">
        <f>+VLOOKUP(D2190,'[58]BAL SEP 2024'!$D:$L,9,0)</f>
        <v>Amortización de Cargos Diferidos</v>
      </c>
      <c r="S2190" s="480" t="str">
        <f t="shared" si="107"/>
        <v>767</v>
      </c>
      <c r="T2190" s="480" t="str">
        <f t="shared" si="108"/>
        <v>73</v>
      </c>
    </row>
    <row r="2191" spans="1:20" ht="15" customHeight="1" x14ac:dyDescent="0.25">
      <c r="A2191" s="480" t="str">
        <f t="shared" si="106"/>
        <v>OTRAS PERDIDAS OPERATIVASAmortización de Cargos Diferidos</v>
      </c>
      <c r="B2191" s="532" t="s">
        <v>495</v>
      </c>
      <c r="C2191" s="532" t="s">
        <v>5642</v>
      </c>
      <c r="D2191" s="532" t="s">
        <v>5643</v>
      </c>
      <c r="E2191" s="532" t="s">
        <v>5644</v>
      </c>
      <c r="F2191" s="533">
        <v>1297607509</v>
      </c>
      <c r="G2191" s="533">
        <v>0</v>
      </c>
      <c r="H2191" s="533">
        <v>0</v>
      </c>
      <c r="I2191" s="533">
        <v>1297607509</v>
      </c>
      <c r="J2191" s="534" t="s">
        <v>7226</v>
      </c>
      <c r="K2191" s="534" t="s">
        <v>151</v>
      </c>
      <c r="L2191" s="534" t="s">
        <v>306</v>
      </c>
      <c r="M2191" s="535" t="s">
        <v>7483</v>
      </c>
      <c r="N2191" s="482" t="s">
        <v>7228</v>
      </c>
      <c r="O2191" s="482" t="s">
        <v>7391</v>
      </c>
      <c r="P2191" s="480" t="str">
        <f>+VLOOKUP(D2191,'[58]BAL SEP 2024'!$D:$L,9,0)</f>
        <v>Amortización de Cargos Diferidos</v>
      </c>
      <c r="S2191" s="480" t="str">
        <f t="shared" si="107"/>
        <v>767</v>
      </c>
      <c r="T2191" s="480" t="str">
        <f t="shared" si="108"/>
        <v>73</v>
      </c>
    </row>
    <row r="2192" spans="1:20" ht="15" customHeight="1" x14ac:dyDescent="0.25">
      <c r="A2192" s="480" t="str">
        <f t="shared" si="106"/>
        <v>OTRAS PERDIDAS OPERATIVASAmortización de Cargos Diferidos</v>
      </c>
      <c r="B2192" s="532" t="s">
        <v>495</v>
      </c>
      <c r="C2192" s="532" t="s">
        <v>5645</v>
      </c>
      <c r="D2192" s="532" t="s">
        <v>5646</v>
      </c>
      <c r="E2192" s="532" t="s">
        <v>5647</v>
      </c>
      <c r="F2192" s="533">
        <v>1064043707</v>
      </c>
      <c r="G2192" s="533">
        <v>0</v>
      </c>
      <c r="H2192" s="533">
        <v>0</v>
      </c>
      <c r="I2192" s="533">
        <v>1064043707</v>
      </c>
      <c r="J2192" s="534" t="s">
        <v>7226</v>
      </c>
      <c r="K2192" s="534" t="s">
        <v>151</v>
      </c>
      <c r="L2192" s="534" t="s">
        <v>306</v>
      </c>
      <c r="M2192" s="535" t="s">
        <v>7483</v>
      </c>
      <c r="N2192" s="482" t="s">
        <v>7228</v>
      </c>
      <c r="O2192" s="482" t="s">
        <v>7391</v>
      </c>
      <c r="P2192" s="480" t="str">
        <f>+VLOOKUP(D2192,'[58]BAL SEP 2024'!$D:$L,9,0)</f>
        <v>Amortización de Cargos Diferidos</v>
      </c>
      <c r="S2192" s="480" t="str">
        <f t="shared" si="107"/>
        <v>767</v>
      </c>
      <c r="T2192" s="480" t="str">
        <f t="shared" si="108"/>
        <v>73</v>
      </c>
    </row>
    <row r="2193" spans="1:20" ht="15" customHeight="1" x14ac:dyDescent="0.25">
      <c r="A2193" s="480" t="str">
        <f t="shared" si="106"/>
        <v>OTRAS PERDIDAS OPERATIVASAmortización de Cargos Diferidos</v>
      </c>
      <c r="B2193" s="532" t="s">
        <v>495</v>
      </c>
      <c r="C2193" s="532" t="s">
        <v>5648</v>
      </c>
      <c r="D2193" s="532" t="s">
        <v>5649</v>
      </c>
      <c r="E2193" s="532" t="s">
        <v>3329</v>
      </c>
      <c r="F2193" s="533">
        <v>9921209232</v>
      </c>
      <c r="G2193" s="533">
        <v>0</v>
      </c>
      <c r="H2193" s="533">
        <v>0</v>
      </c>
      <c r="I2193" s="533">
        <v>9921209232</v>
      </c>
      <c r="J2193" s="534" t="s">
        <v>7226</v>
      </c>
      <c r="K2193" s="534" t="s">
        <v>151</v>
      </c>
      <c r="L2193" s="534" t="s">
        <v>306</v>
      </c>
      <c r="M2193" s="535" t="s">
        <v>7487</v>
      </c>
      <c r="N2193" s="482" t="s">
        <v>7228</v>
      </c>
      <c r="O2193" s="482" t="s">
        <v>7391</v>
      </c>
      <c r="P2193" s="480" t="str">
        <f>+VLOOKUP(D2193,'[58]BAL SEP 2024'!$D:$L,9,0)</f>
        <v>Amortización de Cargos Diferidos</v>
      </c>
      <c r="S2193" s="480" t="str">
        <f t="shared" si="107"/>
        <v>767</v>
      </c>
      <c r="T2193" s="480" t="str">
        <f t="shared" si="108"/>
        <v>73</v>
      </c>
    </row>
    <row r="2194" spans="1:20" ht="15" customHeight="1" x14ac:dyDescent="0.25">
      <c r="A2194" s="480" t="str">
        <f t="shared" si="106"/>
        <v>OTRAS PERDIDAS OPERATIVASAmortización de Cargos Diferidos</v>
      </c>
      <c r="B2194" s="532" t="s">
        <v>495</v>
      </c>
      <c r="C2194" s="532" t="s">
        <v>5650</v>
      </c>
      <c r="D2194" s="532" t="s">
        <v>5651</v>
      </c>
      <c r="E2194" s="532" t="s">
        <v>3332</v>
      </c>
      <c r="F2194" s="533">
        <v>11643628152</v>
      </c>
      <c r="G2194" s="533">
        <v>0</v>
      </c>
      <c r="H2194" s="533">
        <v>0</v>
      </c>
      <c r="I2194" s="533">
        <v>11643628152</v>
      </c>
      <c r="J2194" s="534" t="s">
        <v>7226</v>
      </c>
      <c r="K2194" s="534" t="s">
        <v>151</v>
      </c>
      <c r="L2194" s="534" t="s">
        <v>306</v>
      </c>
      <c r="M2194" s="535" t="s">
        <v>7487</v>
      </c>
      <c r="N2194" s="482" t="s">
        <v>7228</v>
      </c>
      <c r="O2194" s="482" t="s">
        <v>7391</v>
      </c>
      <c r="P2194" s="480" t="str">
        <f>+VLOOKUP(D2194,'[58]BAL SEP 2024'!$D:$L,9,0)</f>
        <v>Amortización de Cargos Diferidos</v>
      </c>
      <c r="S2194" s="480" t="str">
        <f t="shared" si="107"/>
        <v>767</v>
      </c>
      <c r="T2194" s="480" t="str">
        <f t="shared" si="108"/>
        <v>73</v>
      </c>
    </row>
    <row r="2195" spans="1:20" ht="15" customHeight="1" x14ac:dyDescent="0.25">
      <c r="A2195" s="480" t="str">
        <f t="shared" si="106"/>
        <v>OTRAS PERDIDAS OPERATIVASAmortización de Cargos Diferidos</v>
      </c>
      <c r="B2195" s="532" t="s">
        <v>495</v>
      </c>
      <c r="C2195" s="532" t="s">
        <v>5652</v>
      </c>
      <c r="D2195" s="532" t="s">
        <v>5653</v>
      </c>
      <c r="E2195" s="532" t="s">
        <v>5654</v>
      </c>
      <c r="F2195" s="533">
        <v>102441587971</v>
      </c>
      <c r="G2195" s="533">
        <v>0</v>
      </c>
      <c r="H2195" s="533">
        <v>0</v>
      </c>
      <c r="I2195" s="533">
        <v>102441587971</v>
      </c>
      <c r="J2195" s="534" t="s">
        <v>7226</v>
      </c>
      <c r="K2195" s="534" t="s">
        <v>151</v>
      </c>
      <c r="L2195" s="534" t="s">
        <v>306</v>
      </c>
      <c r="M2195" s="535" t="s">
        <v>7487</v>
      </c>
      <c r="N2195" s="482" t="s">
        <v>7228</v>
      </c>
      <c r="O2195" s="482" t="s">
        <v>7391</v>
      </c>
      <c r="P2195" s="480" t="str">
        <f>+VLOOKUP(D2195,'[58]BAL SEP 2024'!$D:$L,9,0)</f>
        <v>Amortización de Cargos Diferidos</v>
      </c>
      <c r="S2195" s="480" t="str">
        <f t="shared" si="107"/>
        <v>767</v>
      </c>
      <c r="T2195" s="480" t="str">
        <f t="shared" si="108"/>
        <v>73</v>
      </c>
    </row>
    <row r="2196" spans="1:20" ht="15" customHeight="1" x14ac:dyDescent="0.25">
      <c r="A2196" s="480" t="str">
        <f t="shared" si="106"/>
        <v>OTRAS PERDIDAS OPERATIVASAmortización de Cargos Diferidos</v>
      </c>
      <c r="B2196" s="532" t="s">
        <v>495</v>
      </c>
      <c r="C2196" s="532" t="s">
        <v>5655</v>
      </c>
      <c r="D2196" s="532" t="s">
        <v>5656</v>
      </c>
      <c r="E2196" s="532" t="s">
        <v>5654</v>
      </c>
      <c r="F2196" s="533">
        <v>2224605762</v>
      </c>
      <c r="G2196" s="533">
        <v>0</v>
      </c>
      <c r="H2196" s="533">
        <v>0</v>
      </c>
      <c r="I2196" s="533">
        <v>2224605762</v>
      </c>
      <c r="J2196" s="534" t="s">
        <v>7226</v>
      </c>
      <c r="K2196" s="534" t="s">
        <v>151</v>
      </c>
      <c r="L2196" s="534" t="s">
        <v>306</v>
      </c>
      <c r="M2196" s="535" t="s">
        <v>7487</v>
      </c>
      <c r="N2196" s="482" t="s">
        <v>7228</v>
      </c>
      <c r="O2196" s="482" t="s">
        <v>7391</v>
      </c>
      <c r="P2196" s="480" t="str">
        <f>+VLOOKUP(D2196,'[58]BAL SEP 2024'!$D:$L,9,0)</f>
        <v>Amortización de Cargos Diferidos</v>
      </c>
      <c r="S2196" s="480" t="str">
        <f t="shared" si="107"/>
        <v>767</v>
      </c>
      <c r="T2196" s="480" t="str">
        <f t="shared" si="108"/>
        <v>73</v>
      </c>
    </row>
    <row r="2197" spans="1:20" ht="15" customHeight="1" x14ac:dyDescent="0.25">
      <c r="A2197" s="480" t="str">
        <f t="shared" si="106"/>
        <v>RESULTADO ANTES DE IMPUESTO A LA RENTAImpuesto a la Renta</v>
      </c>
      <c r="B2197" s="532" t="s">
        <v>495</v>
      </c>
      <c r="C2197" s="532" t="s">
        <v>5657</v>
      </c>
      <c r="D2197" s="532" t="s">
        <v>5658</v>
      </c>
      <c r="E2197" s="532" t="s">
        <v>5659</v>
      </c>
      <c r="F2197" s="533">
        <v>28989405445</v>
      </c>
      <c r="G2197" s="533">
        <v>0</v>
      </c>
      <c r="H2197" s="533">
        <v>0</v>
      </c>
      <c r="I2197" s="533">
        <v>28989405445</v>
      </c>
      <c r="J2197" s="534" t="s">
        <v>7226</v>
      </c>
      <c r="K2197" s="534" t="s">
        <v>199</v>
      </c>
      <c r="L2197" s="534" t="s">
        <v>200</v>
      </c>
      <c r="M2197" s="535" t="s">
        <v>7488</v>
      </c>
      <c r="N2197" s="482" t="s">
        <v>7228</v>
      </c>
      <c r="O2197" s="482" t="s">
        <v>7391</v>
      </c>
      <c r="P2197" s="480" t="str">
        <f>+VLOOKUP(D2197,'[58]BAL SEP 2024'!$D:$L,9,0)</f>
        <v>Impuesto a la Renta</v>
      </c>
      <c r="S2197" s="480" t="str">
        <f t="shared" si="107"/>
        <v>769</v>
      </c>
      <c r="T2197" s="480" t="str">
        <f t="shared" si="108"/>
        <v>73</v>
      </c>
    </row>
    <row r="2198" spans="1:20" ht="15" customHeight="1" x14ac:dyDescent="0.25">
      <c r="A2198" s="480" t="str">
        <f t="shared" si="106"/>
        <v>RESULTADO ANTES DE IMPUESTO A LA RENTAImpuesto a la Renta</v>
      </c>
      <c r="B2198" s="532" t="s">
        <v>495</v>
      </c>
      <c r="C2198" s="532" t="s">
        <v>5660</v>
      </c>
      <c r="D2198" s="532" t="s">
        <v>5661</v>
      </c>
      <c r="E2198" s="532" t="s">
        <v>5662</v>
      </c>
      <c r="F2198" s="533">
        <v>1774902605</v>
      </c>
      <c r="G2198" s="533">
        <v>0</v>
      </c>
      <c r="H2198" s="533">
        <v>0</v>
      </c>
      <c r="I2198" s="533">
        <v>1774902605</v>
      </c>
      <c r="J2198" s="534" t="s">
        <v>7226</v>
      </c>
      <c r="K2198" s="534" t="s">
        <v>199</v>
      </c>
      <c r="L2198" s="534" t="s">
        <v>200</v>
      </c>
      <c r="M2198" s="535" t="s">
        <v>7488</v>
      </c>
      <c r="N2198" s="482" t="s">
        <v>7228</v>
      </c>
      <c r="O2198" s="482" t="s">
        <v>7391</v>
      </c>
      <c r="P2198" s="480" t="str">
        <f>+VLOOKUP(D2198,'[58]BAL SEP 2024'!$D:$L,9,0)</f>
        <v>Impuesto a la Renta</v>
      </c>
      <c r="S2198" s="480" t="str">
        <f t="shared" si="107"/>
        <v>769</v>
      </c>
      <c r="T2198" s="480" t="str">
        <f t="shared" si="108"/>
        <v>73</v>
      </c>
    </row>
    <row r="2199" spans="1:20" ht="15" customHeight="1" x14ac:dyDescent="0.25">
      <c r="A2199" s="480" t="str">
        <f t="shared" si="106"/>
        <v xml:space="preserve">OTRAS PERDIDAS OPERATIVASOtras </v>
      </c>
      <c r="B2199" s="532" t="s">
        <v>495</v>
      </c>
      <c r="C2199" s="532" t="s">
        <v>5663</v>
      </c>
      <c r="D2199" s="532" t="s">
        <v>5664</v>
      </c>
      <c r="E2199" s="532" t="s">
        <v>5665</v>
      </c>
      <c r="F2199" s="533">
        <v>9160160</v>
      </c>
      <c r="G2199" s="533">
        <v>0</v>
      </c>
      <c r="H2199" s="533">
        <v>0</v>
      </c>
      <c r="I2199" s="533">
        <v>9160160</v>
      </c>
      <c r="J2199" s="534" t="s">
        <v>7226</v>
      </c>
      <c r="K2199" s="534" t="s">
        <v>151</v>
      </c>
      <c r="L2199" s="534" t="s">
        <v>7312</v>
      </c>
      <c r="M2199" s="535" t="s">
        <v>7501</v>
      </c>
      <c r="N2199" s="482" t="s">
        <v>7228</v>
      </c>
      <c r="O2199" s="482" t="s">
        <v>7391</v>
      </c>
      <c r="P2199" s="480" t="str">
        <f>+VLOOKUP(D2199,'[58]BAL SEP 2024'!$D:$L,9,0)</f>
        <v xml:space="preserve">Otras </v>
      </c>
      <c r="S2199" s="480" t="str">
        <f t="shared" si="107"/>
        <v>769</v>
      </c>
      <c r="T2199" s="480" t="str">
        <f t="shared" si="108"/>
        <v>73</v>
      </c>
    </row>
    <row r="2200" spans="1:20" ht="15" customHeight="1" x14ac:dyDescent="0.25">
      <c r="A2200" s="480" t="str">
        <f t="shared" si="106"/>
        <v xml:space="preserve">OTRAS PERDIDAS OPERATIVASOtras </v>
      </c>
      <c r="B2200" s="532" t="s">
        <v>495</v>
      </c>
      <c r="C2200" s="532" t="s">
        <v>5666</v>
      </c>
      <c r="D2200" s="532" t="s">
        <v>5667</v>
      </c>
      <c r="E2200" s="532" t="s">
        <v>5668</v>
      </c>
      <c r="F2200" s="533">
        <v>5424043737</v>
      </c>
      <c r="G2200" s="533">
        <v>0</v>
      </c>
      <c r="H2200" s="533">
        <v>0</v>
      </c>
      <c r="I2200" s="533">
        <v>5424043737</v>
      </c>
      <c r="J2200" s="534" t="s">
        <v>7226</v>
      </c>
      <c r="K2200" s="534" t="s">
        <v>151</v>
      </c>
      <c r="L2200" s="534" t="s">
        <v>7312</v>
      </c>
      <c r="M2200" s="535" t="s">
        <v>7390</v>
      </c>
      <c r="N2200" s="482" t="s">
        <v>7228</v>
      </c>
      <c r="O2200" s="482" t="s">
        <v>7391</v>
      </c>
      <c r="P2200" s="480" t="str">
        <f>+VLOOKUP(D2200,'[58]BAL SEP 2024'!$D:$L,9,0)</f>
        <v xml:space="preserve">Otras </v>
      </c>
      <c r="S2200" s="480" t="str">
        <f t="shared" si="107"/>
        <v>769</v>
      </c>
      <c r="T2200" s="480" t="str">
        <f t="shared" si="108"/>
        <v>73</v>
      </c>
    </row>
    <row r="2201" spans="1:20" ht="15" customHeight="1" x14ac:dyDescent="0.25">
      <c r="A2201" s="480" t="str">
        <f t="shared" si="106"/>
        <v xml:space="preserve">OTRAS PERDIDAS OPERATIVASOtras </v>
      </c>
      <c r="B2201" s="532" t="s">
        <v>495</v>
      </c>
      <c r="C2201" s="532" t="s">
        <v>5669</v>
      </c>
      <c r="D2201" s="532" t="s">
        <v>5670</v>
      </c>
      <c r="E2201" s="532" t="s">
        <v>5671</v>
      </c>
      <c r="F2201" s="533">
        <v>121857737</v>
      </c>
      <c r="G2201" s="533">
        <v>0</v>
      </c>
      <c r="H2201" s="533">
        <v>0</v>
      </c>
      <c r="I2201" s="533">
        <v>121857737</v>
      </c>
      <c r="J2201" s="534" t="s">
        <v>7226</v>
      </c>
      <c r="K2201" s="534" t="s">
        <v>151</v>
      </c>
      <c r="L2201" s="534" t="s">
        <v>7312</v>
      </c>
      <c r="M2201" s="535" t="s">
        <v>7390</v>
      </c>
      <c r="N2201" s="482" t="s">
        <v>7228</v>
      </c>
      <c r="O2201" s="482" t="s">
        <v>7391</v>
      </c>
      <c r="P2201" s="480" t="str">
        <f>+VLOOKUP(D2201,'[58]BAL SEP 2024'!$D:$L,9,0)</f>
        <v xml:space="preserve">Otras </v>
      </c>
      <c r="S2201" s="480" t="str">
        <f t="shared" si="107"/>
        <v>769</v>
      </c>
      <c r="T2201" s="480" t="str">
        <f t="shared" si="108"/>
        <v>73</v>
      </c>
    </row>
    <row r="2202" spans="1:20" ht="15" customHeight="1" x14ac:dyDescent="0.25">
      <c r="A2202" s="480" t="str">
        <f t="shared" si="106"/>
        <v xml:space="preserve">OTRAS PERDIDAS OPERATIVASOtras </v>
      </c>
      <c r="B2202" s="532" t="s">
        <v>495</v>
      </c>
      <c r="C2202" s="532" t="s">
        <v>5672</v>
      </c>
      <c r="D2202" s="532" t="s">
        <v>5673</v>
      </c>
      <c r="E2202" s="532" t="s">
        <v>5674</v>
      </c>
      <c r="F2202" s="533">
        <v>1143425</v>
      </c>
      <c r="G2202" s="533">
        <v>0</v>
      </c>
      <c r="H2202" s="533">
        <v>0</v>
      </c>
      <c r="I2202" s="533">
        <v>1143425</v>
      </c>
      <c r="J2202" s="534" t="s">
        <v>7226</v>
      </c>
      <c r="K2202" s="534" t="s">
        <v>151</v>
      </c>
      <c r="L2202" s="534" t="s">
        <v>7312</v>
      </c>
      <c r="M2202" s="535" t="s">
        <v>7390</v>
      </c>
      <c r="N2202" s="482" t="s">
        <v>7228</v>
      </c>
      <c r="O2202" s="482" t="s">
        <v>7391</v>
      </c>
      <c r="P2202" s="480" t="str">
        <f>+VLOOKUP(D2202,'[58]BAL SEP 2024'!$D:$L,9,0)</f>
        <v xml:space="preserve">Otras </v>
      </c>
      <c r="S2202" s="480" t="str">
        <f t="shared" si="107"/>
        <v>769</v>
      </c>
      <c r="T2202" s="480" t="str">
        <f t="shared" si="108"/>
        <v>73</v>
      </c>
    </row>
    <row r="2203" spans="1:20" ht="15" customHeight="1" x14ac:dyDescent="0.25">
      <c r="A2203" s="480" t="str">
        <f t="shared" si="106"/>
        <v xml:space="preserve">OTRAS PERDIDAS OPERATIVASOtras </v>
      </c>
      <c r="B2203" s="532" t="s">
        <v>495</v>
      </c>
      <c r="C2203" s="532" t="s">
        <v>5675</v>
      </c>
      <c r="D2203" s="532" t="s">
        <v>5676</v>
      </c>
      <c r="E2203" s="532" t="s">
        <v>5677</v>
      </c>
      <c r="F2203" s="533">
        <v>4773728333</v>
      </c>
      <c r="G2203" s="533">
        <v>0</v>
      </c>
      <c r="H2203" s="533">
        <v>0</v>
      </c>
      <c r="I2203" s="533">
        <v>4773728333</v>
      </c>
      <c r="J2203" s="534" t="s">
        <v>7226</v>
      </c>
      <c r="K2203" s="534" t="s">
        <v>151</v>
      </c>
      <c r="L2203" s="534" t="s">
        <v>7312</v>
      </c>
      <c r="M2203" s="535" t="s">
        <v>7390</v>
      </c>
      <c r="N2203" s="482" t="s">
        <v>7228</v>
      </c>
      <c r="O2203" s="482" t="s">
        <v>7391</v>
      </c>
      <c r="P2203" s="480" t="str">
        <f>+VLOOKUP(D2203,'[58]BAL SEP 2024'!$D:$L,9,0)</f>
        <v xml:space="preserve">Otras </v>
      </c>
      <c r="S2203" s="480" t="str">
        <f t="shared" si="107"/>
        <v>769</v>
      </c>
      <c r="T2203" s="480" t="str">
        <f t="shared" si="108"/>
        <v>73</v>
      </c>
    </row>
    <row r="2204" spans="1:20" ht="15" customHeight="1" x14ac:dyDescent="0.25">
      <c r="A2204" s="480" t="str">
        <f t="shared" si="106"/>
        <v xml:space="preserve">OTRAS PERDIDAS OPERATIVASOtras </v>
      </c>
      <c r="B2204" s="532" t="s">
        <v>495</v>
      </c>
      <c r="C2204" s="532" t="s">
        <v>5678</v>
      </c>
      <c r="D2204" s="532" t="s">
        <v>5679</v>
      </c>
      <c r="E2204" s="532" t="s">
        <v>5680</v>
      </c>
      <c r="F2204" s="533">
        <v>850944262</v>
      </c>
      <c r="G2204" s="533">
        <v>0</v>
      </c>
      <c r="H2204" s="533">
        <v>0</v>
      </c>
      <c r="I2204" s="533">
        <v>850944262</v>
      </c>
      <c r="J2204" s="534" t="s">
        <v>7226</v>
      </c>
      <c r="K2204" s="534" t="s">
        <v>151</v>
      </c>
      <c r="L2204" s="534" t="s">
        <v>7312</v>
      </c>
      <c r="M2204" s="535" t="s">
        <v>7471</v>
      </c>
      <c r="N2204" s="482" t="s">
        <v>7228</v>
      </c>
      <c r="O2204" s="482" t="s">
        <v>7391</v>
      </c>
      <c r="P2204" s="480" t="str">
        <f>+VLOOKUP(D2204,'[58]BAL SEP 2024'!$D:$L,9,0)</f>
        <v xml:space="preserve">Otras </v>
      </c>
      <c r="S2204" s="480" t="str">
        <f t="shared" si="107"/>
        <v>769</v>
      </c>
      <c r="T2204" s="480" t="str">
        <f t="shared" si="108"/>
        <v>73</v>
      </c>
    </row>
    <row r="2205" spans="1:20" ht="15" customHeight="1" x14ac:dyDescent="0.25">
      <c r="A2205" s="480" t="str">
        <f t="shared" si="106"/>
        <v xml:space="preserve">OTRAS PERDIDAS OPERATIVASOtras </v>
      </c>
      <c r="B2205" s="532" t="s">
        <v>495</v>
      </c>
      <c r="C2205" s="532" t="s">
        <v>5681</v>
      </c>
      <c r="D2205" s="532" t="s">
        <v>5682</v>
      </c>
      <c r="E2205" s="532" t="s">
        <v>5683</v>
      </c>
      <c r="F2205" s="533">
        <v>377996389</v>
      </c>
      <c r="G2205" s="533">
        <v>0</v>
      </c>
      <c r="H2205" s="533">
        <v>0</v>
      </c>
      <c r="I2205" s="533">
        <v>377996389</v>
      </c>
      <c r="J2205" s="534" t="s">
        <v>7226</v>
      </c>
      <c r="K2205" s="534" t="s">
        <v>151</v>
      </c>
      <c r="L2205" s="534" t="s">
        <v>7312</v>
      </c>
      <c r="M2205" s="535" t="s">
        <v>7471</v>
      </c>
      <c r="N2205" s="482" t="s">
        <v>7228</v>
      </c>
      <c r="O2205" s="482" t="s">
        <v>7391</v>
      </c>
      <c r="P2205" s="480" t="str">
        <f>+VLOOKUP(D2205,'[58]BAL SEP 2024'!$D:$L,9,0)</f>
        <v xml:space="preserve">Otras </v>
      </c>
      <c r="S2205" s="480" t="str">
        <f t="shared" si="107"/>
        <v>769</v>
      </c>
      <c r="T2205" s="480" t="str">
        <f t="shared" si="108"/>
        <v>73</v>
      </c>
    </row>
    <row r="2206" spans="1:20" ht="15" customHeight="1" x14ac:dyDescent="0.25">
      <c r="A2206" s="480" t="str">
        <f t="shared" si="106"/>
        <v xml:space="preserve">OTRAS PERDIDAS OPERATIVASOtras </v>
      </c>
      <c r="B2206" s="532" t="s">
        <v>495</v>
      </c>
      <c r="C2206" s="532" t="s">
        <v>5684</v>
      </c>
      <c r="D2206" s="532" t="s">
        <v>5685</v>
      </c>
      <c r="E2206" s="532" t="s">
        <v>5686</v>
      </c>
      <c r="F2206" s="533">
        <v>2538500324</v>
      </c>
      <c r="G2206" s="533">
        <v>0</v>
      </c>
      <c r="H2206" s="533">
        <v>0</v>
      </c>
      <c r="I2206" s="533">
        <v>2538500324</v>
      </c>
      <c r="J2206" s="534" t="s">
        <v>7226</v>
      </c>
      <c r="K2206" s="534" t="s">
        <v>151</v>
      </c>
      <c r="L2206" s="534" t="s">
        <v>7312</v>
      </c>
      <c r="M2206" s="535" t="s">
        <v>7471</v>
      </c>
      <c r="N2206" s="482" t="s">
        <v>7228</v>
      </c>
      <c r="O2206" s="482" t="s">
        <v>7391</v>
      </c>
      <c r="P2206" s="480" t="str">
        <f>+VLOOKUP(D2206,'[58]BAL SEP 2024'!$D:$L,9,0)</f>
        <v xml:space="preserve">Otras </v>
      </c>
      <c r="S2206" s="480" t="str">
        <f t="shared" si="107"/>
        <v>769</v>
      </c>
      <c r="T2206" s="480" t="str">
        <f t="shared" si="108"/>
        <v>73</v>
      </c>
    </row>
    <row r="2207" spans="1:20" ht="15" customHeight="1" x14ac:dyDescent="0.25">
      <c r="A2207" s="480" t="str">
        <f t="shared" si="106"/>
        <v xml:space="preserve">OTRAS PERDIDAS OPERATIVASOtras </v>
      </c>
      <c r="B2207" s="532" t="s">
        <v>495</v>
      </c>
      <c r="C2207" s="532" t="s">
        <v>5687</v>
      </c>
      <c r="D2207" s="532" t="s">
        <v>5688</v>
      </c>
      <c r="E2207" s="532" t="s">
        <v>5689</v>
      </c>
      <c r="F2207" s="533">
        <v>5002383265</v>
      </c>
      <c r="G2207" s="533">
        <v>0</v>
      </c>
      <c r="H2207" s="533">
        <v>0</v>
      </c>
      <c r="I2207" s="533">
        <v>5002383265</v>
      </c>
      <c r="J2207" s="534" t="s">
        <v>7226</v>
      </c>
      <c r="K2207" s="534" t="s">
        <v>151</v>
      </c>
      <c r="L2207" s="534" t="s">
        <v>7312</v>
      </c>
      <c r="M2207" s="535" t="s">
        <v>7471</v>
      </c>
      <c r="N2207" s="482" t="s">
        <v>7228</v>
      </c>
      <c r="O2207" s="482" t="s">
        <v>7391</v>
      </c>
      <c r="P2207" s="480" t="str">
        <f>+VLOOKUP(D2207,'[58]BAL SEP 2024'!$D:$L,9,0)</f>
        <v xml:space="preserve">Otras </v>
      </c>
      <c r="S2207" s="480" t="str">
        <f t="shared" si="107"/>
        <v>769</v>
      </c>
      <c r="T2207" s="480" t="str">
        <f t="shared" si="108"/>
        <v>73</v>
      </c>
    </row>
    <row r="2208" spans="1:20" ht="15" customHeight="1" x14ac:dyDescent="0.25">
      <c r="A2208" s="480" t="str">
        <f t="shared" si="106"/>
        <v xml:space="preserve">OTRAS PERDIDAS OPERATIVASOtras </v>
      </c>
      <c r="B2208" s="532" t="s">
        <v>495</v>
      </c>
      <c r="C2208" s="532" t="s">
        <v>5690</v>
      </c>
      <c r="D2208" s="532" t="s">
        <v>5691</v>
      </c>
      <c r="E2208" s="532" t="s">
        <v>5692</v>
      </c>
      <c r="F2208" s="533">
        <v>40427698</v>
      </c>
      <c r="G2208" s="533">
        <v>0</v>
      </c>
      <c r="H2208" s="533">
        <v>0</v>
      </c>
      <c r="I2208" s="533">
        <v>40427698</v>
      </c>
      <c r="J2208" s="534" t="s">
        <v>7226</v>
      </c>
      <c r="K2208" s="534" t="s">
        <v>151</v>
      </c>
      <c r="L2208" s="534" t="s">
        <v>7312</v>
      </c>
      <c r="M2208" s="535" t="s">
        <v>7489</v>
      </c>
      <c r="N2208" s="482" t="s">
        <v>7228</v>
      </c>
      <c r="O2208" s="482" t="s">
        <v>7391</v>
      </c>
      <c r="P2208" s="480" t="str">
        <f>+VLOOKUP(D2208,'[58]BAL SEP 2024'!$D:$L,9,0)</f>
        <v xml:space="preserve">Otras </v>
      </c>
      <c r="S2208" s="480" t="str">
        <f t="shared" si="107"/>
        <v>769</v>
      </c>
      <c r="T2208" s="480" t="str">
        <f t="shared" si="108"/>
        <v>73</v>
      </c>
    </row>
    <row r="2209" spans="1:20" ht="15" customHeight="1" x14ac:dyDescent="0.25">
      <c r="A2209" s="480" t="str">
        <f t="shared" si="106"/>
        <v xml:space="preserve">OTRAS PERDIDAS OPERATIVASOtras </v>
      </c>
      <c r="B2209" s="532" t="s">
        <v>495</v>
      </c>
      <c r="C2209" s="532" t="s">
        <v>5693</v>
      </c>
      <c r="D2209" s="532" t="s">
        <v>5694</v>
      </c>
      <c r="E2209" s="532" t="s">
        <v>5695</v>
      </c>
      <c r="F2209" s="533">
        <v>2000000</v>
      </c>
      <c r="G2209" s="533">
        <v>0</v>
      </c>
      <c r="H2209" s="533">
        <v>0</v>
      </c>
      <c r="I2209" s="533">
        <v>2000000</v>
      </c>
      <c r="J2209" s="534" t="s">
        <v>7226</v>
      </c>
      <c r="K2209" s="534" t="s">
        <v>151</v>
      </c>
      <c r="L2209" s="534" t="s">
        <v>7312</v>
      </c>
      <c r="M2209" s="535" t="s">
        <v>7489</v>
      </c>
      <c r="N2209" s="482" t="s">
        <v>7228</v>
      </c>
      <c r="O2209" s="482" t="s">
        <v>7391</v>
      </c>
      <c r="P2209" s="480" t="str">
        <f>+VLOOKUP(D2209,'[58]BAL SEP 2024'!$D:$L,9,0)</f>
        <v xml:space="preserve">Otras </v>
      </c>
      <c r="S2209" s="480" t="str">
        <f t="shared" si="107"/>
        <v>769</v>
      </c>
      <c r="T2209" s="480" t="str">
        <f t="shared" si="108"/>
        <v>73</v>
      </c>
    </row>
    <row r="2210" spans="1:20" ht="15" customHeight="1" x14ac:dyDescent="0.25">
      <c r="A2210" s="480" t="str">
        <f t="shared" si="106"/>
        <v xml:space="preserve">OTRAS PERDIDAS OPERATIVASOtras </v>
      </c>
      <c r="B2210" s="532" t="s">
        <v>495</v>
      </c>
      <c r="C2210" s="532" t="s">
        <v>5696</v>
      </c>
      <c r="D2210" s="532" t="s">
        <v>5697</v>
      </c>
      <c r="E2210" s="532" t="s">
        <v>5051</v>
      </c>
      <c r="F2210" s="533">
        <v>2059471</v>
      </c>
      <c r="G2210" s="533">
        <v>0</v>
      </c>
      <c r="H2210" s="533">
        <v>0</v>
      </c>
      <c r="I2210" s="533">
        <v>2059471</v>
      </c>
      <c r="J2210" s="534" t="s">
        <v>7226</v>
      </c>
      <c r="K2210" s="534" t="s">
        <v>151</v>
      </c>
      <c r="L2210" s="534" t="s">
        <v>7312</v>
      </c>
      <c r="M2210" s="535" t="s">
        <v>8487</v>
      </c>
      <c r="N2210" s="482" t="s">
        <v>7228</v>
      </c>
      <c r="O2210" s="482" t="s">
        <v>7391</v>
      </c>
      <c r="P2210" s="480" t="str">
        <f>+VLOOKUP(D2210,'[58]BAL SEP 2024'!$D:$L,9,0)</f>
        <v xml:space="preserve">Otras </v>
      </c>
      <c r="S2210" s="480" t="str">
        <f t="shared" si="107"/>
        <v>769</v>
      </c>
      <c r="T2210" s="480" t="str">
        <f t="shared" si="108"/>
        <v>73</v>
      </c>
    </row>
    <row r="2211" spans="1:20" ht="15" customHeight="1" x14ac:dyDescent="0.25">
      <c r="A2211" s="480" t="str">
        <f t="shared" si="106"/>
        <v>OTRAS PERDIDAS OPERATIVASGastos Generales</v>
      </c>
      <c r="B2211" s="532" t="s">
        <v>495</v>
      </c>
      <c r="C2211" s="532" t="s">
        <v>5698</v>
      </c>
      <c r="D2211" s="532" t="s">
        <v>5699</v>
      </c>
      <c r="E2211" s="532" t="s">
        <v>5048</v>
      </c>
      <c r="F2211" s="533">
        <v>113337721</v>
      </c>
      <c r="G2211" s="533">
        <v>0</v>
      </c>
      <c r="H2211" s="533">
        <v>0</v>
      </c>
      <c r="I2211" s="533">
        <v>113337721</v>
      </c>
      <c r="J2211" s="534" t="s">
        <v>7226</v>
      </c>
      <c r="K2211" s="534" t="s">
        <v>151</v>
      </c>
      <c r="L2211" s="534" t="s">
        <v>304</v>
      </c>
      <c r="M2211" s="535" t="s">
        <v>7504</v>
      </c>
      <c r="N2211" s="482" t="s">
        <v>7228</v>
      </c>
      <c r="O2211" s="482" t="s">
        <v>7391</v>
      </c>
      <c r="P2211" s="480" t="str">
        <f>+VLOOKUP(D2211,'[58]BAL SEP 2024'!$D:$L,9,0)</f>
        <v>Gastos Generales</v>
      </c>
      <c r="S2211" s="480" t="str">
        <f t="shared" si="107"/>
        <v>771</v>
      </c>
      <c r="T2211" s="480" t="str">
        <f t="shared" si="108"/>
        <v>73</v>
      </c>
    </row>
    <row r="2212" spans="1:20" ht="15" customHeight="1" x14ac:dyDescent="0.25">
      <c r="A2212" s="480" t="str">
        <f t="shared" si="106"/>
        <v>OTRAS PERDIDAS OPERATIVASGastos Generales</v>
      </c>
      <c r="B2212" s="532" t="s">
        <v>495</v>
      </c>
      <c r="C2212" s="532" t="s">
        <v>5700</v>
      </c>
      <c r="D2212" s="532" t="s">
        <v>5701</v>
      </c>
      <c r="E2212" s="532" t="s">
        <v>5702</v>
      </c>
      <c r="F2212" s="533">
        <v>5528789934</v>
      </c>
      <c r="G2212" s="533">
        <v>0</v>
      </c>
      <c r="H2212" s="533">
        <v>0</v>
      </c>
      <c r="I2212" s="533">
        <v>5528789934</v>
      </c>
      <c r="J2212" s="534" t="s">
        <v>7226</v>
      </c>
      <c r="K2212" s="534" t="s">
        <v>151</v>
      </c>
      <c r="L2212" s="534" t="s">
        <v>304</v>
      </c>
      <c r="M2212" s="535" t="s">
        <v>7504</v>
      </c>
      <c r="N2212" s="482" t="s">
        <v>7228</v>
      </c>
      <c r="O2212" s="482" t="s">
        <v>7391</v>
      </c>
      <c r="P2212" s="480" t="str">
        <f>+VLOOKUP(D2212,'[58]BAL SEP 2024'!$D:$L,9,0)</f>
        <v>Gastos Generales</v>
      </c>
      <c r="S2212" s="480" t="str">
        <f t="shared" si="107"/>
        <v>771</v>
      </c>
      <c r="T2212" s="480" t="str">
        <f t="shared" si="108"/>
        <v>73</v>
      </c>
    </row>
    <row r="2213" spans="1:20" ht="15" customHeight="1" x14ac:dyDescent="0.25">
      <c r="A2213" s="480" t="str">
        <f t="shared" si="106"/>
        <v>OTRAS PERDIDAS OPERATIVASGastos Generales</v>
      </c>
      <c r="B2213" s="532" t="s">
        <v>315</v>
      </c>
      <c r="C2213" s="532" t="s">
        <v>5703</v>
      </c>
      <c r="D2213" s="532" t="s">
        <v>5704</v>
      </c>
      <c r="E2213" s="532" t="s">
        <v>5705</v>
      </c>
      <c r="F2213" s="533">
        <v>0</v>
      </c>
      <c r="G2213" s="533">
        <v>18662.439999999999</v>
      </c>
      <c r="H2213" s="533">
        <v>141326458</v>
      </c>
      <c r="I2213" s="533">
        <v>141326458</v>
      </c>
      <c r="J2213" s="534" t="s">
        <v>7226</v>
      </c>
      <c r="K2213" s="534" t="s">
        <v>151</v>
      </c>
      <c r="L2213" s="534" t="s">
        <v>304</v>
      </c>
      <c r="M2213" s="535" t="s">
        <v>7504</v>
      </c>
      <c r="N2213" s="482" t="s">
        <v>7228</v>
      </c>
      <c r="O2213" s="482" t="s">
        <v>7391</v>
      </c>
      <c r="P2213" s="480" t="str">
        <f>+VLOOKUP(D2213,'[58]BAL SEP 2024'!$D:$L,9,0)</f>
        <v>Gastos Generales</v>
      </c>
      <c r="S2213" s="480" t="str">
        <f t="shared" si="107"/>
        <v>771</v>
      </c>
      <c r="T2213" s="480" t="str">
        <f t="shared" si="108"/>
        <v>73</v>
      </c>
    </row>
    <row r="2214" spans="1:20" ht="15" customHeight="1" x14ac:dyDescent="0.25">
      <c r="A2214" s="480" t="str">
        <f t="shared" si="106"/>
        <v>OTRAS PERDIDAS OPERATIVASGastos Generales</v>
      </c>
      <c r="B2214" s="532" t="s">
        <v>495</v>
      </c>
      <c r="C2214" s="532" t="s">
        <v>5706</v>
      </c>
      <c r="D2214" s="532" t="s">
        <v>5707</v>
      </c>
      <c r="E2214" s="532" t="s">
        <v>5705</v>
      </c>
      <c r="F2214" s="533">
        <v>69090909</v>
      </c>
      <c r="G2214" s="533">
        <v>0</v>
      </c>
      <c r="H2214" s="533">
        <v>0</v>
      </c>
      <c r="I2214" s="533">
        <v>69090909</v>
      </c>
      <c r="J2214" s="534" t="s">
        <v>7226</v>
      </c>
      <c r="K2214" s="534" t="s">
        <v>151</v>
      </c>
      <c r="L2214" s="534" t="s">
        <v>304</v>
      </c>
      <c r="M2214" s="535" t="s">
        <v>7504</v>
      </c>
      <c r="N2214" s="482" t="s">
        <v>7228</v>
      </c>
      <c r="O2214" s="482" t="s">
        <v>7391</v>
      </c>
      <c r="P2214" s="480" t="str">
        <f>+VLOOKUP(D2214,'[58]BAL SEP 2024'!$D:$L,9,0)</f>
        <v>Gastos Generales</v>
      </c>
      <c r="S2214" s="480" t="str">
        <f t="shared" si="107"/>
        <v>771</v>
      </c>
      <c r="T2214" s="480" t="str">
        <f t="shared" si="108"/>
        <v>73</v>
      </c>
    </row>
    <row r="2215" spans="1:20" ht="15" customHeight="1" x14ac:dyDescent="0.25">
      <c r="A2215" s="480" t="str">
        <f t="shared" si="106"/>
        <v>OTRAS PERDIDAS OPERATIVASGastos Generales</v>
      </c>
      <c r="B2215" s="532" t="s">
        <v>495</v>
      </c>
      <c r="C2215" s="532" t="s">
        <v>5708</v>
      </c>
      <c r="D2215" s="532" t="s">
        <v>5709</v>
      </c>
      <c r="E2215" s="532" t="s">
        <v>5710</v>
      </c>
      <c r="F2215" s="533">
        <v>62788745</v>
      </c>
      <c r="G2215" s="533">
        <v>0</v>
      </c>
      <c r="H2215" s="533">
        <v>0</v>
      </c>
      <c r="I2215" s="533">
        <v>62788745</v>
      </c>
      <c r="J2215" s="534" t="s">
        <v>7226</v>
      </c>
      <c r="K2215" s="534" t="s">
        <v>151</v>
      </c>
      <c r="L2215" s="534" t="s">
        <v>304</v>
      </c>
      <c r="M2215" s="535" t="s">
        <v>7504</v>
      </c>
      <c r="N2215" s="482" t="s">
        <v>7228</v>
      </c>
      <c r="O2215" s="482" t="s">
        <v>7391</v>
      </c>
      <c r="P2215" s="480" t="str">
        <f>+VLOOKUP(D2215,'[58]BAL SEP 2024'!$D:$L,9,0)</f>
        <v>Gastos Generales</v>
      </c>
      <c r="S2215" s="480" t="str">
        <f t="shared" si="107"/>
        <v>771</v>
      </c>
      <c r="T2215" s="480" t="str">
        <f t="shared" si="108"/>
        <v>73</v>
      </c>
    </row>
    <row r="2216" spans="1:20" ht="15" customHeight="1" x14ac:dyDescent="0.25">
      <c r="A2216" s="480" t="str">
        <f t="shared" si="106"/>
        <v>OTRAS PERDIDAS OPERATIVASGastos Generales</v>
      </c>
      <c r="B2216" s="532" t="s">
        <v>495</v>
      </c>
      <c r="C2216" s="532" t="s">
        <v>5711</v>
      </c>
      <c r="D2216" s="532" t="s">
        <v>5712</v>
      </c>
      <c r="E2216" s="532" t="s">
        <v>5713</v>
      </c>
      <c r="F2216" s="533">
        <v>19146522779</v>
      </c>
      <c r="G2216" s="533">
        <v>0</v>
      </c>
      <c r="H2216" s="533">
        <v>0</v>
      </c>
      <c r="I2216" s="533">
        <v>19146522779</v>
      </c>
      <c r="J2216" s="534" t="s">
        <v>7226</v>
      </c>
      <c r="K2216" s="534" t="s">
        <v>151</v>
      </c>
      <c r="L2216" s="534" t="s">
        <v>304</v>
      </c>
      <c r="M2216" s="535" t="s">
        <v>7504</v>
      </c>
      <c r="N2216" s="482" t="s">
        <v>7228</v>
      </c>
      <c r="O2216" s="482" t="s">
        <v>7391</v>
      </c>
      <c r="P2216" s="480" t="str">
        <f>+VLOOKUP(D2216,'[58]BAL SEP 2024'!$D:$L,9,0)</f>
        <v>Gastos Generales</v>
      </c>
      <c r="S2216" s="480" t="str">
        <f t="shared" si="107"/>
        <v>771</v>
      </c>
      <c r="T2216" s="480" t="str">
        <f t="shared" si="108"/>
        <v>73</v>
      </c>
    </row>
    <row r="2217" spans="1:20" ht="15" customHeight="1" x14ac:dyDescent="0.25">
      <c r="A2217" s="480" t="str">
        <f t="shared" si="106"/>
        <v>OTRAS PERDIDAS OPERATIVASGastos Generales</v>
      </c>
      <c r="B2217" s="532" t="s">
        <v>495</v>
      </c>
      <c r="C2217" s="532" t="s">
        <v>5714</v>
      </c>
      <c r="D2217" s="532" t="s">
        <v>5715</v>
      </c>
      <c r="E2217" s="532" t="s">
        <v>5716</v>
      </c>
      <c r="F2217" s="533">
        <v>631309750</v>
      </c>
      <c r="G2217" s="533">
        <v>0</v>
      </c>
      <c r="H2217" s="533">
        <v>0</v>
      </c>
      <c r="I2217" s="533">
        <v>631309750</v>
      </c>
      <c r="J2217" s="534" t="s">
        <v>7226</v>
      </c>
      <c r="K2217" s="534" t="s">
        <v>151</v>
      </c>
      <c r="L2217" s="534" t="s">
        <v>304</v>
      </c>
      <c r="M2217" s="535" t="s">
        <v>7505</v>
      </c>
      <c r="N2217" s="482" t="s">
        <v>7228</v>
      </c>
      <c r="O2217" s="482" t="s">
        <v>7391</v>
      </c>
      <c r="P2217" s="480" t="str">
        <f>+VLOOKUP(D2217,'[58]BAL SEP 2024'!$D:$L,9,0)</f>
        <v>Gastos Generales</v>
      </c>
      <c r="S2217" s="480" t="str">
        <f t="shared" si="107"/>
        <v>771</v>
      </c>
      <c r="T2217" s="480" t="str">
        <f t="shared" si="108"/>
        <v>73</v>
      </c>
    </row>
    <row r="2218" spans="1:20" ht="15" customHeight="1" x14ac:dyDescent="0.25">
      <c r="A2218" s="480" t="str">
        <f t="shared" si="106"/>
        <v>OTRAS PERDIDAS OPERATIVASGastos Generales</v>
      </c>
      <c r="B2218" s="532" t="s">
        <v>495</v>
      </c>
      <c r="C2218" s="532" t="s">
        <v>5717</v>
      </c>
      <c r="D2218" s="532" t="s">
        <v>5718</v>
      </c>
      <c r="E2218" s="532" t="s">
        <v>5719</v>
      </c>
      <c r="F2218" s="533">
        <v>11772890519</v>
      </c>
      <c r="G2218" s="533">
        <v>0</v>
      </c>
      <c r="H2218" s="533">
        <v>0</v>
      </c>
      <c r="I2218" s="533">
        <v>11772890519</v>
      </c>
      <c r="J2218" s="534" t="s">
        <v>7226</v>
      </c>
      <c r="K2218" s="534" t="s">
        <v>151</v>
      </c>
      <c r="L2218" s="534" t="s">
        <v>304</v>
      </c>
      <c r="M2218" s="535" t="s">
        <v>7505</v>
      </c>
      <c r="N2218" s="482" t="s">
        <v>7228</v>
      </c>
      <c r="O2218" s="482" t="s">
        <v>7391</v>
      </c>
      <c r="P2218" s="480" t="str">
        <f>+VLOOKUP(D2218,'[58]BAL SEP 2024'!$D:$L,9,0)</f>
        <v>Gastos Generales</v>
      </c>
      <c r="S2218" s="480" t="str">
        <f t="shared" si="107"/>
        <v>771</v>
      </c>
      <c r="T2218" s="480" t="str">
        <f t="shared" si="108"/>
        <v>73</v>
      </c>
    </row>
    <row r="2219" spans="1:20" ht="15" customHeight="1" x14ac:dyDescent="0.25">
      <c r="A2219" s="480" t="str">
        <f t="shared" si="106"/>
        <v>OTRAS PERDIDAS OPERATIVASGastos Generales</v>
      </c>
      <c r="B2219" s="532" t="s">
        <v>495</v>
      </c>
      <c r="C2219" s="532" t="s">
        <v>5720</v>
      </c>
      <c r="D2219" s="532" t="s">
        <v>5721</v>
      </c>
      <c r="E2219" s="532" t="s">
        <v>5722</v>
      </c>
      <c r="F2219" s="533">
        <v>2582273</v>
      </c>
      <c r="G2219" s="533">
        <v>0</v>
      </c>
      <c r="H2219" s="533">
        <v>0</v>
      </c>
      <c r="I2219" s="533">
        <v>2582273</v>
      </c>
      <c r="J2219" s="534" t="s">
        <v>7226</v>
      </c>
      <c r="K2219" s="534" t="s">
        <v>151</v>
      </c>
      <c r="L2219" s="534" t="s">
        <v>304</v>
      </c>
      <c r="M2219" s="535" t="s">
        <v>7511</v>
      </c>
      <c r="N2219" s="482" t="s">
        <v>7228</v>
      </c>
      <c r="O2219" s="482" t="s">
        <v>7391</v>
      </c>
      <c r="P2219" s="480" t="str">
        <f>+VLOOKUP(D2219,'[58]BAL SEP 2024'!$D:$L,9,0)</f>
        <v>Gastos Generales</v>
      </c>
      <c r="S2219" s="480" t="str">
        <f t="shared" si="107"/>
        <v>771</v>
      </c>
      <c r="T2219" s="480" t="str">
        <f t="shared" si="108"/>
        <v>73</v>
      </c>
    </row>
    <row r="2220" spans="1:20" ht="15" customHeight="1" x14ac:dyDescent="0.25">
      <c r="A2220" s="480" t="str">
        <f t="shared" si="106"/>
        <v>OTRAS PERDIDAS OPERATIVASGastos Generales</v>
      </c>
      <c r="B2220" s="532" t="s">
        <v>495</v>
      </c>
      <c r="C2220" s="532" t="s">
        <v>5723</v>
      </c>
      <c r="D2220" s="532" t="s">
        <v>5724</v>
      </c>
      <c r="E2220" s="532" t="s">
        <v>5725</v>
      </c>
      <c r="F2220" s="533">
        <v>3346133384</v>
      </c>
      <c r="G2220" s="533">
        <v>0</v>
      </c>
      <c r="H2220" s="533">
        <v>0</v>
      </c>
      <c r="I2220" s="533">
        <v>3346133384</v>
      </c>
      <c r="J2220" s="534" t="s">
        <v>7226</v>
      </c>
      <c r="K2220" s="534" t="s">
        <v>151</v>
      </c>
      <c r="L2220" s="534" t="s">
        <v>304</v>
      </c>
      <c r="M2220" s="535" t="s">
        <v>7511</v>
      </c>
      <c r="N2220" s="482" t="s">
        <v>7228</v>
      </c>
      <c r="O2220" s="482" t="s">
        <v>7391</v>
      </c>
      <c r="P2220" s="480" t="str">
        <f>+VLOOKUP(D2220,'[58]BAL SEP 2024'!$D:$L,9,0)</f>
        <v>Gastos Generales</v>
      </c>
      <c r="S2220" s="480" t="str">
        <f t="shared" si="107"/>
        <v>771</v>
      </c>
      <c r="T2220" s="480" t="str">
        <f t="shared" si="108"/>
        <v>73</v>
      </c>
    </row>
    <row r="2221" spans="1:20" ht="15" customHeight="1" x14ac:dyDescent="0.25">
      <c r="A2221" s="480" t="str">
        <f t="shared" si="106"/>
        <v>OTRAS PERDIDAS OPERATIVASGastos Generales</v>
      </c>
      <c r="B2221" s="532" t="s">
        <v>495</v>
      </c>
      <c r="C2221" s="532" t="s">
        <v>5726</v>
      </c>
      <c r="D2221" s="532" t="s">
        <v>5727</v>
      </c>
      <c r="E2221" s="532" t="s">
        <v>5728</v>
      </c>
      <c r="F2221" s="533">
        <v>97851704</v>
      </c>
      <c r="G2221" s="533">
        <v>0</v>
      </c>
      <c r="H2221" s="533">
        <v>0</v>
      </c>
      <c r="I2221" s="533">
        <v>97851704</v>
      </c>
      <c r="J2221" s="534" t="s">
        <v>7226</v>
      </c>
      <c r="K2221" s="534" t="s">
        <v>151</v>
      </c>
      <c r="L2221" s="534" t="s">
        <v>304</v>
      </c>
      <c r="M2221" s="535" t="s">
        <v>7521</v>
      </c>
      <c r="N2221" s="482" t="s">
        <v>7228</v>
      </c>
      <c r="O2221" s="482" t="s">
        <v>7391</v>
      </c>
      <c r="P2221" s="480" t="str">
        <f>+VLOOKUP(D2221,'[58]BAL SEP 2024'!$D:$L,9,0)</f>
        <v>Gastos Generales</v>
      </c>
      <c r="S2221" s="480" t="str">
        <f t="shared" si="107"/>
        <v>771</v>
      </c>
      <c r="T2221" s="480" t="str">
        <f t="shared" si="108"/>
        <v>73</v>
      </c>
    </row>
    <row r="2222" spans="1:20" ht="15" customHeight="1" x14ac:dyDescent="0.25">
      <c r="A2222" s="480" t="str">
        <f t="shared" si="106"/>
        <v>OTRAS PERDIDAS OPERATIVASGastos Generales</v>
      </c>
      <c r="B2222" s="532" t="s">
        <v>495</v>
      </c>
      <c r="C2222" s="532" t="s">
        <v>5729</v>
      </c>
      <c r="D2222" s="532" t="s">
        <v>5730</v>
      </c>
      <c r="E2222" s="532" t="s">
        <v>5731</v>
      </c>
      <c r="F2222" s="533">
        <v>479913517</v>
      </c>
      <c r="G2222" s="533">
        <v>0</v>
      </c>
      <c r="H2222" s="533">
        <v>0</v>
      </c>
      <c r="I2222" s="533">
        <v>479913517</v>
      </c>
      <c r="J2222" s="534" t="s">
        <v>7226</v>
      </c>
      <c r="K2222" s="534" t="s">
        <v>151</v>
      </c>
      <c r="L2222" s="534" t="s">
        <v>304</v>
      </c>
      <c r="M2222" s="535" t="s">
        <v>7521</v>
      </c>
      <c r="N2222" s="482" t="s">
        <v>7228</v>
      </c>
      <c r="O2222" s="482" t="s">
        <v>7391</v>
      </c>
      <c r="P2222" s="480" t="str">
        <f>+VLOOKUP(D2222,'[58]BAL SEP 2024'!$D:$L,9,0)</f>
        <v>Gastos Generales</v>
      </c>
      <c r="S2222" s="480" t="str">
        <f t="shared" si="107"/>
        <v>771</v>
      </c>
      <c r="T2222" s="480" t="str">
        <f t="shared" si="108"/>
        <v>73</v>
      </c>
    </row>
    <row r="2223" spans="1:20" ht="15" customHeight="1" x14ac:dyDescent="0.25">
      <c r="A2223" s="480" t="str">
        <f t="shared" si="106"/>
        <v>OTRAS PERDIDAS OPERATIVASGastos Generales</v>
      </c>
      <c r="B2223" s="532" t="s">
        <v>495</v>
      </c>
      <c r="C2223" s="532" t="s">
        <v>5732</v>
      </c>
      <c r="D2223" s="532" t="s">
        <v>5733</v>
      </c>
      <c r="E2223" s="532" t="s">
        <v>5734</v>
      </c>
      <c r="F2223" s="533">
        <v>38572727</v>
      </c>
      <c r="G2223" s="533">
        <v>0</v>
      </c>
      <c r="H2223" s="533">
        <v>0</v>
      </c>
      <c r="I2223" s="533">
        <v>38572727</v>
      </c>
      <c r="J2223" s="534" t="s">
        <v>7226</v>
      </c>
      <c r="K2223" s="534" t="s">
        <v>151</v>
      </c>
      <c r="L2223" s="534" t="s">
        <v>304</v>
      </c>
      <c r="M2223" s="535" t="s">
        <v>7521</v>
      </c>
      <c r="N2223" s="482" t="s">
        <v>7228</v>
      </c>
      <c r="O2223" s="482" t="s">
        <v>7391</v>
      </c>
      <c r="P2223" s="480" t="str">
        <f>+VLOOKUP(D2223,'[58]BAL SEP 2024'!$D:$L,9,0)</f>
        <v>Gastos Generales</v>
      </c>
      <c r="S2223" s="480" t="str">
        <f t="shared" si="107"/>
        <v>771</v>
      </c>
      <c r="T2223" s="480" t="str">
        <f t="shared" si="108"/>
        <v>73</v>
      </c>
    </row>
    <row r="2224" spans="1:20" ht="15" customHeight="1" x14ac:dyDescent="0.25">
      <c r="A2224" s="480" t="str">
        <f t="shared" si="106"/>
        <v>OTRAS PERDIDAS OPERATIVASGastos Generales</v>
      </c>
      <c r="B2224" s="532" t="s">
        <v>495</v>
      </c>
      <c r="C2224" s="532" t="s">
        <v>5735</v>
      </c>
      <c r="D2224" s="532" t="s">
        <v>5736</v>
      </c>
      <c r="E2224" s="532" t="s">
        <v>5737</v>
      </c>
      <c r="F2224" s="533">
        <v>1533448869</v>
      </c>
      <c r="G2224" s="533">
        <v>0</v>
      </c>
      <c r="H2224" s="533">
        <v>0</v>
      </c>
      <c r="I2224" s="533">
        <v>1533448869</v>
      </c>
      <c r="J2224" s="534" t="s">
        <v>7226</v>
      </c>
      <c r="K2224" s="534" t="s">
        <v>151</v>
      </c>
      <c r="L2224" s="534" t="s">
        <v>304</v>
      </c>
      <c r="M2224" s="535" t="s">
        <v>7521</v>
      </c>
      <c r="N2224" s="482" t="s">
        <v>7228</v>
      </c>
      <c r="O2224" s="482" t="s">
        <v>7391</v>
      </c>
      <c r="P2224" s="480" t="str">
        <f>+VLOOKUP(D2224,'[58]BAL SEP 2024'!$D:$L,9,0)</f>
        <v>Gastos Generales</v>
      </c>
      <c r="S2224" s="480" t="str">
        <f t="shared" si="107"/>
        <v>771</v>
      </c>
      <c r="T2224" s="480" t="str">
        <f t="shared" si="108"/>
        <v>73</v>
      </c>
    </row>
    <row r="2225" spans="1:20" ht="15" customHeight="1" x14ac:dyDescent="0.25">
      <c r="A2225" s="480" t="str">
        <f t="shared" si="106"/>
        <v>OTRAS PERDIDAS OPERATIVASGastos Generales</v>
      </c>
      <c r="B2225" s="532" t="s">
        <v>495</v>
      </c>
      <c r="C2225" s="532" t="s">
        <v>5738</v>
      </c>
      <c r="D2225" s="532" t="s">
        <v>5739</v>
      </c>
      <c r="E2225" s="532" t="s">
        <v>5740</v>
      </c>
      <c r="F2225" s="533">
        <v>52138636</v>
      </c>
      <c r="G2225" s="533">
        <v>0</v>
      </c>
      <c r="H2225" s="533">
        <v>0</v>
      </c>
      <c r="I2225" s="533">
        <v>52138636</v>
      </c>
      <c r="J2225" s="534" t="s">
        <v>7226</v>
      </c>
      <c r="K2225" s="534" t="s">
        <v>151</v>
      </c>
      <c r="L2225" s="534" t="s">
        <v>304</v>
      </c>
      <c r="M2225" s="535" t="s">
        <v>7521</v>
      </c>
      <c r="N2225" s="482" t="s">
        <v>7228</v>
      </c>
      <c r="O2225" s="482" t="s">
        <v>7391</v>
      </c>
      <c r="P2225" s="480" t="str">
        <f>+VLOOKUP(D2225,'[58]BAL SEP 2024'!$D:$L,9,0)</f>
        <v>Gastos Generales</v>
      </c>
      <c r="S2225" s="480" t="str">
        <f t="shared" si="107"/>
        <v>771</v>
      </c>
      <c r="T2225" s="480" t="str">
        <f t="shared" si="108"/>
        <v>73</v>
      </c>
    </row>
    <row r="2226" spans="1:20" ht="15" customHeight="1" x14ac:dyDescent="0.25">
      <c r="A2226" s="480" t="str">
        <f t="shared" si="106"/>
        <v>OTRAS PERDIDAS OPERATIVASGastos Generales</v>
      </c>
      <c r="B2226" s="532" t="s">
        <v>495</v>
      </c>
      <c r="C2226" s="532" t="s">
        <v>5741</v>
      </c>
      <c r="D2226" s="532" t="s">
        <v>5742</v>
      </c>
      <c r="E2226" s="532" t="s">
        <v>5743</v>
      </c>
      <c r="F2226" s="533">
        <v>3895560959</v>
      </c>
      <c r="G2226" s="533">
        <v>0</v>
      </c>
      <c r="H2226" s="533">
        <v>0</v>
      </c>
      <c r="I2226" s="533">
        <v>3895560959</v>
      </c>
      <c r="J2226" s="534" t="s">
        <v>7226</v>
      </c>
      <c r="K2226" s="534" t="s">
        <v>151</v>
      </c>
      <c r="L2226" s="534" t="s">
        <v>304</v>
      </c>
      <c r="M2226" s="535" t="s">
        <v>7521</v>
      </c>
      <c r="N2226" s="482" t="s">
        <v>7228</v>
      </c>
      <c r="O2226" s="482" t="s">
        <v>7391</v>
      </c>
      <c r="P2226" s="480" t="str">
        <f>+VLOOKUP(D2226,'[58]BAL SEP 2024'!$D:$L,9,0)</f>
        <v>Gastos Generales</v>
      </c>
      <c r="S2226" s="480" t="str">
        <f t="shared" si="107"/>
        <v>771</v>
      </c>
      <c r="T2226" s="480" t="str">
        <f t="shared" si="108"/>
        <v>73</v>
      </c>
    </row>
    <row r="2227" spans="1:20" ht="15" customHeight="1" x14ac:dyDescent="0.25">
      <c r="A2227" s="480" t="str">
        <f t="shared" si="106"/>
        <v>OTRAS PERDIDAS OPERATIVASGastos Generales</v>
      </c>
      <c r="B2227" s="532" t="s">
        <v>495</v>
      </c>
      <c r="C2227" s="532" t="s">
        <v>5744</v>
      </c>
      <c r="D2227" s="532" t="s">
        <v>5745</v>
      </c>
      <c r="E2227" s="532" t="s">
        <v>5746</v>
      </c>
      <c r="F2227" s="533">
        <v>1933730173</v>
      </c>
      <c r="G2227" s="533">
        <v>0</v>
      </c>
      <c r="H2227" s="533">
        <v>0</v>
      </c>
      <c r="I2227" s="533">
        <v>1933730173</v>
      </c>
      <c r="J2227" s="534" t="s">
        <v>7226</v>
      </c>
      <c r="K2227" s="534" t="s">
        <v>151</v>
      </c>
      <c r="L2227" s="534" t="s">
        <v>304</v>
      </c>
      <c r="M2227" s="535" t="s">
        <v>7521</v>
      </c>
      <c r="N2227" s="482" t="s">
        <v>7228</v>
      </c>
      <c r="O2227" s="482" t="s">
        <v>7391</v>
      </c>
      <c r="P2227" s="480" t="str">
        <f>+VLOOKUP(D2227,'[58]BAL SEP 2024'!$D:$L,9,0)</f>
        <v>Gastos Generales</v>
      </c>
      <c r="S2227" s="480" t="str">
        <f t="shared" si="107"/>
        <v>771</v>
      </c>
      <c r="T2227" s="480" t="str">
        <f t="shared" si="108"/>
        <v>73</v>
      </c>
    </row>
    <row r="2228" spans="1:20" ht="15" customHeight="1" x14ac:dyDescent="0.25">
      <c r="A2228" s="480" t="str">
        <f t="shared" si="106"/>
        <v>OTRAS PERDIDAS OPERATIVASGastos Generales</v>
      </c>
      <c r="B2228" s="532" t="s">
        <v>315</v>
      </c>
      <c r="C2228" s="532" t="s">
        <v>5747</v>
      </c>
      <c r="D2228" s="532" t="s">
        <v>5748</v>
      </c>
      <c r="E2228" s="532" t="s">
        <v>5749</v>
      </c>
      <c r="F2228" s="533">
        <v>0</v>
      </c>
      <c r="G2228" s="533">
        <v>61705.1</v>
      </c>
      <c r="H2228" s="533">
        <v>474396089</v>
      </c>
      <c r="I2228" s="533">
        <v>474396089</v>
      </c>
      <c r="J2228" s="534" t="s">
        <v>7226</v>
      </c>
      <c r="K2228" s="534" t="s">
        <v>151</v>
      </c>
      <c r="L2228" s="534" t="s">
        <v>304</v>
      </c>
      <c r="M2228" s="535" t="s">
        <v>7525</v>
      </c>
      <c r="N2228" s="482" t="s">
        <v>7228</v>
      </c>
      <c r="O2228" s="482" t="s">
        <v>7391</v>
      </c>
      <c r="P2228" s="480" t="str">
        <f>+VLOOKUP(D2228,'[58]BAL SEP 2024'!$D:$L,9,0)</f>
        <v>Gastos Generales</v>
      </c>
      <c r="S2228" s="480" t="str">
        <f t="shared" si="107"/>
        <v>771</v>
      </c>
      <c r="T2228" s="480" t="str">
        <f t="shared" si="108"/>
        <v>73</v>
      </c>
    </row>
    <row r="2229" spans="1:20" ht="15" customHeight="1" x14ac:dyDescent="0.25">
      <c r="A2229" s="480" t="str">
        <f t="shared" si="106"/>
        <v>OTRAS PERDIDAS OPERATIVASGastos Generales</v>
      </c>
      <c r="B2229" s="532" t="s">
        <v>495</v>
      </c>
      <c r="C2229" s="532" t="s">
        <v>5750</v>
      </c>
      <c r="D2229" s="532" t="s">
        <v>5751</v>
      </c>
      <c r="E2229" s="532" t="s">
        <v>5749</v>
      </c>
      <c r="F2229" s="533">
        <v>6808759028</v>
      </c>
      <c r="G2229" s="533">
        <v>0</v>
      </c>
      <c r="H2229" s="533">
        <v>0</v>
      </c>
      <c r="I2229" s="533">
        <v>6808759028</v>
      </c>
      <c r="J2229" s="534" t="s">
        <v>7226</v>
      </c>
      <c r="K2229" s="534" t="s">
        <v>151</v>
      </c>
      <c r="L2229" s="534" t="s">
        <v>304</v>
      </c>
      <c r="M2229" s="535" t="s">
        <v>7525</v>
      </c>
      <c r="N2229" s="482" t="s">
        <v>7228</v>
      </c>
      <c r="O2229" s="482" t="s">
        <v>7391</v>
      </c>
      <c r="P2229" s="480" t="str">
        <f>+VLOOKUP(D2229,'[58]BAL SEP 2024'!$D:$L,9,0)</f>
        <v>Gastos Generales</v>
      </c>
      <c r="S2229" s="480" t="str">
        <f t="shared" si="107"/>
        <v>771</v>
      </c>
      <c r="T2229" s="480" t="str">
        <f t="shared" si="108"/>
        <v>73</v>
      </c>
    </row>
    <row r="2230" spans="1:20" ht="15" customHeight="1" x14ac:dyDescent="0.25">
      <c r="A2230" s="480" t="str">
        <f t="shared" si="106"/>
        <v>OTRAS PERDIDAS OPERATIVASGastos Generales</v>
      </c>
      <c r="B2230" s="532" t="s">
        <v>495</v>
      </c>
      <c r="C2230" s="532" t="s">
        <v>5752</v>
      </c>
      <c r="D2230" s="532" t="s">
        <v>5753</v>
      </c>
      <c r="E2230" s="532" t="s">
        <v>5754</v>
      </c>
      <c r="F2230" s="533">
        <v>14886364</v>
      </c>
      <c r="G2230" s="533">
        <v>0</v>
      </c>
      <c r="H2230" s="533">
        <v>0</v>
      </c>
      <c r="I2230" s="533">
        <v>14886364</v>
      </c>
      <c r="J2230" s="534" t="s">
        <v>7226</v>
      </c>
      <c r="K2230" s="534" t="s">
        <v>151</v>
      </c>
      <c r="L2230" s="534" t="s">
        <v>304</v>
      </c>
      <c r="M2230" s="535" t="s">
        <v>7525</v>
      </c>
      <c r="N2230" s="482" t="s">
        <v>7228</v>
      </c>
      <c r="O2230" s="482" t="s">
        <v>7391</v>
      </c>
      <c r="P2230" s="480" t="str">
        <f>+VLOOKUP(D2230,'[58]BAL SEP 2024'!$D:$L,9,0)</f>
        <v>Gastos Generales</v>
      </c>
      <c r="S2230" s="480" t="str">
        <f t="shared" si="107"/>
        <v>771</v>
      </c>
      <c r="T2230" s="480" t="str">
        <f t="shared" si="108"/>
        <v>73</v>
      </c>
    </row>
    <row r="2231" spans="1:20" ht="15" customHeight="1" x14ac:dyDescent="0.25">
      <c r="A2231" s="480" t="str">
        <f t="shared" si="106"/>
        <v>OTRAS PERDIDAS OPERATIVASGastos Generales</v>
      </c>
      <c r="B2231" s="532" t="s">
        <v>495</v>
      </c>
      <c r="C2231" s="532" t="s">
        <v>5755</v>
      </c>
      <c r="D2231" s="532" t="s">
        <v>5756</v>
      </c>
      <c r="E2231" s="532" t="s">
        <v>5757</v>
      </c>
      <c r="F2231" s="533">
        <v>16090979202</v>
      </c>
      <c r="G2231" s="533">
        <v>0</v>
      </c>
      <c r="H2231" s="533">
        <v>0</v>
      </c>
      <c r="I2231" s="533">
        <v>16090979202</v>
      </c>
      <c r="J2231" s="534" t="s">
        <v>7226</v>
      </c>
      <c r="K2231" s="534" t="s">
        <v>151</v>
      </c>
      <c r="L2231" s="534" t="s">
        <v>304</v>
      </c>
      <c r="M2231" s="535" t="s">
        <v>7525</v>
      </c>
      <c r="N2231" s="482" t="s">
        <v>7228</v>
      </c>
      <c r="O2231" s="482" t="s">
        <v>7391</v>
      </c>
      <c r="P2231" s="480" t="str">
        <f>+VLOOKUP(D2231,'[58]BAL SEP 2024'!$D:$L,9,0)</f>
        <v>Gastos Generales</v>
      </c>
      <c r="S2231" s="480" t="str">
        <f t="shared" si="107"/>
        <v>771</v>
      </c>
      <c r="T2231" s="480" t="str">
        <f t="shared" si="108"/>
        <v>73</v>
      </c>
    </row>
    <row r="2232" spans="1:20" ht="15" customHeight="1" x14ac:dyDescent="0.25">
      <c r="A2232" s="480" t="str">
        <f t="shared" si="106"/>
        <v>OTRAS PERDIDAS OPERATIVASGastos Generales</v>
      </c>
      <c r="B2232" s="532" t="s">
        <v>495</v>
      </c>
      <c r="C2232" s="532" t="s">
        <v>5758</v>
      </c>
      <c r="D2232" s="532" t="s">
        <v>5759</v>
      </c>
      <c r="E2232" s="532" t="s">
        <v>5760</v>
      </c>
      <c r="F2232" s="533">
        <v>152783362</v>
      </c>
      <c r="G2232" s="533">
        <v>0</v>
      </c>
      <c r="H2232" s="533">
        <v>0</v>
      </c>
      <c r="I2232" s="533">
        <v>152783362</v>
      </c>
      <c r="J2232" s="534" t="s">
        <v>7226</v>
      </c>
      <c r="K2232" s="534" t="s">
        <v>151</v>
      </c>
      <c r="L2232" s="534" t="s">
        <v>304</v>
      </c>
      <c r="M2232" s="535" t="s">
        <v>7532</v>
      </c>
      <c r="N2232" s="482" t="s">
        <v>7228</v>
      </c>
      <c r="O2232" s="482" t="s">
        <v>7391</v>
      </c>
      <c r="P2232" s="480" t="str">
        <f>+VLOOKUP(D2232,'[58]BAL SEP 2024'!$D:$L,9,0)</f>
        <v>Gastos Generales</v>
      </c>
      <c r="S2232" s="480" t="str">
        <f t="shared" si="107"/>
        <v>771</v>
      </c>
      <c r="T2232" s="480" t="str">
        <f t="shared" si="108"/>
        <v>73</v>
      </c>
    </row>
    <row r="2233" spans="1:20" ht="15" customHeight="1" x14ac:dyDescent="0.25">
      <c r="A2233" s="480" t="str">
        <f t="shared" si="106"/>
        <v>OTRAS PERDIDAS OPERATIVASGastos Generales</v>
      </c>
      <c r="B2233" s="532" t="s">
        <v>495</v>
      </c>
      <c r="C2233" s="532" t="s">
        <v>5761</v>
      </c>
      <c r="D2233" s="532" t="s">
        <v>5762</v>
      </c>
      <c r="E2233" s="532" t="s">
        <v>5763</v>
      </c>
      <c r="F2233" s="533">
        <v>253018790</v>
      </c>
      <c r="G2233" s="533">
        <v>0</v>
      </c>
      <c r="H2233" s="533">
        <v>0</v>
      </c>
      <c r="I2233" s="533">
        <v>253018790</v>
      </c>
      <c r="J2233" s="534" t="s">
        <v>7226</v>
      </c>
      <c r="K2233" s="534" t="s">
        <v>151</v>
      </c>
      <c r="L2233" s="534" t="s">
        <v>304</v>
      </c>
      <c r="M2233" s="535" t="s">
        <v>7532</v>
      </c>
      <c r="N2233" s="482" t="s">
        <v>7228</v>
      </c>
      <c r="O2233" s="482" t="s">
        <v>7391</v>
      </c>
      <c r="P2233" s="480" t="str">
        <f>+VLOOKUP(D2233,'[58]BAL SEP 2024'!$D:$L,9,0)</f>
        <v>Gastos Generales</v>
      </c>
      <c r="S2233" s="480" t="str">
        <f t="shared" si="107"/>
        <v>771</v>
      </c>
      <c r="T2233" s="480" t="str">
        <f t="shared" si="108"/>
        <v>73</v>
      </c>
    </row>
    <row r="2234" spans="1:20" ht="15" customHeight="1" x14ac:dyDescent="0.25">
      <c r="A2234" s="480" t="str">
        <f t="shared" si="106"/>
        <v>OTRAS PERDIDAS OPERATIVASGastos Generales</v>
      </c>
      <c r="B2234" s="532" t="s">
        <v>495</v>
      </c>
      <c r="C2234" s="532" t="s">
        <v>5764</v>
      </c>
      <c r="D2234" s="532" t="s">
        <v>5765</v>
      </c>
      <c r="E2234" s="532" t="s">
        <v>5766</v>
      </c>
      <c r="F2234" s="533">
        <v>428351302</v>
      </c>
      <c r="G2234" s="533">
        <v>0</v>
      </c>
      <c r="H2234" s="533">
        <v>0</v>
      </c>
      <c r="I2234" s="533">
        <v>428351302</v>
      </c>
      <c r="J2234" s="534" t="s">
        <v>7226</v>
      </c>
      <c r="K2234" s="534" t="s">
        <v>151</v>
      </c>
      <c r="L2234" s="534" t="s">
        <v>304</v>
      </c>
      <c r="M2234" s="535" t="s">
        <v>7533</v>
      </c>
      <c r="N2234" s="482" t="s">
        <v>7228</v>
      </c>
      <c r="O2234" s="482" t="s">
        <v>7391</v>
      </c>
      <c r="P2234" s="480" t="str">
        <f>+VLOOKUP(D2234,'[58]BAL SEP 2024'!$D:$L,9,0)</f>
        <v>Gastos Generales</v>
      </c>
      <c r="S2234" s="480" t="str">
        <f t="shared" si="107"/>
        <v>771</v>
      </c>
      <c r="T2234" s="480" t="str">
        <f t="shared" si="108"/>
        <v>73</v>
      </c>
    </row>
    <row r="2235" spans="1:20" ht="15" customHeight="1" x14ac:dyDescent="0.25">
      <c r="A2235" s="480" t="str">
        <f t="shared" si="106"/>
        <v>OTRAS PERDIDAS OPERATIVASGastos Generales</v>
      </c>
      <c r="B2235" s="532" t="s">
        <v>495</v>
      </c>
      <c r="C2235" s="532" t="s">
        <v>5767</v>
      </c>
      <c r="D2235" s="532" t="s">
        <v>5768</v>
      </c>
      <c r="E2235" s="532" t="s">
        <v>5769</v>
      </c>
      <c r="F2235" s="533">
        <v>1181645707</v>
      </c>
      <c r="G2235" s="533">
        <v>0</v>
      </c>
      <c r="H2235" s="533">
        <v>0</v>
      </c>
      <c r="I2235" s="533">
        <v>1181645707</v>
      </c>
      <c r="J2235" s="534" t="s">
        <v>7226</v>
      </c>
      <c r="K2235" s="534" t="s">
        <v>151</v>
      </c>
      <c r="L2235" s="534" t="s">
        <v>304</v>
      </c>
      <c r="M2235" s="535" t="s">
        <v>7533</v>
      </c>
      <c r="N2235" s="482" t="s">
        <v>7228</v>
      </c>
      <c r="O2235" s="482" t="s">
        <v>7391</v>
      </c>
      <c r="P2235" s="480" t="str">
        <f>+VLOOKUP(D2235,'[58]BAL SEP 2024'!$D:$L,9,0)</f>
        <v>Gastos Generales</v>
      </c>
      <c r="S2235" s="480" t="str">
        <f t="shared" si="107"/>
        <v>771</v>
      </c>
      <c r="T2235" s="480" t="str">
        <f t="shared" si="108"/>
        <v>73</v>
      </c>
    </row>
    <row r="2236" spans="1:20" ht="15" customHeight="1" x14ac:dyDescent="0.25">
      <c r="A2236" s="480" t="str">
        <f t="shared" si="106"/>
        <v>OTRAS PERDIDAS OPERATIVASGastos Generales</v>
      </c>
      <c r="B2236" s="532" t="s">
        <v>495</v>
      </c>
      <c r="C2236" s="532" t="s">
        <v>5770</v>
      </c>
      <c r="D2236" s="532" t="s">
        <v>5771</v>
      </c>
      <c r="E2236" s="532" t="s">
        <v>5772</v>
      </c>
      <c r="F2236" s="533">
        <v>100724383</v>
      </c>
      <c r="G2236" s="533">
        <v>0</v>
      </c>
      <c r="H2236" s="533">
        <v>0</v>
      </c>
      <c r="I2236" s="533">
        <v>100724383</v>
      </c>
      <c r="J2236" s="534" t="s">
        <v>7226</v>
      </c>
      <c r="K2236" s="534" t="s">
        <v>151</v>
      </c>
      <c r="L2236" s="534" t="s">
        <v>304</v>
      </c>
      <c r="M2236" s="535" t="s">
        <v>7536</v>
      </c>
      <c r="N2236" s="482" t="s">
        <v>7228</v>
      </c>
      <c r="O2236" s="482" t="s">
        <v>7391</v>
      </c>
      <c r="P2236" s="480" t="str">
        <f>+VLOOKUP(D2236,'[58]BAL SEP 2024'!$D:$L,9,0)</f>
        <v>Gastos Generales</v>
      </c>
      <c r="S2236" s="480" t="str">
        <f t="shared" si="107"/>
        <v>771</v>
      </c>
      <c r="T2236" s="480" t="str">
        <f t="shared" si="108"/>
        <v>73</v>
      </c>
    </row>
    <row r="2237" spans="1:20" ht="15" customHeight="1" x14ac:dyDescent="0.25">
      <c r="A2237" s="480" t="str">
        <f t="shared" si="106"/>
        <v>OTRAS PERDIDAS OPERATIVASGastos Generales</v>
      </c>
      <c r="B2237" s="532" t="s">
        <v>495</v>
      </c>
      <c r="C2237" s="532" t="s">
        <v>5773</v>
      </c>
      <c r="D2237" s="532" t="s">
        <v>5774</v>
      </c>
      <c r="E2237" s="532" t="s">
        <v>5775</v>
      </c>
      <c r="F2237" s="533">
        <v>3037349492</v>
      </c>
      <c r="G2237" s="533">
        <v>0</v>
      </c>
      <c r="H2237" s="533">
        <v>0</v>
      </c>
      <c r="I2237" s="533">
        <v>3037349492</v>
      </c>
      <c r="J2237" s="534" t="s">
        <v>7226</v>
      </c>
      <c r="K2237" s="534" t="s">
        <v>151</v>
      </c>
      <c r="L2237" s="534" t="s">
        <v>304</v>
      </c>
      <c r="M2237" s="535" t="s">
        <v>7536</v>
      </c>
      <c r="N2237" s="482" t="s">
        <v>7228</v>
      </c>
      <c r="O2237" s="482" t="s">
        <v>7391</v>
      </c>
      <c r="P2237" s="480" t="str">
        <f>+VLOOKUP(D2237,'[58]BAL SEP 2024'!$D:$L,9,0)</f>
        <v>Gastos Generales</v>
      </c>
      <c r="S2237" s="480" t="str">
        <f t="shared" si="107"/>
        <v>771</v>
      </c>
      <c r="T2237" s="480" t="str">
        <f t="shared" si="108"/>
        <v>73</v>
      </c>
    </row>
    <row r="2238" spans="1:20" ht="15" customHeight="1" x14ac:dyDescent="0.25">
      <c r="A2238" s="480" t="str">
        <f t="shared" si="106"/>
        <v>OTRAS PERDIDAS OPERATIVASGastos Generales</v>
      </c>
      <c r="B2238" s="532" t="s">
        <v>495</v>
      </c>
      <c r="C2238" s="532" t="s">
        <v>5776</v>
      </c>
      <c r="D2238" s="532" t="s">
        <v>5777</v>
      </c>
      <c r="E2238" s="532" t="s">
        <v>5778</v>
      </c>
      <c r="F2238" s="533">
        <v>2356326138</v>
      </c>
      <c r="G2238" s="533">
        <v>0</v>
      </c>
      <c r="H2238" s="533">
        <v>0</v>
      </c>
      <c r="I2238" s="533">
        <v>2356326138</v>
      </c>
      <c r="J2238" s="534" t="s">
        <v>7226</v>
      </c>
      <c r="K2238" s="534" t="s">
        <v>151</v>
      </c>
      <c r="L2238" s="534" t="s">
        <v>304</v>
      </c>
      <c r="M2238" s="535" t="s">
        <v>7536</v>
      </c>
      <c r="N2238" s="482" t="s">
        <v>7228</v>
      </c>
      <c r="O2238" s="482" t="s">
        <v>7391</v>
      </c>
      <c r="P2238" s="480" t="str">
        <f>+VLOOKUP(D2238,'[58]BAL SEP 2024'!$D:$L,9,0)</f>
        <v>Gastos Generales</v>
      </c>
      <c r="S2238" s="480" t="str">
        <f t="shared" si="107"/>
        <v>771</v>
      </c>
      <c r="T2238" s="480" t="str">
        <f t="shared" si="108"/>
        <v>73</v>
      </c>
    </row>
    <row r="2239" spans="1:20" ht="15" customHeight="1" x14ac:dyDescent="0.25">
      <c r="A2239" s="480" t="str">
        <f t="shared" ref="A2239:A2302" si="109">CONCATENATE(K2239,L2239)</f>
        <v>OTRAS PERDIDAS OPERATIVASGastos Generales</v>
      </c>
      <c r="B2239" s="532" t="s">
        <v>495</v>
      </c>
      <c r="C2239" s="532" t="s">
        <v>5779</v>
      </c>
      <c r="D2239" s="532" t="s">
        <v>5780</v>
      </c>
      <c r="E2239" s="532" t="s">
        <v>5781</v>
      </c>
      <c r="F2239" s="533">
        <v>145735364</v>
      </c>
      <c r="G2239" s="533">
        <v>0</v>
      </c>
      <c r="H2239" s="533">
        <v>0</v>
      </c>
      <c r="I2239" s="533">
        <v>145735364</v>
      </c>
      <c r="J2239" s="534" t="s">
        <v>7226</v>
      </c>
      <c r="K2239" s="534" t="s">
        <v>151</v>
      </c>
      <c r="L2239" s="534" t="s">
        <v>304</v>
      </c>
      <c r="M2239" s="535" t="s">
        <v>7536</v>
      </c>
      <c r="N2239" s="482" t="s">
        <v>7228</v>
      </c>
      <c r="O2239" s="482" t="s">
        <v>7391</v>
      </c>
      <c r="P2239" s="480" t="str">
        <f>+VLOOKUP(D2239,'[58]BAL SEP 2024'!$D:$L,9,0)</f>
        <v>Gastos Generales</v>
      </c>
      <c r="S2239" s="480" t="str">
        <f t="shared" si="107"/>
        <v>771</v>
      </c>
      <c r="T2239" s="480" t="str">
        <f t="shared" si="108"/>
        <v>73</v>
      </c>
    </row>
    <row r="2240" spans="1:20" ht="15" customHeight="1" x14ac:dyDescent="0.25">
      <c r="A2240" s="480" t="str">
        <f t="shared" si="109"/>
        <v>OTRAS PERDIDAS OPERATIVASGastos Generales</v>
      </c>
      <c r="B2240" s="532" t="s">
        <v>495</v>
      </c>
      <c r="C2240" s="532" t="s">
        <v>5782</v>
      </c>
      <c r="D2240" s="532" t="s">
        <v>5783</v>
      </c>
      <c r="E2240" s="532" t="s">
        <v>5784</v>
      </c>
      <c r="F2240" s="533">
        <v>1457729879</v>
      </c>
      <c r="G2240" s="533">
        <v>0</v>
      </c>
      <c r="H2240" s="533">
        <v>0</v>
      </c>
      <c r="I2240" s="533">
        <v>1457729879</v>
      </c>
      <c r="J2240" s="534" t="s">
        <v>7226</v>
      </c>
      <c r="K2240" s="534" t="s">
        <v>151</v>
      </c>
      <c r="L2240" s="534" t="s">
        <v>304</v>
      </c>
      <c r="M2240" s="535" t="s">
        <v>7536</v>
      </c>
      <c r="N2240" s="482" t="s">
        <v>7228</v>
      </c>
      <c r="O2240" s="482" t="s">
        <v>7391</v>
      </c>
      <c r="P2240" s="480" t="str">
        <f>+VLOOKUP(D2240,'[58]BAL SEP 2024'!$D:$L,9,0)</f>
        <v>Gastos Generales</v>
      </c>
      <c r="S2240" s="480" t="str">
        <f t="shared" si="107"/>
        <v>771</v>
      </c>
      <c r="T2240" s="480" t="str">
        <f t="shared" si="108"/>
        <v>73</v>
      </c>
    </row>
    <row r="2241" spans="1:20" ht="15" customHeight="1" x14ac:dyDescent="0.25">
      <c r="A2241" s="480" t="str">
        <f t="shared" si="109"/>
        <v>OTRAS PERDIDAS OPERATIVASGastos Generales</v>
      </c>
      <c r="B2241" s="532" t="s">
        <v>495</v>
      </c>
      <c r="C2241" s="532" t="s">
        <v>5785</v>
      </c>
      <c r="D2241" s="532" t="s">
        <v>5786</v>
      </c>
      <c r="E2241" s="532" t="s">
        <v>5787</v>
      </c>
      <c r="F2241" s="533">
        <v>7862865</v>
      </c>
      <c r="G2241" s="533">
        <v>0</v>
      </c>
      <c r="H2241" s="533">
        <v>0</v>
      </c>
      <c r="I2241" s="533">
        <v>7862865</v>
      </c>
      <c r="J2241" s="534" t="s">
        <v>7226</v>
      </c>
      <c r="K2241" s="534" t="s">
        <v>151</v>
      </c>
      <c r="L2241" s="534" t="s">
        <v>304</v>
      </c>
      <c r="M2241" s="535" t="s">
        <v>7536</v>
      </c>
      <c r="N2241" s="482" t="s">
        <v>7228</v>
      </c>
      <c r="O2241" s="482" t="s">
        <v>7391</v>
      </c>
      <c r="P2241" s="480" t="str">
        <f>+VLOOKUP(D2241,'[58]BAL SEP 2024'!$D:$L,9,0)</f>
        <v>Gastos Generales</v>
      </c>
      <c r="S2241" s="480" t="str">
        <f t="shared" si="107"/>
        <v>771</v>
      </c>
      <c r="T2241" s="480" t="str">
        <f t="shared" si="108"/>
        <v>73</v>
      </c>
    </row>
    <row r="2242" spans="1:20" ht="15" customHeight="1" x14ac:dyDescent="0.25">
      <c r="A2242" s="480" t="str">
        <f t="shared" si="109"/>
        <v>OTRAS PERDIDAS OPERATIVASGastos Generales</v>
      </c>
      <c r="B2242" s="532" t="s">
        <v>495</v>
      </c>
      <c r="C2242" s="532" t="s">
        <v>5788</v>
      </c>
      <c r="D2242" s="532" t="s">
        <v>5789</v>
      </c>
      <c r="E2242" s="532" t="s">
        <v>5790</v>
      </c>
      <c r="F2242" s="533">
        <v>1382706257</v>
      </c>
      <c r="G2242" s="533">
        <v>0</v>
      </c>
      <c r="H2242" s="533">
        <v>0</v>
      </c>
      <c r="I2242" s="533">
        <v>1382706257</v>
      </c>
      <c r="J2242" s="534" t="s">
        <v>7226</v>
      </c>
      <c r="K2242" s="534" t="s">
        <v>151</v>
      </c>
      <c r="L2242" s="534" t="s">
        <v>304</v>
      </c>
      <c r="M2242" s="535" t="s">
        <v>7536</v>
      </c>
      <c r="N2242" s="482" t="s">
        <v>7228</v>
      </c>
      <c r="O2242" s="482" t="s">
        <v>7391</v>
      </c>
      <c r="P2242" s="480" t="str">
        <f>+VLOOKUP(D2242,'[58]BAL SEP 2024'!$D:$L,9,0)</f>
        <v>Gastos Generales</v>
      </c>
      <c r="S2242" s="480" t="str">
        <f t="shared" si="107"/>
        <v>771</v>
      </c>
      <c r="T2242" s="480" t="str">
        <f t="shared" si="108"/>
        <v>73</v>
      </c>
    </row>
    <row r="2243" spans="1:20" ht="15" customHeight="1" x14ac:dyDescent="0.25">
      <c r="A2243" s="480" t="str">
        <f t="shared" si="109"/>
        <v>OTRAS PERDIDAS OPERATIVASGastos Generales</v>
      </c>
      <c r="B2243" s="532" t="s">
        <v>495</v>
      </c>
      <c r="C2243" s="532" t="s">
        <v>5791</v>
      </c>
      <c r="D2243" s="532" t="s">
        <v>5792</v>
      </c>
      <c r="E2243" s="532" t="s">
        <v>5793</v>
      </c>
      <c r="F2243" s="533">
        <v>1778756411</v>
      </c>
      <c r="G2243" s="533">
        <v>0</v>
      </c>
      <c r="H2243" s="533">
        <v>0</v>
      </c>
      <c r="I2243" s="533">
        <v>1778756411</v>
      </c>
      <c r="J2243" s="534" t="s">
        <v>7226</v>
      </c>
      <c r="K2243" s="534" t="s">
        <v>151</v>
      </c>
      <c r="L2243" s="534" t="s">
        <v>304</v>
      </c>
      <c r="M2243" s="535" t="s">
        <v>7537</v>
      </c>
      <c r="N2243" s="482" t="s">
        <v>7228</v>
      </c>
      <c r="O2243" s="482" t="s">
        <v>7391</v>
      </c>
      <c r="P2243" s="480" t="str">
        <f>+VLOOKUP(D2243,'[58]BAL SEP 2024'!$D:$L,9,0)</f>
        <v>Gastos Generales</v>
      </c>
      <c r="S2243" s="480" t="str">
        <f t="shared" si="107"/>
        <v>771</v>
      </c>
      <c r="T2243" s="480" t="str">
        <f t="shared" si="108"/>
        <v>73</v>
      </c>
    </row>
    <row r="2244" spans="1:20" ht="15" customHeight="1" x14ac:dyDescent="0.25">
      <c r="A2244" s="480" t="str">
        <f t="shared" si="109"/>
        <v>OTRAS PERDIDAS OPERATIVASGastos Generales</v>
      </c>
      <c r="B2244" s="532" t="s">
        <v>495</v>
      </c>
      <c r="C2244" s="532" t="s">
        <v>5794</v>
      </c>
      <c r="D2244" s="532" t="s">
        <v>5795</v>
      </c>
      <c r="E2244" s="532" t="s">
        <v>5796</v>
      </c>
      <c r="F2244" s="533">
        <v>2370909</v>
      </c>
      <c r="G2244" s="533">
        <v>0</v>
      </c>
      <c r="H2244" s="533">
        <v>0</v>
      </c>
      <c r="I2244" s="533">
        <v>2370909</v>
      </c>
      <c r="J2244" s="534" t="s">
        <v>7226</v>
      </c>
      <c r="K2244" s="534" t="s">
        <v>151</v>
      </c>
      <c r="L2244" s="534" t="s">
        <v>304</v>
      </c>
      <c r="M2244" s="535" t="s">
        <v>7537</v>
      </c>
      <c r="N2244" s="482" t="s">
        <v>7228</v>
      </c>
      <c r="O2244" s="482" t="s">
        <v>7391</v>
      </c>
      <c r="P2244" s="480" t="str">
        <f>+VLOOKUP(D2244,'[58]BAL SEP 2024'!$D:$L,9,0)</f>
        <v>Gastos Generales</v>
      </c>
      <c r="S2244" s="480" t="str">
        <f t="shared" ref="S2244:S2307" si="110">MID(D2244,6,3)</f>
        <v>771</v>
      </c>
      <c r="T2244" s="480" t="str">
        <f t="shared" ref="T2244:T2307" si="111">MID(D2244,1,2)</f>
        <v>73</v>
      </c>
    </row>
    <row r="2245" spans="1:20" ht="15" customHeight="1" x14ac:dyDescent="0.25">
      <c r="A2245" s="480" t="str">
        <f t="shared" si="109"/>
        <v>OTRAS PERDIDAS OPERATIVASGastos Generales</v>
      </c>
      <c r="B2245" s="532" t="s">
        <v>495</v>
      </c>
      <c r="C2245" s="532" t="s">
        <v>5797</v>
      </c>
      <c r="D2245" s="532" t="s">
        <v>5798</v>
      </c>
      <c r="E2245" s="532" t="s">
        <v>5799</v>
      </c>
      <c r="F2245" s="533">
        <v>1686389345</v>
      </c>
      <c r="G2245" s="533">
        <v>0</v>
      </c>
      <c r="H2245" s="533">
        <v>0</v>
      </c>
      <c r="I2245" s="533">
        <v>1686389345</v>
      </c>
      <c r="J2245" s="534" t="s">
        <v>7226</v>
      </c>
      <c r="K2245" s="534" t="s">
        <v>151</v>
      </c>
      <c r="L2245" s="534" t="s">
        <v>304</v>
      </c>
      <c r="M2245" s="535" t="s">
        <v>7537</v>
      </c>
      <c r="N2245" s="482" t="s">
        <v>7228</v>
      </c>
      <c r="O2245" s="482" t="s">
        <v>7391</v>
      </c>
      <c r="P2245" s="480" t="str">
        <f>+VLOOKUP(D2245,'[58]BAL SEP 2024'!$D:$L,9,0)</f>
        <v>Gastos Generales</v>
      </c>
      <c r="S2245" s="480" t="str">
        <f t="shared" si="110"/>
        <v>771</v>
      </c>
      <c r="T2245" s="480" t="str">
        <f t="shared" si="111"/>
        <v>73</v>
      </c>
    </row>
    <row r="2246" spans="1:20" ht="15" customHeight="1" x14ac:dyDescent="0.25">
      <c r="A2246" s="480" t="str">
        <f t="shared" si="109"/>
        <v>OTRAS PERDIDAS OPERATIVASGastos Generales</v>
      </c>
      <c r="B2246" s="532" t="s">
        <v>495</v>
      </c>
      <c r="C2246" s="532" t="s">
        <v>5800</v>
      </c>
      <c r="D2246" s="532" t="s">
        <v>5801</v>
      </c>
      <c r="E2246" s="532" t="s">
        <v>5802</v>
      </c>
      <c r="F2246" s="533">
        <v>189091</v>
      </c>
      <c r="G2246" s="533">
        <v>0</v>
      </c>
      <c r="H2246" s="533">
        <v>0</v>
      </c>
      <c r="I2246" s="533">
        <v>189091</v>
      </c>
      <c r="J2246" s="534" t="s">
        <v>7226</v>
      </c>
      <c r="K2246" s="534" t="s">
        <v>151</v>
      </c>
      <c r="L2246" s="534" t="s">
        <v>304</v>
      </c>
      <c r="M2246" s="535" t="s">
        <v>7537</v>
      </c>
      <c r="N2246" s="482" t="s">
        <v>7228</v>
      </c>
      <c r="O2246" s="482" t="s">
        <v>7391</v>
      </c>
      <c r="P2246" s="480" t="str">
        <f>+VLOOKUP(D2246,'[58]BAL SEP 2024'!$D:$L,9,0)</f>
        <v>Gastos Generales</v>
      </c>
      <c r="S2246" s="480" t="str">
        <f t="shared" si="110"/>
        <v>771</v>
      </c>
      <c r="T2246" s="480" t="str">
        <f t="shared" si="111"/>
        <v>73</v>
      </c>
    </row>
    <row r="2247" spans="1:20" ht="15" customHeight="1" x14ac:dyDescent="0.25">
      <c r="A2247" s="480" t="str">
        <f t="shared" si="109"/>
        <v>OTRAS PERDIDAS OPERATIVASGastos Generales</v>
      </c>
      <c r="B2247" s="532" t="s">
        <v>495</v>
      </c>
      <c r="C2247" s="532" t="s">
        <v>5803</v>
      </c>
      <c r="D2247" s="532" t="s">
        <v>5804</v>
      </c>
      <c r="E2247" s="532" t="s">
        <v>5805</v>
      </c>
      <c r="F2247" s="533">
        <v>14004987013</v>
      </c>
      <c r="G2247" s="533">
        <v>0</v>
      </c>
      <c r="H2247" s="533">
        <v>0</v>
      </c>
      <c r="I2247" s="533">
        <v>14004987013</v>
      </c>
      <c r="J2247" s="534" t="s">
        <v>7226</v>
      </c>
      <c r="K2247" s="534" t="s">
        <v>151</v>
      </c>
      <c r="L2247" s="534" t="s">
        <v>304</v>
      </c>
      <c r="M2247" s="535" t="s">
        <v>7537</v>
      </c>
      <c r="N2247" s="482" t="s">
        <v>7228</v>
      </c>
      <c r="O2247" s="482" t="s">
        <v>7391</v>
      </c>
      <c r="P2247" s="480" t="str">
        <f>+VLOOKUP(D2247,'[58]BAL SEP 2024'!$D:$L,9,0)</f>
        <v>Gastos Generales</v>
      </c>
      <c r="S2247" s="480" t="str">
        <f t="shared" si="110"/>
        <v>771</v>
      </c>
      <c r="T2247" s="480" t="str">
        <f t="shared" si="111"/>
        <v>73</v>
      </c>
    </row>
    <row r="2248" spans="1:20" ht="15" customHeight="1" x14ac:dyDescent="0.25">
      <c r="A2248" s="480" t="str">
        <f t="shared" si="109"/>
        <v>OTRAS PERDIDAS OPERATIVASGastos Generales</v>
      </c>
      <c r="B2248" s="532" t="s">
        <v>495</v>
      </c>
      <c r="C2248" s="532" t="s">
        <v>5806</v>
      </c>
      <c r="D2248" s="532" t="s">
        <v>5807</v>
      </c>
      <c r="E2248" s="532" t="s">
        <v>5808</v>
      </c>
      <c r="F2248" s="533">
        <v>730308267</v>
      </c>
      <c r="G2248" s="533">
        <v>0</v>
      </c>
      <c r="H2248" s="533">
        <v>0</v>
      </c>
      <c r="I2248" s="533">
        <v>730308267</v>
      </c>
      <c r="J2248" s="534" t="s">
        <v>7226</v>
      </c>
      <c r="K2248" s="534" t="s">
        <v>151</v>
      </c>
      <c r="L2248" s="534" t="s">
        <v>304</v>
      </c>
      <c r="M2248" s="535" t="s">
        <v>7537</v>
      </c>
      <c r="N2248" s="482" t="s">
        <v>7228</v>
      </c>
      <c r="O2248" s="482" t="s">
        <v>7391</v>
      </c>
      <c r="P2248" s="480" t="str">
        <f>+VLOOKUP(D2248,'[58]BAL SEP 2024'!$D:$L,9,0)</f>
        <v>Gastos Generales</v>
      </c>
      <c r="S2248" s="480" t="str">
        <f t="shared" si="110"/>
        <v>771</v>
      </c>
      <c r="T2248" s="480" t="str">
        <f t="shared" si="111"/>
        <v>73</v>
      </c>
    </row>
    <row r="2249" spans="1:20" ht="15" customHeight="1" x14ac:dyDescent="0.25">
      <c r="A2249" s="480" t="str">
        <f t="shared" si="109"/>
        <v>OTRAS PERDIDAS OPERATIVASGastos Generales</v>
      </c>
      <c r="B2249" s="532" t="s">
        <v>495</v>
      </c>
      <c r="C2249" s="532" t="s">
        <v>5809</v>
      </c>
      <c r="D2249" s="532" t="s">
        <v>5810</v>
      </c>
      <c r="E2249" s="532" t="s">
        <v>5811</v>
      </c>
      <c r="F2249" s="533">
        <v>651199080</v>
      </c>
      <c r="G2249" s="533">
        <v>0</v>
      </c>
      <c r="H2249" s="533">
        <v>0</v>
      </c>
      <c r="I2249" s="533">
        <v>651199080</v>
      </c>
      <c r="J2249" s="534" t="s">
        <v>7226</v>
      </c>
      <c r="K2249" s="534" t="s">
        <v>151</v>
      </c>
      <c r="L2249" s="534" t="s">
        <v>304</v>
      </c>
      <c r="M2249" s="535" t="s">
        <v>7547</v>
      </c>
      <c r="N2249" s="482" t="s">
        <v>7228</v>
      </c>
      <c r="O2249" s="482" t="s">
        <v>7391</v>
      </c>
      <c r="P2249" s="480" t="str">
        <f>+VLOOKUP(D2249,'[58]BAL SEP 2024'!$D:$L,9,0)</f>
        <v>Gastos Generales</v>
      </c>
      <c r="S2249" s="480" t="str">
        <f t="shared" si="110"/>
        <v>771</v>
      </c>
      <c r="T2249" s="480" t="str">
        <f t="shared" si="111"/>
        <v>73</v>
      </c>
    </row>
    <row r="2250" spans="1:20" ht="15" customHeight="1" x14ac:dyDescent="0.25">
      <c r="A2250" s="480" t="str">
        <f t="shared" si="109"/>
        <v>OTRAS PERDIDAS OPERATIVASGastos Generales</v>
      </c>
      <c r="B2250" s="532" t="s">
        <v>495</v>
      </c>
      <c r="C2250" s="532" t="s">
        <v>5812</v>
      </c>
      <c r="D2250" s="532" t="s">
        <v>5813</v>
      </c>
      <c r="E2250" s="532" t="s">
        <v>5814</v>
      </c>
      <c r="F2250" s="533">
        <v>123682705</v>
      </c>
      <c r="G2250" s="533">
        <v>0</v>
      </c>
      <c r="H2250" s="533">
        <v>0</v>
      </c>
      <c r="I2250" s="533">
        <v>123682705</v>
      </c>
      <c r="J2250" s="534" t="s">
        <v>7226</v>
      </c>
      <c r="K2250" s="534" t="s">
        <v>151</v>
      </c>
      <c r="L2250" s="534" t="s">
        <v>304</v>
      </c>
      <c r="M2250" s="535" t="s">
        <v>7547</v>
      </c>
      <c r="N2250" s="482" t="s">
        <v>7228</v>
      </c>
      <c r="O2250" s="482" t="s">
        <v>7391</v>
      </c>
      <c r="P2250" s="480" t="str">
        <f>+VLOOKUP(D2250,'[58]BAL SEP 2024'!$D:$L,9,0)</f>
        <v>Gastos Generales</v>
      </c>
      <c r="S2250" s="480" t="str">
        <f t="shared" si="110"/>
        <v>771</v>
      </c>
      <c r="T2250" s="480" t="str">
        <f t="shared" si="111"/>
        <v>73</v>
      </c>
    </row>
    <row r="2251" spans="1:20" ht="15" customHeight="1" x14ac:dyDescent="0.25">
      <c r="A2251" s="480" t="str">
        <f t="shared" si="109"/>
        <v>OTRAS PERDIDAS OPERATIVASGastos Generales</v>
      </c>
      <c r="B2251" s="532" t="s">
        <v>495</v>
      </c>
      <c r="C2251" s="532" t="s">
        <v>5815</v>
      </c>
      <c r="D2251" s="532" t="s">
        <v>5816</v>
      </c>
      <c r="E2251" s="532" t="s">
        <v>5817</v>
      </c>
      <c r="F2251" s="533">
        <v>752718093</v>
      </c>
      <c r="G2251" s="533">
        <v>0</v>
      </c>
      <c r="H2251" s="533">
        <v>0</v>
      </c>
      <c r="I2251" s="533">
        <v>752718093</v>
      </c>
      <c r="J2251" s="534" t="s">
        <v>7226</v>
      </c>
      <c r="K2251" s="534" t="s">
        <v>151</v>
      </c>
      <c r="L2251" s="534" t="s">
        <v>304</v>
      </c>
      <c r="M2251" s="535" t="s">
        <v>7547</v>
      </c>
      <c r="N2251" s="482" t="s">
        <v>7228</v>
      </c>
      <c r="O2251" s="482" t="s">
        <v>7391</v>
      </c>
      <c r="P2251" s="480" t="str">
        <f>+VLOOKUP(D2251,'[58]BAL SEP 2024'!$D:$L,9,0)</f>
        <v>Gastos Generales</v>
      </c>
      <c r="S2251" s="480" t="str">
        <f t="shared" si="110"/>
        <v>771</v>
      </c>
      <c r="T2251" s="480" t="str">
        <f t="shared" si="111"/>
        <v>73</v>
      </c>
    </row>
    <row r="2252" spans="1:20" ht="15" customHeight="1" x14ac:dyDescent="0.25">
      <c r="A2252" s="480" t="str">
        <f t="shared" si="109"/>
        <v>OTRAS PERDIDAS OPERATIVASGastos Generales</v>
      </c>
      <c r="B2252" s="532" t="s">
        <v>495</v>
      </c>
      <c r="C2252" s="532" t="s">
        <v>5818</v>
      </c>
      <c r="D2252" s="532" t="s">
        <v>5819</v>
      </c>
      <c r="E2252" s="532" t="s">
        <v>5820</v>
      </c>
      <c r="F2252" s="533">
        <v>36364</v>
      </c>
      <c r="G2252" s="533">
        <v>0</v>
      </c>
      <c r="H2252" s="533">
        <v>0</v>
      </c>
      <c r="I2252" s="533">
        <v>36364</v>
      </c>
      <c r="J2252" s="534" t="s">
        <v>7226</v>
      </c>
      <c r="K2252" s="534" t="s">
        <v>151</v>
      </c>
      <c r="L2252" s="534" t="s">
        <v>304</v>
      </c>
      <c r="M2252" s="535" t="s">
        <v>7547</v>
      </c>
      <c r="N2252" s="482" t="s">
        <v>7228</v>
      </c>
      <c r="O2252" s="482" t="s">
        <v>7391</v>
      </c>
      <c r="P2252" s="480" t="str">
        <f>+VLOOKUP(D2252,'[58]BAL SEP 2024'!$D:$L,9,0)</f>
        <v>Gastos Generales</v>
      </c>
      <c r="S2252" s="480" t="str">
        <f t="shared" si="110"/>
        <v>771</v>
      </c>
      <c r="T2252" s="480" t="str">
        <f t="shared" si="111"/>
        <v>73</v>
      </c>
    </row>
    <row r="2253" spans="1:20" ht="15" customHeight="1" x14ac:dyDescent="0.25">
      <c r="A2253" s="480" t="str">
        <f t="shared" si="109"/>
        <v>OTRAS PERDIDAS OPERATIVASGastos Generales</v>
      </c>
      <c r="B2253" s="532" t="s">
        <v>495</v>
      </c>
      <c r="C2253" s="532" t="s">
        <v>5821</v>
      </c>
      <c r="D2253" s="532" t="s">
        <v>5822</v>
      </c>
      <c r="E2253" s="532" t="s">
        <v>5823</v>
      </c>
      <c r="F2253" s="533">
        <v>400000</v>
      </c>
      <c r="G2253" s="533">
        <v>0</v>
      </c>
      <c r="H2253" s="533">
        <v>0</v>
      </c>
      <c r="I2253" s="533">
        <v>400000</v>
      </c>
      <c r="J2253" s="534" t="s">
        <v>7226</v>
      </c>
      <c r="K2253" s="534" t="s">
        <v>151</v>
      </c>
      <c r="L2253" s="534" t="s">
        <v>304</v>
      </c>
      <c r="M2253" s="535" t="s">
        <v>7547</v>
      </c>
      <c r="N2253" s="482" t="s">
        <v>7228</v>
      </c>
      <c r="O2253" s="482" t="s">
        <v>7391</v>
      </c>
      <c r="P2253" s="480" t="str">
        <f>+VLOOKUP(D2253,'[58]BAL SEP 2024'!$D:$L,9,0)</f>
        <v>Gastos Generales</v>
      </c>
      <c r="S2253" s="480" t="str">
        <f t="shared" si="110"/>
        <v>771</v>
      </c>
      <c r="T2253" s="480" t="str">
        <f t="shared" si="111"/>
        <v>73</v>
      </c>
    </row>
    <row r="2254" spans="1:20" ht="15" customHeight="1" x14ac:dyDescent="0.25">
      <c r="A2254" s="480" t="str">
        <f t="shared" si="109"/>
        <v>OTRAS PERDIDAS OPERATIVASGastos Generales</v>
      </c>
      <c r="B2254" s="532" t="s">
        <v>495</v>
      </c>
      <c r="C2254" s="532" t="s">
        <v>5824</v>
      </c>
      <c r="D2254" s="532" t="s">
        <v>5825</v>
      </c>
      <c r="E2254" s="532" t="s">
        <v>5826</v>
      </c>
      <c r="F2254" s="533">
        <v>1286945049</v>
      </c>
      <c r="G2254" s="533">
        <v>0</v>
      </c>
      <c r="H2254" s="533">
        <v>0</v>
      </c>
      <c r="I2254" s="533">
        <v>1286945049</v>
      </c>
      <c r="J2254" s="534" t="s">
        <v>7226</v>
      </c>
      <c r="K2254" s="534" t="s">
        <v>151</v>
      </c>
      <c r="L2254" s="534" t="s">
        <v>304</v>
      </c>
      <c r="M2254" s="535" t="s">
        <v>7547</v>
      </c>
      <c r="N2254" s="482" t="s">
        <v>7228</v>
      </c>
      <c r="O2254" s="482" t="s">
        <v>7391</v>
      </c>
      <c r="P2254" s="480" t="str">
        <f>+VLOOKUP(D2254,'[58]BAL SEP 2024'!$D:$L,9,0)</f>
        <v>Gastos Generales</v>
      </c>
      <c r="S2254" s="480" t="str">
        <f t="shared" si="110"/>
        <v>771</v>
      </c>
      <c r="T2254" s="480" t="str">
        <f t="shared" si="111"/>
        <v>73</v>
      </c>
    </row>
    <row r="2255" spans="1:20" ht="15" customHeight="1" x14ac:dyDescent="0.25">
      <c r="A2255" s="480" t="str">
        <f t="shared" si="109"/>
        <v>OTRAS PERDIDAS OPERATIVASGastos Generales</v>
      </c>
      <c r="B2255" s="532" t="s">
        <v>495</v>
      </c>
      <c r="C2255" s="532" t="s">
        <v>5827</v>
      </c>
      <c r="D2255" s="532" t="s">
        <v>5828</v>
      </c>
      <c r="E2255" s="532" t="s">
        <v>5829</v>
      </c>
      <c r="F2255" s="533">
        <v>448899727</v>
      </c>
      <c r="G2255" s="533">
        <v>0</v>
      </c>
      <c r="H2255" s="533">
        <v>0</v>
      </c>
      <c r="I2255" s="533">
        <v>448899727</v>
      </c>
      <c r="J2255" s="534" t="s">
        <v>7226</v>
      </c>
      <c r="K2255" s="534" t="s">
        <v>151</v>
      </c>
      <c r="L2255" s="534" t="s">
        <v>304</v>
      </c>
      <c r="M2255" s="535" t="s">
        <v>7551</v>
      </c>
      <c r="N2255" s="482" t="s">
        <v>7228</v>
      </c>
      <c r="O2255" s="482" t="s">
        <v>7391</v>
      </c>
      <c r="P2255" s="480" t="str">
        <f>+VLOOKUP(D2255,'[58]BAL SEP 2024'!$D:$L,9,0)</f>
        <v>Gastos Generales</v>
      </c>
      <c r="S2255" s="480" t="str">
        <f t="shared" si="110"/>
        <v>771</v>
      </c>
      <c r="T2255" s="480" t="str">
        <f t="shared" si="111"/>
        <v>73</v>
      </c>
    </row>
    <row r="2256" spans="1:20" ht="15" customHeight="1" x14ac:dyDescent="0.25">
      <c r="A2256" s="480" t="str">
        <f t="shared" si="109"/>
        <v>OTRAS PERDIDAS OPERATIVASGastos Generales</v>
      </c>
      <c r="B2256" s="532" t="s">
        <v>495</v>
      </c>
      <c r="C2256" s="532" t="s">
        <v>5830</v>
      </c>
      <c r="D2256" s="532" t="s">
        <v>5831</v>
      </c>
      <c r="E2256" s="532" t="s">
        <v>5832</v>
      </c>
      <c r="F2256" s="533">
        <v>183758063</v>
      </c>
      <c r="G2256" s="533">
        <v>0</v>
      </c>
      <c r="H2256" s="533">
        <v>0</v>
      </c>
      <c r="I2256" s="533">
        <v>183758063</v>
      </c>
      <c r="J2256" s="534" t="s">
        <v>7226</v>
      </c>
      <c r="K2256" s="534" t="s">
        <v>151</v>
      </c>
      <c r="L2256" s="534" t="s">
        <v>304</v>
      </c>
      <c r="M2256" s="535" t="s">
        <v>7551</v>
      </c>
      <c r="N2256" s="482" t="s">
        <v>7228</v>
      </c>
      <c r="O2256" s="482" t="s">
        <v>7391</v>
      </c>
      <c r="P2256" s="480" t="str">
        <f>+VLOOKUP(D2256,'[58]BAL SEP 2024'!$D:$L,9,0)</f>
        <v>Gastos Generales</v>
      </c>
      <c r="S2256" s="480" t="str">
        <f t="shared" si="110"/>
        <v>771</v>
      </c>
      <c r="T2256" s="480" t="str">
        <f t="shared" si="111"/>
        <v>73</v>
      </c>
    </row>
    <row r="2257" spans="1:20" ht="15" customHeight="1" x14ac:dyDescent="0.25">
      <c r="A2257" s="480" t="str">
        <f t="shared" si="109"/>
        <v>OTRAS PERDIDAS OPERATIVASGastos Generales</v>
      </c>
      <c r="B2257" s="532" t="s">
        <v>495</v>
      </c>
      <c r="C2257" s="532" t="s">
        <v>5833</v>
      </c>
      <c r="D2257" s="532" t="s">
        <v>5834</v>
      </c>
      <c r="E2257" s="532" t="s">
        <v>5835</v>
      </c>
      <c r="F2257" s="533">
        <v>3370678248</v>
      </c>
      <c r="G2257" s="533">
        <v>0</v>
      </c>
      <c r="H2257" s="533">
        <v>0</v>
      </c>
      <c r="I2257" s="533">
        <v>3370678248</v>
      </c>
      <c r="J2257" s="534" t="s">
        <v>7226</v>
      </c>
      <c r="K2257" s="534" t="s">
        <v>151</v>
      </c>
      <c r="L2257" s="534" t="s">
        <v>304</v>
      </c>
      <c r="M2257" s="535" t="s">
        <v>7551</v>
      </c>
      <c r="N2257" s="482" t="s">
        <v>7228</v>
      </c>
      <c r="O2257" s="482" t="s">
        <v>7391</v>
      </c>
      <c r="P2257" s="480" t="str">
        <f>+VLOOKUP(D2257,'[58]BAL SEP 2024'!$D:$L,9,0)</f>
        <v>Gastos Generales</v>
      </c>
      <c r="S2257" s="480" t="str">
        <f t="shared" si="110"/>
        <v>771</v>
      </c>
      <c r="T2257" s="480" t="str">
        <f t="shared" si="111"/>
        <v>73</v>
      </c>
    </row>
    <row r="2258" spans="1:20" ht="15" customHeight="1" x14ac:dyDescent="0.25">
      <c r="A2258" s="480" t="str">
        <f t="shared" si="109"/>
        <v>OTRAS PERDIDAS OPERATIVASGastos Generales</v>
      </c>
      <c r="B2258" s="532" t="s">
        <v>495</v>
      </c>
      <c r="C2258" s="532" t="s">
        <v>5836</v>
      </c>
      <c r="D2258" s="532" t="s">
        <v>5837</v>
      </c>
      <c r="E2258" s="532" t="s">
        <v>5838</v>
      </c>
      <c r="F2258" s="533">
        <v>323418793</v>
      </c>
      <c r="G2258" s="533">
        <v>0</v>
      </c>
      <c r="H2258" s="533">
        <v>0</v>
      </c>
      <c r="I2258" s="533">
        <v>323418793</v>
      </c>
      <c r="J2258" s="534" t="s">
        <v>7226</v>
      </c>
      <c r="K2258" s="534" t="s">
        <v>151</v>
      </c>
      <c r="L2258" s="534" t="s">
        <v>304</v>
      </c>
      <c r="M2258" s="535" t="s">
        <v>8488</v>
      </c>
      <c r="N2258" s="482" t="s">
        <v>7228</v>
      </c>
      <c r="O2258" s="482" t="s">
        <v>7391</v>
      </c>
      <c r="P2258" s="480" t="str">
        <f>+VLOOKUP(D2258,'[58]BAL SEP 2024'!$D:$L,9,0)</f>
        <v>Gastos Generales</v>
      </c>
      <c r="S2258" s="480" t="str">
        <f t="shared" si="110"/>
        <v>771</v>
      </c>
      <c r="T2258" s="480" t="str">
        <f t="shared" si="111"/>
        <v>73</v>
      </c>
    </row>
    <row r="2259" spans="1:20" ht="15" customHeight="1" x14ac:dyDescent="0.25">
      <c r="A2259" s="480" t="str">
        <f t="shared" si="109"/>
        <v>OTRAS PERDIDAS OPERATIVASGastos Generales</v>
      </c>
      <c r="B2259" s="532" t="s">
        <v>315</v>
      </c>
      <c r="C2259" s="532" t="s">
        <v>5839</v>
      </c>
      <c r="D2259" s="532" t="s">
        <v>5840</v>
      </c>
      <c r="E2259" s="532" t="s">
        <v>5841</v>
      </c>
      <c r="F2259" s="533">
        <v>0</v>
      </c>
      <c r="G2259" s="533">
        <v>2181.8200000000002</v>
      </c>
      <c r="H2259" s="533">
        <v>15930559</v>
      </c>
      <c r="I2259" s="533">
        <v>15930559</v>
      </c>
      <c r="J2259" s="534" t="s">
        <v>7226</v>
      </c>
      <c r="K2259" s="534" t="s">
        <v>151</v>
      </c>
      <c r="L2259" s="534" t="s">
        <v>304</v>
      </c>
      <c r="M2259" s="535" t="s">
        <v>7555</v>
      </c>
      <c r="N2259" s="482" t="s">
        <v>7228</v>
      </c>
      <c r="O2259" s="482" t="s">
        <v>7391</v>
      </c>
      <c r="P2259" s="480" t="str">
        <f>+VLOOKUP(D2259,'[58]BAL SEP 2024'!$D:$L,9,0)</f>
        <v>Gastos Generales</v>
      </c>
      <c r="S2259" s="480" t="str">
        <f t="shared" si="110"/>
        <v>771</v>
      </c>
      <c r="T2259" s="480" t="str">
        <f t="shared" si="111"/>
        <v>73</v>
      </c>
    </row>
    <row r="2260" spans="1:20" ht="15" customHeight="1" x14ac:dyDescent="0.25">
      <c r="A2260" s="480" t="str">
        <f t="shared" si="109"/>
        <v>OTRAS PERDIDAS OPERATIVASGastos Generales</v>
      </c>
      <c r="B2260" s="532" t="s">
        <v>495</v>
      </c>
      <c r="C2260" s="532" t="s">
        <v>5842</v>
      </c>
      <c r="D2260" s="532" t="s">
        <v>5843</v>
      </c>
      <c r="E2260" s="532" t="s">
        <v>5841</v>
      </c>
      <c r="F2260" s="533">
        <v>607634449</v>
      </c>
      <c r="G2260" s="533">
        <v>0</v>
      </c>
      <c r="H2260" s="533">
        <v>0</v>
      </c>
      <c r="I2260" s="533">
        <v>607634449</v>
      </c>
      <c r="J2260" s="534" t="s">
        <v>7226</v>
      </c>
      <c r="K2260" s="534" t="s">
        <v>151</v>
      </c>
      <c r="L2260" s="534" t="s">
        <v>304</v>
      </c>
      <c r="M2260" s="535" t="s">
        <v>7555</v>
      </c>
      <c r="N2260" s="482" t="s">
        <v>7228</v>
      </c>
      <c r="O2260" s="482" t="s">
        <v>7391</v>
      </c>
      <c r="P2260" s="480" t="str">
        <f>+VLOOKUP(D2260,'[58]BAL SEP 2024'!$D:$L,9,0)</f>
        <v>Gastos Generales</v>
      </c>
      <c r="S2260" s="480" t="str">
        <f t="shared" si="110"/>
        <v>771</v>
      </c>
      <c r="T2260" s="480" t="str">
        <f t="shared" si="111"/>
        <v>73</v>
      </c>
    </row>
    <row r="2261" spans="1:20" ht="15" customHeight="1" x14ac:dyDescent="0.25">
      <c r="A2261" s="480" t="str">
        <f t="shared" si="109"/>
        <v>OTRAS PERDIDAS OPERATIVASGastos Generales</v>
      </c>
      <c r="B2261" s="532" t="s">
        <v>495</v>
      </c>
      <c r="C2261" s="532" t="s">
        <v>5844</v>
      </c>
      <c r="D2261" s="532" t="s">
        <v>5845</v>
      </c>
      <c r="E2261" s="532" t="s">
        <v>5846</v>
      </c>
      <c r="F2261" s="533">
        <v>195068091</v>
      </c>
      <c r="G2261" s="533">
        <v>0</v>
      </c>
      <c r="H2261" s="533">
        <v>0</v>
      </c>
      <c r="I2261" s="533">
        <v>195068091</v>
      </c>
      <c r="J2261" s="534" t="s">
        <v>7226</v>
      </c>
      <c r="K2261" s="534" t="s">
        <v>151</v>
      </c>
      <c r="L2261" s="534" t="s">
        <v>304</v>
      </c>
      <c r="M2261" s="535" t="s">
        <v>7555</v>
      </c>
      <c r="N2261" s="482" t="s">
        <v>7228</v>
      </c>
      <c r="O2261" s="482" t="s">
        <v>7391</v>
      </c>
      <c r="P2261" s="480" t="str">
        <f>+VLOOKUP(D2261,'[58]BAL SEP 2024'!$D:$L,9,0)</f>
        <v>Gastos Generales</v>
      </c>
      <c r="S2261" s="480" t="str">
        <f t="shared" si="110"/>
        <v>771</v>
      </c>
      <c r="T2261" s="480" t="str">
        <f t="shared" si="111"/>
        <v>73</v>
      </c>
    </row>
    <row r="2262" spans="1:20" ht="15" customHeight="1" x14ac:dyDescent="0.25">
      <c r="A2262" s="480" t="str">
        <f t="shared" si="109"/>
        <v>OTRAS PERDIDAS OPERATIVASGastos Generales</v>
      </c>
      <c r="B2262" s="532" t="s">
        <v>315</v>
      </c>
      <c r="C2262" s="532" t="s">
        <v>5847</v>
      </c>
      <c r="D2262" s="532" t="s">
        <v>5848</v>
      </c>
      <c r="E2262" s="532" t="s">
        <v>5849</v>
      </c>
      <c r="F2262" s="533">
        <v>0</v>
      </c>
      <c r="G2262" s="533">
        <v>5421</v>
      </c>
      <c r="H2262" s="533">
        <v>39913287</v>
      </c>
      <c r="I2262" s="533">
        <v>39913287</v>
      </c>
      <c r="J2262" s="534" t="s">
        <v>7226</v>
      </c>
      <c r="K2262" s="534" t="s">
        <v>151</v>
      </c>
      <c r="L2262" s="534" t="s">
        <v>304</v>
      </c>
      <c r="M2262" s="535" t="s">
        <v>7555</v>
      </c>
      <c r="N2262" s="482" t="s">
        <v>7228</v>
      </c>
      <c r="O2262" s="482" t="s">
        <v>7391</v>
      </c>
      <c r="P2262" s="480" t="str">
        <f>+VLOOKUP(D2262,'[58]BAL SEP 2024'!$D:$L,9,0)</f>
        <v>Gastos Generales</v>
      </c>
      <c r="S2262" s="480" t="str">
        <f t="shared" si="110"/>
        <v>771</v>
      </c>
      <c r="T2262" s="480" t="str">
        <f t="shared" si="111"/>
        <v>73</v>
      </c>
    </row>
    <row r="2263" spans="1:20" ht="15" customHeight="1" x14ac:dyDescent="0.25">
      <c r="A2263" s="480" t="str">
        <f t="shared" si="109"/>
        <v>OTRAS PERDIDAS OPERATIVASGastos Generales</v>
      </c>
      <c r="B2263" s="532" t="s">
        <v>495</v>
      </c>
      <c r="C2263" s="532" t="s">
        <v>5850</v>
      </c>
      <c r="D2263" s="532" t="s">
        <v>5851</v>
      </c>
      <c r="E2263" s="532" t="s">
        <v>5849</v>
      </c>
      <c r="F2263" s="533">
        <v>4065489700</v>
      </c>
      <c r="G2263" s="533">
        <v>0</v>
      </c>
      <c r="H2263" s="533">
        <v>0</v>
      </c>
      <c r="I2263" s="533">
        <v>4065489700</v>
      </c>
      <c r="J2263" s="534" t="s">
        <v>7226</v>
      </c>
      <c r="K2263" s="534" t="s">
        <v>151</v>
      </c>
      <c r="L2263" s="534" t="s">
        <v>304</v>
      </c>
      <c r="M2263" s="535" t="s">
        <v>7555</v>
      </c>
      <c r="N2263" s="482" t="s">
        <v>7228</v>
      </c>
      <c r="O2263" s="482" t="s">
        <v>7391</v>
      </c>
      <c r="P2263" s="480" t="str">
        <f>+VLOOKUP(D2263,'[58]BAL SEP 2024'!$D:$L,9,0)</f>
        <v>Gastos Generales</v>
      </c>
      <c r="S2263" s="480" t="str">
        <f t="shared" si="110"/>
        <v>771</v>
      </c>
      <c r="T2263" s="480" t="str">
        <f t="shared" si="111"/>
        <v>73</v>
      </c>
    </row>
    <row r="2264" spans="1:20" ht="15" customHeight="1" x14ac:dyDescent="0.25">
      <c r="A2264" s="480" t="str">
        <f t="shared" si="109"/>
        <v>OTRAS PERDIDAS OPERATIVASGastos Generales</v>
      </c>
      <c r="B2264" s="532" t="s">
        <v>495</v>
      </c>
      <c r="C2264" s="532" t="s">
        <v>5852</v>
      </c>
      <c r="D2264" s="532" t="s">
        <v>5853</v>
      </c>
      <c r="E2264" s="532" t="s">
        <v>5854</v>
      </c>
      <c r="F2264" s="533">
        <v>5797885782</v>
      </c>
      <c r="G2264" s="533">
        <v>0</v>
      </c>
      <c r="H2264" s="533">
        <v>0</v>
      </c>
      <c r="I2264" s="533">
        <v>5797885782</v>
      </c>
      <c r="J2264" s="534" t="s">
        <v>7226</v>
      </c>
      <c r="K2264" s="534" t="s">
        <v>151</v>
      </c>
      <c r="L2264" s="534" t="s">
        <v>304</v>
      </c>
      <c r="M2264" s="535" t="s">
        <v>7555</v>
      </c>
      <c r="N2264" s="482" t="s">
        <v>7228</v>
      </c>
      <c r="O2264" s="482" t="s">
        <v>7391</v>
      </c>
      <c r="P2264" s="480" t="str">
        <f>+VLOOKUP(D2264,'[58]BAL SEP 2024'!$D:$L,9,0)</f>
        <v>Gastos Generales</v>
      </c>
      <c r="S2264" s="480" t="str">
        <f t="shared" si="110"/>
        <v>771</v>
      </c>
      <c r="T2264" s="480" t="str">
        <f t="shared" si="111"/>
        <v>73</v>
      </c>
    </row>
    <row r="2265" spans="1:20" ht="15" customHeight="1" x14ac:dyDescent="0.25">
      <c r="A2265" s="480" t="str">
        <f t="shared" si="109"/>
        <v>OTRAS PERDIDAS OPERATIVASGastos Generales</v>
      </c>
      <c r="B2265" s="532" t="s">
        <v>495</v>
      </c>
      <c r="C2265" s="532" t="s">
        <v>5855</v>
      </c>
      <c r="D2265" s="532" t="s">
        <v>5856</v>
      </c>
      <c r="E2265" s="532" t="s">
        <v>5857</v>
      </c>
      <c r="F2265" s="533">
        <v>332727</v>
      </c>
      <c r="G2265" s="533">
        <v>0</v>
      </c>
      <c r="H2265" s="533">
        <v>0</v>
      </c>
      <c r="I2265" s="533">
        <v>332727</v>
      </c>
      <c r="J2265" s="534" t="s">
        <v>7226</v>
      </c>
      <c r="K2265" s="534" t="s">
        <v>151</v>
      </c>
      <c r="L2265" s="534" t="s">
        <v>304</v>
      </c>
      <c r="M2265" s="535" t="s">
        <v>7559</v>
      </c>
      <c r="N2265" s="482" t="s">
        <v>7228</v>
      </c>
      <c r="O2265" s="482" t="s">
        <v>7391</v>
      </c>
      <c r="P2265" s="480" t="str">
        <f>+VLOOKUP(D2265,'[58]BAL SEP 2024'!$D:$L,9,0)</f>
        <v>Gastos Generales</v>
      </c>
      <c r="S2265" s="480" t="str">
        <f t="shared" si="110"/>
        <v>771</v>
      </c>
      <c r="T2265" s="480" t="str">
        <f t="shared" si="111"/>
        <v>73</v>
      </c>
    </row>
    <row r="2266" spans="1:20" ht="15" customHeight="1" x14ac:dyDescent="0.25">
      <c r="A2266" s="480" t="str">
        <f t="shared" si="109"/>
        <v>OTRAS PERDIDAS OPERATIVASGastos Generales</v>
      </c>
      <c r="B2266" s="532" t="s">
        <v>495</v>
      </c>
      <c r="C2266" s="532" t="s">
        <v>5858</v>
      </c>
      <c r="D2266" s="532" t="s">
        <v>5859</v>
      </c>
      <c r="E2266" s="532" t="s">
        <v>5860</v>
      </c>
      <c r="F2266" s="533">
        <v>7423953</v>
      </c>
      <c r="G2266" s="533">
        <v>0</v>
      </c>
      <c r="H2266" s="533">
        <v>0</v>
      </c>
      <c r="I2266" s="533">
        <v>7423953</v>
      </c>
      <c r="J2266" s="534" t="s">
        <v>7226</v>
      </c>
      <c r="K2266" s="534" t="s">
        <v>151</v>
      </c>
      <c r="L2266" s="534" t="s">
        <v>304</v>
      </c>
      <c r="M2266" s="535" t="s">
        <v>7559</v>
      </c>
      <c r="N2266" s="482" t="s">
        <v>7228</v>
      </c>
      <c r="O2266" s="482" t="s">
        <v>7391</v>
      </c>
      <c r="P2266" s="480" t="str">
        <f>+VLOOKUP(D2266,'[58]BAL SEP 2024'!$D:$L,9,0)</f>
        <v>Gastos Generales</v>
      </c>
      <c r="S2266" s="480" t="str">
        <f t="shared" si="110"/>
        <v>771</v>
      </c>
      <c r="T2266" s="480" t="str">
        <f t="shared" si="111"/>
        <v>73</v>
      </c>
    </row>
    <row r="2267" spans="1:20" ht="15" customHeight="1" x14ac:dyDescent="0.25">
      <c r="A2267" s="480" t="str">
        <f t="shared" si="109"/>
        <v>OTRAS PERDIDAS OPERATIVASGastos Generales</v>
      </c>
      <c r="B2267" s="532" t="s">
        <v>495</v>
      </c>
      <c r="C2267" s="532" t="s">
        <v>5861</v>
      </c>
      <c r="D2267" s="532" t="s">
        <v>5862</v>
      </c>
      <c r="E2267" s="532" t="s">
        <v>5863</v>
      </c>
      <c r="F2267" s="533">
        <v>11232352</v>
      </c>
      <c r="G2267" s="533">
        <v>0</v>
      </c>
      <c r="H2267" s="533">
        <v>0</v>
      </c>
      <c r="I2267" s="533">
        <v>11232352</v>
      </c>
      <c r="J2267" s="534" t="s">
        <v>7226</v>
      </c>
      <c r="K2267" s="534" t="s">
        <v>151</v>
      </c>
      <c r="L2267" s="534" t="s">
        <v>304</v>
      </c>
      <c r="M2267" s="535" t="s">
        <v>7559</v>
      </c>
      <c r="N2267" s="482" t="s">
        <v>7228</v>
      </c>
      <c r="O2267" s="482" t="s">
        <v>7391</v>
      </c>
      <c r="P2267" s="480" t="str">
        <f>+VLOOKUP(D2267,'[58]BAL SEP 2024'!$D:$L,9,0)</f>
        <v>Gastos Generales</v>
      </c>
      <c r="S2267" s="480" t="str">
        <f t="shared" si="110"/>
        <v>771</v>
      </c>
      <c r="T2267" s="480" t="str">
        <f t="shared" si="111"/>
        <v>73</v>
      </c>
    </row>
    <row r="2268" spans="1:20" ht="15" customHeight="1" x14ac:dyDescent="0.25">
      <c r="A2268" s="480" t="str">
        <f t="shared" si="109"/>
        <v>OTRAS PERDIDAS OPERATIVASGastos Generales</v>
      </c>
      <c r="B2268" s="532" t="s">
        <v>495</v>
      </c>
      <c r="C2268" s="532" t="s">
        <v>5864</v>
      </c>
      <c r="D2268" s="532" t="s">
        <v>5865</v>
      </c>
      <c r="E2268" s="532" t="s">
        <v>5866</v>
      </c>
      <c r="F2268" s="533">
        <v>6639675</v>
      </c>
      <c r="G2268" s="533">
        <v>0</v>
      </c>
      <c r="H2268" s="533">
        <v>0</v>
      </c>
      <c r="I2268" s="533">
        <v>6639675</v>
      </c>
      <c r="J2268" s="534" t="s">
        <v>7226</v>
      </c>
      <c r="K2268" s="534" t="s">
        <v>151</v>
      </c>
      <c r="L2268" s="534" t="s">
        <v>304</v>
      </c>
      <c r="M2268" s="535" t="s">
        <v>7559</v>
      </c>
      <c r="N2268" s="482" t="s">
        <v>7228</v>
      </c>
      <c r="O2268" s="482" t="s">
        <v>7391</v>
      </c>
      <c r="P2268" s="480" t="str">
        <f>+VLOOKUP(D2268,'[58]BAL SEP 2024'!$D:$L,9,0)</f>
        <v>Gastos Generales</v>
      </c>
      <c r="S2268" s="480" t="str">
        <f t="shared" si="110"/>
        <v>771</v>
      </c>
      <c r="T2268" s="480" t="str">
        <f t="shared" si="111"/>
        <v>73</v>
      </c>
    </row>
    <row r="2269" spans="1:20" ht="15" customHeight="1" x14ac:dyDescent="0.25">
      <c r="A2269" s="480" t="str">
        <f t="shared" si="109"/>
        <v>OTRAS PERDIDAS OPERATIVASGastos Generales</v>
      </c>
      <c r="B2269" s="532" t="s">
        <v>495</v>
      </c>
      <c r="C2269" s="532" t="s">
        <v>5867</v>
      </c>
      <c r="D2269" s="532" t="s">
        <v>5868</v>
      </c>
      <c r="E2269" s="532" t="s">
        <v>5869</v>
      </c>
      <c r="F2269" s="533">
        <v>1200000</v>
      </c>
      <c r="G2269" s="533">
        <v>0</v>
      </c>
      <c r="H2269" s="533">
        <v>0</v>
      </c>
      <c r="I2269" s="533">
        <v>1200000</v>
      </c>
      <c r="J2269" s="534" t="s">
        <v>7226</v>
      </c>
      <c r="K2269" s="534" t="s">
        <v>151</v>
      </c>
      <c r="L2269" s="534" t="s">
        <v>304</v>
      </c>
      <c r="M2269" s="535" t="s">
        <v>7559</v>
      </c>
      <c r="N2269" s="482" t="s">
        <v>7228</v>
      </c>
      <c r="O2269" s="482" t="s">
        <v>7391</v>
      </c>
      <c r="P2269" s="480" t="str">
        <f>+VLOOKUP(D2269,'[58]BAL SEP 2024'!$D:$L,9,0)</f>
        <v>Gastos Generales</v>
      </c>
      <c r="S2269" s="480" t="str">
        <f t="shared" si="110"/>
        <v>771</v>
      </c>
      <c r="T2269" s="480" t="str">
        <f t="shared" si="111"/>
        <v>73</v>
      </c>
    </row>
    <row r="2270" spans="1:20" ht="15" customHeight="1" x14ac:dyDescent="0.25">
      <c r="A2270" s="480" t="str">
        <f t="shared" si="109"/>
        <v>OTRAS PERDIDAS OPERATIVASGastos Generales</v>
      </c>
      <c r="B2270" s="532" t="s">
        <v>495</v>
      </c>
      <c r="C2270" s="532" t="s">
        <v>5870</v>
      </c>
      <c r="D2270" s="532" t="s">
        <v>5871</v>
      </c>
      <c r="E2270" s="532" t="s">
        <v>5872</v>
      </c>
      <c r="F2270" s="533">
        <v>1019461660</v>
      </c>
      <c r="G2270" s="533">
        <v>0</v>
      </c>
      <c r="H2270" s="533">
        <v>0</v>
      </c>
      <c r="I2270" s="533">
        <v>1019461660</v>
      </c>
      <c r="J2270" s="534" t="s">
        <v>7226</v>
      </c>
      <c r="K2270" s="534" t="s">
        <v>151</v>
      </c>
      <c r="L2270" s="534" t="s">
        <v>304</v>
      </c>
      <c r="M2270" s="535" t="s">
        <v>7559</v>
      </c>
      <c r="N2270" s="482" t="s">
        <v>7228</v>
      </c>
      <c r="O2270" s="482" t="s">
        <v>7391</v>
      </c>
      <c r="P2270" s="480" t="str">
        <f>+VLOOKUP(D2270,'[58]BAL SEP 2024'!$D:$L,9,0)</f>
        <v>Gastos Generales</v>
      </c>
      <c r="S2270" s="480" t="str">
        <f t="shared" si="110"/>
        <v>771</v>
      </c>
      <c r="T2270" s="480" t="str">
        <f t="shared" si="111"/>
        <v>73</v>
      </c>
    </row>
    <row r="2271" spans="1:20" ht="15" customHeight="1" x14ac:dyDescent="0.25">
      <c r="A2271" s="480" t="str">
        <f t="shared" si="109"/>
        <v>OTRAS PERDIDAS OPERATIVASGastos Generales</v>
      </c>
      <c r="B2271" s="532" t="s">
        <v>495</v>
      </c>
      <c r="C2271" s="532" t="s">
        <v>5873</v>
      </c>
      <c r="D2271" s="532" t="s">
        <v>5874</v>
      </c>
      <c r="E2271" s="532" t="s">
        <v>5875</v>
      </c>
      <c r="F2271" s="533">
        <v>166993895</v>
      </c>
      <c r="G2271" s="533">
        <v>0</v>
      </c>
      <c r="H2271" s="533">
        <v>0</v>
      </c>
      <c r="I2271" s="533">
        <v>166993895</v>
      </c>
      <c r="J2271" s="534" t="s">
        <v>7226</v>
      </c>
      <c r="K2271" s="534" t="s">
        <v>151</v>
      </c>
      <c r="L2271" s="534" t="s">
        <v>304</v>
      </c>
      <c r="M2271" s="535" t="s">
        <v>7559</v>
      </c>
      <c r="N2271" s="482" t="s">
        <v>7228</v>
      </c>
      <c r="O2271" s="482" t="s">
        <v>7391</v>
      </c>
      <c r="P2271" s="480" t="str">
        <f>+VLOOKUP(D2271,'[58]BAL SEP 2024'!$D:$L,9,0)</f>
        <v>Gastos Generales</v>
      </c>
      <c r="S2271" s="480" t="str">
        <f t="shared" si="110"/>
        <v>771</v>
      </c>
      <c r="T2271" s="480" t="str">
        <f t="shared" si="111"/>
        <v>73</v>
      </c>
    </row>
    <row r="2272" spans="1:20" ht="15" customHeight="1" x14ac:dyDescent="0.25">
      <c r="A2272" s="480" t="str">
        <f t="shared" si="109"/>
        <v>OTRAS PERDIDAS OPERATIVASGastos Generales</v>
      </c>
      <c r="B2272" s="532" t="s">
        <v>495</v>
      </c>
      <c r="C2272" s="532" t="s">
        <v>5876</v>
      </c>
      <c r="D2272" s="532" t="s">
        <v>5877</v>
      </c>
      <c r="E2272" s="532" t="s">
        <v>5878</v>
      </c>
      <c r="F2272" s="533">
        <v>360399153</v>
      </c>
      <c r="G2272" s="533">
        <v>0</v>
      </c>
      <c r="H2272" s="533">
        <v>0</v>
      </c>
      <c r="I2272" s="533">
        <v>360399153</v>
      </c>
      <c r="J2272" s="534" t="s">
        <v>7226</v>
      </c>
      <c r="K2272" s="534" t="s">
        <v>151</v>
      </c>
      <c r="L2272" s="534" t="s">
        <v>304</v>
      </c>
      <c r="M2272" s="535" t="s">
        <v>7559</v>
      </c>
      <c r="N2272" s="482" t="s">
        <v>7228</v>
      </c>
      <c r="O2272" s="482" t="s">
        <v>7391</v>
      </c>
      <c r="P2272" s="480" t="str">
        <f>+VLOOKUP(D2272,'[58]BAL SEP 2024'!$D:$L,9,0)</f>
        <v>Gastos Generales</v>
      </c>
      <c r="S2272" s="480" t="str">
        <f t="shared" si="110"/>
        <v>771</v>
      </c>
      <c r="T2272" s="480" t="str">
        <f t="shared" si="111"/>
        <v>73</v>
      </c>
    </row>
    <row r="2273" spans="1:20" ht="15" customHeight="1" x14ac:dyDescent="0.25">
      <c r="A2273" s="480" t="str">
        <f t="shared" si="109"/>
        <v>OTRAS PERDIDAS OPERATIVASGastos Generales</v>
      </c>
      <c r="B2273" s="532" t="s">
        <v>495</v>
      </c>
      <c r="C2273" s="532" t="s">
        <v>5879</v>
      </c>
      <c r="D2273" s="532" t="s">
        <v>5880</v>
      </c>
      <c r="E2273" s="532" t="s">
        <v>5881</v>
      </c>
      <c r="F2273" s="533">
        <v>19622727</v>
      </c>
      <c r="G2273" s="533">
        <v>0</v>
      </c>
      <c r="H2273" s="533">
        <v>0</v>
      </c>
      <c r="I2273" s="533">
        <v>19622727</v>
      </c>
      <c r="J2273" s="534" t="s">
        <v>7226</v>
      </c>
      <c r="K2273" s="534" t="s">
        <v>151</v>
      </c>
      <c r="L2273" s="534" t="s">
        <v>304</v>
      </c>
      <c r="M2273" s="535" t="s">
        <v>7559</v>
      </c>
      <c r="N2273" s="482" t="s">
        <v>7228</v>
      </c>
      <c r="O2273" s="482" t="s">
        <v>7391</v>
      </c>
      <c r="P2273" s="480" t="str">
        <f>+VLOOKUP(D2273,'[58]BAL SEP 2024'!$D:$L,9,0)</f>
        <v>Gastos Generales</v>
      </c>
      <c r="S2273" s="480" t="str">
        <f t="shared" si="110"/>
        <v>771</v>
      </c>
      <c r="T2273" s="480" t="str">
        <f t="shared" si="111"/>
        <v>73</v>
      </c>
    </row>
    <row r="2274" spans="1:20" ht="15" customHeight="1" x14ac:dyDescent="0.25">
      <c r="A2274" s="480" t="str">
        <f t="shared" si="109"/>
        <v>OTRAS PERDIDAS OPERATIVASGastos Generales</v>
      </c>
      <c r="B2274" s="532" t="s">
        <v>495</v>
      </c>
      <c r="C2274" s="532" t="s">
        <v>5882</v>
      </c>
      <c r="D2274" s="532" t="s">
        <v>5883</v>
      </c>
      <c r="E2274" s="532" t="s">
        <v>5884</v>
      </c>
      <c r="F2274" s="533">
        <v>36982618</v>
      </c>
      <c r="G2274" s="533">
        <v>0</v>
      </c>
      <c r="H2274" s="533">
        <v>0</v>
      </c>
      <c r="I2274" s="533">
        <v>36982618</v>
      </c>
      <c r="J2274" s="534" t="s">
        <v>7226</v>
      </c>
      <c r="K2274" s="534" t="s">
        <v>151</v>
      </c>
      <c r="L2274" s="534" t="s">
        <v>304</v>
      </c>
      <c r="M2274" s="535" t="s">
        <v>7559</v>
      </c>
      <c r="N2274" s="482" t="s">
        <v>7228</v>
      </c>
      <c r="O2274" s="482" t="s">
        <v>7391</v>
      </c>
      <c r="P2274" s="480" t="str">
        <f>+VLOOKUP(D2274,'[58]BAL SEP 2024'!$D:$L,9,0)</f>
        <v>Gastos Generales</v>
      </c>
      <c r="S2274" s="480" t="str">
        <f t="shared" si="110"/>
        <v>771</v>
      </c>
      <c r="T2274" s="480" t="str">
        <f t="shared" si="111"/>
        <v>73</v>
      </c>
    </row>
    <row r="2275" spans="1:20" ht="15" customHeight="1" x14ac:dyDescent="0.25">
      <c r="A2275" s="480" t="str">
        <f t="shared" si="109"/>
        <v>OTRAS PERDIDAS OPERATIVASGastos Generales</v>
      </c>
      <c r="B2275" s="532" t="s">
        <v>495</v>
      </c>
      <c r="C2275" s="532" t="s">
        <v>5885</v>
      </c>
      <c r="D2275" s="532" t="s">
        <v>5886</v>
      </c>
      <c r="E2275" s="532" t="s">
        <v>5887</v>
      </c>
      <c r="F2275" s="533">
        <v>1367727</v>
      </c>
      <c r="G2275" s="533">
        <v>0</v>
      </c>
      <c r="H2275" s="533">
        <v>0</v>
      </c>
      <c r="I2275" s="533">
        <v>1367727</v>
      </c>
      <c r="J2275" s="534" t="s">
        <v>7226</v>
      </c>
      <c r="K2275" s="534" t="s">
        <v>151</v>
      </c>
      <c r="L2275" s="534" t="s">
        <v>304</v>
      </c>
      <c r="M2275" s="535" t="s">
        <v>7559</v>
      </c>
      <c r="N2275" s="482" t="s">
        <v>7228</v>
      </c>
      <c r="O2275" s="482" t="s">
        <v>7391</v>
      </c>
      <c r="P2275" s="480" t="str">
        <f>+VLOOKUP(D2275,'[58]BAL SEP 2024'!$D:$L,9,0)</f>
        <v>Gastos Generales</v>
      </c>
      <c r="S2275" s="480" t="str">
        <f t="shared" si="110"/>
        <v>771</v>
      </c>
      <c r="T2275" s="480" t="str">
        <f t="shared" si="111"/>
        <v>73</v>
      </c>
    </row>
    <row r="2276" spans="1:20" ht="15" customHeight="1" x14ac:dyDescent="0.25">
      <c r="A2276" s="480" t="str">
        <f t="shared" si="109"/>
        <v>OTRAS PERDIDAS OPERATIVASGastos Generales</v>
      </c>
      <c r="B2276" s="532" t="s">
        <v>495</v>
      </c>
      <c r="C2276" s="532" t="s">
        <v>5888</v>
      </c>
      <c r="D2276" s="532" t="s">
        <v>5889</v>
      </c>
      <c r="E2276" s="532" t="s">
        <v>5890</v>
      </c>
      <c r="F2276" s="533">
        <v>3998327</v>
      </c>
      <c r="G2276" s="533">
        <v>0</v>
      </c>
      <c r="H2276" s="533">
        <v>0</v>
      </c>
      <c r="I2276" s="533">
        <v>3998327</v>
      </c>
      <c r="J2276" s="534" t="s">
        <v>7226</v>
      </c>
      <c r="K2276" s="534" t="s">
        <v>151</v>
      </c>
      <c r="L2276" s="534" t="s">
        <v>304</v>
      </c>
      <c r="M2276" s="535" t="s">
        <v>7559</v>
      </c>
      <c r="N2276" s="482" t="s">
        <v>7228</v>
      </c>
      <c r="O2276" s="482" t="s">
        <v>7391</v>
      </c>
      <c r="P2276" s="480" t="str">
        <f>+VLOOKUP(D2276,'[58]BAL SEP 2024'!$D:$L,9,0)</f>
        <v>Gastos Generales</v>
      </c>
      <c r="S2276" s="480" t="str">
        <f t="shared" si="110"/>
        <v>771</v>
      </c>
      <c r="T2276" s="480" t="str">
        <f t="shared" si="111"/>
        <v>73</v>
      </c>
    </row>
    <row r="2277" spans="1:20" ht="15" customHeight="1" x14ac:dyDescent="0.25">
      <c r="A2277" s="480" t="str">
        <f t="shared" si="109"/>
        <v>OTRAS PERDIDAS OPERATIVASGastos Generales</v>
      </c>
      <c r="B2277" s="532" t="s">
        <v>495</v>
      </c>
      <c r="C2277" s="532" t="s">
        <v>8489</v>
      </c>
      <c r="D2277" s="532" t="s">
        <v>8490</v>
      </c>
      <c r="E2277" s="532" t="s">
        <v>8491</v>
      </c>
      <c r="F2277" s="533">
        <v>2181818</v>
      </c>
      <c r="G2277" s="533">
        <v>0</v>
      </c>
      <c r="H2277" s="533">
        <v>0</v>
      </c>
      <c r="I2277" s="533">
        <v>2181818</v>
      </c>
      <c r="J2277" s="534" t="s">
        <v>7226</v>
      </c>
      <c r="K2277" s="534" t="s">
        <v>151</v>
      </c>
      <c r="L2277" s="534" t="s">
        <v>304</v>
      </c>
      <c r="M2277" s="535" t="s">
        <v>7559</v>
      </c>
      <c r="N2277" s="482" t="s">
        <v>7228</v>
      </c>
      <c r="O2277" s="482" t="s">
        <v>7391</v>
      </c>
      <c r="P2277" s="480" t="e">
        <f>+VLOOKUP(D2277,'[58]BAL SEP 2024'!$D:$L,9,0)</f>
        <v>#N/A</v>
      </c>
      <c r="S2277" s="480" t="str">
        <f t="shared" si="110"/>
        <v>771</v>
      </c>
      <c r="T2277" s="480" t="str">
        <f t="shared" si="111"/>
        <v>73</v>
      </c>
    </row>
    <row r="2278" spans="1:20" ht="15" customHeight="1" x14ac:dyDescent="0.25">
      <c r="A2278" s="480" t="str">
        <f t="shared" si="109"/>
        <v>OTRAS PERDIDAS OPERATIVASGastos Generales</v>
      </c>
      <c r="B2278" s="532" t="s">
        <v>495</v>
      </c>
      <c r="C2278" s="532" t="s">
        <v>5891</v>
      </c>
      <c r="D2278" s="532" t="s">
        <v>5892</v>
      </c>
      <c r="E2278" s="532" t="s">
        <v>5893</v>
      </c>
      <c r="F2278" s="533">
        <v>424780269</v>
      </c>
      <c r="G2278" s="533">
        <v>0</v>
      </c>
      <c r="H2278" s="533">
        <v>0</v>
      </c>
      <c r="I2278" s="533">
        <v>424780269</v>
      </c>
      <c r="J2278" s="534" t="s">
        <v>7226</v>
      </c>
      <c r="K2278" s="534" t="s">
        <v>151</v>
      </c>
      <c r="L2278" s="534" t="s">
        <v>304</v>
      </c>
      <c r="M2278" s="535" t="s">
        <v>7559</v>
      </c>
      <c r="N2278" s="482" t="s">
        <v>7228</v>
      </c>
      <c r="O2278" s="482" t="s">
        <v>7391</v>
      </c>
      <c r="P2278" s="480" t="str">
        <f>+VLOOKUP(D2278,'[58]BAL SEP 2024'!$D:$L,9,0)</f>
        <v>Gastos Generales</v>
      </c>
      <c r="S2278" s="480" t="str">
        <f t="shared" si="110"/>
        <v>771</v>
      </c>
      <c r="T2278" s="480" t="str">
        <f t="shared" si="111"/>
        <v>73</v>
      </c>
    </row>
    <row r="2279" spans="1:20" ht="15" customHeight="1" x14ac:dyDescent="0.25">
      <c r="A2279" s="480" t="str">
        <f t="shared" si="109"/>
        <v>OTRAS PERDIDAS OPERATIVASGastos Generales</v>
      </c>
      <c r="B2279" s="532" t="s">
        <v>315</v>
      </c>
      <c r="C2279" s="532" t="s">
        <v>5894</v>
      </c>
      <c r="D2279" s="532" t="s">
        <v>5895</v>
      </c>
      <c r="E2279" s="532" t="s">
        <v>5896</v>
      </c>
      <c r="F2279" s="533">
        <v>0</v>
      </c>
      <c r="G2279" s="533">
        <v>4545.45</v>
      </c>
      <c r="H2279" s="533">
        <v>32829520</v>
      </c>
      <c r="I2279" s="533">
        <v>32829520</v>
      </c>
      <c r="J2279" s="534" t="s">
        <v>7226</v>
      </c>
      <c r="K2279" s="534" t="s">
        <v>151</v>
      </c>
      <c r="L2279" s="534" t="s">
        <v>304</v>
      </c>
      <c r="M2279" s="535" t="s">
        <v>7569</v>
      </c>
      <c r="N2279" s="482" t="s">
        <v>7228</v>
      </c>
      <c r="O2279" s="482" t="s">
        <v>7391</v>
      </c>
      <c r="P2279" s="480" t="str">
        <f>+VLOOKUP(D2279,'[58]BAL SEP 2024'!$D:$L,9,0)</f>
        <v>Gastos Generales</v>
      </c>
      <c r="S2279" s="480" t="str">
        <f t="shared" si="110"/>
        <v>771</v>
      </c>
      <c r="T2279" s="480" t="str">
        <f t="shared" si="111"/>
        <v>73</v>
      </c>
    </row>
    <row r="2280" spans="1:20" ht="15" customHeight="1" x14ac:dyDescent="0.25">
      <c r="A2280" s="480" t="str">
        <f t="shared" si="109"/>
        <v>OTRAS PERDIDAS OPERATIVASGastos Generales</v>
      </c>
      <c r="B2280" s="532" t="s">
        <v>495</v>
      </c>
      <c r="C2280" s="532" t="s">
        <v>5897</v>
      </c>
      <c r="D2280" s="532" t="s">
        <v>5898</v>
      </c>
      <c r="E2280" s="532" t="s">
        <v>5896</v>
      </c>
      <c r="F2280" s="533">
        <v>31887149518</v>
      </c>
      <c r="G2280" s="533">
        <v>0</v>
      </c>
      <c r="H2280" s="533">
        <v>0</v>
      </c>
      <c r="I2280" s="533">
        <v>31887149518</v>
      </c>
      <c r="J2280" s="534" t="s">
        <v>7226</v>
      </c>
      <c r="K2280" s="534" t="s">
        <v>151</v>
      </c>
      <c r="L2280" s="534" t="s">
        <v>304</v>
      </c>
      <c r="M2280" s="535" t="s">
        <v>7569</v>
      </c>
      <c r="N2280" s="482" t="s">
        <v>7228</v>
      </c>
      <c r="O2280" s="482" t="s">
        <v>7391</v>
      </c>
      <c r="P2280" s="480" t="str">
        <f>+VLOOKUP(D2280,'[58]BAL SEP 2024'!$D:$L,9,0)</f>
        <v>Gastos Generales</v>
      </c>
      <c r="S2280" s="480" t="str">
        <f t="shared" si="110"/>
        <v>771</v>
      </c>
      <c r="T2280" s="480" t="str">
        <f t="shared" si="111"/>
        <v>73</v>
      </c>
    </row>
    <row r="2281" spans="1:20" ht="15" customHeight="1" x14ac:dyDescent="0.25">
      <c r="A2281" s="480" t="str">
        <f t="shared" si="109"/>
        <v>OTRAS PERDIDAS OPERATIVASGastos Generales</v>
      </c>
      <c r="B2281" s="532" t="s">
        <v>495</v>
      </c>
      <c r="C2281" s="532" t="s">
        <v>5899</v>
      </c>
      <c r="D2281" s="532" t="s">
        <v>5900</v>
      </c>
      <c r="E2281" s="532" t="s">
        <v>5799</v>
      </c>
      <c r="F2281" s="533">
        <v>16080000</v>
      </c>
      <c r="G2281" s="533">
        <v>0</v>
      </c>
      <c r="H2281" s="533">
        <v>0</v>
      </c>
      <c r="I2281" s="533">
        <v>16080000</v>
      </c>
      <c r="J2281" s="534" t="s">
        <v>7226</v>
      </c>
      <c r="K2281" s="534" t="s">
        <v>151</v>
      </c>
      <c r="L2281" s="534" t="s">
        <v>304</v>
      </c>
      <c r="M2281" s="535" t="s">
        <v>7569</v>
      </c>
      <c r="N2281" s="482" t="s">
        <v>7228</v>
      </c>
      <c r="O2281" s="482" t="s">
        <v>7391</v>
      </c>
      <c r="P2281" s="480" t="str">
        <f>+VLOOKUP(D2281,'[58]BAL SEP 2024'!$D:$L,9,0)</f>
        <v>Gastos Generales</v>
      </c>
      <c r="S2281" s="480" t="str">
        <f t="shared" si="110"/>
        <v>771</v>
      </c>
      <c r="T2281" s="480" t="str">
        <f t="shared" si="111"/>
        <v>73</v>
      </c>
    </row>
    <row r="2282" spans="1:20" ht="15" customHeight="1" x14ac:dyDescent="0.25">
      <c r="A2282" s="480" t="str">
        <f t="shared" si="109"/>
        <v>OTRAS PERDIDAS OPERATIVASGastos Generales</v>
      </c>
      <c r="B2282" s="532" t="s">
        <v>495</v>
      </c>
      <c r="C2282" s="532" t="s">
        <v>5901</v>
      </c>
      <c r="D2282" s="532" t="s">
        <v>5902</v>
      </c>
      <c r="E2282" s="532" t="s">
        <v>5903</v>
      </c>
      <c r="F2282" s="533">
        <v>18990910</v>
      </c>
      <c r="G2282" s="533">
        <v>0</v>
      </c>
      <c r="H2282" s="533">
        <v>0</v>
      </c>
      <c r="I2282" s="533">
        <v>18990910</v>
      </c>
      <c r="J2282" s="534" t="s">
        <v>7226</v>
      </c>
      <c r="K2282" s="534" t="s">
        <v>151</v>
      </c>
      <c r="L2282" s="534" t="s">
        <v>304</v>
      </c>
      <c r="M2282" s="535" t="s">
        <v>7569</v>
      </c>
      <c r="N2282" s="482" t="s">
        <v>7228</v>
      </c>
      <c r="O2282" s="482" t="s">
        <v>7391</v>
      </c>
      <c r="P2282" s="480" t="str">
        <f>+VLOOKUP(D2282,'[58]BAL SEP 2024'!$D:$L,9,0)</f>
        <v>Gastos Generales</v>
      </c>
      <c r="S2282" s="480" t="str">
        <f t="shared" si="110"/>
        <v>771</v>
      </c>
      <c r="T2282" s="480" t="str">
        <f t="shared" si="111"/>
        <v>73</v>
      </c>
    </row>
    <row r="2283" spans="1:20" ht="15" customHeight="1" x14ac:dyDescent="0.25">
      <c r="A2283" s="480" t="str">
        <f t="shared" si="109"/>
        <v>OTRAS PERDIDAS OPERATIVASGastos Generales</v>
      </c>
      <c r="B2283" s="532" t="s">
        <v>495</v>
      </c>
      <c r="C2283" s="532" t="s">
        <v>5904</v>
      </c>
      <c r="D2283" s="532" t="s">
        <v>5905</v>
      </c>
      <c r="E2283" s="532" t="s">
        <v>5906</v>
      </c>
      <c r="F2283" s="533">
        <v>33629112</v>
      </c>
      <c r="G2283" s="533">
        <v>0</v>
      </c>
      <c r="H2283" s="533">
        <v>0</v>
      </c>
      <c r="I2283" s="533">
        <v>33629112</v>
      </c>
      <c r="J2283" s="534" t="s">
        <v>7226</v>
      </c>
      <c r="K2283" s="534" t="s">
        <v>151</v>
      </c>
      <c r="L2283" s="534" t="s">
        <v>304</v>
      </c>
      <c r="M2283" s="535" t="s">
        <v>7569</v>
      </c>
      <c r="N2283" s="482" t="s">
        <v>7228</v>
      </c>
      <c r="O2283" s="482" t="s">
        <v>7391</v>
      </c>
      <c r="P2283" s="480" t="str">
        <f>+VLOOKUP(D2283,'[58]BAL SEP 2024'!$D:$L,9,0)</f>
        <v>Gastos Generales</v>
      </c>
      <c r="S2283" s="480" t="str">
        <f t="shared" si="110"/>
        <v>771</v>
      </c>
      <c r="T2283" s="480" t="str">
        <f t="shared" si="111"/>
        <v>73</v>
      </c>
    </row>
    <row r="2284" spans="1:20" ht="15" customHeight="1" x14ac:dyDescent="0.25">
      <c r="A2284" s="480" t="str">
        <f t="shared" si="109"/>
        <v>OTRAS PERDIDAS OPERATIVASGastos Generales</v>
      </c>
      <c r="B2284" s="532" t="s">
        <v>495</v>
      </c>
      <c r="C2284" s="532" t="s">
        <v>5907</v>
      </c>
      <c r="D2284" s="532" t="s">
        <v>5908</v>
      </c>
      <c r="E2284" s="532" t="s">
        <v>5909</v>
      </c>
      <c r="F2284" s="533">
        <v>83901734</v>
      </c>
      <c r="G2284" s="533">
        <v>0</v>
      </c>
      <c r="H2284" s="533">
        <v>0</v>
      </c>
      <c r="I2284" s="533">
        <v>83901734</v>
      </c>
      <c r="J2284" s="534" t="s">
        <v>7226</v>
      </c>
      <c r="K2284" s="534" t="s">
        <v>151</v>
      </c>
      <c r="L2284" s="534" t="s">
        <v>304</v>
      </c>
      <c r="M2284" s="535" t="s">
        <v>7569</v>
      </c>
      <c r="N2284" s="482" t="s">
        <v>7228</v>
      </c>
      <c r="O2284" s="482" t="s">
        <v>7391</v>
      </c>
      <c r="P2284" s="480" t="str">
        <f>+VLOOKUP(D2284,'[58]BAL SEP 2024'!$D:$L,9,0)</f>
        <v>Gastos Generales</v>
      </c>
      <c r="S2284" s="480" t="str">
        <f t="shared" si="110"/>
        <v>771</v>
      </c>
      <c r="T2284" s="480" t="str">
        <f t="shared" si="111"/>
        <v>73</v>
      </c>
    </row>
    <row r="2285" spans="1:20" ht="15" customHeight="1" x14ac:dyDescent="0.25">
      <c r="A2285" s="480" t="str">
        <f t="shared" si="109"/>
        <v>OTRAS PERDIDAS OPERATIVASGastos Generales</v>
      </c>
      <c r="B2285" s="532" t="s">
        <v>495</v>
      </c>
      <c r="C2285" s="532" t="s">
        <v>5910</v>
      </c>
      <c r="D2285" s="532" t="s">
        <v>5911</v>
      </c>
      <c r="E2285" s="532" t="s">
        <v>5912</v>
      </c>
      <c r="F2285" s="533">
        <v>1556321104</v>
      </c>
      <c r="G2285" s="533">
        <v>0</v>
      </c>
      <c r="H2285" s="533">
        <v>0</v>
      </c>
      <c r="I2285" s="533">
        <v>1556321104</v>
      </c>
      <c r="J2285" s="534" t="s">
        <v>7226</v>
      </c>
      <c r="K2285" s="534" t="s">
        <v>151</v>
      </c>
      <c r="L2285" s="534" t="s">
        <v>304</v>
      </c>
      <c r="M2285" s="535" t="s">
        <v>7569</v>
      </c>
      <c r="N2285" s="482" t="s">
        <v>7228</v>
      </c>
      <c r="O2285" s="482" t="s">
        <v>7391</v>
      </c>
      <c r="P2285" s="480" t="str">
        <f>+VLOOKUP(D2285,'[58]BAL SEP 2024'!$D:$L,9,0)</f>
        <v>Gastos Generales</v>
      </c>
      <c r="S2285" s="480" t="str">
        <f t="shared" si="110"/>
        <v>771</v>
      </c>
      <c r="T2285" s="480" t="str">
        <f t="shared" si="111"/>
        <v>73</v>
      </c>
    </row>
    <row r="2286" spans="1:20" ht="15" customHeight="1" x14ac:dyDescent="0.25">
      <c r="A2286" s="480" t="str">
        <f t="shared" si="109"/>
        <v>OTRAS PERDIDAS OPERATIVASGastos Generales</v>
      </c>
      <c r="B2286" s="532" t="s">
        <v>495</v>
      </c>
      <c r="C2286" s="532" t="s">
        <v>5913</v>
      </c>
      <c r="D2286" s="532" t="s">
        <v>5914</v>
      </c>
      <c r="E2286" s="532" t="s">
        <v>5915</v>
      </c>
      <c r="F2286" s="533">
        <v>6363636</v>
      </c>
      <c r="G2286" s="533">
        <v>0</v>
      </c>
      <c r="H2286" s="533">
        <v>0</v>
      </c>
      <c r="I2286" s="533">
        <v>6363636</v>
      </c>
      <c r="J2286" s="534" t="s">
        <v>7226</v>
      </c>
      <c r="K2286" s="534" t="s">
        <v>151</v>
      </c>
      <c r="L2286" s="534" t="s">
        <v>304</v>
      </c>
      <c r="M2286" s="535" t="s">
        <v>7569</v>
      </c>
      <c r="N2286" s="482" t="s">
        <v>7228</v>
      </c>
      <c r="O2286" s="482" t="s">
        <v>7391</v>
      </c>
      <c r="P2286" s="480" t="str">
        <f>+VLOOKUP(D2286,'[58]BAL SEP 2024'!$D:$L,9,0)</f>
        <v>Gastos Generales</v>
      </c>
      <c r="S2286" s="480" t="str">
        <f t="shared" si="110"/>
        <v>771</v>
      </c>
      <c r="T2286" s="480" t="str">
        <f t="shared" si="111"/>
        <v>73</v>
      </c>
    </row>
    <row r="2287" spans="1:20" ht="15" customHeight="1" x14ac:dyDescent="0.25">
      <c r="A2287" s="480" t="str">
        <f t="shared" si="109"/>
        <v>OTRAS PERDIDAS OPERATIVASGastos Generales</v>
      </c>
      <c r="B2287" s="532" t="s">
        <v>495</v>
      </c>
      <c r="C2287" s="532" t="s">
        <v>5916</v>
      </c>
      <c r="D2287" s="532" t="s">
        <v>5917</v>
      </c>
      <c r="E2287" s="532" t="s">
        <v>5918</v>
      </c>
      <c r="F2287" s="533">
        <v>61466684</v>
      </c>
      <c r="G2287" s="533">
        <v>0</v>
      </c>
      <c r="H2287" s="533">
        <v>0</v>
      </c>
      <c r="I2287" s="533">
        <v>61466684</v>
      </c>
      <c r="J2287" s="534" t="s">
        <v>7226</v>
      </c>
      <c r="K2287" s="534" t="s">
        <v>151</v>
      </c>
      <c r="L2287" s="534" t="s">
        <v>304</v>
      </c>
      <c r="M2287" s="535" t="s">
        <v>7569</v>
      </c>
      <c r="N2287" s="482" t="s">
        <v>7228</v>
      </c>
      <c r="O2287" s="482" t="s">
        <v>7391</v>
      </c>
      <c r="P2287" s="480" t="str">
        <f>+VLOOKUP(D2287,'[58]BAL SEP 2024'!$D:$L,9,0)</f>
        <v>Gastos Generales</v>
      </c>
      <c r="S2287" s="480" t="str">
        <f t="shared" si="110"/>
        <v>771</v>
      </c>
      <c r="T2287" s="480" t="str">
        <f t="shared" si="111"/>
        <v>73</v>
      </c>
    </row>
    <row r="2288" spans="1:20" ht="15" customHeight="1" x14ac:dyDescent="0.25">
      <c r="A2288" s="480" t="str">
        <f t="shared" si="109"/>
        <v>OTRAS PERDIDAS OPERATIVASGastos Generales</v>
      </c>
      <c r="B2288" s="532" t="s">
        <v>495</v>
      </c>
      <c r="C2288" s="532" t="s">
        <v>5919</v>
      </c>
      <c r="D2288" s="532" t="s">
        <v>5920</v>
      </c>
      <c r="E2288" s="532" t="s">
        <v>5921</v>
      </c>
      <c r="F2288" s="533">
        <v>30000000</v>
      </c>
      <c r="G2288" s="533">
        <v>0</v>
      </c>
      <c r="H2288" s="533">
        <v>0</v>
      </c>
      <c r="I2288" s="533">
        <v>30000000</v>
      </c>
      <c r="J2288" s="534" t="s">
        <v>7226</v>
      </c>
      <c r="K2288" s="534" t="s">
        <v>151</v>
      </c>
      <c r="L2288" s="534" t="s">
        <v>304</v>
      </c>
      <c r="M2288" s="535" t="s">
        <v>7569</v>
      </c>
      <c r="N2288" s="482" t="s">
        <v>7228</v>
      </c>
      <c r="O2288" s="482" t="s">
        <v>7391</v>
      </c>
      <c r="P2288" s="480" t="str">
        <f>+VLOOKUP(D2288,'[58]BAL SEP 2024'!$D:$L,9,0)</f>
        <v>Gastos Generales</v>
      </c>
      <c r="S2288" s="480" t="str">
        <f t="shared" si="110"/>
        <v>771</v>
      </c>
      <c r="T2288" s="480" t="str">
        <f t="shared" si="111"/>
        <v>73</v>
      </c>
    </row>
    <row r="2289" spans="1:20" ht="15" customHeight="1" x14ac:dyDescent="0.25">
      <c r="A2289" s="480" t="str">
        <f t="shared" si="109"/>
        <v>OTRAS PERDIDAS OPERATIVASGastos Generales</v>
      </c>
      <c r="B2289" s="532" t="s">
        <v>495</v>
      </c>
      <c r="C2289" s="532" t="s">
        <v>5922</v>
      </c>
      <c r="D2289" s="532" t="s">
        <v>5923</v>
      </c>
      <c r="E2289" s="532" t="s">
        <v>5924</v>
      </c>
      <c r="F2289" s="533">
        <v>16800000</v>
      </c>
      <c r="G2289" s="533">
        <v>0</v>
      </c>
      <c r="H2289" s="533">
        <v>0</v>
      </c>
      <c r="I2289" s="533">
        <v>16800000</v>
      </c>
      <c r="J2289" s="534" t="s">
        <v>7226</v>
      </c>
      <c r="K2289" s="534" t="s">
        <v>151</v>
      </c>
      <c r="L2289" s="534" t="s">
        <v>304</v>
      </c>
      <c r="M2289" s="535" t="s">
        <v>7569</v>
      </c>
      <c r="N2289" s="482" t="s">
        <v>7228</v>
      </c>
      <c r="O2289" s="482" t="s">
        <v>7391</v>
      </c>
      <c r="P2289" s="480" t="str">
        <f>+VLOOKUP(D2289,'[58]BAL SEP 2024'!$D:$L,9,0)</f>
        <v>Gastos Generales</v>
      </c>
      <c r="S2289" s="480" t="str">
        <f t="shared" si="110"/>
        <v>771</v>
      </c>
      <c r="T2289" s="480" t="str">
        <f t="shared" si="111"/>
        <v>73</v>
      </c>
    </row>
    <row r="2290" spans="1:20" ht="15" customHeight="1" x14ac:dyDescent="0.25">
      <c r="A2290" s="480" t="str">
        <f t="shared" si="109"/>
        <v>OTRAS PERDIDAS OPERATIVASGastos Generales</v>
      </c>
      <c r="B2290" s="532" t="s">
        <v>495</v>
      </c>
      <c r="C2290" s="532" t="s">
        <v>5925</v>
      </c>
      <c r="D2290" s="532" t="s">
        <v>5926</v>
      </c>
      <c r="E2290" s="532" t="s">
        <v>5927</v>
      </c>
      <c r="F2290" s="533">
        <v>4000000</v>
      </c>
      <c r="G2290" s="533">
        <v>0</v>
      </c>
      <c r="H2290" s="533">
        <v>0</v>
      </c>
      <c r="I2290" s="533">
        <v>4000000</v>
      </c>
      <c r="J2290" s="534" t="s">
        <v>7226</v>
      </c>
      <c r="K2290" s="534" t="s">
        <v>151</v>
      </c>
      <c r="L2290" s="534" t="s">
        <v>304</v>
      </c>
      <c r="M2290" s="535" t="s">
        <v>7569</v>
      </c>
      <c r="N2290" s="482" t="s">
        <v>7228</v>
      </c>
      <c r="O2290" s="482" t="s">
        <v>7391</v>
      </c>
      <c r="P2290" s="480" t="str">
        <f>+VLOOKUP(D2290,'[58]BAL SEP 2024'!$D:$L,9,0)</f>
        <v>Gastos Generales</v>
      </c>
      <c r="S2290" s="480" t="str">
        <f t="shared" si="110"/>
        <v>771</v>
      </c>
      <c r="T2290" s="480" t="str">
        <f t="shared" si="111"/>
        <v>73</v>
      </c>
    </row>
    <row r="2291" spans="1:20" ht="15" customHeight="1" x14ac:dyDescent="0.25">
      <c r="A2291" s="480" t="str">
        <f t="shared" si="109"/>
        <v>OTRAS PERDIDAS OPERATIVASGastos Generales</v>
      </c>
      <c r="B2291" s="532" t="s">
        <v>495</v>
      </c>
      <c r="C2291" s="532" t="s">
        <v>5928</v>
      </c>
      <c r="D2291" s="532" t="s">
        <v>5929</v>
      </c>
      <c r="E2291" s="532" t="s">
        <v>5930</v>
      </c>
      <c r="F2291" s="533">
        <v>5318689427</v>
      </c>
      <c r="G2291" s="533">
        <v>0</v>
      </c>
      <c r="H2291" s="533">
        <v>0</v>
      </c>
      <c r="I2291" s="533">
        <v>5318689427</v>
      </c>
      <c r="J2291" s="534" t="s">
        <v>7226</v>
      </c>
      <c r="K2291" s="534" t="s">
        <v>151</v>
      </c>
      <c r="L2291" s="534" t="s">
        <v>304</v>
      </c>
      <c r="M2291" s="535" t="s">
        <v>7569</v>
      </c>
      <c r="N2291" s="482" t="s">
        <v>7228</v>
      </c>
      <c r="O2291" s="482" t="s">
        <v>7391</v>
      </c>
      <c r="P2291" s="480" t="str">
        <f>+VLOOKUP(D2291,'[58]BAL SEP 2024'!$D:$L,9,0)</f>
        <v>Gastos Generales</v>
      </c>
      <c r="S2291" s="480" t="str">
        <f t="shared" si="110"/>
        <v>771</v>
      </c>
      <c r="T2291" s="480" t="str">
        <f t="shared" si="111"/>
        <v>73</v>
      </c>
    </row>
    <row r="2292" spans="1:20" ht="15" customHeight="1" x14ac:dyDescent="0.25">
      <c r="A2292" s="480" t="str">
        <f t="shared" si="109"/>
        <v>OTRAS PERDIDAS OPERATIVASGastos Generales</v>
      </c>
      <c r="B2292" s="532" t="s">
        <v>495</v>
      </c>
      <c r="C2292" s="532" t="s">
        <v>5931</v>
      </c>
      <c r="D2292" s="532" t="s">
        <v>5932</v>
      </c>
      <c r="E2292" s="532" t="s">
        <v>5933</v>
      </c>
      <c r="F2292" s="533">
        <v>1261044965</v>
      </c>
      <c r="G2292" s="533">
        <v>0</v>
      </c>
      <c r="H2292" s="533">
        <v>0</v>
      </c>
      <c r="I2292" s="533">
        <v>1261044965</v>
      </c>
      <c r="J2292" s="534" t="s">
        <v>7226</v>
      </c>
      <c r="K2292" s="534" t="s">
        <v>151</v>
      </c>
      <c r="L2292" s="534" t="s">
        <v>304</v>
      </c>
      <c r="M2292" s="535" t="s">
        <v>7573</v>
      </c>
      <c r="N2292" s="482" t="s">
        <v>7228</v>
      </c>
      <c r="O2292" s="482" t="s">
        <v>7391</v>
      </c>
      <c r="P2292" s="480" t="str">
        <f>+VLOOKUP(D2292,'[58]BAL SEP 2024'!$D:$L,9,0)</f>
        <v>Gastos Generales</v>
      </c>
      <c r="S2292" s="480" t="str">
        <f t="shared" si="110"/>
        <v>771</v>
      </c>
      <c r="T2292" s="480" t="str">
        <f t="shared" si="111"/>
        <v>73</v>
      </c>
    </row>
    <row r="2293" spans="1:20" ht="15" customHeight="1" x14ac:dyDescent="0.25">
      <c r="A2293" s="480" t="str">
        <f t="shared" si="109"/>
        <v>OTRAS PERDIDAS OPERATIVASGastos Generales</v>
      </c>
      <c r="B2293" s="532" t="s">
        <v>495</v>
      </c>
      <c r="C2293" s="532" t="s">
        <v>5934</v>
      </c>
      <c r="D2293" s="532" t="s">
        <v>5935</v>
      </c>
      <c r="E2293" s="532" t="s">
        <v>5936</v>
      </c>
      <c r="F2293" s="533">
        <v>283631913</v>
      </c>
      <c r="G2293" s="533">
        <v>0</v>
      </c>
      <c r="H2293" s="533">
        <v>0</v>
      </c>
      <c r="I2293" s="533">
        <v>283631913</v>
      </c>
      <c r="J2293" s="534" t="s">
        <v>7226</v>
      </c>
      <c r="K2293" s="534" t="s">
        <v>151</v>
      </c>
      <c r="L2293" s="534" t="s">
        <v>304</v>
      </c>
      <c r="M2293" s="535" t="s">
        <v>7573</v>
      </c>
      <c r="N2293" s="482" t="s">
        <v>7228</v>
      </c>
      <c r="O2293" s="482" t="s">
        <v>7391</v>
      </c>
      <c r="P2293" s="480" t="str">
        <f>+VLOOKUP(D2293,'[58]BAL SEP 2024'!$D:$L,9,0)</f>
        <v>Gastos Generales</v>
      </c>
      <c r="S2293" s="480" t="str">
        <f t="shared" si="110"/>
        <v>771</v>
      </c>
      <c r="T2293" s="480" t="str">
        <f t="shared" si="111"/>
        <v>73</v>
      </c>
    </row>
    <row r="2294" spans="1:20" ht="15" customHeight="1" x14ac:dyDescent="0.25">
      <c r="A2294" s="480" t="str">
        <f t="shared" si="109"/>
        <v>OTRAS PERDIDAS OPERATIVASGastos Generales</v>
      </c>
      <c r="B2294" s="532" t="s">
        <v>495</v>
      </c>
      <c r="C2294" s="532" t="s">
        <v>5937</v>
      </c>
      <c r="D2294" s="532" t="s">
        <v>5938</v>
      </c>
      <c r="E2294" s="532" t="s">
        <v>5939</v>
      </c>
      <c r="F2294" s="533">
        <v>140426241</v>
      </c>
      <c r="G2294" s="533">
        <v>0</v>
      </c>
      <c r="H2294" s="533">
        <v>0</v>
      </c>
      <c r="I2294" s="533">
        <v>140426241</v>
      </c>
      <c r="J2294" s="534" t="s">
        <v>7226</v>
      </c>
      <c r="K2294" s="534" t="s">
        <v>151</v>
      </c>
      <c r="L2294" s="534" t="s">
        <v>304</v>
      </c>
      <c r="M2294" s="535" t="s">
        <v>7577</v>
      </c>
      <c r="N2294" s="482" t="s">
        <v>7228</v>
      </c>
      <c r="O2294" s="482" t="s">
        <v>7391</v>
      </c>
      <c r="P2294" s="480" t="str">
        <f>+VLOOKUP(D2294,'[58]BAL SEP 2024'!$D:$L,9,0)</f>
        <v>Gastos Generales</v>
      </c>
      <c r="S2294" s="480" t="str">
        <f t="shared" si="110"/>
        <v>771</v>
      </c>
      <c r="T2294" s="480" t="str">
        <f t="shared" si="111"/>
        <v>73</v>
      </c>
    </row>
    <row r="2295" spans="1:20" ht="15" customHeight="1" x14ac:dyDescent="0.25">
      <c r="A2295" s="480" t="str">
        <f t="shared" si="109"/>
        <v>OTRAS PERDIDAS OPERATIVASGastos Generales</v>
      </c>
      <c r="B2295" s="532" t="s">
        <v>495</v>
      </c>
      <c r="C2295" s="532" t="s">
        <v>5940</v>
      </c>
      <c r="D2295" s="532" t="s">
        <v>5941</v>
      </c>
      <c r="E2295" s="532" t="s">
        <v>5567</v>
      </c>
      <c r="F2295" s="533">
        <v>286669244</v>
      </c>
      <c r="G2295" s="533">
        <v>0</v>
      </c>
      <c r="H2295" s="533">
        <v>0</v>
      </c>
      <c r="I2295" s="533">
        <v>286669244</v>
      </c>
      <c r="J2295" s="534" t="s">
        <v>7226</v>
      </c>
      <c r="K2295" s="534" t="s">
        <v>151</v>
      </c>
      <c r="L2295" s="534" t="s">
        <v>304</v>
      </c>
      <c r="M2295" s="535" t="s">
        <v>7577</v>
      </c>
      <c r="N2295" s="482" t="s">
        <v>7228</v>
      </c>
      <c r="O2295" s="482" t="s">
        <v>7391</v>
      </c>
      <c r="P2295" s="480" t="str">
        <f>+VLOOKUP(D2295,'[58]BAL SEP 2024'!$D:$L,9,0)</f>
        <v>Gastos Generales</v>
      </c>
      <c r="S2295" s="480" t="str">
        <f t="shared" si="110"/>
        <v>771</v>
      </c>
      <c r="T2295" s="480" t="str">
        <f t="shared" si="111"/>
        <v>73</v>
      </c>
    </row>
    <row r="2296" spans="1:20" ht="15" customHeight="1" x14ac:dyDescent="0.25">
      <c r="A2296" s="480" t="str">
        <f t="shared" si="109"/>
        <v>OTRAS PERDIDAS OPERATIVASGastos Generales</v>
      </c>
      <c r="B2296" s="532" t="s">
        <v>495</v>
      </c>
      <c r="C2296" s="532" t="s">
        <v>5942</v>
      </c>
      <c r="D2296" s="532" t="s">
        <v>5943</v>
      </c>
      <c r="E2296" s="532" t="s">
        <v>5944</v>
      </c>
      <c r="F2296" s="533">
        <v>295412402</v>
      </c>
      <c r="G2296" s="533">
        <v>0</v>
      </c>
      <c r="H2296" s="533">
        <v>0</v>
      </c>
      <c r="I2296" s="533">
        <v>295412402</v>
      </c>
      <c r="J2296" s="534" t="s">
        <v>7226</v>
      </c>
      <c r="K2296" s="534" t="s">
        <v>151</v>
      </c>
      <c r="L2296" s="534" t="s">
        <v>304</v>
      </c>
      <c r="M2296" s="535" t="s">
        <v>7581</v>
      </c>
      <c r="N2296" s="482" t="s">
        <v>7228</v>
      </c>
      <c r="O2296" s="482" t="s">
        <v>7391</v>
      </c>
      <c r="P2296" s="480" t="str">
        <f>+VLOOKUP(D2296,'[58]BAL SEP 2024'!$D:$L,9,0)</f>
        <v>Gastos Generales</v>
      </c>
      <c r="S2296" s="480" t="str">
        <f t="shared" si="110"/>
        <v>771</v>
      </c>
      <c r="T2296" s="480" t="str">
        <f t="shared" si="111"/>
        <v>73</v>
      </c>
    </row>
    <row r="2297" spans="1:20" ht="15" customHeight="1" x14ac:dyDescent="0.25">
      <c r="A2297" s="480" t="str">
        <f t="shared" si="109"/>
        <v>OTRAS PERDIDAS OPERATIVASGastos Generales</v>
      </c>
      <c r="B2297" s="532" t="s">
        <v>495</v>
      </c>
      <c r="C2297" s="532" t="s">
        <v>5945</v>
      </c>
      <c r="D2297" s="532" t="s">
        <v>5946</v>
      </c>
      <c r="E2297" s="532" t="s">
        <v>5947</v>
      </c>
      <c r="F2297" s="533">
        <v>275956969</v>
      </c>
      <c r="G2297" s="533">
        <v>0</v>
      </c>
      <c r="H2297" s="533">
        <v>0</v>
      </c>
      <c r="I2297" s="533">
        <v>275956969</v>
      </c>
      <c r="J2297" s="534" t="s">
        <v>7226</v>
      </c>
      <c r="K2297" s="534" t="s">
        <v>151</v>
      </c>
      <c r="L2297" s="534" t="s">
        <v>304</v>
      </c>
      <c r="M2297" s="535" t="s">
        <v>7581</v>
      </c>
      <c r="N2297" s="482" t="s">
        <v>7228</v>
      </c>
      <c r="O2297" s="482" t="s">
        <v>7391</v>
      </c>
      <c r="P2297" s="480" t="str">
        <f>+VLOOKUP(D2297,'[58]BAL SEP 2024'!$D:$L,9,0)</f>
        <v>Gastos Generales</v>
      </c>
      <c r="S2297" s="480" t="str">
        <f t="shared" si="110"/>
        <v>771</v>
      </c>
      <c r="T2297" s="480" t="str">
        <f t="shared" si="111"/>
        <v>73</v>
      </c>
    </row>
    <row r="2298" spans="1:20" ht="15" customHeight="1" x14ac:dyDescent="0.25">
      <c r="A2298" s="480" t="str">
        <f t="shared" si="109"/>
        <v>OTRAS PERDIDAS OPERATIVASGastos Generales</v>
      </c>
      <c r="B2298" s="532" t="s">
        <v>495</v>
      </c>
      <c r="C2298" s="532" t="s">
        <v>5948</v>
      </c>
      <c r="D2298" s="532" t="s">
        <v>5949</v>
      </c>
      <c r="E2298" s="532" t="s">
        <v>5950</v>
      </c>
      <c r="F2298" s="533">
        <v>986948</v>
      </c>
      <c r="G2298" s="533">
        <v>0</v>
      </c>
      <c r="H2298" s="533">
        <v>0</v>
      </c>
      <c r="I2298" s="533">
        <v>986948</v>
      </c>
      <c r="J2298" s="534" t="s">
        <v>7226</v>
      </c>
      <c r="K2298" s="534" t="s">
        <v>151</v>
      </c>
      <c r="L2298" s="534" t="s">
        <v>304</v>
      </c>
      <c r="M2298" s="535" t="s">
        <v>7584</v>
      </c>
      <c r="N2298" s="482" t="s">
        <v>7228</v>
      </c>
      <c r="O2298" s="482" t="s">
        <v>7391</v>
      </c>
      <c r="P2298" s="480" t="str">
        <f>+VLOOKUP(D2298,'[58]BAL SEP 2024'!$D:$L,9,0)</f>
        <v>Gastos Generales</v>
      </c>
      <c r="S2298" s="480" t="str">
        <f t="shared" si="110"/>
        <v>771</v>
      </c>
      <c r="T2298" s="480" t="str">
        <f t="shared" si="111"/>
        <v>73</v>
      </c>
    </row>
    <row r="2299" spans="1:20" ht="15" customHeight="1" x14ac:dyDescent="0.25">
      <c r="A2299" s="480" t="str">
        <f t="shared" si="109"/>
        <v>OTRAS PERDIDAS OPERATIVASGastos Generales</v>
      </c>
      <c r="B2299" s="532" t="s">
        <v>315</v>
      </c>
      <c r="C2299" s="532" t="s">
        <v>5951</v>
      </c>
      <c r="D2299" s="532" t="s">
        <v>5952</v>
      </c>
      <c r="E2299" s="532" t="s">
        <v>5051</v>
      </c>
      <c r="F2299" s="533">
        <v>0</v>
      </c>
      <c r="G2299" s="533">
        <v>0.23</v>
      </c>
      <c r="H2299" s="533">
        <v>1732</v>
      </c>
      <c r="I2299" s="533">
        <v>1732</v>
      </c>
      <c r="J2299" s="534" t="s">
        <v>7226</v>
      </c>
      <c r="K2299" s="534" t="s">
        <v>151</v>
      </c>
      <c r="L2299" s="534" t="s">
        <v>304</v>
      </c>
      <c r="M2299" s="535" t="s">
        <v>7585</v>
      </c>
      <c r="N2299" s="482" t="s">
        <v>7228</v>
      </c>
      <c r="O2299" s="482" t="s">
        <v>7391</v>
      </c>
      <c r="P2299" s="480" t="str">
        <f>+VLOOKUP(D2299,'[58]BAL SEP 2024'!$D:$L,9,0)</f>
        <v>Gastos Generales</v>
      </c>
      <c r="S2299" s="480" t="str">
        <f t="shared" si="110"/>
        <v>771</v>
      </c>
      <c r="T2299" s="480" t="str">
        <f t="shared" si="111"/>
        <v>73</v>
      </c>
    </row>
    <row r="2300" spans="1:20" ht="15" customHeight="1" x14ac:dyDescent="0.25">
      <c r="A2300" s="480" t="str">
        <f t="shared" si="109"/>
        <v>OTRAS PERDIDAS OPERATIVASGastos Generales</v>
      </c>
      <c r="B2300" s="532" t="s">
        <v>495</v>
      </c>
      <c r="C2300" s="532" t="s">
        <v>5953</v>
      </c>
      <c r="D2300" s="532" t="s">
        <v>5954</v>
      </c>
      <c r="E2300" s="532" t="s">
        <v>5051</v>
      </c>
      <c r="F2300" s="533">
        <v>177358206</v>
      </c>
      <c r="G2300" s="533">
        <v>0</v>
      </c>
      <c r="H2300" s="533">
        <v>0</v>
      </c>
      <c r="I2300" s="533">
        <v>177358206</v>
      </c>
      <c r="J2300" s="534" t="s">
        <v>7226</v>
      </c>
      <c r="K2300" s="534" t="s">
        <v>151</v>
      </c>
      <c r="L2300" s="534" t="s">
        <v>304</v>
      </c>
      <c r="M2300" s="535" t="s">
        <v>7585</v>
      </c>
      <c r="N2300" s="482" t="s">
        <v>7228</v>
      </c>
      <c r="O2300" s="482" t="s">
        <v>7391</v>
      </c>
      <c r="P2300" s="480" t="str">
        <f>+VLOOKUP(D2300,'[58]BAL SEP 2024'!$D:$L,9,0)</f>
        <v>Gastos Generales</v>
      </c>
      <c r="S2300" s="480" t="str">
        <f t="shared" si="110"/>
        <v>771</v>
      </c>
      <c r="T2300" s="480" t="str">
        <f t="shared" si="111"/>
        <v>73</v>
      </c>
    </row>
    <row r="2301" spans="1:20" ht="15" customHeight="1" x14ac:dyDescent="0.25">
      <c r="A2301" s="480" t="str">
        <f t="shared" si="109"/>
        <v>OTRAS PERDIDAS OPERATIVASGastos Generales</v>
      </c>
      <c r="B2301" s="532" t="s">
        <v>315</v>
      </c>
      <c r="C2301" s="532" t="s">
        <v>5955</v>
      </c>
      <c r="D2301" s="532" t="s">
        <v>5956</v>
      </c>
      <c r="E2301" s="532" t="s">
        <v>5957</v>
      </c>
      <c r="F2301" s="533">
        <v>0</v>
      </c>
      <c r="G2301" s="533">
        <v>86370.39</v>
      </c>
      <c r="H2301" s="533">
        <v>673573397</v>
      </c>
      <c r="I2301" s="533">
        <v>673573397</v>
      </c>
      <c r="J2301" s="534" t="s">
        <v>7226</v>
      </c>
      <c r="K2301" s="534" t="s">
        <v>151</v>
      </c>
      <c r="L2301" s="534" t="s">
        <v>304</v>
      </c>
      <c r="M2301" s="535" t="s">
        <v>7585</v>
      </c>
      <c r="N2301" s="482" t="s">
        <v>7228</v>
      </c>
      <c r="O2301" s="482" t="s">
        <v>7391</v>
      </c>
      <c r="P2301" s="480" t="str">
        <f>+VLOOKUP(D2301,'[58]BAL SEP 2024'!$D:$L,9,0)</f>
        <v>Gastos Generales</v>
      </c>
      <c r="S2301" s="480" t="str">
        <f t="shared" si="110"/>
        <v>771</v>
      </c>
      <c r="T2301" s="480" t="str">
        <f t="shared" si="111"/>
        <v>73</v>
      </c>
    </row>
    <row r="2302" spans="1:20" ht="15" customHeight="1" x14ac:dyDescent="0.25">
      <c r="A2302" s="480" t="str">
        <f t="shared" si="109"/>
        <v>OTRAS PERDIDAS OPERATIVASGastos Generales</v>
      </c>
      <c r="B2302" s="532" t="s">
        <v>316</v>
      </c>
      <c r="C2302" s="532" t="s">
        <v>5958</v>
      </c>
      <c r="D2302" s="532" t="s">
        <v>5959</v>
      </c>
      <c r="E2302" s="532" t="s">
        <v>5960</v>
      </c>
      <c r="F2302" s="533">
        <v>0</v>
      </c>
      <c r="G2302" s="533">
        <v>8440.19</v>
      </c>
      <c r="H2302" s="533">
        <v>70865917</v>
      </c>
      <c r="I2302" s="533">
        <v>70865917</v>
      </c>
      <c r="J2302" s="534" t="s">
        <v>7226</v>
      </c>
      <c r="K2302" s="534" t="s">
        <v>151</v>
      </c>
      <c r="L2302" s="534" t="s">
        <v>304</v>
      </c>
      <c r="M2302" s="535" t="s">
        <v>7585</v>
      </c>
      <c r="N2302" s="482" t="s">
        <v>7228</v>
      </c>
      <c r="O2302" s="482" t="s">
        <v>7391</v>
      </c>
      <c r="P2302" s="480" t="str">
        <f>+VLOOKUP(D2302,'[58]BAL SEP 2024'!$D:$L,9,0)</f>
        <v>Gastos Generales</v>
      </c>
      <c r="S2302" s="480" t="str">
        <f t="shared" si="110"/>
        <v>771</v>
      </c>
      <c r="T2302" s="480" t="str">
        <f t="shared" si="111"/>
        <v>73</v>
      </c>
    </row>
    <row r="2303" spans="1:20" ht="15" customHeight="1" x14ac:dyDescent="0.25">
      <c r="A2303" s="480" t="str">
        <f t="shared" ref="A2303:A2364" si="112">CONCATENATE(K2303,L2303)</f>
        <v>OTRAS PERDIDAS OPERATIVASGastos Generales</v>
      </c>
      <c r="B2303" s="532" t="s">
        <v>495</v>
      </c>
      <c r="C2303" s="532" t="s">
        <v>5961</v>
      </c>
      <c r="D2303" s="532" t="s">
        <v>5962</v>
      </c>
      <c r="E2303" s="532" t="s">
        <v>5963</v>
      </c>
      <c r="F2303" s="533">
        <v>1973335</v>
      </c>
      <c r="G2303" s="533">
        <v>0</v>
      </c>
      <c r="H2303" s="533">
        <v>0</v>
      </c>
      <c r="I2303" s="533">
        <v>1973335</v>
      </c>
      <c r="J2303" s="534" t="s">
        <v>7226</v>
      </c>
      <c r="K2303" s="534" t="s">
        <v>151</v>
      </c>
      <c r="L2303" s="534" t="s">
        <v>304</v>
      </c>
      <c r="M2303" s="535" t="s">
        <v>7585</v>
      </c>
      <c r="N2303" s="482" t="s">
        <v>7228</v>
      </c>
      <c r="O2303" s="482" t="s">
        <v>7391</v>
      </c>
      <c r="P2303" s="480" t="str">
        <f>+VLOOKUP(D2303,'[58]BAL SEP 2024'!$D:$L,9,0)</f>
        <v>Gastos Generales</v>
      </c>
      <c r="S2303" s="480" t="str">
        <f t="shared" si="110"/>
        <v>771</v>
      </c>
      <c r="T2303" s="480" t="str">
        <f t="shared" si="111"/>
        <v>73</v>
      </c>
    </row>
    <row r="2304" spans="1:20" ht="15" customHeight="1" x14ac:dyDescent="0.25">
      <c r="A2304" s="480" t="str">
        <f t="shared" si="112"/>
        <v>OTRAS PERDIDAS OPERATIVASGastos Generales</v>
      </c>
      <c r="B2304" s="532" t="s">
        <v>495</v>
      </c>
      <c r="C2304" s="532" t="s">
        <v>5964</v>
      </c>
      <c r="D2304" s="532" t="s">
        <v>5965</v>
      </c>
      <c r="E2304" s="532" t="s">
        <v>5966</v>
      </c>
      <c r="F2304" s="533">
        <v>109900</v>
      </c>
      <c r="G2304" s="533">
        <v>0</v>
      </c>
      <c r="H2304" s="533">
        <v>0</v>
      </c>
      <c r="I2304" s="533">
        <v>109900</v>
      </c>
      <c r="J2304" s="534" t="s">
        <v>7226</v>
      </c>
      <c r="K2304" s="534" t="s">
        <v>151</v>
      </c>
      <c r="L2304" s="534" t="s">
        <v>304</v>
      </c>
      <c r="M2304" s="535" t="s">
        <v>7585</v>
      </c>
      <c r="N2304" s="482" t="s">
        <v>7228</v>
      </c>
      <c r="O2304" s="482" t="s">
        <v>7391</v>
      </c>
      <c r="P2304" s="480" t="str">
        <f>+VLOOKUP(D2304,'[58]BAL SEP 2024'!$D:$L,9,0)</f>
        <v>Gastos Generales</v>
      </c>
      <c r="S2304" s="480" t="str">
        <f t="shared" si="110"/>
        <v>771</v>
      </c>
      <c r="T2304" s="480" t="str">
        <f t="shared" si="111"/>
        <v>73</v>
      </c>
    </row>
    <row r="2305" spans="1:20" ht="15" customHeight="1" x14ac:dyDescent="0.25">
      <c r="A2305" s="480" t="str">
        <f t="shared" si="112"/>
        <v>OTRAS PERDIDAS OPERATIVASGastos Generales</v>
      </c>
      <c r="B2305" s="532" t="s">
        <v>495</v>
      </c>
      <c r="C2305" s="532" t="s">
        <v>5967</v>
      </c>
      <c r="D2305" s="532" t="s">
        <v>5968</v>
      </c>
      <c r="E2305" s="532" t="s">
        <v>5969</v>
      </c>
      <c r="F2305" s="533">
        <v>120516812</v>
      </c>
      <c r="G2305" s="533">
        <v>0</v>
      </c>
      <c r="H2305" s="533">
        <v>0</v>
      </c>
      <c r="I2305" s="533">
        <v>120516812</v>
      </c>
      <c r="J2305" s="534" t="s">
        <v>7226</v>
      </c>
      <c r="K2305" s="534" t="s">
        <v>151</v>
      </c>
      <c r="L2305" s="534" t="s">
        <v>304</v>
      </c>
      <c r="M2305" s="535" t="s">
        <v>7585</v>
      </c>
      <c r="N2305" s="482" t="s">
        <v>7228</v>
      </c>
      <c r="O2305" s="482" t="s">
        <v>7391</v>
      </c>
      <c r="P2305" s="480" t="str">
        <f>+VLOOKUP(D2305,'[58]BAL SEP 2024'!$D:$L,9,0)</f>
        <v>Gastos Generales</v>
      </c>
      <c r="S2305" s="480" t="str">
        <f t="shared" si="110"/>
        <v>771</v>
      </c>
      <c r="T2305" s="480" t="str">
        <f t="shared" si="111"/>
        <v>73</v>
      </c>
    </row>
    <row r="2306" spans="1:20" ht="15" customHeight="1" x14ac:dyDescent="0.25">
      <c r="A2306" s="480" t="str">
        <f t="shared" si="112"/>
        <v>OTRAS PERDIDAS OPERATIVASGastos Generales</v>
      </c>
      <c r="B2306" s="532" t="s">
        <v>495</v>
      </c>
      <c r="C2306" s="532" t="s">
        <v>5970</v>
      </c>
      <c r="D2306" s="532" t="s">
        <v>5971</v>
      </c>
      <c r="E2306" s="532" t="s">
        <v>5972</v>
      </c>
      <c r="F2306" s="533">
        <v>89997660</v>
      </c>
      <c r="G2306" s="533">
        <v>0</v>
      </c>
      <c r="H2306" s="533">
        <v>0</v>
      </c>
      <c r="I2306" s="533">
        <v>89997660</v>
      </c>
      <c r="J2306" s="534" t="s">
        <v>7226</v>
      </c>
      <c r="K2306" s="534" t="s">
        <v>151</v>
      </c>
      <c r="L2306" s="534" t="s">
        <v>304</v>
      </c>
      <c r="M2306" s="535" t="s">
        <v>7585</v>
      </c>
      <c r="N2306" s="482" t="s">
        <v>7228</v>
      </c>
      <c r="O2306" s="482" t="s">
        <v>7391</v>
      </c>
      <c r="P2306" s="480" t="str">
        <f>+VLOOKUP(D2306,'[58]BAL SEP 2024'!$D:$L,9,0)</f>
        <v>Gastos Generales</v>
      </c>
      <c r="S2306" s="480" t="str">
        <f t="shared" si="110"/>
        <v>771</v>
      </c>
      <c r="T2306" s="480" t="str">
        <f t="shared" si="111"/>
        <v>73</v>
      </c>
    </row>
    <row r="2307" spans="1:20" ht="15" customHeight="1" x14ac:dyDescent="0.25">
      <c r="A2307" s="480" t="str">
        <f t="shared" si="112"/>
        <v>OTRAS PERDIDAS OPERATIVASGastos Generales</v>
      </c>
      <c r="B2307" s="532" t="s">
        <v>495</v>
      </c>
      <c r="C2307" s="532" t="s">
        <v>5973</v>
      </c>
      <c r="D2307" s="532" t="s">
        <v>5974</v>
      </c>
      <c r="E2307" s="532" t="s">
        <v>5975</v>
      </c>
      <c r="F2307" s="533">
        <v>707592498</v>
      </c>
      <c r="G2307" s="533">
        <v>0</v>
      </c>
      <c r="H2307" s="533">
        <v>0</v>
      </c>
      <c r="I2307" s="533">
        <v>707592498</v>
      </c>
      <c r="J2307" s="534" t="s">
        <v>7226</v>
      </c>
      <c r="K2307" s="534" t="s">
        <v>151</v>
      </c>
      <c r="L2307" s="534" t="s">
        <v>304</v>
      </c>
      <c r="M2307" s="535" t="s">
        <v>7585</v>
      </c>
      <c r="N2307" s="482" t="s">
        <v>7228</v>
      </c>
      <c r="O2307" s="482" t="s">
        <v>7391</v>
      </c>
      <c r="P2307" s="480" t="str">
        <f>+VLOOKUP(D2307,'[58]BAL SEP 2024'!$D:$L,9,0)</f>
        <v>Gastos Generales</v>
      </c>
      <c r="S2307" s="480" t="str">
        <f t="shared" si="110"/>
        <v>771</v>
      </c>
      <c r="T2307" s="480" t="str">
        <f t="shared" si="111"/>
        <v>73</v>
      </c>
    </row>
    <row r="2308" spans="1:20" ht="15" customHeight="1" x14ac:dyDescent="0.25">
      <c r="A2308" s="480" t="str">
        <f t="shared" si="112"/>
        <v>OTRAS PERDIDAS OPERATIVASGastos Generales</v>
      </c>
      <c r="B2308" s="532" t="s">
        <v>495</v>
      </c>
      <c r="C2308" s="532" t="s">
        <v>5976</v>
      </c>
      <c r="D2308" s="532" t="s">
        <v>5977</v>
      </c>
      <c r="E2308" s="532" t="s">
        <v>5978</v>
      </c>
      <c r="F2308" s="533">
        <v>22017300</v>
      </c>
      <c r="G2308" s="533">
        <v>0</v>
      </c>
      <c r="H2308" s="533">
        <v>0</v>
      </c>
      <c r="I2308" s="533">
        <v>22017300</v>
      </c>
      <c r="J2308" s="534" t="s">
        <v>7226</v>
      </c>
      <c r="K2308" s="534" t="s">
        <v>151</v>
      </c>
      <c r="L2308" s="534" t="s">
        <v>304</v>
      </c>
      <c r="M2308" s="535" t="s">
        <v>7585</v>
      </c>
      <c r="N2308" s="482" t="s">
        <v>7228</v>
      </c>
      <c r="O2308" s="482" t="s">
        <v>7391</v>
      </c>
      <c r="P2308" s="480" t="str">
        <f>+VLOOKUP(D2308,'[58]BAL SEP 2024'!$D:$L,9,0)</f>
        <v>Gastos Generales</v>
      </c>
      <c r="S2308" s="480" t="str">
        <f t="shared" ref="S2308:S2371" si="113">MID(D2308,6,3)</f>
        <v>771</v>
      </c>
      <c r="T2308" s="480" t="str">
        <f t="shared" ref="T2308:T2371" si="114">MID(D2308,1,2)</f>
        <v>73</v>
      </c>
    </row>
    <row r="2309" spans="1:20" ht="15" customHeight="1" x14ac:dyDescent="0.25">
      <c r="A2309" s="480" t="str">
        <f t="shared" si="112"/>
        <v>OTRAS PERDIDAS OPERATIVASGastos Generales</v>
      </c>
      <c r="B2309" s="532" t="s">
        <v>315</v>
      </c>
      <c r="C2309" s="532" t="s">
        <v>5979</v>
      </c>
      <c r="D2309" s="532" t="s">
        <v>5980</v>
      </c>
      <c r="E2309" s="532" t="s">
        <v>5981</v>
      </c>
      <c r="F2309" s="533">
        <v>0</v>
      </c>
      <c r="G2309" s="533">
        <v>1064.67</v>
      </c>
      <c r="H2309" s="533">
        <v>8452087</v>
      </c>
      <c r="I2309" s="533">
        <v>8452087</v>
      </c>
      <c r="J2309" s="534" t="s">
        <v>7226</v>
      </c>
      <c r="K2309" s="534" t="s">
        <v>151</v>
      </c>
      <c r="L2309" s="534" t="s">
        <v>304</v>
      </c>
      <c r="M2309" s="535" t="s">
        <v>7585</v>
      </c>
      <c r="N2309" s="482" t="s">
        <v>7228</v>
      </c>
      <c r="O2309" s="482" t="s">
        <v>7391</v>
      </c>
      <c r="P2309" s="480" t="str">
        <f>+VLOOKUP(D2309,'[58]BAL SEP 2024'!$D:$L,9,0)</f>
        <v>Gastos Generales</v>
      </c>
      <c r="S2309" s="480" t="str">
        <f t="shared" si="113"/>
        <v>771</v>
      </c>
      <c r="T2309" s="480" t="str">
        <f t="shared" si="114"/>
        <v>73</v>
      </c>
    </row>
    <row r="2310" spans="1:20" ht="15" customHeight="1" x14ac:dyDescent="0.25">
      <c r="A2310" s="480" t="str">
        <f t="shared" si="112"/>
        <v>OTRAS PERDIDAS OPERATIVASGastos Generales</v>
      </c>
      <c r="B2310" s="532" t="s">
        <v>495</v>
      </c>
      <c r="C2310" s="532" t="s">
        <v>5982</v>
      </c>
      <c r="D2310" s="532" t="s">
        <v>5983</v>
      </c>
      <c r="E2310" s="532" t="s">
        <v>5981</v>
      </c>
      <c r="F2310" s="533">
        <v>818256191</v>
      </c>
      <c r="G2310" s="533">
        <v>0</v>
      </c>
      <c r="H2310" s="533">
        <v>0</v>
      </c>
      <c r="I2310" s="533">
        <v>818256191</v>
      </c>
      <c r="J2310" s="534" t="s">
        <v>7226</v>
      </c>
      <c r="K2310" s="534" t="s">
        <v>151</v>
      </c>
      <c r="L2310" s="534" t="s">
        <v>304</v>
      </c>
      <c r="M2310" s="535" t="s">
        <v>7585</v>
      </c>
      <c r="N2310" s="482" t="s">
        <v>7228</v>
      </c>
      <c r="O2310" s="482" t="s">
        <v>7391</v>
      </c>
      <c r="P2310" s="480" t="str">
        <f>+VLOOKUP(D2310,'[58]BAL SEP 2024'!$D:$L,9,0)</f>
        <v>Gastos Generales</v>
      </c>
      <c r="S2310" s="480" t="str">
        <f t="shared" si="113"/>
        <v>771</v>
      </c>
      <c r="T2310" s="480" t="str">
        <f t="shared" si="114"/>
        <v>73</v>
      </c>
    </row>
    <row r="2311" spans="1:20" ht="15" customHeight="1" x14ac:dyDescent="0.25">
      <c r="A2311" s="480" t="str">
        <f t="shared" si="112"/>
        <v>OTRAS PERDIDAS OPERATIVASGastos Generales</v>
      </c>
      <c r="B2311" s="532" t="s">
        <v>495</v>
      </c>
      <c r="C2311" s="532" t="s">
        <v>5984</v>
      </c>
      <c r="D2311" s="532" t="s">
        <v>5985</v>
      </c>
      <c r="E2311" s="532" t="s">
        <v>5986</v>
      </c>
      <c r="F2311" s="533">
        <v>6086636</v>
      </c>
      <c r="G2311" s="533">
        <v>0</v>
      </c>
      <c r="H2311" s="533">
        <v>0</v>
      </c>
      <c r="I2311" s="533">
        <v>6086636</v>
      </c>
      <c r="J2311" s="534" t="s">
        <v>7226</v>
      </c>
      <c r="K2311" s="534" t="s">
        <v>151</v>
      </c>
      <c r="L2311" s="534" t="s">
        <v>304</v>
      </c>
      <c r="M2311" s="535" t="s">
        <v>7585</v>
      </c>
      <c r="N2311" s="482" t="s">
        <v>7228</v>
      </c>
      <c r="O2311" s="482" t="s">
        <v>7391</v>
      </c>
      <c r="P2311" s="480" t="str">
        <f>+VLOOKUP(D2311,'[58]BAL SEP 2024'!$D:$L,9,0)</f>
        <v>Gastos Generales</v>
      </c>
      <c r="S2311" s="480" t="str">
        <f t="shared" si="113"/>
        <v>771</v>
      </c>
      <c r="T2311" s="480" t="str">
        <f t="shared" si="114"/>
        <v>73</v>
      </c>
    </row>
    <row r="2312" spans="1:20" ht="15" customHeight="1" x14ac:dyDescent="0.25">
      <c r="A2312" s="480" t="str">
        <f t="shared" si="112"/>
        <v>OTRAS PERDIDAS OPERATIVASGastos Generales</v>
      </c>
      <c r="B2312" s="532" t="s">
        <v>495</v>
      </c>
      <c r="C2312" s="532" t="s">
        <v>5987</v>
      </c>
      <c r="D2312" s="532" t="s">
        <v>5988</v>
      </c>
      <c r="E2312" s="532" t="s">
        <v>5989</v>
      </c>
      <c r="F2312" s="533">
        <v>1000000</v>
      </c>
      <c r="G2312" s="533">
        <v>0</v>
      </c>
      <c r="H2312" s="533">
        <v>0</v>
      </c>
      <c r="I2312" s="533">
        <v>1000000</v>
      </c>
      <c r="J2312" s="534" t="s">
        <v>7226</v>
      </c>
      <c r="K2312" s="534" t="s">
        <v>151</v>
      </c>
      <c r="L2312" s="534" t="s">
        <v>304</v>
      </c>
      <c r="M2312" s="535" t="s">
        <v>7585</v>
      </c>
      <c r="N2312" s="482" t="s">
        <v>7228</v>
      </c>
      <c r="O2312" s="482" t="s">
        <v>7391</v>
      </c>
      <c r="P2312" s="480" t="str">
        <f>+VLOOKUP(D2312,'[58]BAL SEP 2024'!$D:$L,9,0)</f>
        <v>Gastos Generales</v>
      </c>
      <c r="S2312" s="480" t="str">
        <f t="shared" si="113"/>
        <v>771</v>
      </c>
      <c r="T2312" s="480" t="str">
        <f t="shared" si="114"/>
        <v>73</v>
      </c>
    </row>
    <row r="2313" spans="1:20" ht="15" customHeight="1" x14ac:dyDescent="0.25">
      <c r="A2313" s="480" t="str">
        <f t="shared" si="112"/>
        <v>OTRAS PERDIDAS OPERATIVASGastos Generales</v>
      </c>
      <c r="B2313" s="532" t="s">
        <v>495</v>
      </c>
      <c r="C2313" s="532" t="s">
        <v>5990</v>
      </c>
      <c r="D2313" s="532" t="s">
        <v>5991</v>
      </c>
      <c r="E2313" s="532" t="s">
        <v>5992</v>
      </c>
      <c r="F2313" s="533">
        <v>1382107342</v>
      </c>
      <c r="G2313" s="533">
        <v>0</v>
      </c>
      <c r="H2313" s="533">
        <v>0</v>
      </c>
      <c r="I2313" s="533">
        <v>1382107342</v>
      </c>
      <c r="J2313" s="534" t="s">
        <v>7226</v>
      </c>
      <c r="K2313" s="534" t="s">
        <v>151</v>
      </c>
      <c r="L2313" s="534" t="s">
        <v>304</v>
      </c>
      <c r="M2313" s="535" t="s">
        <v>7585</v>
      </c>
      <c r="N2313" s="482" t="s">
        <v>7228</v>
      </c>
      <c r="O2313" s="482" t="s">
        <v>7391</v>
      </c>
      <c r="P2313" s="480" t="str">
        <f>+VLOOKUP(D2313,'[58]BAL SEP 2024'!$D:$L,9,0)</f>
        <v>Gastos Generales</v>
      </c>
      <c r="S2313" s="480" t="str">
        <f t="shared" si="113"/>
        <v>771</v>
      </c>
      <c r="T2313" s="480" t="str">
        <f t="shared" si="114"/>
        <v>73</v>
      </c>
    </row>
    <row r="2314" spans="1:20" ht="15" customHeight="1" x14ac:dyDescent="0.25">
      <c r="A2314" s="480" t="str">
        <f t="shared" si="112"/>
        <v>OTRAS PERDIDAS OPERATIVASGastos Generales</v>
      </c>
      <c r="B2314" s="532" t="s">
        <v>495</v>
      </c>
      <c r="C2314" s="532" t="s">
        <v>5993</v>
      </c>
      <c r="D2314" s="532" t="s">
        <v>5994</v>
      </c>
      <c r="E2314" s="532" t="s">
        <v>5995</v>
      </c>
      <c r="F2314" s="533">
        <v>970560</v>
      </c>
      <c r="G2314" s="533">
        <v>0</v>
      </c>
      <c r="H2314" s="533">
        <v>0</v>
      </c>
      <c r="I2314" s="533">
        <v>970560</v>
      </c>
      <c r="J2314" s="534" t="s">
        <v>7226</v>
      </c>
      <c r="K2314" s="534" t="s">
        <v>151</v>
      </c>
      <c r="L2314" s="534" t="s">
        <v>304</v>
      </c>
      <c r="M2314" s="535" t="s">
        <v>7585</v>
      </c>
      <c r="N2314" s="482" t="s">
        <v>7228</v>
      </c>
      <c r="O2314" s="482" t="s">
        <v>7391</v>
      </c>
      <c r="P2314" s="480" t="str">
        <f>+VLOOKUP(D2314,'[58]BAL SEP 2024'!$D:$L,9,0)</f>
        <v>Gastos Generales</v>
      </c>
      <c r="S2314" s="480" t="str">
        <f t="shared" si="113"/>
        <v>771</v>
      </c>
      <c r="T2314" s="480" t="str">
        <f t="shared" si="114"/>
        <v>73</v>
      </c>
    </row>
    <row r="2315" spans="1:20" ht="15" customHeight="1" x14ac:dyDescent="0.25">
      <c r="A2315" s="480" t="str">
        <f t="shared" si="112"/>
        <v>OTRAS PERDIDAS OPERATIVASGastos Generales</v>
      </c>
      <c r="B2315" s="532" t="s">
        <v>495</v>
      </c>
      <c r="C2315" s="532" t="s">
        <v>5996</v>
      </c>
      <c r="D2315" s="532" t="s">
        <v>5997</v>
      </c>
      <c r="E2315" s="532" t="s">
        <v>5998</v>
      </c>
      <c r="F2315" s="533">
        <v>530970230</v>
      </c>
      <c r="G2315" s="533">
        <v>0</v>
      </c>
      <c r="H2315" s="533">
        <v>0</v>
      </c>
      <c r="I2315" s="533">
        <v>530970230</v>
      </c>
      <c r="J2315" s="534" t="s">
        <v>7226</v>
      </c>
      <c r="K2315" s="534" t="s">
        <v>151</v>
      </c>
      <c r="L2315" s="534" t="s">
        <v>304</v>
      </c>
      <c r="M2315" s="535" t="s">
        <v>7585</v>
      </c>
      <c r="N2315" s="482" t="s">
        <v>7228</v>
      </c>
      <c r="O2315" s="482" t="s">
        <v>7391</v>
      </c>
      <c r="P2315" s="480" t="str">
        <f>+VLOOKUP(D2315,'[58]BAL SEP 2024'!$D:$L,9,0)</f>
        <v>Gastos Generales</v>
      </c>
      <c r="S2315" s="480" t="str">
        <f t="shared" si="113"/>
        <v>771</v>
      </c>
      <c r="T2315" s="480" t="str">
        <f t="shared" si="114"/>
        <v>73</v>
      </c>
    </row>
    <row r="2316" spans="1:20" ht="15" customHeight="1" x14ac:dyDescent="0.25">
      <c r="A2316" s="480" t="str">
        <f t="shared" si="112"/>
        <v>OTRAS PERDIDAS OPERATIVASGastos Generales</v>
      </c>
      <c r="B2316" s="532" t="s">
        <v>495</v>
      </c>
      <c r="C2316" s="532" t="s">
        <v>5999</v>
      </c>
      <c r="D2316" s="532" t="s">
        <v>6000</v>
      </c>
      <c r="E2316" s="532" t="s">
        <v>6001</v>
      </c>
      <c r="F2316" s="533">
        <v>193614451</v>
      </c>
      <c r="G2316" s="533">
        <v>0</v>
      </c>
      <c r="H2316" s="533">
        <v>0</v>
      </c>
      <c r="I2316" s="533">
        <v>193614451</v>
      </c>
      <c r="J2316" s="534" t="s">
        <v>7226</v>
      </c>
      <c r="K2316" s="534" t="s">
        <v>151</v>
      </c>
      <c r="L2316" s="534" t="s">
        <v>304</v>
      </c>
      <c r="M2316" s="535" t="s">
        <v>7585</v>
      </c>
      <c r="N2316" s="482" t="s">
        <v>7228</v>
      </c>
      <c r="O2316" s="482" t="s">
        <v>7391</v>
      </c>
      <c r="P2316" s="480" t="str">
        <f>+VLOOKUP(D2316,'[58]BAL SEP 2024'!$D:$L,9,0)</f>
        <v>Gastos Generales</v>
      </c>
      <c r="S2316" s="480" t="str">
        <f t="shared" si="113"/>
        <v>771</v>
      </c>
      <c r="T2316" s="480" t="str">
        <f t="shared" si="114"/>
        <v>73</v>
      </c>
    </row>
    <row r="2317" spans="1:20" ht="15" customHeight="1" x14ac:dyDescent="0.25">
      <c r="A2317" s="480" t="str">
        <f t="shared" si="112"/>
        <v>OTRAS PERDIDAS OPERATIVASGastos Generales</v>
      </c>
      <c r="B2317" s="532" t="s">
        <v>495</v>
      </c>
      <c r="C2317" s="532" t="s">
        <v>6002</v>
      </c>
      <c r="D2317" s="532" t="s">
        <v>6003</v>
      </c>
      <c r="E2317" s="532" t="s">
        <v>6004</v>
      </c>
      <c r="F2317" s="533">
        <v>74545455</v>
      </c>
      <c r="G2317" s="533">
        <v>0</v>
      </c>
      <c r="H2317" s="533">
        <v>0</v>
      </c>
      <c r="I2317" s="533">
        <v>74545455</v>
      </c>
      <c r="J2317" s="534" t="s">
        <v>7226</v>
      </c>
      <c r="K2317" s="534" t="s">
        <v>151</v>
      </c>
      <c r="L2317" s="534" t="s">
        <v>304</v>
      </c>
      <c r="M2317" s="535" t="s">
        <v>7585</v>
      </c>
      <c r="N2317" s="482" t="s">
        <v>7228</v>
      </c>
      <c r="O2317" s="482" t="s">
        <v>7391</v>
      </c>
      <c r="P2317" s="480" t="str">
        <f>+VLOOKUP(D2317,'[58]BAL SEP 2024'!$D:$L,9,0)</f>
        <v>Gastos Generales</v>
      </c>
      <c r="S2317" s="480" t="str">
        <f t="shared" si="113"/>
        <v>771</v>
      </c>
      <c r="T2317" s="480" t="str">
        <f t="shared" si="114"/>
        <v>73</v>
      </c>
    </row>
    <row r="2318" spans="1:20" ht="15" customHeight="1" x14ac:dyDescent="0.25">
      <c r="A2318" s="480" t="str">
        <f t="shared" si="112"/>
        <v>OTRAS PERDIDAS OPERATIVASGastos Generales</v>
      </c>
      <c r="B2318" s="532" t="s">
        <v>495</v>
      </c>
      <c r="C2318" s="532" t="s">
        <v>6005</v>
      </c>
      <c r="D2318" s="532" t="s">
        <v>6006</v>
      </c>
      <c r="E2318" s="532" t="s">
        <v>6007</v>
      </c>
      <c r="F2318" s="533">
        <v>498491652</v>
      </c>
      <c r="G2318" s="533">
        <v>0</v>
      </c>
      <c r="H2318" s="533">
        <v>0</v>
      </c>
      <c r="I2318" s="533">
        <v>498491652</v>
      </c>
      <c r="J2318" s="534" t="s">
        <v>7226</v>
      </c>
      <c r="K2318" s="534" t="s">
        <v>151</v>
      </c>
      <c r="L2318" s="534" t="s">
        <v>304</v>
      </c>
      <c r="M2318" s="535" t="s">
        <v>7585</v>
      </c>
      <c r="N2318" s="482" t="s">
        <v>7228</v>
      </c>
      <c r="O2318" s="482" t="s">
        <v>7391</v>
      </c>
      <c r="P2318" s="480" t="str">
        <f>+VLOOKUP(D2318,'[58]BAL SEP 2024'!$D:$L,9,0)</f>
        <v>Gastos Generales</v>
      </c>
      <c r="S2318" s="480" t="str">
        <f t="shared" si="113"/>
        <v>771</v>
      </c>
      <c r="T2318" s="480" t="str">
        <f t="shared" si="114"/>
        <v>73</v>
      </c>
    </row>
    <row r="2319" spans="1:20" ht="15" customHeight="1" x14ac:dyDescent="0.25">
      <c r="A2319" s="480" t="str">
        <f t="shared" si="112"/>
        <v>OTRAS PERDIDAS OPERATIVASGastos Generales</v>
      </c>
      <c r="B2319" s="532" t="s">
        <v>495</v>
      </c>
      <c r="C2319" s="532" t="s">
        <v>6008</v>
      </c>
      <c r="D2319" s="532" t="s">
        <v>6009</v>
      </c>
      <c r="E2319" s="532" t="s">
        <v>6010</v>
      </c>
      <c r="F2319" s="533">
        <v>286435430</v>
      </c>
      <c r="G2319" s="533">
        <v>0</v>
      </c>
      <c r="H2319" s="533">
        <v>0</v>
      </c>
      <c r="I2319" s="533">
        <v>286435430</v>
      </c>
      <c r="J2319" s="534" t="s">
        <v>7226</v>
      </c>
      <c r="K2319" s="534" t="s">
        <v>151</v>
      </c>
      <c r="L2319" s="534" t="s">
        <v>304</v>
      </c>
      <c r="M2319" s="535" t="s">
        <v>7585</v>
      </c>
      <c r="N2319" s="482" t="s">
        <v>7228</v>
      </c>
      <c r="O2319" s="482" t="s">
        <v>7391</v>
      </c>
      <c r="P2319" s="480" t="str">
        <f>+VLOOKUP(D2319,'[58]BAL SEP 2024'!$D:$L,9,0)</f>
        <v>Gastos Generales</v>
      </c>
      <c r="S2319" s="480" t="str">
        <f t="shared" si="113"/>
        <v>771</v>
      </c>
      <c r="T2319" s="480" t="str">
        <f t="shared" si="114"/>
        <v>73</v>
      </c>
    </row>
    <row r="2320" spans="1:20" ht="15" customHeight="1" x14ac:dyDescent="0.25">
      <c r="A2320" s="480" t="str">
        <f t="shared" si="112"/>
        <v>OTRAS PERDIDAS OPERATIVASGastos Generales</v>
      </c>
      <c r="B2320" s="532" t="s">
        <v>495</v>
      </c>
      <c r="C2320" s="532" t="s">
        <v>6011</v>
      </c>
      <c r="D2320" s="532" t="s">
        <v>6012</v>
      </c>
      <c r="E2320" s="532" t="s">
        <v>6013</v>
      </c>
      <c r="F2320" s="533">
        <v>16101724</v>
      </c>
      <c r="G2320" s="533">
        <v>0</v>
      </c>
      <c r="H2320" s="533">
        <v>0</v>
      </c>
      <c r="I2320" s="533">
        <v>16101724</v>
      </c>
      <c r="J2320" s="534" t="s">
        <v>7226</v>
      </c>
      <c r="K2320" s="534" t="s">
        <v>151</v>
      </c>
      <c r="L2320" s="534" t="s">
        <v>304</v>
      </c>
      <c r="M2320" s="535" t="s">
        <v>7585</v>
      </c>
      <c r="N2320" s="482" t="s">
        <v>7228</v>
      </c>
      <c r="O2320" s="482" t="s">
        <v>7391</v>
      </c>
      <c r="P2320" s="480" t="str">
        <f>+VLOOKUP(D2320,'[58]BAL SEP 2024'!$D:$L,9,0)</f>
        <v>Gastos Generales</v>
      </c>
      <c r="S2320" s="480" t="str">
        <f t="shared" si="113"/>
        <v>771</v>
      </c>
      <c r="T2320" s="480" t="str">
        <f t="shared" si="114"/>
        <v>73</v>
      </c>
    </row>
    <row r="2321" spans="1:20" ht="15" customHeight="1" x14ac:dyDescent="0.25">
      <c r="A2321" s="480" t="str">
        <f t="shared" si="112"/>
        <v>OTRAS PERDIDAS OPERATIVASGastos Generales</v>
      </c>
      <c r="B2321" s="532" t="s">
        <v>495</v>
      </c>
      <c r="C2321" s="532" t="s">
        <v>8492</v>
      </c>
      <c r="D2321" s="532" t="s">
        <v>8493</v>
      </c>
      <c r="E2321" s="532" t="s">
        <v>8494</v>
      </c>
      <c r="F2321" s="533">
        <v>1352936</v>
      </c>
      <c r="G2321" s="533">
        <v>0</v>
      </c>
      <c r="H2321" s="533">
        <v>0</v>
      </c>
      <c r="I2321" s="533">
        <v>1352936</v>
      </c>
      <c r="J2321" s="534" t="s">
        <v>7226</v>
      </c>
      <c r="K2321" s="534" t="s">
        <v>151</v>
      </c>
      <c r="L2321" s="534" t="s">
        <v>304</v>
      </c>
      <c r="M2321" s="535" t="s">
        <v>7585</v>
      </c>
      <c r="N2321" s="482" t="s">
        <v>7228</v>
      </c>
      <c r="O2321" s="482" t="s">
        <v>7391</v>
      </c>
      <c r="P2321" s="480" t="e">
        <f>+VLOOKUP(D2321,'[58]BAL SEP 2024'!$D:$L,9,0)</f>
        <v>#N/A</v>
      </c>
      <c r="S2321" s="480" t="str">
        <f t="shared" si="113"/>
        <v>771</v>
      </c>
      <c r="T2321" s="480" t="str">
        <f t="shared" si="114"/>
        <v>73</v>
      </c>
    </row>
    <row r="2322" spans="1:20" ht="15" customHeight="1" x14ac:dyDescent="0.25">
      <c r="A2322" s="480" t="str">
        <f t="shared" si="112"/>
        <v>OTRAS PERDIDAS OPERATIVASGastos Generales</v>
      </c>
      <c r="B2322" s="532" t="s">
        <v>495</v>
      </c>
      <c r="C2322" s="532" t="s">
        <v>6014</v>
      </c>
      <c r="D2322" s="532" t="s">
        <v>6015</v>
      </c>
      <c r="E2322" s="532" t="s">
        <v>6016</v>
      </c>
      <c r="F2322" s="533">
        <v>117685769</v>
      </c>
      <c r="G2322" s="533">
        <v>0</v>
      </c>
      <c r="H2322" s="533">
        <v>0</v>
      </c>
      <c r="I2322" s="533">
        <v>117685769</v>
      </c>
      <c r="J2322" s="534" t="s">
        <v>7226</v>
      </c>
      <c r="K2322" s="534" t="s">
        <v>151</v>
      </c>
      <c r="L2322" s="534" t="s">
        <v>304</v>
      </c>
      <c r="M2322" s="535" t="s">
        <v>7585</v>
      </c>
      <c r="N2322" s="482" t="s">
        <v>7228</v>
      </c>
      <c r="O2322" s="482" t="s">
        <v>7391</v>
      </c>
      <c r="P2322" s="480" t="str">
        <f>+VLOOKUP(D2322,'[58]BAL SEP 2024'!$D:$L,9,0)</f>
        <v>Gastos Generales</v>
      </c>
      <c r="S2322" s="480" t="str">
        <f t="shared" si="113"/>
        <v>771</v>
      </c>
      <c r="T2322" s="480" t="str">
        <f t="shared" si="114"/>
        <v>73</v>
      </c>
    </row>
    <row r="2323" spans="1:20" ht="15" customHeight="1" x14ac:dyDescent="0.25">
      <c r="A2323" s="480" t="str">
        <f t="shared" si="112"/>
        <v>OTRAS PERDIDAS OPERATIVASGastos Generales</v>
      </c>
      <c r="B2323" s="532" t="s">
        <v>495</v>
      </c>
      <c r="C2323" s="532" t="s">
        <v>8495</v>
      </c>
      <c r="D2323" s="532" t="s">
        <v>8496</v>
      </c>
      <c r="E2323" s="532" t="s">
        <v>8497</v>
      </c>
      <c r="F2323" s="533">
        <v>104696992</v>
      </c>
      <c r="G2323" s="533">
        <v>0</v>
      </c>
      <c r="H2323" s="533">
        <v>0</v>
      </c>
      <c r="I2323" s="533">
        <v>104696992</v>
      </c>
      <c r="J2323" s="534" t="s">
        <v>7226</v>
      </c>
      <c r="K2323" s="534" t="s">
        <v>151</v>
      </c>
      <c r="L2323" s="534" t="s">
        <v>304</v>
      </c>
      <c r="M2323" s="535" t="s">
        <v>7585</v>
      </c>
      <c r="N2323" s="482" t="s">
        <v>7228</v>
      </c>
      <c r="O2323" s="482" t="s">
        <v>7391</v>
      </c>
      <c r="P2323" s="480" t="e">
        <f>+VLOOKUP(D2323,'[58]BAL SEP 2024'!$D:$L,9,0)</f>
        <v>#N/A</v>
      </c>
      <c r="S2323" s="480" t="str">
        <f t="shared" si="113"/>
        <v>771</v>
      </c>
      <c r="T2323" s="480" t="str">
        <f t="shared" si="114"/>
        <v>73</v>
      </c>
    </row>
    <row r="2324" spans="1:20" ht="15" customHeight="1" x14ac:dyDescent="0.25">
      <c r="A2324" s="480" t="str">
        <f t="shared" si="112"/>
        <v>OTRAS PERDIDAS OPERATIVASGastos Generales</v>
      </c>
      <c r="B2324" s="532" t="s">
        <v>495</v>
      </c>
      <c r="C2324" s="532" t="s">
        <v>6017</v>
      </c>
      <c r="D2324" s="532" t="s">
        <v>6018</v>
      </c>
      <c r="E2324" s="532" t="s">
        <v>6019</v>
      </c>
      <c r="F2324" s="533">
        <v>91924303</v>
      </c>
      <c r="G2324" s="533">
        <v>0</v>
      </c>
      <c r="H2324" s="533">
        <v>0</v>
      </c>
      <c r="I2324" s="533">
        <v>91924303</v>
      </c>
      <c r="J2324" s="534" t="s">
        <v>7226</v>
      </c>
      <c r="K2324" s="534" t="s">
        <v>151</v>
      </c>
      <c r="L2324" s="534" t="s">
        <v>304</v>
      </c>
      <c r="M2324" s="535" t="s">
        <v>7585</v>
      </c>
      <c r="N2324" s="482" t="s">
        <v>7228</v>
      </c>
      <c r="O2324" s="482" t="s">
        <v>7391</v>
      </c>
      <c r="P2324" s="480" t="str">
        <f>+VLOOKUP(D2324,'[58]BAL SEP 2024'!$D:$L,9,0)</f>
        <v>Gastos Generales</v>
      </c>
      <c r="S2324" s="480" t="str">
        <f t="shared" si="113"/>
        <v>771</v>
      </c>
      <c r="T2324" s="480" t="str">
        <f t="shared" si="114"/>
        <v>73</v>
      </c>
    </row>
    <row r="2325" spans="1:20" ht="15" customHeight="1" x14ac:dyDescent="0.25">
      <c r="A2325" s="480" t="str">
        <f t="shared" si="112"/>
        <v>OTRAS PERDIDAS OPERATIVASGastos Generales</v>
      </c>
      <c r="B2325" s="532" t="s">
        <v>495</v>
      </c>
      <c r="C2325" s="532" t="s">
        <v>6020</v>
      </c>
      <c r="D2325" s="532" t="s">
        <v>6021</v>
      </c>
      <c r="E2325" s="532" t="s">
        <v>6022</v>
      </c>
      <c r="F2325" s="533">
        <v>13620948</v>
      </c>
      <c r="G2325" s="533">
        <v>0</v>
      </c>
      <c r="H2325" s="533">
        <v>0</v>
      </c>
      <c r="I2325" s="533">
        <v>13620948</v>
      </c>
      <c r="J2325" s="534" t="s">
        <v>7226</v>
      </c>
      <c r="K2325" s="534" t="s">
        <v>151</v>
      </c>
      <c r="L2325" s="534" t="s">
        <v>304</v>
      </c>
      <c r="M2325" s="535" t="s">
        <v>7585</v>
      </c>
      <c r="N2325" s="482" t="s">
        <v>7228</v>
      </c>
      <c r="O2325" s="482" t="s">
        <v>7391</v>
      </c>
      <c r="P2325" s="480" t="str">
        <f>+VLOOKUP(D2325,'[58]BAL SEP 2024'!$D:$L,9,0)</f>
        <v>Gastos Generales</v>
      </c>
      <c r="S2325" s="480" t="str">
        <f t="shared" si="113"/>
        <v>771</v>
      </c>
      <c r="T2325" s="480" t="str">
        <f t="shared" si="114"/>
        <v>73</v>
      </c>
    </row>
    <row r="2326" spans="1:20" ht="15" customHeight="1" x14ac:dyDescent="0.25">
      <c r="A2326" s="480" t="str">
        <f t="shared" si="112"/>
        <v>OTRAS PERDIDAS OPERATIVASGastos Generales</v>
      </c>
      <c r="B2326" s="532" t="s">
        <v>495</v>
      </c>
      <c r="C2326" s="532" t="s">
        <v>6023</v>
      </c>
      <c r="D2326" s="532" t="s">
        <v>6024</v>
      </c>
      <c r="E2326" s="532" t="s">
        <v>6025</v>
      </c>
      <c r="F2326" s="533">
        <v>3894109</v>
      </c>
      <c r="G2326" s="533">
        <v>0</v>
      </c>
      <c r="H2326" s="533">
        <v>0</v>
      </c>
      <c r="I2326" s="533">
        <v>3894109</v>
      </c>
      <c r="J2326" s="534" t="s">
        <v>7226</v>
      </c>
      <c r="K2326" s="534" t="s">
        <v>151</v>
      </c>
      <c r="L2326" s="534" t="s">
        <v>304</v>
      </c>
      <c r="M2326" s="535" t="s">
        <v>7585</v>
      </c>
      <c r="N2326" s="482" t="s">
        <v>7228</v>
      </c>
      <c r="O2326" s="482" t="s">
        <v>7391</v>
      </c>
      <c r="P2326" s="480" t="str">
        <f>+VLOOKUP(D2326,'[58]BAL SEP 2024'!$D:$L,9,0)</f>
        <v>Gastos Generales</v>
      </c>
      <c r="S2326" s="480" t="str">
        <f t="shared" si="113"/>
        <v>771</v>
      </c>
      <c r="T2326" s="480" t="str">
        <f t="shared" si="114"/>
        <v>73</v>
      </c>
    </row>
    <row r="2327" spans="1:20" ht="15" customHeight="1" x14ac:dyDescent="0.25">
      <c r="A2327" s="480" t="str">
        <f t="shared" si="112"/>
        <v>OTRAS PERDIDAS OPERATIVASGastos Generales</v>
      </c>
      <c r="B2327" s="532" t="s">
        <v>495</v>
      </c>
      <c r="C2327" s="532" t="s">
        <v>6026</v>
      </c>
      <c r="D2327" s="532" t="s">
        <v>6027</v>
      </c>
      <c r="E2327" s="532" t="s">
        <v>5927</v>
      </c>
      <c r="F2327" s="533">
        <v>295275000</v>
      </c>
      <c r="G2327" s="533">
        <v>0</v>
      </c>
      <c r="H2327" s="533">
        <v>0</v>
      </c>
      <c r="I2327" s="533">
        <v>295275000</v>
      </c>
      <c r="J2327" s="534" t="s">
        <v>7226</v>
      </c>
      <c r="K2327" s="534" t="s">
        <v>151</v>
      </c>
      <c r="L2327" s="534" t="s">
        <v>304</v>
      </c>
      <c r="M2327" s="535" t="s">
        <v>7585</v>
      </c>
      <c r="N2327" s="482" t="s">
        <v>7228</v>
      </c>
      <c r="O2327" s="482" t="s">
        <v>7391</v>
      </c>
      <c r="P2327" s="480" t="str">
        <f>+VLOOKUP(D2327,'[58]BAL SEP 2024'!$D:$L,9,0)</f>
        <v>Gastos Generales</v>
      </c>
      <c r="S2327" s="480" t="str">
        <f t="shared" si="113"/>
        <v>771</v>
      </c>
      <c r="T2327" s="480" t="str">
        <f t="shared" si="114"/>
        <v>73</v>
      </c>
    </row>
    <row r="2328" spans="1:20" ht="15" customHeight="1" x14ac:dyDescent="0.25">
      <c r="A2328" s="480" t="str">
        <f t="shared" si="112"/>
        <v>OTRAS PERDIDAS OPERATIVASGastos Generales</v>
      </c>
      <c r="B2328" s="532" t="s">
        <v>495</v>
      </c>
      <c r="C2328" s="532" t="s">
        <v>6028</v>
      </c>
      <c r="D2328" s="532" t="s">
        <v>6029</v>
      </c>
      <c r="E2328" s="532" t="s">
        <v>6030</v>
      </c>
      <c r="F2328" s="533">
        <v>11683230</v>
      </c>
      <c r="G2328" s="533">
        <v>0</v>
      </c>
      <c r="H2328" s="533">
        <v>0</v>
      </c>
      <c r="I2328" s="533">
        <v>11683230</v>
      </c>
      <c r="J2328" s="534" t="s">
        <v>7226</v>
      </c>
      <c r="K2328" s="534" t="s">
        <v>151</v>
      </c>
      <c r="L2328" s="534" t="s">
        <v>304</v>
      </c>
      <c r="M2328" s="535" t="s">
        <v>7585</v>
      </c>
      <c r="N2328" s="482" t="s">
        <v>7228</v>
      </c>
      <c r="O2328" s="482" t="s">
        <v>7391</v>
      </c>
      <c r="P2328" s="480" t="str">
        <f>+VLOOKUP(D2328,'[58]BAL SEP 2024'!$D:$L,9,0)</f>
        <v>Gastos Generales</v>
      </c>
      <c r="S2328" s="480" t="str">
        <f t="shared" si="113"/>
        <v>771</v>
      </c>
      <c r="T2328" s="480" t="str">
        <f t="shared" si="114"/>
        <v>73</v>
      </c>
    </row>
    <row r="2329" spans="1:20" ht="15" customHeight="1" x14ac:dyDescent="0.25">
      <c r="A2329" s="480" t="str">
        <f t="shared" si="112"/>
        <v>OTRAS PERDIDAS OPERATIVASGastos Generales</v>
      </c>
      <c r="B2329" s="532" t="s">
        <v>495</v>
      </c>
      <c r="C2329" s="532" t="s">
        <v>6031</v>
      </c>
      <c r="D2329" s="532" t="s">
        <v>6032</v>
      </c>
      <c r="E2329" s="532" t="s">
        <v>6033</v>
      </c>
      <c r="F2329" s="533">
        <v>16352900</v>
      </c>
      <c r="G2329" s="533">
        <v>0</v>
      </c>
      <c r="H2329" s="533">
        <v>0</v>
      </c>
      <c r="I2329" s="533">
        <v>16352900</v>
      </c>
      <c r="J2329" s="534" t="s">
        <v>7226</v>
      </c>
      <c r="K2329" s="534" t="s">
        <v>151</v>
      </c>
      <c r="L2329" s="534" t="s">
        <v>304</v>
      </c>
      <c r="M2329" s="535" t="s">
        <v>7585</v>
      </c>
      <c r="N2329" s="482" t="s">
        <v>7228</v>
      </c>
      <c r="O2329" s="482" t="s">
        <v>7391</v>
      </c>
      <c r="P2329" s="480" t="str">
        <f>+VLOOKUP(D2329,'[58]BAL SEP 2024'!$D:$L,9,0)</f>
        <v>Gastos Generales</v>
      </c>
      <c r="S2329" s="480" t="str">
        <f t="shared" si="113"/>
        <v>771</v>
      </c>
      <c r="T2329" s="480" t="str">
        <f t="shared" si="114"/>
        <v>73</v>
      </c>
    </row>
    <row r="2330" spans="1:20" ht="15" customHeight="1" x14ac:dyDescent="0.25">
      <c r="A2330" s="480" t="str">
        <f t="shared" si="112"/>
        <v>OTRAS PERDIDAS OPERATIVASGastos Generales</v>
      </c>
      <c r="B2330" s="532" t="s">
        <v>495</v>
      </c>
      <c r="C2330" s="532" t="s">
        <v>6034</v>
      </c>
      <c r="D2330" s="532" t="s">
        <v>6035</v>
      </c>
      <c r="E2330" s="532" t="s">
        <v>6036</v>
      </c>
      <c r="F2330" s="533">
        <v>3457338</v>
      </c>
      <c r="G2330" s="533">
        <v>0</v>
      </c>
      <c r="H2330" s="533">
        <v>0</v>
      </c>
      <c r="I2330" s="533">
        <v>3457338</v>
      </c>
      <c r="J2330" s="534" t="s">
        <v>7226</v>
      </c>
      <c r="K2330" s="534" t="s">
        <v>151</v>
      </c>
      <c r="L2330" s="534" t="s">
        <v>304</v>
      </c>
      <c r="M2330" s="535" t="s">
        <v>7585</v>
      </c>
      <c r="N2330" s="482" t="s">
        <v>7228</v>
      </c>
      <c r="O2330" s="482" t="s">
        <v>7391</v>
      </c>
      <c r="P2330" s="480" t="str">
        <f>+VLOOKUP(D2330,'[58]BAL SEP 2024'!$D:$L,9,0)</f>
        <v>Gastos Generales</v>
      </c>
      <c r="S2330" s="480" t="str">
        <f t="shared" si="113"/>
        <v>771</v>
      </c>
      <c r="T2330" s="480" t="str">
        <f t="shared" si="114"/>
        <v>73</v>
      </c>
    </row>
    <row r="2331" spans="1:20" ht="15" customHeight="1" x14ac:dyDescent="0.25">
      <c r="A2331" s="480" t="str">
        <f t="shared" si="112"/>
        <v>OTRAS PERDIDAS OPERATIVASGastos Generales</v>
      </c>
      <c r="B2331" s="532" t="s">
        <v>495</v>
      </c>
      <c r="C2331" s="532" t="s">
        <v>6037</v>
      </c>
      <c r="D2331" s="532" t="s">
        <v>6038</v>
      </c>
      <c r="E2331" s="532" t="s">
        <v>6039</v>
      </c>
      <c r="F2331" s="533">
        <v>194220781</v>
      </c>
      <c r="G2331" s="533">
        <v>0</v>
      </c>
      <c r="H2331" s="533">
        <v>0</v>
      </c>
      <c r="I2331" s="533">
        <v>194220781</v>
      </c>
      <c r="J2331" s="534" t="s">
        <v>7226</v>
      </c>
      <c r="K2331" s="534" t="s">
        <v>151</v>
      </c>
      <c r="L2331" s="534" t="s">
        <v>304</v>
      </c>
      <c r="M2331" s="535" t="s">
        <v>7585</v>
      </c>
      <c r="N2331" s="482" t="s">
        <v>7228</v>
      </c>
      <c r="O2331" s="482" t="s">
        <v>7391</v>
      </c>
      <c r="P2331" s="480" t="str">
        <f>+VLOOKUP(D2331,'[58]BAL SEP 2024'!$D:$L,9,0)</f>
        <v>Gastos Generales</v>
      </c>
      <c r="S2331" s="480" t="str">
        <f t="shared" si="113"/>
        <v>771</v>
      </c>
      <c r="T2331" s="480" t="str">
        <f t="shared" si="114"/>
        <v>73</v>
      </c>
    </row>
    <row r="2332" spans="1:20" ht="15" customHeight="1" x14ac:dyDescent="0.25">
      <c r="A2332" s="480" t="str">
        <f t="shared" si="112"/>
        <v>OTRAS PERDIDAS OPERATIVASGastos Generales</v>
      </c>
      <c r="B2332" s="532" t="s">
        <v>495</v>
      </c>
      <c r="C2332" s="532" t="s">
        <v>8498</v>
      </c>
      <c r="D2332" s="532" t="s">
        <v>8499</v>
      </c>
      <c r="E2332" s="532" t="s">
        <v>8500</v>
      </c>
      <c r="F2332" s="533">
        <v>57274</v>
      </c>
      <c r="G2332" s="533">
        <v>0</v>
      </c>
      <c r="H2332" s="533">
        <v>0</v>
      </c>
      <c r="I2332" s="533">
        <v>57274</v>
      </c>
      <c r="J2332" s="534" t="s">
        <v>7226</v>
      </c>
      <c r="K2332" s="534" t="s">
        <v>151</v>
      </c>
      <c r="L2332" s="534" t="s">
        <v>304</v>
      </c>
      <c r="M2332" s="535" t="s">
        <v>7585</v>
      </c>
      <c r="N2332" s="482" t="s">
        <v>7228</v>
      </c>
      <c r="O2332" s="482" t="s">
        <v>7391</v>
      </c>
      <c r="P2332" s="480" t="e">
        <f>+VLOOKUP(D2332,'[58]BAL SEP 2024'!$D:$L,9,0)</f>
        <v>#N/A</v>
      </c>
      <c r="S2332" s="480" t="str">
        <f t="shared" si="113"/>
        <v>771</v>
      </c>
      <c r="T2332" s="480" t="str">
        <f t="shared" si="114"/>
        <v>73</v>
      </c>
    </row>
    <row r="2333" spans="1:20" ht="15" customHeight="1" x14ac:dyDescent="0.25">
      <c r="A2333" s="480" t="str">
        <f t="shared" si="112"/>
        <v>OTRAS PERDIDAS OPERATIVASGastos Generales</v>
      </c>
      <c r="B2333" s="532" t="s">
        <v>495</v>
      </c>
      <c r="C2333" s="532" t="s">
        <v>6040</v>
      </c>
      <c r="D2333" s="532" t="s">
        <v>6041</v>
      </c>
      <c r="E2333" s="532" t="s">
        <v>6042</v>
      </c>
      <c r="F2333" s="533">
        <v>65505211</v>
      </c>
      <c r="G2333" s="533">
        <v>0</v>
      </c>
      <c r="H2333" s="533">
        <v>0</v>
      </c>
      <c r="I2333" s="533">
        <v>65505211</v>
      </c>
      <c r="J2333" s="534" t="s">
        <v>7226</v>
      </c>
      <c r="K2333" s="534" t="s">
        <v>151</v>
      </c>
      <c r="L2333" s="534" t="s">
        <v>304</v>
      </c>
      <c r="M2333" s="535" t="s">
        <v>7585</v>
      </c>
      <c r="N2333" s="482" t="s">
        <v>7228</v>
      </c>
      <c r="O2333" s="482" t="s">
        <v>7391</v>
      </c>
      <c r="P2333" s="480" t="str">
        <f>+VLOOKUP(D2333,'[58]BAL SEP 2024'!$D:$L,9,0)</f>
        <v>Gastos Generales</v>
      </c>
      <c r="S2333" s="480" t="str">
        <f t="shared" si="113"/>
        <v>771</v>
      </c>
      <c r="T2333" s="480" t="str">
        <f t="shared" si="114"/>
        <v>73</v>
      </c>
    </row>
    <row r="2334" spans="1:20" ht="15" customHeight="1" x14ac:dyDescent="0.25">
      <c r="A2334" s="480" t="str">
        <f t="shared" si="112"/>
        <v>OTRAS PERDIDAS OPERATIVASGastos Generales</v>
      </c>
      <c r="B2334" s="532" t="s">
        <v>495</v>
      </c>
      <c r="C2334" s="532" t="s">
        <v>6043</v>
      </c>
      <c r="D2334" s="532" t="s">
        <v>6044</v>
      </c>
      <c r="E2334" s="532" t="s">
        <v>6045</v>
      </c>
      <c r="F2334" s="533">
        <v>368374926</v>
      </c>
      <c r="G2334" s="533">
        <v>0</v>
      </c>
      <c r="H2334" s="533">
        <v>0</v>
      </c>
      <c r="I2334" s="533">
        <v>368374926</v>
      </c>
      <c r="J2334" s="534" t="s">
        <v>7226</v>
      </c>
      <c r="K2334" s="534" t="s">
        <v>151</v>
      </c>
      <c r="L2334" s="534" t="s">
        <v>304</v>
      </c>
      <c r="M2334" s="535" t="s">
        <v>7585</v>
      </c>
      <c r="N2334" s="482" t="s">
        <v>7228</v>
      </c>
      <c r="O2334" s="482" t="s">
        <v>7391</v>
      </c>
      <c r="P2334" s="480" t="str">
        <f>+VLOOKUP(D2334,'[58]BAL SEP 2024'!$D:$L,9,0)</f>
        <v>Gastos Generales</v>
      </c>
      <c r="S2334" s="480" t="str">
        <f t="shared" si="113"/>
        <v>771</v>
      </c>
      <c r="T2334" s="480" t="str">
        <f t="shared" si="114"/>
        <v>73</v>
      </c>
    </row>
    <row r="2335" spans="1:20" ht="15" customHeight="1" x14ac:dyDescent="0.25">
      <c r="A2335" s="480" t="str">
        <f t="shared" si="112"/>
        <v>OTRAS PERDIDAS OPERATIVASGastos Generales</v>
      </c>
      <c r="B2335" s="532" t="s">
        <v>495</v>
      </c>
      <c r="C2335" s="532" t="s">
        <v>6046</v>
      </c>
      <c r="D2335" s="532" t="s">
        <v>6047</v>
      </c>
      <c r="E2335" s="532" t="s">
        <v>6048</v>
      </c>
      <c r="F2335" s="533">
        <v>20321668945</v>
      </c>
      <c r="G2335" s="533">
        <v>0</v>
      </c>
      <c r="H2335" s="533">
        <v>0</v>
      </c>
      <c r="I2335" s="533">
        <v>20321668945</v>
      </c>
      <c r="J2335" s="534" t="s">
        <v>7226</v>
      </c>
      <c r="K2335" s="534" t="s">
        <v>151</v>
      </c>
      <c r="L2335" s="534" t="s">
        <v>304</v>
      </c>
      <c r="M2335" s="535" t="s">
        <v>7585</v>
      </c>
      <c r="N2335" s="482" t="s">
        <v>7228</v>
      </c>
      <c r="O2335" s="482" t="s">
        <v>7391</v>
      </c>
      <c r="P2335" s="480" t="str">
        <f>+VLOOKUP(D2335,'[58]BAL SEP 2024'!$D:$L,9,0)</f>
        <v>Gastos Generales</v>
      </c>
      <c r="S2335" s="480" t="str">
        <f t="shared" si="113"/>
        <v>771</v>
      </c>
      <c r="T2335" s="480" t="str">
        <f t="shared" si="114"/>
        <v>73</v>
      </c>
    </row>
    <row r="2336" spans="1:20" ht="15" customHeight="1" x14ac:dyDescent="0.25">
      <c r="A2336" s="480" t="str">
        <f t="shared" si="112"/>
        <v>OTRAS PERDIDAS OPERATIVASGastos Generales</v>
      </c>
      <c r="B2336" s="532" t="s">
        <v>495</v>
      </c>
      <c r="C2336" s="532" t="s">
        <v>6049</v>
      </c>
      <c r="D2336" s="532" t="s">
        <v>6050</v>
      </c>
      <c r="E2336" s="532" t="s">
        <v>6051</v>
      </c>
      <c r="F2336" s="533">
        <v>1499602</v>
      </c>
      <c r="G2336" s="533">
        <v>0</v>
      </c>
      <c r="H2336" s="533">
        <v>0</v>
      </c>
      <c r="I2336" s="533">
        <v>1499602</v>
      </c>
      <c r="J2336" s="534" t="s">
        <v>7226</v>
      </c>
      <c r="K2336" s="534" t="s">
        <v>151</v>
      </c>
      <c r="L2336" s="534" t="s">
        <v>304</v>
      </c>
      <c r="M2336" s="535" t="s">
        <v>7585</v>
      </c>
      <c r="N2336" s="482" t="s">
        <v>7228</v>
      </c>
      <c r="O2336" s="482" t="s">
        <v>7391</v>
      </c>
      <c r="P2336" s="480" t="str">
        <f>+VLOOKUP(D2336,'[58]BAL SEP 2024'!$D:$L,9,0)</f>
        <v>Gastos Generales</v>
      </c>
      <c r="S2336" s="480" t="str">
        <f t="shared" si="113"/>
        <v>771</v>
      </c>
      <c r="T2336" s="480" t="str">
        <f t="shared" si="114"/>
        <v>73</v>
      </c>
    </row>
    <row r="2337" spans="1:20" ht="15" customHeight="1" x14ac:dyDescent="0.25">
      <c r="A2337" s="480" t="str">
        <f t="shared" si="112"/>
        <v>OTRAS PERDIDAS OPERATIVASGastos Generales</v>
      </c>
      <c r="B2337" s="532" t="s">
        <v>495</v>
      </c>
      <c r="C2337" s="532" t="s">
        <v>8501</v>
      </c>
      <c r="D2337" s="532" t="s">
        <v>8502</v>
      </c>
      <c r="E2337" s="532" t="s">
        <v>8503</v>
      </c>
      <c r="F2337" s="533">
        <v>23116964</v>
      </c>
      <c r="G2337" s="533">
        <v>0</v>
      </c>
      <c r="H2337" s="533">
        <v>0</v>
      </c>
      <c r="I2337" s="533">
        <v>23116964</v>
      </c>
      <c r="J2337" s="534" t="s">
        <v>7226</v>
      </c>
      <c r="K2337" s="534" t="s">
        <v>151</v>
      </c>
      <c r="L2337" s="534" t="s">
        <v>304</v>
      </c>
      <c r="M2337" s="535" t="s">
        <v>7585</v>
      </c>
      <c r="N2337" s="482" t="s">
        <v>7228</v>
      </c>
      <c r="O2337" s="482" t="s">
        <v>7391</v>
      </c>
      <c r="P2337" s="480" t="e">
        <f>+VLOOKUP(D2337,'[58]BAL SEP 2024'!$D:$L,9,0)</f>
        <v>#N/A</v>
      </c>
      <c r="S2337" s="480" t="str">
        <f t="shared" si="113"/>
        <v>771</v>
      </c>
      <c r="T2337" s="480" t="str">
        <f t="shared" si="114"/>
        <v>73</v>
      </c>
    </row>
    <row r="2338" spans="1:20" ht="15" customHeight="1" x14ac:dyDescent="0.25">
      <c r="A2338" s="480" t="str">
        <f t="shared" si="112"/>
        <v>OTRAS PERDIDAS OPERATIVASGastos Generales</v>
      </c>
      <c r="B2338" s="532" t="s">
        <v>495</v>
      </c>
      <c r="C2338" s="532" t="s">
        <v>6052</v>
      </c>
      <c r="D2338" s="532" t="s">
        <v>6053</v>
      </c>
      <c r="E2338" s="532" t="s">
        <v>6054</v>
      </c>
      <c r="F2338" s="533">
        <v>272485250</v>
      </c>
      <c r="G2338" s="533">
        <v>0</v>
      </c>
      <c r="H2338" s="533">
        <v>0</v>
      </c>
      <c r="I2338" s="533">
        <v>272485250</v>
      </c>
      <c r="J2338" s="534" t="s">
        <v>7226</v>
      </c>
      <c r="K2338" s="534" t="s">
        <v>151</v>
      </c>
      <c r="L2338" s="534" t="s">
        <v>304</v>
      </c>
      <c r="M2338" s="535" t="s">
        <v>7585</v>
      </c>
      <c r="N2338" s="482" t="s">
        <v>7228</v>
      </c>
      <c r="O2338" s="482" t="s">
        <v>7391</v>
      </c>
      <c r="P2338" s="480" t="str">
        <f>+VLOOKUP(D2338,'[58]BAL SEP 2024'!$D:$L,9,0)</f>
        <v>Gastos Generales</v>
      </c>
      <c r="S2338" s="480" t="str">
        <f t="shared" si="113"/>
        <v>771</v>
      </c>
      <c r="T2338" s="480" t="str">
        <f t="shared" si="114"/>
        <v>73</v>
      </c>
    </row>
    <row r="2339" spans="1:20" ht="15" customHeight="1" x14ac:dyDescent="0.25">
      <c r="A2339" s="480" t="str">
        <f t="shared" si="112"/>
        <v>OTRAS PERDIDAS OPERATIVASGastos Generales</v>
      </c>
      <c r="B2339" s="532" t="s">
        <v>495</v>
      </c>
      <c r="C2339" s="532" t="s">
        <v>6055</v>
      </c>
      <c r="D2339" s="532" t="s">
        <v>6056</v>
      </c>
      <c r="E2339" s="532" t="s">
        <v>6057</v>
      </c>
      <c r="F2339" s="533">
        <v>127438794</v>
      </c>
      <c r="G2339" s="533">
        <v>0</v>
      </c>
      <c r="H2339" s="533">
        <v>0</v>
      </c>
      <c r="I2339" s="533">
        <v>127438794</v>
      </c>
      <c r="J2339" s="534" t="s">
        <v>7226</v>
      </c>
      <c r="K2339" s="534" t="s">
        <v>151</v>
      </c>
      <c r="L2339" s="534" t="s">
        <v>304</v>
      </c>
      <c r="M2339" s="535" t="s">
        <v>7585</v>
      </c>
      <c r="N2339" s="482" t="s">
        <v>7228</v>
      </c>
      <c r="O2339" s="482" t="s">
        <v>7391</v>
      </c>
      <c r="P2339" s="480" t="str">
        <f>+VLOOKUP(D2339,'[58]BAL SEP 2024'!$D:$L,9,0)</f>
        <v>Gastos Generales</v>
      </c>
      <c r="S2339" s="480" t="str">
        <f t="shared" si="113"/>
        <v>771</v>
      </c>
      <c r="T2339" s="480" t="str">
        <f t="shared" si="114"/>
        <v>73</v>
      </c>
    </row>
    <row r="2340" spans="1:20" ht="15" customHeight="1" x14ac:dyDescent="0.25">
      <c r="A2340" s="480" t="str">
        <f t="shared" si="112"/>
        <v>OTRAS PERDIDAS OPERATIVASGastos Generales</v>
      </c>
      <c r="B2340" s="532" t="s">
        <v>315</v>
      </c>
      <c r="C2340" s="532" t="s">
        <v>8504</v>
      </c>
      <c r="D2340" s="532" t="s">
        <v>8505</v>
      </c>
      <c r="E2340" s="532" t="s">
        <v>6060</v>
      </c>
      <c r="F2340" s="533">
        <v>0</v>
      </c>
      <c r="G2340" s="533">
        <v>294160</v>
      </c>
      <c r="H2340" s="533">
        <v>2301640040</v>
      </c>
      <c r="I2340" s="533">
        <v>2301640040</v>
      </c>
      <c r="J2340" s="534" t="s">
        <v>7226</v>
      </c>
      <c r="K2340" s="534" t="s">
        <v>151</v>
      </c>
      <c r="L2340" s="534" t="s">
        <v>304</v>
      </c>
      <c r="M2340" s="535" t="s">
        <v>7585</v>
      </c>
      <c r="N2340" s="482" t="s">
        <v>7228</v>
      </c>
      <c r="O2340" s="482" t="s">
        <v>7391</v>
      </c>
      <c r="P2340" s="480" t="e">
        <f>+VLOOKUP(D2340,'[58]BAL SEP 2024'!$D:$L,9,0)</f>
        <v>#N/A</v>
      </c>
      <c r="S2340" s="480" t="str">
        <f t="shared" si="113"/>
        <v>771</v>
      </c>
      <c r="T2340" s="480" t="str">
        <f t="shared" si="114"/>
        <v>73</v>
      </c>
    </row>
    <row r="2341" spans="1:20" ht="15" customHeight="1" x14ac:dyDescent="0.25">
      <c r="A2341" s="480" t="str">
        <f t="shared" si="112"/>
        <v>OTRAS PERDIDAS OPERATIVASGastos Generales</v>
      </c>
      <c r="B2341" s="532" t="s">
        <v>495</v>
      </c>
      <c r="C2341" s="532" t="s">
        <v>6058</v>
      </c>
      <c r="D2341" s="532" t="s">
        <v>6059</v>
      </c>
      <c r="E2341" s="532" t="s">
        <v>6060</v>
      </c>
      <c r="F2341" s="533">
        <v>3501432249</v>
      </c>
      <c r="G2341" s="533">
        <v>0</v>
      </c>
      <c r="H2341" s="533">
        <v>0</v>
      </c>
      <c r="I2341" s="533">
        <v>3501432249</v>
      </c>
      <c r="J2341" s="534" t="s">
        <v>7226</v>
      </c>
      <c r="K2341" s="534" t="s">
        <v>151</v>
      </c>
      <c r="L2341" s="534" t="s">
        <v>304</v>
      </c>
      <c r="M2341" s="535" t="s">
        <v>7585</v>
      </c>
      <c r="N2341" s="482" t="s">
        <v>7228</v>
      </c>
      <c r="O2341" s="482" t="s">
        <v>7391</v>
      </c>
      <c r="P2341" s="480" t="str">
        <f>+VLOOKUP(D2341,'[58]BAL SEP 2024'!$D:$L,9,0)</f>
        <v>Gastos Generales</v>
      </c>
      <c r="S2341" s="480" t="str">
        <f t="shared" si="113"/>
        <v>771</v>
      </c>
      <c r="T2341" s="480" t="str">
        <f t="shared" si="114"/>
        <v>73</v>
      </c>
    </row>
    <row r="2342" spans="1:20" ht="15" customHeight="1" x14ac:dyDescent="0.25">
      <c r="A2342" s="480" t="str">
        <f t="shared" si="112"/>
        <v>OTRAS PERDIDAS OPERATIVASGastos Generales</v>
      </c>
      <c r="B2342" s="532" t="s">
        <v>495</v>
      </c>
      <c r="C2342" s="532" t="s">
        <v>6061</v>
      </c>
      <c r="D2342" s="532" t="s">
        <v>6062</v>
      </c>
      <c r="E2342" s="532" t="s">
        <v>5187</v>
      </c>
      <c r="F2342" s="533">
        <v>18886438</v>
      </c>
      <c r="G2342" s="533">
        <v>0</v>
      </c>
      <c r="H2342" s="533">
        <v>0</v>
      </c>
      <c r="I2342" s="533">
        <v>18886438</v>
      </c>
      <c r="J2342" s="534" t="s">
        <v>7226</v>
      </c>
      <c r="K2342" s="534" t="s">
        <v>151</v>
      </c>
      <c r="L2342" s="534" t="s">
        <v>304</v>
      </c>
      <c r="M2342" s="535" t="s">
        <v>7585</v>
      </c>
      <c r="N2342" s="482" t="s">
        <v>7228</v>
      </c>
      <c r="O2342" s="482" t="s">
        <v>7391</v>
      </c>
      <c r="P2342" s="480" t="str">
        <f>+VLOOKUP(D2342,'[58]BAL SEP 2024'!$D:$L,9,0)</f>
        <v>Gastos Generales</v>
      </c>
      <c r="S2342" s="480" t="str">
        <f t="shared" si="113"/>
        <v>771</v>
      </c>
      <c r="T2342" s="480" t="str">
        <f t="shared" si="114"/>
        <v>73</v>
      </c>
    </row>
    <row r="2343" spans="1:20" ht="15" customHeight="1" x14ac:dyDescent="0.25">
      <c r="A2343" s="480" t="str">
        <f t="shared" si="112"/>
        <v>OTRAS PERDIDAS OPERATIVASGastos Generales</v>
      </c>
      <c r="B2343" s="532" t="s">
        <v>495</v>
      </c>
      <c r="C2343" s="532" t="s">
        <v>6063</v>
      </c>
      <c r="D2343" s="532" t="s">
        <v>6064</v>
      </c>
      <c r="E2343" s="532" t="s">
        <v>6065</v>
      </c>
      <c r="F2343" s="533">
        <v>480178513</v>
      </c>
      <c r="G2343" s="533">
        <v>0</v>
      </c>
      <c r="H2343" s="533">
        <v>0</v>
      </c>
      <c r="I2343" s="533">
        <v>480178513</v>
      </c>
      <c r="J2343" s="534" t="s">
        <v>7226</v>
      </c>
      <c r="K2343" s="534" t="s">
        <v>151</v>
      </c>
      <c r="L2343" s="534" t="s">
        <v>304</v>
      </c>
      <c r="M2343" s="535" t="s">
        <v>7585</v>
      </c>
      <c r="N2343" s="482" t="s">
        <v>7228</v>
      </c>
      <c r="O2343" s="482" t="s">
        <v>7391</v>
      </c>
      <c r="P2343" s="480" t="str">
        <f>+VLOOKUP(D2343,'[58]BAL SEP 2024'!$D:$L,9,0)</f>
        <v>Gastos Generales</v>
      </c>
      <c r="S2343" s="480" t="str">
        <f t="shared" si="113"/>
        <v>771</v>
      </c>
      <c r="T2343" s="480" t="str">
        <f t="shared" si="114"/>
        <v>73</v>
      </c>
    </row>
    <row r="2344" spans="1:20" ht="15" customHeight="1" x14ac:dyDescent="0.25">
      <c r="A2344" s="480" t="str">
        <f t="shared" si="112"/>
        <v>OTRAS PERDIDAS OPERATIVASGastos Generales</v>
      </c>
      <c r="B2344" s="532" t="s">
        <v>495</v>
      </c>
      <c r="C2344" s="532" t="s">
        <v>6066</v>
      </c>
      <c r="D2344" s="532" t="s">
        <v>6067</v>
      </c>
      <c r="E2344" s="532" t="s">
        <v>6068</v>
      </c>
      <c r="F2344" s="533">
        <v>37015528</v>
      </c>
      <c r="G2344" s="533">
        <v>0</v>
      </c>
      <c r="H2344" s="533">
        <v>0</v>
      </c>
      <c r="I2344" s="533">
        <v>37015528</v>
      </c>
      <c r="J2344" s="534" t="s">
        <v>7226</v>
      </c>
      <c r="K2344" s="534" t="s">
        <v>151</v>
      </c>
      <c r="L2344" s="534" t="s">
        <v>304</v>
      </c>
      <c r="M2344" s="535" t="s">
        <v>7585</v>
      </c>
      <c r="N2344" s="482" t="s">
        <v>7228</v>
      </c>
      <c r="O2344" s="482" t="s">
        <v>7391</v>
      </c>
      <c r="P2344" s="480" t="str">
        <f>+VLOOKUP(D2344,'[58]BAL SEP 2024'!$D:$L,9,0)</f>
        <v>Gastos Generales</v>
      </c>
      <c r="S2344" s="480" t="str">
        <f t="shared" si="113"/>
        <v>771</v>
      </c>
      <c r="T2344" s="480" t="str">
        <f t="shared" si="114"/>
        <v>73</v>
      </c>
    </row>
    <row r="2345" spans="1:20" ht="15" customHeight="1" x14ac:dyDescent="0.25">
      <c r="A2345" s="480" t="str">
        <f t="shared" si="112"/>
        <v>OTRAS PERDIDAS OPERATIVASGastos Generales</v>
      </c>
      <c r="B2345" s="532" t="s">
        <v>495</v>
      </c>
      <c r="C2345" s="532" t="s">
        <v>6069</v>
      </c>
      <c r="D2345" s="532" t="s">
        <v>6070</v>
      </c>
      <c r="E2345" s="532" t="s">
        <v>6071</v>
      </c>
      <c r="F2345" s="533">
        <v>1738910782</v>
      </c>
      <c r="G2345" s="533">
        <v>0</v>
      </c>
      <c r="H2345" s="533">
        <v>0</v>
      </c>
      <c r="I2345" s="533">
        <v>1738910782</v>
      </c>
      <c r="J2345" s="534" t="s">
        <v>7226</v>
      </c>
      <c r="K2345" s="534" t="s">
        <v>151</v>
      </c>
      <c r="L2345" s="534" t="s">
        <v>304</v>
      </c>
      <c r="M2345" s="535" t="s">
        <v>7585</v>
      </c>
      <c r="N2345" s="482" t="s">
        <v>7228</v>
      </c>
      <c r="O2345" s="482" t="s">
        <v>7391</v>
      </c>
      <c r="P2345" s="480" t="str">
        <f>+VLOOKUP(D2345,'[58]BAL SEP 2024'!$D:$L,9,0)</f>
        <v>Gastos Generales</v>
      </c>
      <c r="S2345" s="480" t="str">
        <f t="shared" si="113"/>
        <v>771</v>
      </c>
      <c r="T2345" s="480" t="str">
        <f t="shared" si="114"/>
        <v>73</v>
      </c>
    </row>
    <row r="2346" spans="1:20" ht="15" customHeight="1" x14ac:dyDescent="0.25">
      <c r="A2346" s="480" t="str">
        <f t="shared" si="112"/>
        <v>OTRAS PERDIDAS OPERATIVASGastos Generales</v>
      </c>
      <c r="B2346" s="532" t="s">
        <v>495</v>
      </c>
      <c r="C2346" s="532" t="s">
        <v>6072</v>
      </c>
      <c r="D2346" s="532" t="s">
        <v>6073</v>
      </c>
      <c r="E2346" s="532" t="s">
        <v>6074</v>
      </c>
      <c r="F2346" s="533">
        <v>70778888</v>
      </c>
      <c r="G2346" s="533">
        <v>0</v>
      </c>
      <c r="H2346" s="533">
        <v>0</v>
      </c>
      <c r="I2346" s="533">
        <v>70778888</v>
      </c>
      <c r="J2346" s="534" t="s">
        <v>7226</v>
      </c>
      <c r="K2346" s="534" t="s">
        <v>151</v>
      </c>
      <c r="L2346" s="534" t="s">
        <v>304</v>
      </c>
      <c r="M2346" s="535" t="s">
        <v>7585</v>
      </c>
      <c r="N2346" s="482" t="s">
        <v>7228</v>
      </c>
      <c r="O2346" s="482" t="s">
        <v>7391</v>
      </c>
      <c r="P2346" s="480" t="str">
        <f>+VLOOKUP(D2346,'[58]BAL SEP 2024'!$D:$L,9,0)</f>
        <v>Gastos Generales</v>
      </c>
      <c r="S2346" s="480" t="str">
        <f t="shared" si="113"/>
        <v>771</v>
      </c>
      <c r="T2346" s="480" t="str">
        <f t="shared" si="114"/>
        <v>73</v>
      </c>
    </row>
    <row r="2347" spans="1:20" ht="15" customHeight="1" x14ac:dyDescent="0.25">
      <c r="A2347" s="480" t="str">
        <f t="shared" si="112"/>
        <v>OTRAS PERDIDAS OPERATIVASGastos Generales</v>
      </c>
      <c r="B2347" s="532" t="s">
        <v>495</v>
      </c>
      <c r="C2347" s="532" t="s">
        <v>6075</v>
      </c>
      <c r="D2347" s="532" t="s">
        <v>6076</v>
      </c>
      <c r="E2347" s="532" t="s">
        <v>6077</v>
      </c>
      <c r="F2347" s="533">
        <v>11594873</v>
      </c>
      <c r="G2347" s="533">
        <v>0</v>
      </c>
      <c r="H2347" s="533">
        <v>0</v>
      </c>
      <c r="I2347" s="533">
        <v>11594873</v>
      </c>
      <c r="J2347" s="534" t="s">
        <v>7226</v>
      </c>
      <c r="K2347" s="534" t="s">
        <v>151</v>
      </c>
      <c r="L2347" s="534" t="s">
        <v>304</v>
      </c>
      <c r="M2347" s="535" t="s">
        <v>7585</v>
      </c>
      <c r="N2347" s="482" t="s">
        <v>7228</v>
      </c>
      <c r="O2347" s="482" t="s">
        <v>7391</v>
      </c>
      <c r="P2347" s="480" t="str">
        <f>+VLOOKUP(D2347,'[58]BAL SEP 2024'!$D:$L,9,0)</f>
        <v>Gastos Generales</v>
      </c>
      <c r="S2347" s="480" t="str">
        <f t="shared" si="113"/>
        <v>771</v>
      </c>
      <c r="T2347" s="480" t="str">
        <f t="shared" si="114"/>
        <v>73</v>
      </c>
    </row>
    <row r="2348" spans="1:20" ht="15" customHeight="1" x14ac:dyDescent="0.25">
      <c r="A2348" s="480" t="str">
        <f t="shared" si="112"/>
        <v>OTRAS PERDIDAS OPERATIVASGastos Generales</v>
      </c>
      <c r="B2348" s="532" t="s">
        <v>495</v>
      </c>
      <c r="C2348" s="532" t="s">
        <v>6078</v>
      </c>
      <c r="D2348" s="532" t="s">
        <v>6079</v>
      </c>
      <c r="E2348" s="532" t="s">
        <v>6080</v>
      </c>
      <c r="F2348" s="533">
        <v>7172824841</v>
      </c>
      <c r="G2348" s="533">
        <v>0</v>
      </c>
      <c r="H2348" s="533">
        <v>0</v>
      </c>
      <c r="I2348" s="533">
        <v>7172824841</v>
      </c>
      <c r="J2348" s="534" t="s">
        <v>7226</v>
      </c>
      <c r="K2348" s="534" t="s">
        <v>151</v>
      </c>
      <c r="L2348" s="534" t="s">
        <v>304</v>
      </c>
      <c r="M2348" s="535" t="s">
        <v>7585</v>
      </c>
      <c r="N2348" s="482" t="s">
        <v>7228</v>
      </c>
      <c r="O2348" s="482" t="s">
        <v>7391</v>
      </c>
      <c r="P2348" s="480" t="str">
        <f>+VLOOKUP(D2348,'[58]BAL SEP 2024'!$D:$L,9,0)</f>
        <v>Gastos Generales</v>
      </c>
      <c r="S2348" s="480" t="str">
        <f t="shared" si="113"/>
        <v>771</v>
      </c>
      <c r="T2348" s="480" t="str">
        <f t="shared" si="114"/>
        <v>73</v>
      </c>
    </row>
    <row r="2349" spans="1:20" ht="15" customHeight="1" x14ac:dyDescent="0.25">
      <c r="A2349" s="480" t="str">
        <f t="shared" si="112"/>
        <v>OTRAS PERDIDAS OPERATIVASGastos Generales</v>
      </c>
      <c r="B2349" s="532" t="s">
        <v>495</v>
      </c>
      <c r="C2349" s="532" t="s">
        <v>7612</v>
      </c>
      <c r="D2349" s="532" t="s">
        <v>7613</v>
      </c>
      <c r="E2349" s="532" t="s">
        <v>7614</v>
      </c>
      <c r="F2349" s="533">
        <v>11989823</v>
      </c>
      <c r="G2349" s="533">
        <v>0</v>
      </c>
      <c r="H2349" s="533">
        <v>0</v>
      </c>
      <c r="I2349" s="533">
        <v>11989823</v>
      </c>
      <c r="J2349" s="534" t="s">
        <v>7226</v>
      </c>
      <c r="K2349" s="534" t="s">
        <v>151</v>
      </c>
      <c r="L2349" s="534" t="s">
        <v>304</v>
      </c>
      <c r="M2349" s="535" t="s">
        <v>7585</v>
      </c>
      <c r="N2349" s="482" t="s">
        <v>7228</v>
      </c>
      <c r="O2349" s="482" t="s">
        <v>7391</v>
      </c>
      <c r="P2349" s="480" t="e">
        <f>+VLOOKUP(D2349,'[58]BAL SEP 2024'!$D:$L,9,0)</f>
        <v>#N/A</v>
      </c>
      <c r="S2349" s="480" t="str">
        <f t="shared" si="113"/>
        <v>771</v>
      </c>
      <c r="T2349" s="480" t="str">
        <f t="shared" si="114"/>
        <v>73</v>
      </c>
    </row>
    <row r="2350" spans="1:20" ht="15" customHeight="1" x14ac:dyDescent="0.25">
      <c r="A2350" s="480" t="str">
        <f t="shared" si="112"/>
        <v>OTRAS PERDIDAS OPERATIVASGastos Generales</v>
      </c>
      <c r="B2350" s="532" t="s">
        <v>495</v>
      </c>
      <c r="C2350" s="532" t="s">
        <v>6081</v>
      </c>
      <c r="D2350" s="532" t="s">
        <v>6082</v>
      </c>
      <c r="E2350" s="532" t="s">
        <v>6083</v>
      </c>
      <c r="F2350" s="533">
        <v>8967342662</v>
      </c>
      <c r="G2350" s="533">
        <v>0</v>
      </c>
      <c r="H2350" s="533">
        <v>0</v>
      </c>
      <c r="I2350" s="533">
        <v>8967342662</v>
      </c>
      <c r="J2350" s="534" t="s">
        <v>7226</v>
      </c>
      <c r="K2350" s="534" t="s">
        <v>151</v>
      </c>
      <c r="L2350" s="534" t="s">
        <v>304</v>
      </c>
      <c r="M2350" s="535" t="s">
        <v>7585</v>
      </c>
      <c r="N2350" s="482" t="s">
        <v>7228</v>
      </c>
      <c r="O2350" s="482" t="s">
        <v>7391</v>
      </c>
      <c r="P2350" s="480" t="str">
        <f>+VLOOKUP(D2350,'[58]BAL SEP 2024'!$D:$L,9,0)</f>
        <v>Gastos Generales</v>
      </c>
      <c r="S2350" s="480" t="str">
        <f t="shared" si="113"/>
        <v>771</v>
      </c>
      <c r="T2350" s="480" t="str">
        <f t="shared" si="114"/>
        <v>73</v>
      </c>
    </row>
    <row r="2351" spans="1:20" ht="15" customHeight="1" x14ac:dyDescent="0.25">
      <c r="A2351" s="480" t="str">
        <f t="shared" si="112"/>
        <v>OTRAS PERDIDAS OPERATIVASGastos Generales</v>
      </c>
      <c r="B2351" s="532" t="s">
        <v>495</v>
      </c>
      <c r="C2351" s="532" t="s">
        <v>6084</v>
      </c>
      <c r="D2351" s="532" t="s">
        <v>6085</v>
      </c>
      <c r="E2351" s="532" t="s">
        <v>6086</v>
      </c>
      <c r="F2351" s="533">
        <v>2393454</v>
      </c>
      <c r="G2351" s="533">
        <v>0</v>
      </c>
      <c r="H2351" s="533">
        <v>0</v>
      </c>
      <c r="I2351" s="533">
        <v>2393454</v>
      </c>
      <c r="J2351" s="534" t="s">
        <v>7226</v>
      </c>
      <c r="K2351" s="534" t="s">
        <v>151</v>
      </c>
      <c r="L2351" s="534" t="s">
        <v>304</v>
      </c>
      <c r="M2351" s="535" t="s">
        <v>7585</v>
      </c>
      <c r="N2351" s="482" t="s">
        <v>7228</v>
      </c>
      <c r="O2351" s="482" t="s">
        <v>7391</v>
      </c>
      <c r="P2351" s="480" t="str">
        <f>+VLOOKUP(D2351,'[58]BAL SEP 2024'!$D:$L,9,0)</f>
        <v>Gastos Generales</v>
      </c>
      <c r="S2351" s="480" t="str">
        <f t="shared" si="113"/>
        <v>771</v>
      </c>
      <c r="T2351" s="480" t="str">
        <f t="shared" si="114"/>
        <v>73</v>
      </c>
    </row>
    <row r="2352" spans="1:20" ht="15" customHeight="1" x14ac:dyDescent="0.25">
      <c r="A2352" s="480" t="str">
        <f t="shared" si="112"/>
        <v>OTRAS PERDIDAS OPERATIVASGastos Generales</v>
      </c>
      <c r="B2352" s="532" t="s">
        <v>495</v>
      </c>
      <c r="C2352" s="532" t="s">
        <v>6087</v>
      </c>
      <c r="D2352" s="532" t="s">
        <v>6088</v>
      </c>
      <c r="E2352" s="532" t="s">
        <v>6089</v>
      </c>
      <c r="F2352" s="533">
        <v>12331188</v>
      </c>
      <c r="G2352" s="533">
        <v>0</v>
      </c>
      <c r="H2352" s="533">
        <v>0</v>
      </c>
      <c r="I2352" s="533">
        <v>12331188</v>
      </c>
      <c r="J2352" s="534" t="s">
        <v>7226</v>
      </c>
      <c r="K2352" s="534" t="s">
        <v>151</v>
      </c>
      <c r="L2352" s="534" t="s">
        <v>304</v>
      </c>
      <c r="M2352" s="535" t="s">
        <v>7585</v>
      </c>
      <c r="N2352" s="482" t="s">
        <v>7228</v>
      </c>
      <c r="O2352" s="482" t="s">
        <v>7391</v>
      </c>
      <c r="P2352" s="480" t="str">
        <f>+VLOOKUP(D2352,'[58]BAL SEP 2024'!$D:$L,9,0)</f>
        <v>Gastos Generales</v>
      </c>
      <c r="S2352" s="480" t="str">
        <f t="shared" si="113"/>
        <v>771</v>
      </c>
      <c r="T2352" s="480" t="str">
        <f t="shared" si="114"/>
        <v>73</v>
      </c>
    </row>
    <row r="2353" spans="1:20" ht="15" customHeight="1" x14ac:dyDescent="0.25">
      <c r="A2353" s="480" t="str">
        <f t="shared" si="112"/>
        <v>OTRAS PERDIDAS OPERATIVASGastos Generales</v>
      </c>
      <c r="B2353" s="532" t="s">
        <v>495</v>
      </c>
      <c r="C2353" s="532" t="s">
        <v>6090</v>
      </c>
      <c r="D2353" s="532" t="s">
        <v>6091</v>
      </c>
      <c r="E2353" s="532" t="s">
        <v>6092</v>
      </c>
      <c r="F2353" s="533">
        <v>30229771558</v>
      </c>
      <c r="G2353" s="533">
        <v>0</v>
      </c>
      <c r="H2353" s="533">
        <v>0</v>
      </c>
      <c r="I2353" s="533">
        <v>30229771558</v>
      </c>
      <c r="J2353" s="534" t="s">
        <v>7226</v>
      </c>
      <c r="K2353" s="534" t="s">
        <v>151</v>
      </c>
      <c r="L2353" s="534" t="s">
        <v>304</v>
      </c>
      <c r="M2353" s="535" t="s">
        <v>7585</v>
      </c>
      <c r="N2353" s="482" t="s">
        <v>7228</v>
      </c>
      <c r="O2353" s="482" t="s">
        <v>7391</v>
      </c>
      <c r="P2353" s="480" t="str">
        <f>+VLOOKUP(D2353,'[58]BAL SEP 2024'!$D:$L,9,0)</f>
        <v>Gastos Generales</v>
      </c>
      <c r="S2353" s="480" t="str">
        <f t="shared" si="113"/>
        <v>771</v>
      </c>
      <c r="T2353" s="480" t="str">
        <f t="shared" si="114"/>
        <v>73</v>
      </c>
    </row>
    <row r="2354" spans="1:20" ht="15" customHeight="1" x14ac:dyDescent="0.25">
      <c r="A2354" s="480" t="str">
        <f t="shared" si="112"/>
        <v>OTRAS PERDIDAS OPERATIVASGastos Generales</v>
      </c>
      <c r="B2354" s="532" t="s">
        <v>315</v>
      </c>
      <c r="C2354" s="532" t="s">
        <v>6093</v>
      </c>
      <c r="D2354" s="532" t="s">
        <v>6094</v>
      </c>
      <c r="E2354" s="532" t="s">
        <v>6095</v>
      </c>
      <c r="F2354" s="533">
        <v>0</v>
      </c>
      <c r="G2354" s="533">
        <v>982791.68000000005</v>
      </c>
      <c r="H2354" s="533">
        <v>7541051309</v>
      </c>
      <c r="I2354" s="533">
        <v>7541051309</v>
      </c>
      <c r="J2354" s="534" t="s">
        <v>7226</v>
      </c>
      <c r="K2354" s="534" t="s">
        <v>151</v>
      </c>
      <c r="L2354" s="534" t="s">
        <v>304</v>
      </c>
      <c r="M2354" s="535" t="s">
        <v>7618</v>
      </c>
      <c r="N2354" s="482" t="s">
        <v>7228</v>
      </c>
      <c r="O2354" s="482" t="s">
        <v>7391</v>
      </c>
      <c r="P2354" s="480" t="str">
        <f>+VLOOKUP(D2354,'[58]BAL SEP 2024'!$D:$L,9,0)</f>
        <v>Gastos Generales</v>
      </c>
      <c r="S2354" s="480" t="str">
        <f t="shared" si="113"/>
        <v>771</v>
      </c>
      <c r="T2354" s="480" t="str">
        <f t="shared" si="114"/>
        <v>73</v>
      </c>
    </row>
    <row r="2355" spans="1:20" ht="15" customHeight="1" x14ac:dyDescent="0.25">
      <c r="A2355" s="480" t="str">
        <f t="shared" si="112"/>
        <v>OTRAS PERDIDAS OPERATIVASGastos Generales</v>
      </c>
      <c r="B2355" s="532" t="s">
        <v>495</v>
      </c>
      <c r="C2355" s="532" t="s">
        <v>6096</v>
      </c>
      <c r="D2355" s="532" t="s">
        <v>6097</v>
      </c>
      <c r="E2355" s="532" t="s">
        <v>6095</v>
      </c>
      <c r="F2355" s="533">
        <v>22738974839</v>
      </c>
      <c r="G2355" s="533">
        <v>0</v>
      </c>
      <c r="H2355" s="533">
        <v>0</v>
      </c>
      <c r="I2355" s="533">
        <v>22738974839</v>
      </c>
      <c r="J2355" s="534" t="s">
        <v>7226</v>
      </c>
      <c r="K2355" s="534" t="s">
        <v>151</v>
      </c>
      <c r="L2355" s="534" t="s">
        <v>304</v>
      </c>
      <c r="M2355" s="535" t="s">
        <v>7618</v>
      </c>
      <c r="N2355" s="482" t="s">
        <v>7228</v>
      </c>
      <c r="O2355" s="482" t="s">
        <v>7391</v>
      </c>
      <c r="P2355" s="480" t="str">
        <f>+VLOOKUP(D2355,'[58]BAL SEP 2024'!$D:$L,9,0)</f>
        <v>Gastos Generales</v>
      </c>
      <c r="S2355" s="480" t="str">
        <f t="shared" si="113"/>
        <v>771</v>
      </c>
      <c r="T2355" s="480" t="str">
        <f t="shared" si="114"/>
        <v>73</v>
      </c>
    </row>
    <row r="2356" spans="1:20" ht="15" customHeight="1" x14ac:dyDescent="0.25">
      <c r="A2356" s="480" t="str">
        <f t="shared" si="112"/>
        <v>OTRAS PERDIDAS OPERATIVASGastos Generales</v>
      </c>
      <c r="B2356" s="532" t="s">
        <v>315</v>
      </c>
      <c r="C2356" s="532" t="s">
        <v>6098</v>
      </c>
      <c r="D2356" s="532" t="s">
        <v>6099</v>
      </c>
      <c r="E2356" s="532" t="s">
        <v>6095</v>
      </c>
      <c r="F2356" s="533">
        <v>0</v>
      </c>
      <c r="G2356" s="533">
        <v>436303.48</v>
      </c>
      <c r="H2356" s="533">
        <v>3236535434</v>
      </c>
      <c r="I2356" s="533">
        <v>3236535434</v>
      </c>
      <c r="J2356" s="534" t="s">
        <v>7226</v>
      </c>
      <c r="K2356" s="534" t="s">
        <v>151</v>
      </c>
      <c r="L2356" s="534" t="s">
        <v>304</v>
      </c>
      <c r="M2356" s="535" t="s">
        <v>7618</v>
      </c>
      <c r="N2356" s="482" t="s">
        <v>7228</v>
      </c>
      <c r="O2356" s="482" t="s">
        <v>7391</v>
      </c>
      <c r="P2356" s="480" t="str">
        <f>+VLOOKUP(D2356,'[58]BAL SEP 2024'!$D:$L,9,0)</f>
        <v>Gastos Generales</v>
      </c>
      <c r="S2356" s="480" t="str">
        <f t="shared" si="113"/>
        <v>771</v>
      </c>
      <c r="T2356" s="480" t="str">
        <f t="shared" si="114"/>
        <v>73</v>
      </c>
    </row>
    <row r="2357" spans="1:20" ht="15" customHeight="1" x14ac:dyDescent="0.25">
      <c r="A2357" s="480" t="str">
        <f t="shared" si="112"/>
        <v>OTRAS PERDIDAS OPERATIVASGastos Generales</v>
      </c>
      <c r="B2357" s="532" t="s">
        <v>495</v>
      </c>
      <c r="C2357" s="532" t="s">
        <v>6100</v>
      </c>
      <c r="D2357" s="532" t="s">
        <v>6101</v>
      </c>
      <c r="E2357" s="532" t="s">
        <v>6095</v>
      </c>
      <c r="F2357" s="533">
        <v>12412351295</v>
      </c>
      <c r="G2357" s="533">
        <v>0</v>
      </c>
      <c r="H2357" s="533">
        <v>0</v>
      </c>
      <c r="I2357" s="533">
        <v>12412351295</v>
      </c>
      <c r="J2357" s="534" t="s">
        <v>7226</v>
      </c>
      <c r="K2357" s="534" t="s">
        <v>151</v>
      </c>
      <c r="L2357" s="534" t="s">
        <v>304</v>
      </c>
      <c r="M2357" s="535" t="s">
        <v>7618</v>
      </c>
      <c r="N2357" s="482" t="s">
        <v>7228</v>
      </c>
      <c r="O2357" s="482" t="s">
        <v>7391</v>
      </c>
      <c r="P2357" s="480" t="str">
        <f>+VLOOKUP(D2357,'[58]BAL SEP 2024'!$D:$L,9,0)</f>
        <v>Gastos Generales</v>
      </c>
      <c r="S2357" s="480" t="str">
        <f t="shared" si="113"/>
        <v>771</v>
      </c>
      <c r="T2357" s="480" t="str">
        <f t="shared" si="114"/>
        <v>73</v>
      </c>
    </row>
    <row r="2358" spans="1:20" ht="15" customHeight="1" x14ac:dyDescent="0.25">
      <c r="A2358" s="480" t="str">
        <f t="shared" si="112"/>
        <v xml:space="preserve">OTRAS PERDIDAS OPERATIVASOtras </v>
      </c>
      <c r="B2358" s="532" t="s">
        <v>495</v>
      </c>
      <c r="C2358" s="532" t="s">
        <v>6102</v>
      </c>
      <c r="D2358" s="532" t="s">
        <v>6103</v>
      </c>
      <c r="E2358" s="532" t="s">
        <v>6104</v>
      </c>
      <c r="F2358" s="533">
        <v>1500267317</v>
      </c>
      <c r="G2358" s="533">
        <v>0</v>
      </c>
      <c r="H2358" s="533">
        <v>0</v>
      </c>
      <c r="I2358" s="533">
        <v>1500267317</v>
      </c>
      <c r="J2358" s="534" t="s">
        <v>7226</v>
      </c>
      <c r="K2358" s="534" t="s">
        <v>151</v>
      </c>
      <c r="L2358" s="534" t="s">
        <v>7312</v>
      </c>
      <c r="M2358" s="535" t="s">
        <v>7470</v>
      </c>
      <c r="N2358" s="482" t="s">
        <v>7228</v>
      </c>
      <c r="O2358" s="482" t="s">
        <v>7391</v>
      </c>
      <c r="P2358" s="480" t="str">
        <f>+VLOOKUP(D2358,'[58]BAL SEP 2024'!$D:$L,9,0)</f>
        <v xml:space="preserve">Otras </v>
      </c>
      <c r="S2358" s="480" t="str">
        <f t="shared" si="113"/>
        <v>773</v>
      </c>
      <c r="T2358" s="480" t="str">
        <f t="shared" si="114"/>
        <v>73</v>
      </c>
    </row>
    <row r="2359" spans="1:20" ht="15" customHeight="1" x14ac:dyDescent="0.25">
      <c r="A2359" s="480" t="str">
        <f t="shared" si="112"/>
        <v xml:space="preserve">OTRAS PERDIDAS OPERATIVASOtras </v>
      </c>
      <c r="B2359" s="532" t="s">
        <v>495</v>
      </c>
      <c r="C2359" s="532" t="s">
        <v>6105</v>
      </c>
      <c r="D2359" s="532" t="s">
        <v>6106</v>
      </c>
      <c r="E2359" s="532" t="s">
        <v>6107</v>
      </c>
      <c r="F2359" s="533">
        <v>87772560</v>
      </c>
      <c r="G2359" s="533">
        <v>0</v>
      </c>
      <c r="H2359" s="533">
        <v>0</v>
      </c>
      <c r="I2359" s="533">
        <v>87772560</v>
      </c>
      <c r="J2359" s="534" t="s">
        <v>7226</v>
      </c>
      <c r="K2359" s="534" t="s">
        <v>151</v>
      </c>
      <c r="L2359" s="534" t="s">
        <v>7312</v>
      </c>
      <c r="M2359" s="535" t="s">
        <v>7470</v>
      </c>
      <c r="N2359" s="482" t="s">
        <v>7228</v>
      </c>
      <c r="O2359" s="482" t="s">
        <v>7391</v>
      </c>
      <c r="P2359" s="480" t="str">
        <f>+VLOOKUP(D2359,'[58]BAL SEP 2024'!$D:$L,9,0)</f>
        <v xml:space="preserve">Otras </v>
      </c>
      <c r="S2359" s="480" t="str">
        <f t="shared" si="113"/>
        <v>773</v>
      </c>
      <c r="T2359" s="480" t="str">
        <f t="shared" si="114"/>
        <v>73</v>
      </c>
    </row>
    <row r="2360" spans="1:20" ht="15" customHeight="1" x14ac:dyDescent="0.25">
      <c r="A2360" s="480" t="str">
        <f t="shared" si="112"/>
        <v xml:space="preserve">OTRAS PERDIDAS OPERATIVASOtras </v>
      </c>
      <c r="B2360" s="532" t="s">
        <v>495</v>
      </c>
      <c r="C2360" s="532" t="s">
        <v>6108</v>
      </c>
      <c r="D2360" s="532" t="s">
        <v>6109</v>
      </c>
      <c r="E2360" s="532" t="s">
        <v>6110</v>
      </c>
      <c r="F2360" s="533">
        <v>248302128</v>
      </c>
      <c r="G2360" s="533">
        <v>0</v>
      </c>
      <c r="H2360" s="533">
        <v>0</v>
      </c>
      <c r="I2360" s="533">
        <v>248302128</v>
      </c>
      <c r="J2360" s="534" t="s">
        <v>7226</v>
      </c>
      <c r="K2360" s="534" t="s">
        <v>151</v>
      </c>
      <c r="L2360" s="534" t="s">
        <v>7312</v>
      </c>
      <c r="M2360" s="535" t="s">
        <v>7470</v>
      </c>
      <c r="N2360" s="482" t="s">
        <v>7228</v>
      </c>
      <c r="O2360" s="482" t="s">
        <v>7391</v>
      </c>
      <c r="P2360" s="480" t="str">
        <f>+VLOOKUP(D2360,'[58]BAL SEP 2024'!$D:$L,9,0)</f>
        <v xml:space="preserve">Otras </v>
      </c>
      <c r="S2360" s="480" t="str">
        <f t="shared" si="113"/>
        <v>773</v>
      </c>
      <c r="T2360" s="480" t="str">
        <f t="shared" si="114"/>
        <v>73</v>
      </c>
    </row>
    <row r="2361" spans="1:20" ht="15" customHeight="1" x14ac:dyDescent="0.25">
      <c r="A2361" s="480" t="str">
        <f t="shared" si="112"/>
        <v xml:space="preserve">OTRAS PERDIDAS OPERATIVASOtras </v>
      </c>
      <c r="B2361" s="532" t="s">
        <v>495</v>
      </c>
      <c r="C2361" s="532" t="s">
        <v>6111</v>
      </c>
      <c r="D2361" s="532" t="s">
        <v>6112</v>
      </c>
      <c r="E2361" s="532" t="s">
        <v>6113</v>
      </c>
      <c r="F2361" s="533">
        <v>282287902</v>
      </c>
      <c r="G2361" s="533">
        <v>0</v>
      </c>
      <c r="H2361" s="533">
        <v>0</v>
      </c>
      <c r="I2361" s="533">
        <v>282287902</v>
      </c>
      <c r="J2361" s="534" t="s">
        <v>7226</v>
      </c>
      <c r="K2361" s="534" t="s">
        <v>151</v>
      </c>
      <c r="L2361" s="534" t="s">
        <v>7312</v>
      </c>
      <c r="M2361" s="535" t="s">
        <v>7470</v>
      </c>
      <c r="N2361" s="482" t="s">
        <v>7228</v>
      </c>
      <c r="O2361" s="482" t="s">
        <v>7391</v>
      </c>
      <c r="P2361" s="480" t="str">
        <f>+VLOOKUP(D2361,'[58]BAL SEP 2024'!$D:$L,9,0)</f>
        <v xml:space="preserve">Otras </v>
      </c>
      <c r="S2361" s="480" t="str">
        <f t="shared" si="113"/>
        <v>773</v>
      </c>
      <c r="T2361" s="480" t="str">
        <f t="shared" si="114"/>
        <v>73</v>
      </c>
    </row>
    <row r="2362" spans="1:20" ht="15" customHeight="1" x14ac:dyDescent="0.25">
      <c r="A2362" s="480" t="str">
        <f t="shared" si="112"/>
        <v xml:space="preserve">OTRAS PERDIDAS OPERATIVASOtras </v>
      </c>
      <c r="B2362" s="532" t="s">
        <v>495</v>
      </c>
      <c r="C2362" s="532" t="s">
        <v>6114</v>
      </c>
      <c r="D2362" s="532" t="s">
        <v>6115</v>
      </c>
      <c r="E2362" s="532" t="s">
        <v>6116</v>
      </c>
      <c r="F2362" s="533">
        <v>31305869</v>
      </c>
      <c r="G2362" s="533">
        <v>0</v>
      </c>
      <c r="H2362" s="533">
        <v>0</v>
      </c>
      <c r="I2362" s="533">
        <v>31305869</v>
      </c>
      <c r="J2362" s="534" t="s">
        <v>7226</v>
      </c>
      <c r="K2362" s="534" t="s">
        <v>151</v>
      </c>
      <c r="L2362" s="534" t="s">
        <v>7312</v>
      </c>
      <c r="M2362" s="535" t="s">
        <v>7395</v>
      </c>
      <c r="N2362" s="482" t="s">
        <v>7228</v>
      </c>
      <c r="O2362" s="482" t="s">
        <v>7391</v>
      </c>
      <c r="P2362" s="480" t="str">
        <f>+VLOOKUP(D2362,'[58]BAL SEP 2024'!$D:$L,9,0)</f>
        <v xml:space="preserve">Otras </v>
      </c>
      <c r="S2362" s="480" t="str">
        <f t="shared" si="113"/>
        <v>773</v>
      </c>
      <c r="T2362" s="480" t="str">
        <f t="shared" si="114"/>
        <v>73</v>
      </c>
    </row>
    <row r="2363" spans="1:20" ht="15" customHeight="1" x14ac:dyDescent="0.25">
      <c r="A2363" s="480" t="str">
        <f t="shared" si="112"/>
        <v xml:space="preserve">OTRAS PERDIDAS OPERATIVASOtras </v>
      </c>
      <c r="B2363" s="532" t="s">
        <v>495</v>
      </c>
      <c r="C2363" s="532" t="s">
        <v>6117</v>
      </c>
      <c r="D2363" s="532" t="s">
        <v>6118</v>
      </c>
      <c r="E2363" s="532" t="s">
        <v>5424</v>
      </c>
      <c r="F2363" s="533">
        <v>17727695</v>
      </c>
      <c r="G2363" s="533">
        <v>0</v>
      </c>
      <c r="H2363" s="533">
        <v>0</v>
      </c>
      <c r="I2363" s="533">
        <v>17727695</v>
      </c>
      <c r="J2363" s="534" t="s">
        <v>7226</v>
      </c>
      <c r="K2363" s="534" t="s">
        <v>151</v>
      </c>
      <c r="L2363" s="534" t="s">
        <v>7312</v>
      </c>
      <c r="M2363" s="535" t="s">
        <v>7395</v>
      </c>
      <c r="N2363" s="482" t="s">
        <v>7228</v>
      </c>
      <c r="O2363" s="482" t="s">
        <v>7391</v>
      </c>
      <c r="P2363" s="480" t="str">
        <f>+VLOOKUP(D2363,'[58]BAL SEP 2024'!$D:$L,9,0)</f>
        <v xml:space="preserve">Otras </v>
      </c>
      <c r="S2363" s="480" t="str">
        <f t="shared" si="113"/>
        <v>773</v>
      </c>
      <c r="T2363" s="480" t="str">
        <f t="shared" si="114"/>
        <v>73</v>
      </c>
    </row>
    <row r="2364" spans="1:20" ht="15" customHeight="1" x14ac:dyDescent="0.25">
      <c r="A2364" s="480" t="str">
        <f t="shared" si="112"/>
        <v xml:space="preserve">OTRAS PERDIDAS OPERATIVASOtras </v>
      </c>
      <c r="B2364" s="532" t="s">
        <v>495</v>
      </c>
      <c r="C2364" s="532" t="s">
        <v>6119</v>
      </c>
      <c r="D2364" s="532" t="s">
        <v>6120</v>
      </c>
      <c r="E2364" s="532" t="s">
        <v>6121</v>
      </c>
      <c r="F2364" s="533">
        <v>1189897307</v>
      </c>
      <c r="G2364" s="533">
        <v>0</v>
      </c>
      <c r="H2364" s="533">
        <v>0</v>
      </c>
      <c r="I2364" s="533">
        <v>1189897307</v>
      </c>
      <c r="J2364" s="534" t="s">
        <v>7226</v>
      </c>
      <c r="K2364" s="534" t="s">
        <v>151</v>
      </c>
      <c r="L2364" s="534" t="s">
        <v>7312</v>
      </c>
      <c r="M2364" s="535" t="s">
        <v>7395</v>
      </c>
      <c r="N2364" s="482" t="s">
        <v>7228</v>
      </c>
      <c r="O2364" s="482" t="s">
        <v>7391</v>
      </c>
      <c r="P2364" s="480" t="str">
        <f>+VLOOKUP(D2364,'[58]BAL SEP 2024'!$D:$L,9,0)</f>
        <v xml:space="preserve">Otras </v>
      </c>
      <c r="S2364" s="480" t="str">
        <f t="shared" si="113"/>
        <v>773</v>
      </c>
      <c r="T2364" s="480" t="str">
        <f t="shared" si="114"/>
        <v>73</v>
      </c>
    </row>
    <row r="2365" spans="1:20" ht="15" customHeight="1" x14ac:dyDescent="0.25">
      <c r="A2365" s="480" t="s">
        <v>7766</v>
      </c>
      <c r="B2365" s="532" t="s">
        <v>315</v>
      </c>
      <c r="C2365" s="532" t="s">
        <v>7629</v>
      </c>
      <c r="D2365" s="532" t="s">
        <v>7630</v>
      </c>
      <c r="E2365" s="532" t="s">
        <v>5027</v>
      </c>
      <c r="F2365" s="533">
        <v>0</v>
      </c>
      <c r="G2365" s="533">
        <v>0.33</v>
      </c>
      <c r="H2365" s="533">
        <v>2584</v>
      </c>
      <c r="I2365" s="533">
        <v>2584</v>
      </c>
      <c r="J2365" s="534" t="s">
        <v>7226</v>
      </c>
      <c r="K2365" s="534" t="s">
        <v>151</v>
      </c>
      <c r="L2365" s="534" t="s">
        <v>7765</v>
      </c>
      <c r="M2365" s="535" t="s">
        <v>7396</v>
      </c>
      <c r="N2365" s="482" t="s">
        <v>7228</v>
      </c>
      <c r="O2365" s="482" t="s">
        <v>7391</v>
      </c>
      <c r="P2365" s="480" t="e">
        <f>+VLOOKUP(D2365,'[58]BAL SEP 2024'!$D:$L,9,0)</f>
        <v>#N/A</v>
      </c>
      <c r="S2365" s="480" t="str">
        <f t="shared" si="113"/>
        <v>775</v>
      </c>
      <c r="T2365" s="480" t="str">
        <f t="shared" si="114"/>
        <v>73</v>
      </c>
    </row>
    <row r="2366" spans="1:20" ht="15" customHeight="1" x14ac:dyDescent="0.25">
      <c r="A2366" s="480" t="s">
        <v>7766</v>
      </c>
      <c r="B2366" s="532" t="s">
        <v>495</v>
      </c>
      <c r="C2366" s="532" t="s">
        <v>6122</v>
      </c>
      <c r="D2366" s="532" t="s">
        <v>6123</v>
      </c>
      <c r="E2366" s="532" t="s">
        <v>5027</v>
      </c>
      <c r="F2366" s="533">
        <v>195</v>
      </c>
      <c r="G2366" s="533">
        <v>0</v>
      </c>
      <c r="H2366" s="533">
        <v>0</v>
      </c>
      <c r="I2366" s="533">
        <v>195</v>
      </c>
      <c r="J2366" s="534" t="s">
        <v>7226</v>
      </c>
      <c r="K2366" s="534" t="s">
        <v>151</v>
      </c>
      <c r="L2366" s="534" t="s">
        <v>7765</v>
      </c>
      <c r="M2366" s="535" t="s">
        <v>7396</v>
      </c>
      <c r="N2366" s="482" t="s">
        <v>7228</v>
      </c>
      <c r="O2366" s="482" t="s">
        <v>7391</v>
      </c>
      <c r="P2366" s="480" t="str">
        <f>+VLOOKUP(D2366,'[58]BAL SEP 2024'!$D:$L,9,0)</f>
        <v>Por Valuación de Otros Activos y Pasivos en M.E.</v>
      </c>
      <c r="S2366" s="480" t="str">
        <f t="shared" si="113"/>
        <v>775</v>
      </c>
      <c r="T2366" s="480" t="str">
        <f t="shared" si="114"/>
        <v>73</v>
      </c>
    </row>
    <row r="2367" spans="1:20" ht="15" customHeight="1" x14ac:dyDescent="0.25">
      <c r="A2367" s="480" t="s">
        <v>7766</v>
      </c>
      <c r="B2367" s="532" t="s">
        <v>495</v>
      </c>
      <c r="C2367" s="532" t="s">
        <v>6124</v>
      </c>
      <c r="D2367" s="532" t="s">
        <v>6125</v>
      </c>
      <c r="E2367" s="532" t="s">
        <v>6126</v>
      </c>
      <c r="F2367" s="533">
        <v>11778513116</v>
      </c>
      <c r="G2367" s="533">
        <v>0</v>
      </c>
      <c r="H2367" s="533">
        <v>0</v>
      </c>
      <c r="I2367" s="533">
        <v>11778513116</v>
      </c>
      <c r="J2367" s="534" t="s">
        <v>7226</v>
      </c>
      <c r="K2367" s="534" t="s">
        <v>151</v>
      </c>
      <c r="L2367" s="534" t="s">
        <v>7765</v>
      </c>
      <c r="M2367" s="535" t="s">
        <v>7396</v>
      </c>
      <c r="N2367" s="482" t="s">
        <v>7228</v>
      </c>
      <c r="O2367" s="482" t="s">
        <v>7391</v>
      </c>
      <c r="P2367" s="480" t="str">
        <f>+VLOOKUP(D2367,'[58]BAL SEP 2024'!$D:$L,9,0)</f>
        <v>Por Valuación de Otros Activos y Pasivos en M.E.</v>
      </c>
      <c r="S2367" s="480" t="str">
        <f t="shared" si="113"/>
        <v>775</v>
      </c>
      <c r="T2367" s="480" t="str">
        <f t="shared" si="114"/>
        <v>73</v>
      </c>
    </row>
    <row r="2368" spans="1:20" ht="15" customHeight="1" x14ac:dyDescent="0.25">
      <c r="A2368" s="480" t="s">
        <v>7766</v>
      </c>
      <c r="B2368" s="532" t="s">
        <v>495</v>
      </c>
      <c r="C2368" s="532" t="s">
        <v>6127</v>
      </c>
      <c r="D2368" s="532" t="s">
        <v>6128</v>
      </c>
      <c r="E2368" s="532" t="s">
        <v>6129</v>
      </c>
      <c r="F2368" s="533">
        <v>6600610367</v>
      </c>
      <c r="G2368" s="533">
        <v>0</v>
      </c>
      <c r="H2368" s="533">
        <v>0</v>
      </c>
      <c r="I2368" s="533">
        <v>6600610367</v>
      </c>
      <c r="J2368" s="534" t="s">
        <v>7226</v>
      </c>
      <c r="K2368" s="534" t="s">
        <v>151</v>
      </c>
      <c r="L2368" s="534" t="s">
        <v>7765</v>
      </c>
      <c r="M2368" s="535" t="s">
        <v>7396</v>
      </c>
      <c r="N2368" s="482" t="s">
        <v>7228</v>
      </c>
      <c r="O2368" s="482" t="s">
        <v>7391</v>
      </c>
      <c r="P2368" s="480" t="str">
        <f>+VLOOKUP(D2368,'[58]BAL SEP 2024'!$D:$L,9,0)</f>
        <v>Por Valuación de Otros Activos y Pasivos en M.E.</v>
      </c>
      <c r="S2368" s="480" t="str">
        <f t="shared" si="113"/>
        <v>775</v>
      </c>
      <c r="T2368" s="480" t="str">
        <f t="shared" si="114"/>
        <v>73</v>
      </c>
    </row>
    <row r="2369" spans="1:20" ht="15" customHeight="1" x14ac:dyDescent="0.25">
      <c r="A2369" s="480" t="s">
        <v>7766</v>
      </c>
      <c r="B2369" s="532" t="s">
        <v>495</v>
      </c>
      <c r="C2369" s="532" t="s">
        <v>6130</v>
      </c>
      <c r="D2369" s="532" t="s">
        <v>6131</v>
      </c>
      <c r="E2369" s="532" t="s">
        <v>5042</v>
      </c>
      <c r="F2369" s="533">
        <v>3416033543</v>
      </c>
      <c r="G2369" s="533">
        <v>0</v>
      </c>
      <c r="H2369" s="533">
        <v>0</v>
      </c>
      <c r="I2369" s="533">
        <v>3416033543</v>
      </c>
      <c r="J2369" s="534" t="s">
        <v>7226</v>
      </c>
      <c r="K2369" s="534" t="s">
        <v>151</v>
      </c>
      <c r="L2369" s="534" t="s">
        <v>7765</v>
      </c>
      <c r="M2369" s="535" t="s">
        <v>7414</v>
      </c>
      <c r="N2369" s="482" t="s">
        <v>7228</v>
      </c>
      <c r="O2369" s="482" t="s">
        <v>7391</v>
      </c>
      <c r="P2369" s="480" t="str">
        <f>+VLOOKUP(D2369,'[58]BAL SEP 2024'!$D:$L,9,0)</f>
        <v>Por Valuación de Otros Activos y Pasivos en M.E.</v>
      </c>
      <c r="S2369" s="480" t="str">
        <f t="shared" si="113"/>
        <v>775</v>
      </c>
      <c r="T2369" s="480" t="str">
        <f t="shared" si="114"/>
        <v>73</v>
      </c>
    </row>
    <row r="2370" spans="1:20" ht="15" customHeight="1" x14ac:dyDescent="0.25">
      <c r="A2370" s="480" t="s">
        <v>7766</v>
      </c>
      <c r="B2370" s="532" t="s">
        <v>495</v>
      </c>
      <c r="C2370" s="532" t="s">
        <v>6132</v>
      </c>
      <c r="D2370" s="532" t="s">
        <v>6133</v>
      </c>
      <c r="E2370" s="532" t="s">
        <v>6134</v>
      </c>
      <c r="F2370" s="533">
        <v>839350000</v>
      </c>
      <c r="G2370" s="533">
        <v>0</v>
      </c>
      <c r="H2370" s="533">
        <v>0</v>
      </c>
      <c r="I2370" s="533">
        <v>839350000</v>
      </c>
      <c r="J2370" s="534" t="s">
        <v>7226</v>
      </c>
      <c r="K2370" s="534" t="s">
        <v>151</v>
      </c>
      <c r="L2370" s="534" t="s">
        <v>7765</v>
      </c>
      <c r="M2370" s="535" t="s">
        <v>7414</v>
      </c>
      <c r="N2370" s="482" t="s">
        <v>7228</v>
      </c>
      <c r="O2370" s="482" t="s">
        <v>7391</v>
      </c>
      <c r="P2370" s="480" t="str">
        <f>+VLOOKUP(D2370,'[58]BAL SEP 2024'!$D:$L,9,0)</f>
        <v>Por Valuación de Otros Activos y Pasivos en M.E.</v>
      </c>
      <c r="S2370" s="480" t="str">
        <f t="shared" si="113"/>
        <v>775</v>
      </c>
      <c r="T2370" s="480" t="str">
        <f t="shared" si="114"/>
        <v>73</v>
      </c>
    </row>
    <row r="2371" spans="1:20" ht="15" customHeight="1" x14ac:dyDescent="0.25">
      <c r="A2371" s="480" t="str">
        <f t="shared" ref="A2371:A2378" si="115">CONCATENATE(K2371,L2371)</f>
        <v>OTRAS PERDIDAS OPERATIVASPor valuación de otros de activos y pasivos en moneda extranjera (neto)</v>
      </c>
      <c r="B2371" s="532" t="s">
        <v>495</v>
      </c>
      <c r="C2371" s="532" t="s">
        <v>6135</v>
      </c>
      <c r="D2371" s="532" t="s">
        <v>6136</v>
      </c>
      <c r="E2371" s="532" t="s">
        <v>5099</v>
      </c>
      <c r="F2371" s="533">
        <v>119243165711</v>
      </c>
      <c r="G2371" s="533">
        <v>0</v>
      </c>
      <c r="H2371" s="533">
        <v>0</v>
      </c>
      <c r="I2371" s="533">
        <v>119243165711</v>
      </c>
      <c r="J2371" s="534" t="s">
        <v>7226</v>
      </c>
      <c r="K2371" s="534" t="s">
        <v>151</v>
      </c>
      <c r="L2371" s="534" t="s">
        <v>8649</v>
      </c>
      <c r="M2371" s="535" t="s">
        <v>7227</v>
      </c>
      <c r="N2371" s="482" t="s">
        <v>7228</v>
      </c>
      <c r="O2371" s="482" t="s">
        <v>6293</v>
      </c>
      <c r="P2371" s="480" t="str">
        <f>+VLOOKUP(D2371,'[58]BAL SEP 2024'!$D:$L,9,0)</f>
        <v>Por Valuación de Otros Activos y Pasivos en M.E.</v>
      </c>
      <c r="S2371" s="480" t="str">
        <f t="shared" si="113"/>
        <v>779</v>
      </c>
      <c r="T2371" s="480" t="str">
        <f t="shared" si="114"/>
        <v>73</v>
      </c>
    </row>
    <row r="2372" spans="1:20" ht="15" customHeight="1" x14ac:dyDescent="0.25">
      <c r="A2372" s="480" t="str">
        <f t="shared" si="115"/>
        <v>OTRAS PERDIDAS OPERATIVASPor valuación de otros de activos y pasivos en moneda extranjera (neto)</v>
      </c>
      <c r="B2372" s="532" t="s">
        <v>495</v>
      </c>
      <c r="C2372" s="532" t="s">
        <v>6137</v>
      </c>
      <c r="D2372" s="532" t="s">
        <v>6138</v>
      </c>
      <c r="E2372" s="532" t="s">
        <v>5102</v>
      </c>
      <c r="F2372" s="533">
        <v>2475789291831</v>
      </c>
      <c r="G2372" s="533">
        <v>0</v>
      </c>
      <c r="H2372" s="533">
        <v>0</v>
      </c>
      <c r="I2372" s="533">
        <v>2475789291831</v>
      </c>
      <c r="J2372" s="534" t="s">
        <v>7226</v>
      </c>
      <c r="K2372" s="534" t="s">
        <v>151</v>
      </c>
      <c r="L2372" s="534" t="s">
        <v>8649</v>
      </c>
      <c r="M2372" s="535" t="s">
        <v>7227</v>
      </c>
      <c r="N2372" s="482" t="s">
        <v>7228</v>
      </c>
      <c r="O2372" s="482" t="s">
        <v>6293</v>
      </c>
      <c r="P2372" s="480" t="str">
        <f>+VLOOKUP(D2372,'[58]BAL SEP 2024'!$D:$L,9,0)</f>
        <v>Por Valuación de Otros Activos y Pasivos en M.E.</v>
      </c>
      <c r="S2372" s="480" t="str">
        <f t="shared" ref="S2372:S2435" si="116">MID(D2372,6,3)</f>
        <v>779</v>
      </c>
      <c r="T2372" s="480" t="str">
        <f t="shared" ref="T2372:T2435" si="117">MID(D2372,1,2)</f>
        <v>73</v>
      </c>
    </row>
    <row r="2373" spans="1:20" ht="15" customHeight="1" x14ac:dyDescent="0.25">
      <c r="A2373" s="480" t="str">
        <f t="shared" si="115"/>
        <v>OTRAS PERDIDAS OPERATIVASPor valuación de otros de activos y pasivos en moneda extranjera (neto)</v>
      </c>
      <c r="B2373" s="532" t="s">
        <v>495</v>
      </c>
      <c r="C2373" s="532" t="s">
        <v>6139</v>
      </c>
      <c r="D2373" s="532" t="s">
        <v>6140</v>
      </c>
      <c r="E2373" s="532" t="s">
        <v>5105</v>
      </c>
      <c r="F2373" s="533">
        <v>317939241</v>
      </c>
      <c r="G2373" s="533">
        <v>0</v>
      </c>
      <c r="H2373" s="533">
        <v>0</v>
      </c>
      <c r="I2373" s="533">
        <v>317939241</v>
      </c>
      <c r="J2373" s="534" t="s">
        <v>7226</v>
      </c>
      <c r="K2373" s="534" t="s">
        <v>151</v>
      </c>
      <c r="L2373" s="534" t="s">
        <v>8649</v>
      </c>
      <c r="M2373" s="535" t="s">
        <v>7229</v>
      </c>
      <c r="N2373" s="482" t="s">
        <v>7228</v>
      </c>
      <c r="O2373" s="482" t="s">
        <v>6293</v>
      </c>
      <c r="P2373" s="480" t="str">
        <f>+VLOOKUP(D2373,'[58]BAL SEP 2024'!$D:$L,9,0)</f>
        <v>Por Valuación de Otros Activos y Pasivos en M.E.</v>
      </c>
      <c r="S2373" s="480" t="str">
        <f t="shared" si="116"/>
        <v>779</v>
      </c>
      <c r="T2373" s="480" t="str">
        <f t="shared" si="117"/>
        <v>73</v>
      </c>
    </row>
    <row r="2374" spans="1:20" ht="15" customHeight="1" x14ac:dyDescent="0.25">
      <c r="A2374" s="480" t="str">
        <f t="shared" si="115"/>
        <v>OTRAS PERDIDAS OPERATIVASPor valuación de otros de activos y pasivos en moneda extranjera (neto)</v>
      </c>
      <c r="B2374" s="532" t="s">
        <v>495</v>
      </c>
      <c r="C2374" s="532" t="s">
        <v>6141</v>
      </c>
      <c r="D2374" s="532" t="s">
        <v>6142</v>
      </c>
      <c r="E2374" s="532" t="s">
        <v>6143</v>
      </c>
      <c r="F2374" s="533">
        <v>361907147</v>
      </c>
      <c r="G2374" s="533">
        <v>0</v>
      </c>
      <c r="H2374" s="533">
        <v>0</v>
      </c>
      <c r="I2374" s="533">
        <v>361907147</v>
      </c>
      <c r="J2374" s="534" t="s">
        <v>7226</v>
      </c>
      <c r="K2374" s="534" t="s">
        <v>151</v>
      </c>
      <c r="L2374" s="534" t="s">
        <v>8649</v>
      </c>
      <c r="M2374" s="535" t="s">
        <v>8506</v>
      </c>
      <c r="N2374" s="482" t="s">
        <v>7228</v>
      </c>
      <c r="O2374" s="482" t="s">
        <v>6293</v>
      </c>
      <c r="P2374" s="480" t="str">
        <f>+VLOOKUP(D2374,'[58]BAL SEP 2024'!$D:$L,9,0)</f>
        <v>Por Valuación de Otros Activos y Pasivos en M.E.</v>
      </c>
      <c r="S2374" s="480" t="str">
        <f t="shared" si="116"/>
        <v>779</v>
      </c>
      <c r="T2374" s="480" t="str">
        <f t="shared" si="117"/>
        <v>73</v>
      </c>
    </row>
    <row r="2375" spans="1:20" ht="15" customHeight="1" x14ac:dyDescent="0.25">
      <c r="A2375" s="480" t="str">
        <f t="shared" si="115"/>
        <v>OTRAS PERDIDAS OPERATIVASPor valuación de otros de activos y pasivos en moneda extranjera (neto)</v>
      </c>
      <c r="B2375" s="532" t="s">
        <v>495</v>
      </c>
      <c r="C2375" s="532" t="s">
        <v>6144</v>
      </c>
      <c r="D2375" s="532" t="s">
        <v>6145</v>
      </c>
      <c r="E2375" s="532" t="s">
        <v>5111</v>
      </c>
      <c r="F2375" s="533">
        <v>25255680093</v>
      </c>
      <c r="G2375" s="533">
        <v>0</v>
      </c>
      <c r="H2375" s="533">
        <v>0</v>
      </c>
      <c r="I2375" s="533">
        <v>25255680093</v>
      </c>
      <c r="J2375" s="534" t="s">
        <v>7226</v>
      </c>
      <c r="K2375" s="534" t="s">
        <v>151</v>
      </c>
      <c r="L2375" s="534" t="s">
        <v>8649</v>
      </c>
      <c r="M2375" s="535" t="s">
        <v>7230</v>
      </c>
      <c r="N2375" s="482" t="s">
        <v>7228</v>
      </c>
      <c r="O2375" s="482" t="s">
        <v>6293</v>
      </c>
      <c r="P2375" s="480" t="str">
        <f>+VLOOKUP(D2375,'[58]BAL SEP 2024'!$D:$L,9,0)</f>
        <v>Por Valuación de Otros Activos y Pasivos en M.E.</v>
      </c>
      <c r="S2375" s="480" t="str">
        <f t="shared" si="116"/>
        <v>781</v>
      </c>
      <c r="T2375" s="480" t="str">
        <f t="shared" si="117"/>
        <v>73</v>
      </c>
    </row>
    <row r="2376" spans="1:20" ht="15" customHeight="1" x14ac:dyDescent="0.25">
      <c r="A2376" s="480" t="str">
        <f t="shared" si="115"/>
        <v>OTRAS PERDIDAS OPERATIVASPor valuación de otros de activos y pasivos en moneda extranjera (neto)</v>
      </c>
      <c r="B2376" s="532" t="s">
        <v>495</v>
      </c>
      <c r="C2376" s="532" t="s">
        <v>6146</v>
      </c>
      <c r="D2376" s="532" t="s">
        <v>6147</v>
      </c>
      <c r="E2376" s="532" t="s">
        <v>6148</v>
      </c>
      <c r="F2376" s="533">
        <v>1079831813</v>
      </c>
      <c r="G2376" s="533">
        <v>0</v>
      </c>
      <c r="H2376" s="533">
        <v>0</v>
      </c>
      <c r="I2376" s="533">
        <v>1079831813</v>
      </c>
      <c r="J2376" s="534" t="s">
        <v>7226</v>
      </c>
      <c r="K2376" s="534" t="s">
        <v>151</v>
      </c>
      <c r="L2376" s="534" t="s">
        <v>8649</v>
      </c>
      <c r="M2376" s="535" t="s">
        <v>7230</v>
      </c>
      <c r="N2376" s="482" t="s">
        <v>7228</v>
      </c>
      <c r="O2376" s="482" t="s">
        <v>6293</v>
      </c>
      <c r="P2376" s="480" t="str">
        <f>+VLOOKUP(D2376,'[58]BAL SEP 2024'!$D:$L,9,0)</f>
        <v>Por Valuación de Otros Activos y Pasivos en M.E.</v>
      </c>
      <c r="S2376" s="480" t="str">
        <f t="shared" si="116"/>
        <v>781</v>
      </c>
      <c r="T2376" s="480" t="str">
        <f t="shared" si="117"/>
        <v>73</v>
      </c>
    </row>
    <row r="2377" spans="1:20" ht="15" customHeight="1" x14ac:dyDescent="0.25">
      <c r="A2377" s="480" t="str">
        <f t="shared" si="115"/>
        <v>OTRAS PERDIDAS OPERATIVASPor valuación de otros de activos y pasivos en moneda extranjera (neto)</v>
      </c>
      <c r="B2377" s="532" t="s">
        <v>495</v>
      </c>
      <c r="C2377" s="532" t="s">
        <v>6149</v>
      </c>
      <c r="D2377" s="532" t="s">
        <v>6150</v>
      </c>
      <c r="E2377" s="532" t="s">
        <v>174</v>
      </c>
      <c r="F2377" s="533">
        <v>74083816226</v>
      </c>
      <c r="G2377" s="533">
        <v>0</v>
      </c>
      <c r="H2377" s="533">
        <v>0</v>
      </c>
      <c r="I2377" s="533">
        <v>74083816226</v>
      </c>
      <c r="J2377" s="534" t="s">
        <v>7226</v>
      </c>
      <c r="K2377" s="534" t="s">
        <v>151</v>
      </c>
      <c r="L2377" s="534" t="s">
        <v>8649</v>
      </c>
      <c r="M2377" s="535" t="s">
        <v>7231</v>
      </c>
      <c r="N2377" s="482" t="s">
        <v>7228</v>
      </c>
      <c r="O2377" s="482" t="s">
        <v>6293</v>
      </c>
      <c r="P2377" s="480" t="str">
        <f>+VLOOKUP(D2377,'[58]BAL SEP 2024'!$D:$L,9,0)</f>
        <v>Por Valuación de Otros Activos y Pasivos en M.E.</v>
      </c>
      <c r="S2377" s="480" t="str">
        <f t="shared" si="116"/>
        <v>781</v>
      </c>
      <c r="T2377" s="480" t="str">
        <f t="shared" si="117"/>
        <v>73</v>
      </c>
    </row>
    <row r="2378" spans="1:20" ht="15" customHeight="1" x14ac:dyDescent="0.25">
      <c r="A2378" s="480" t="str">
        <f t="shared" si="115"/>
        <v>OTRAS PERDIDAS OPERATIVASPor valuación de otros de activos y pasivos en moneda extranjera (neto)</v>
      </c>
      <c r="B2378" s="532" t="s">
        <v>495</v>
      </c>
      <c r="C2378" s="532" t="s">
        <v>6151</v>
      </c>
      <c r="D2378" s="532" t="s">
        <v>6152</v>
      </c>
      <c r="E2378" s="532" t="s">
        <v>6153</v>
      </c>
      <c r="F2378" s="533">
        <v>1109192</v>
      </c>
      <c r="G2378" s="533">
        <v>0</v>
      </c>
      <c r="H2378" s="533">
        <v>0</v>
      </c>
      <c r="I2378" s="533">
        <v>1109192</v>
      </c>
      <c r="J2378" s="534" t="s">
        <v>7226</v>
      </c>
      <c r="K2378" s="534" t="s">
        <v>151</v>
      </c>
      <c r="L2378" s="534" t="s">
        <v>8649</v>
      </c>
      <c r="M2378" s="535" t="s">
        <v>7231</v>
      </c>
      <c r="N2378" s="482" t="s">
        <v>7228</v>
      </c>
      <c r="O2378" s="482" t="s">
        <v>6293</v>
      </c>
      <c r="P2378" s="480" t="str">
        <f>+VLOOKUP(D2378,'[58]BAL SEP 2024'!$D:$L,9,0)</f>
        <v>Por Valuación de Otros Activos y Pasivos en M.E.</v>
      </c>
      <c r="S2378" s="480" t="str">
        <f t="shared" si="116"/>
        <v>781</v>
      </c>
      <c r="T2378" s="480" t="str">
        <f t="shared" si="117"/>
        <v>73</v>
      </c>
    </row>
    <row r="2379" spans="1:20" ht="15" customHeight="1" x14ac:dyDescent="0.25">
      <c r="A2379" s="480" t="str">
        <f t="shared" ref="A2379:A2397" si="118">CONCATENATE(K2379,L2379)</f>
        <v>RESULTADOS  EXTRAORDINARIOSPérdidas Extraordinarias</v>
      </c>
      <c r="B2379" s="532" t="s">
        <v>495</v>
      </c>
      <c r="C2379" s="532" t="s">
        <v>6154</v>
      </c>
      <c r="D2379" s="532" t="s">
        <v>6155</v>
      </c>
      <c r="E2379" s="532" t="s">
        <v>6156</v>
      </c>
      <c r="F2379" s="533">
        <v>116619091</v>
      </c>
      <c r="G2379" s="533">
        <v>0</v>
      </c>
      <c r="H2379" s="533">
        <v>0</v>
      </c>
      <c r="I2379" s="533">
        <v>116619091</v>
      </c>
      <c r="J2379" s="534" t="s">
        <v>7226</v>
      </c>
      <c r="K2379" s="534" t="s">
        <v>193</v>
      </c>
      <c r="L2379" s="534" t="s">
        <v>195</v>
      </c>
      <c r="M2379" s="535" t="s">
        <v>7663</v>
      </c>
      <c r="N2379" s="482" t="s">
        <v>7228</v>
      </c>
      <c r="O2379" s="482" t="s">
        <v>7642</v>
      </c>
      <c r="P2379" s="480" t="str">
        <f>+VLOOKUP(D2379,'[58]BAL SEP 2024'!$D:$L,9,0)</f>
        <v>Pérdidas Extraordinarias</v>
      </c>
      <c r="S2379" s="480" t="str">
        <f t="shared" si="116"/>
        <v>787</v>
      </c>
      <c r="T2379" s="480" t="str">
        <f t="shared" si="117"/>
        <v>74</v>
      </c>
    </row>
    <row r="2380" spans="1:20" ht="15" customHeight="1" x14ac:dyDescent="0.25">
      <c r="A2380" s="480" t="str">
        <f t="shared" si="118"/>
        <v>RESULTADOS  EXTRAORDINARIOSPérdidas Extraordinarias</v>
      </c>
      <c r="B2380" s="532" t="s">
        <v>495</v>
      </c>
      <c r="C2380" s="532" t="s">
        <v>6157</v>
      </c>
      <c r="D2380" s="532" t="s">
        <v>6158</v>
      </c>
      <c r="E2380" s="532" t="s">
        <v>6159</v>
      </c>
      <c r="F2380" s="533">
        <v>89356449</v>
      </c>
      <c r="G2380" s="533">
        <v>0</v>
      </c>
      <c r="H2380" s="533">
        <v>0</v>
      </c>
      <c r="I2380" s="533">
        <v>89356449</v>
      </c>
      <c r="J2380" s="534" t="s">
        <v>7226</v>
      </c>
      <c r="K2380" s="534" t="s">
        <v>193</v>
      </c>
      <c r="L2380" s="534" t="s">
        <v>195</v>
      </c>
      <c r="M2380" s="535" t="s">
        <v>7663</v>
      </c>
      <c r="N2380" s="482" t="s">
        <v>7228</v>
      </c>
      <c r="O2380" s="482" t="s">
        <v>7642</v>
      </c>
      <c r="P2380" s="480" t="str">
        <f>+VLOOKUP(D2380,'[58]BAL SEP 2024'!$D:$L,9,0)</f>
        <v>Pérdidas Extraordinarias</v>
      </c>
      <c r="S2380" s="480" t="str">
        <f t="shared" si="116"/>
        <v>787</v>
      </c>
      <c r="T2380" s="480" t="str">
        <f t="shared" si="117"/>
        <v>74</v>
      </c>
    </row>
    <row r="2381" spans="1:20" ht="15" customHeight="1" x14ac:dyDescent="0.25">
      <c r="A2381" s="480" t="str">
        <f t="shared" si="118"/>
        <v>RESULTADOS  EXTRAORDINARIOSPérdidas Extraordinarias</v>
      </c>
      <c r="B2381" s="532" t="s">
        <v>495</v>
      </c>
      <c r="C2381" s="532" t="s">
        <v>6160</v>
      </c>
      <c r="D2381" s="532" t="s">
        <v>6161</v>
      </c>
      <c r="E2381" s="532" t="s">
        <v>6162</v>
      </c>
      <c r="F2381" s="533">
        <v>24629</v>
      </c>
      <c r="G2381" s="533">
        <v>0</v>
      </c>
      <c r="H2381" s="533">
        <v>0</v>
      </c>
      <c r="I2381" s="533">
        <v>24629</v>
      </c>
      <c r="J2381" s="534" t="s">
        <v>7226</v>
      </c>
      <c r="K2381" s="534" t="s">
        <v>193</v>
      </c>
      <c r="L2381" s="534" t="s">
        <v>195</v>
      </c>
      <c r="M2381" s="535" t="s">
        <v>7676</v>
      </c>
      <c r="N2381" s="482" t="s">
        <v>7228</v>
      </c>
      <c r="O2381" s="482" t="s">
        <v>7642</v>
      </c>
      <c r="P2381" s="480" t="str">
        <f>+VLOOKUP(D2381,'[58]BAL SEP 2024'!$D:$L,9,0)</f>
        <v>Pérdidas Extraordinarias</v>
      </c>
      <c r="S2381" s="480" t="str">
        <f t="shared" si="116"/>
        <v>791</v>
      </c>
      <c r="T2381" s="480" t="str">
        <f t="shared" si="117"/>
        <v>74</v>
      </c>
    </row>
    <row r="2382" spans="1:20" ht="15" customHeight="1" x14ac:dyDescent="0.25">
      <c r="A2382" s="480" t="str">
        <f t="shared" si="118"/>
        <v>RESULTADOS  EXTRAORDINARIOSPérdidas Extraordinarias</v>
      </c>
      <c r="B2382" s="532" t="s">
        <v>495</v>
      </c>
      <c r="C2382" s="532" t="s">
        <v>6163</v>
      </c>
      <c r="D2382" s="532" t="s">
        <v>6164</v>
      </c>
      <c r="E2382" s="532" t="s">
        <v>6165</v>
      </c>
      <c r="F2382" s="533">
        <v>3011510</v>
      </c>
      <c r="G2382" s="533">
        <v>0</v>
      </c>
      <c r="H2382" s="533">
        <v>0</v>
      </c>
      <c r="I2382" s="533">
        <v>3011510</v>
      </c>
      <c r="J2382" s="534" t="s">
        <v>7226</v>
      </c>
      <c r="K2382" s="534" t="s">
        <v>193</v>
      </c>
      <c r="L2382" s="534" t="s">
        <v>195</v>
      </c>
      <c r="M2382" s="535" t="s">
        <v>7641</v>
      </c>
      <c r="N2382" s="482" t="s">
        <v>7228</v>
      </c>
      <c r="O2382" s="482" t="s">
        <v>7642</v>
      </c>
      <c r="P2382" s="480" t="str">
        <f>+VLOOKUP(D2382,'[58]BAL SEP 2024'!$D:$L,9,0)</f>
        <v>Pérdidas Extraordinarias</v>
      </c>
      <c r="S2382" s="480" t="str">
        <f t="shared" si="116"/>
        <v>793</v>
      </c>
      <c r="T2382" s="480" t="str">
        <f t="shared" si="117"/>
        <v>74</v>
      </c>
    </row>
    <row r="2383" spans="1:20" ht="15" customHeight="1" x14ac:dyDescent="0.25">
      <c r="A2383" s="480" t="str">
        <f t="shared" si="118"/>
        <v>RESULTADOS  EXTRAORDINARIOSPérdidas Extraordinarias</v>
      </c>
      <c r="B2383" s="532" t="s">
        <v>495</v>
      </c>
      <c r="C2383" s="532" t="s">
        <v>6166</v>
      </c>
      <c r="D2383" s="532" t="s">
        <v>6167</v>
      </c>
      <c r="E2383" s="532" t="s">
        <v>6168</v>
      </c>
      <c r="F2383" s="533">
        <v>7733520</v>
      </c>
      <c r="G2383" s="533">
        <v>0</v>
      </c>
      <c r="H2383" s="533">
        <v>0</v>
      </c>
      <c r="I2383" s="533">
        <v>7733520</v>
      </c>
      <c r="J2383" s="534" t="s">
        <v>7226</v>
      </c>
      <c r="K2383" s="534" t="s">
        <v>193</v>
      </c>
      <c r="L2383" s="534" t="s">
        <v>195</v>
      </c>
      <c r="M2383" s="535" t="s">
        <v>7641</v>
      </c>
      <c r="N2383" s="482" t="s">
        <v>7228</v>
      </c>
      <c r="O2383" s="482" t="s">
        <v>7642</v>
      </c>
      <c r="P2383" s="480" t="str">
        <f>+VLOOKUP(D2383,'[58]BAL SEP 2024'!$D:$L,9,0)</f>
        <v>Pérdidas Extraordinarias</v>
      </c>
      <c r="S2383" s="480" t="str">
        <f t="shared" si="116"/>
        <v>793</v>
      </c>
      <c r="T2383" s="480" t="str">
        <f t="shared" si="117"/>
        <v>74</v>
      </c>
    </row>
    <row r="2384" spans="1:20" ht="15" customHeight="1" x14ac:dyDescent="0.25">
      <c r="A2384" s="480" t="str">
        <f t="shared" si="118"/>
        <v>RESULTADOS  EXTRAORDINARIOSPérdidas Extraordinarias</v>
      </c>
      <c r="B2384" s="532" t="s">
        <v>495</v>
      </c>
      <c r="C2384" s="532" t="s">
        <v>6169</v>
      </c>
      <c r="D2384" s="532" t="s">
        <v>6170</v>
      </c>
      <c r="E2384" s="532" t="s">
        <v>6171</v>
      </c>
      <c r="F2384" s="533">
        <v>329425396758</v>
      </c>
      <c r="G2384" s="533">
        <v>0</v>
      </c>
      <c r="H2384" s="533">
        <v>0</v>
      </c>
      <c r="I2384" s="533">
        <v>329425396758</v>
      </c>
      <c r="J2384" s="534" t="s">
        <v>7226</v>
      </c>
      <c r="K2384" s="534" t="s">
        <v>193</v>
      </c>
      <c r="L2384" s="534" t="s">
        <v>195</v>
      </c>
      <c r="M2384" s="535" t="s">
        <v>7641</v>
      </c>
      <c r="N2384" s="482" t="s">
        <v>7228</v>
      </c>
      <c r="O2384" s="482" t="s">
        <v>7642</v>
      </c>
      <c r="P2384" s="480" t="str">
        <f>+VLOOKUP(D2384,'[58]BAL SEP 2024'!$D:$L,9,0)</f>
        <v>Pérdidas Extraordinarias</v>
      </c>
      <c r="S2384" s="480" t="str">
        <f t="shared" si="116"/>
        <v>793</v>
      </c>
      <c r="T2384" s="480" t="str">
        <f t="shared" si="117"/>
        <v>74</v>
      </c>
    </row>
    <row r="2385" spans="1:20" ht="15" customHeight="1" x14ac:dyDescent="0.25">
      <c r="A2385" s="480" t="str">
        <f t="shared" si="118"/>
        <v>RESULTADOS  EXTRAORDINARIOSPérdidas Extraordinarias</v>
      </c>
      <c r="B2385" s="532" t="s">
        <v>495</v>
      </c>
      <c r="C2385" s="532" t="s">
        <v>6172</v>
      </c>
      <c r="D2385" s="532" t="s">
        <v>6173</v>
      </c>
      <c r="E2385" s="532" t="s">
        <v>6174</v>
      </c>
      <c r="F2385" s="533">
        <v>1248000</v>
      </c>
      <c r="G2385" s="533">
        <v>0</v>
      </c>
      <c r="H2385" s="533">
        <v>0</v>
      </c>
      <c r="I2385" s="533">
        <v>1248000</v>
      </c>
      <c r="J2385" s="534" t="s">
        <v>7226</v>
      </c>
      <c r="K2385" s="534" t="s">
        <v>193</v>
      </c>
      <c r="L2385" s="534" t="s">
        <v>195</v>
      </c>
      <c r="M2385" s="535" t="s">
        <v>7641</v>
      </c>
      <c r="N2385" s="482" t="s">
        <v>7228</v>
      </c>
      <c r="O2385" s="482" t="s">
        <v>7642</v>
      </c>
      <c r="P2385" s="480" t="str">
        <f>+VLOOKUP(D2385,'[58]BAL SEP 2024'!$D:$L,9,0)</f>
        <v>Pérdidas Extraordinarias</v>
      </c>
      <c r="S2385" s="480" t="str">
        <f t="shared" si="116"/>
        <v>793</v>
      </c>
      <c r="T2385" s="480" t="str">
        <f t="shared" si="117"/>
        <v>74</v>
      </c>
    </row>
    <row r="2386" spans="1:20" ht="15" customHeight="1" x14ac:dyDescent="0.25">
      <c r="A2386" s="480" t="str">
        <f t="shared" si="118"/>
        <v>RESULTADOS  EXTRAORDINARIOSPérdidas Extraordinarias</v>
      </c>
      <c r="B2386" s="532" t="s">
        <v>495</v>
      </c>
      <c r="C2386" s="532" t="s">
        <v>8507</v>
      </c>
      <c r="D2386" s="532" t="s">
        <v>8508</v>
      </c>
      <c r="E2386" s="532" t="s">
        <v>8509</v>
      </c>
      <c r="F2386" s="533">
        <v>183174715</v>
      </c>
      <c r="G2386" s="533">
        <v>0</v>
      </c>
      <c r="H2386" s="533">
        <v>0</v>
      </c>
      <c r="I2386" s="533">
        <v>183174715</v>
      </c>
      <c r="J2386" s="534" t="s">
        <v>7226</v>
      </c>
      <c r="K2386" s="534" t="s">
        <v>193</v>
      </c>
      <c r="L2386" s="534" t="s">
        <v>195</v>
      </c>
      <c r="M2386" s="535" t="s">
        <v>7641</v>
      </c>
      <c r="N2386" s="482" t="s">
        <v>7228</v>
      </c>
      <c r="O2386" s="482" t="s">
        <v>7642</v>
      </c>
      <c r="P2386" s="480" t="e">
        <f>+VLOOKUP(D2386,'[58]BAL SEP 2024'!$D:$L,9,0)</f>
        <v>#N/A</v>
      </c>
      <c r="S2386" s="480" t="str">
        <f t="shared" si="116"/>
        <v>793</v>
      </c>
      <c r="T2386" s="480" t="str">
        <f t="shared" si="117"/>
        <v>74</v>
      </c>
    </row>
    <row r="2387" spans="1:20" ht="15" customHeight="1" x14ac:dyDescent="0.25">
      <c r="A2387" s="480" t="str">
        <f t="shared" si="118"/>
        <v>RESULTADOS  EXTRAORDINARIOSPérdidas Extraordinarias</v>
      </c>
      <c r="B2387" s="532" t="s">
        <v>495</v>
      </c>
      <c r="C2387" s="532" t="s">
        <v>6175</v>
      </c>
      <c r="D2387" s="532" t="s">
        <v>6176</v>
      </c>
      <c r="E2387" s="532" t="s">
        <v>6177</v>
      </c>
      <c r="F2387" s="533">
        <v>39658272754</v>
      </c>
      <c r="G2387" s="533">
        <v>0</v>
      </c>
      <c r="H2387" s="533">
        <v>0</v>
      </c>
      <c r="I2387" s="533">
        <v>39658272754</v>
      </c>
      <c r="J2387" s="534" t="s">
        <v>7226</v>
      </c>
      <c r="K2387" s="534" t="s">
        <v>193</v>
      </c>
      <c r="L2387" s="534" t="s">
        <v>195</v>
      </c>
      <c r="M2387" s="535" t="s">
        <v>7641</v>
      </c>
      <c r="N2387" s="482" t="s">
        <v>7228</v>
      </c>
      <c r="O2387" s="482" t="s">
        <v>7642</v>
      </c>
      <c r="P2387" s="480" t="str">
        <f>+VLOOKUP(D2387,'[58]BAL SEP 2024'!$D:$L,9,0)</f>
        <v>Pérdidas Extraordinarias</v>
      </c>
      <c r="S2387" s="480" t="str">
        <f t="shared" si="116"/>
        <v>793</v>
      </c>
      <c r="T2387" s="480" t="str">
        <f t="shared" si="117"/>
        <v>74</v>
      </c>
    </row>
    <row r="2388" spans="1:20" ht="15" customHeight="1" x14ac:dyDescent="0.25">
      <c r="A2388" s="480" t="str">
        <f t="shared" si="118"/>
        <v>RESULTADOS  EXTRAORDINARIOSPérdidas Extraordinarias</v>
      </c>
      <c r="B2388" s="532" t="s">
        <v>315</v>
      </c>
      <c r="C2388" s="532" t="s">
        <v>6178</v>
      </c>
      <c r="D2388" s="532" t="s">
        <v>6179</v>
      </c>
      <c r="E2388" s="532" t="s">
        <v>5051</v>
      </c>
      <c r="F2388" s="533">
        <v>0</v>
      </c>
      <c r="G2388" s="533">
        <v>2000.91</v>
      </c>
      <c r="H2388" s="533">
        <v>15086406</v>
      </c>
      <c r="I2388" s="533">
        <v>15086406</v>
      </c>
      <c r="J2388" s="534" t="s">
        <v>7226</v>
      </c>
      <c r="K2388" s="534" t="s">
        <v>193</v>
      </c>
      <c r="L2388" s="534" t="s">
        <v>195</v>
      </c>
      <c r="M2388" s="535" t="s">
        <v>7641</v>
      </c>
      <c r="N2388" s="482" t="s">
        <v>7228</v>
      </c>
      <c r="O2388" s="482" t="s">
        <v>7642</v>
      </c>
      <c r="P2388" s="480" t="str">
        <f>+VLOOKUP(D2388,'[58]BAL SEP 2024'!$D:$L,9,0)</f>
        <v>Pérdidas Extraordinarias</v>
      </c>
      <c r="S2388" s="480" t="str">
        <f t="shared" si="116"/>
        <v>793</v>
      </c>
      <c r="T2388" s="480" t="str">
        <f t="shared" si="117"/>
        <v>74</v>
      </c>
    </row>
    <row r="2389" spans="1:20" ht="15" customHeight="1" x14ac:dyDescent="0.25">
      <c r="A2389" s="480" t="str">
        <f t="shared" si="118"/>
        <v>RESULTADOS  EXTRAORDINARIOSPérdidas Extraordinarias</v>
      </c>
      <c r="B2389" s="532" t="s">
        <v>495</v>
      </c>
      <c r="C2389" s="532" t="s">
        <v>6180</v>
      </c>
      <c r="D2389" s="532" t="s">
        <v>6181</v>
      </c>
      <c r="E2389" s="532" t="s">
        <v>5051</v>
      </c>
      <c r="F2389" s="533">
        <v>681809735</v>
      </c>
      <c r="G2389" s="533">
        <v>0</v>
      </c>
      <c r="H2389" s="533">
        <v>0</v>
      </c>
      <c r="I2389" s="533">
        <v>681809735</v>
      </c>
      <c r="J2389" s="534" t="s">
        <v>7226</v>
      </c>
      <c r="K2389" s="534" t="s">
        <v>193</v>
      </c>
      <c r="L2389" s="534" t="s">
        <v>195</v>
      </c>
      <c r="M2389" s="535" t="s">
        <v>7641</v>
      </c>
      <c r="N2389" s="482" t="s">
        <v>7228</v>
      </c>
      <c r="O2389" s="482" t="s">
        <v>7642</v>
      </c>
      <c r="P2389" s="480" t="str">
        <f>+VLOOKUP(D2389,'[58]BAL SEP 2024'!$D:$L,9,0)</f>
        <v>Pérdidas Extraordinarias</v>
      </c>
      <c r="S2389" s="480" t="str">
        <f t="shared" si="116"/>
        <v>793</v>
      </c>
      <c r="T2389" s="480" t="str">
        <f t="shared" si="117"/>
        <v>74</v>
      </c>
    </row>
    <row r="2390" spans="1:20" ht="15" customHeight="1" x14ac:dyDescent="0.25">
      <c r="A2390" s="480" t="str">
        <f t="shared" si="118"/>
        <v>RESULTADOS  EXTRAORDINARIOSPérdidas Extraordinarias</v>
      </c>
      <c r="B2390" s="532" t="s">
        <v>495</v>
      </c>
      <c r="C2390" s="532" t="s">
        <v>6182</v>
      </c>
      <c r="D2390" s="532" t="s">
        <v>6183</v>
      </c>
      <c r="E2390" s="532" t="s">
        <v>5975</v>
      </c>
      <c r="F2390" s="533">
        <v>5688371</v>
      </c>
      <c r="G2390" s="533">
        <v>0</v>
      </c>
      <c r="H2390" s="533">
        <v>0</v>
      </c>
      <c r="I2390" s="533">
        <v>5688371</v>
      </c>
      <c r="J2390" s="534" t="s">
        <v>7226</v>
      </c>
      <c r="K2390" s="534" t="s">
        <v>193</v>
      </c>
      <c r="L2390" s="534" t="s">
        <v>195</v>
      </c>
      <c r="M2390" s="535" t="s">
        <v>7641</v>
      </c>
      <c r="N2390" s="482" t="s">
        <v>7228</v>
      </c>
      <c r="O2390" s="482" t="s">
        <v>7642</v>
      </c>
      <c r="P2390" s="480" t="str">
        <f>+VLOOKUP(D2390,'[58]BAL SEP 2024'!$D:$L,9,0)</f>
        <v>Pérdidas Extraordinarias</v>
      </c>
      <c r="S2390" s="480" t="str">
        <f t="shared" si="116"/>
        <v>793</v>
      </c>
      <c r="T2390" s="480" t="str">
        <f t="shared" si="117"/>
        <v>74</v>
      </c>
    </row>
    <row r="2391" spans="1:20" ht="15" customHeight="1" x14ac:dyDescent="0.25">
      <c r="A2391" s="480" t="str">
        <f t="shared" si="118"/>
        <v>RESULTADOS  EXTRAORDINARIOSPérdidas Extraordinarias</v>
      </c>
      <c r="B2391" s="532" t="s">
        <v>315</v>
      </c>
      <c r="C2391" s="532" t="s">
        <v>6184</v>
      </c>
      <c r="D2391" s="532" t="s">
        <v>6185</v>
      </c>
      <c r="E2391" s="532" t="s">
        <v>4177</v>
      </c>
      <c r="F2391" s="533">
        <v>0</v>
      </c>
      <c r="G2391" s="533">
        <v>238291.83</v>
      </c>
      <c r="H2391" s="533">
        <v>1850370563</v>
      </c>
      <c r="I2391" s="533">
        <v>1850370563</v>
      </c>
      <c r="J2391" s="534" t="s">
        <v>7226</v>
      </c>
      <c r="K2391" s="534" t="s">
        <v>193</v>
      </c>
      <c r="L2391" s="534" t="s">
        <v>195</v>
      </c>
      <c r="M2391" s="535" t="s">
        <v>7641</v>
      </c>
      <c r="N2391" s="482" t="s">
        <v>7228</v>
      </c>
      <c r="O2391" s="482" t="s">
        <v>7642</v>
      </c>
      <c r="P2391" s="480" t="str">
        <f>+VLOOKUP(D2391,'[58]BAL SEP 2024'!$D:$L,9,0)</f>
        <v>Pérdidas Extraordinarias</v>
      </c>
      <c r="S2391" s="480" t="str">
        <f t="shared" si="116"/>
        <v>793</v>
      </c>
      <c r="T2391" s="480" t="str">
        <f t="shared" si="117"/>
        <v>74</v>
      </c>
    </row>
    <row r="2392" spans="1:20" ht="15" customHeight="1" x14ac:dyDescent="0.25">
      <c r="A2392" s="480" t="str">
        <f t="shared" si="118"/>
        <v>RESULTADOS  EXTRAORDINARIOSPérdidas Extraordinarias</v>
      </c>
      <c r="B2392" s="532" t="s">
        <v>495</v>
      </c>
      <c r="C2392" s="532" t="s">
        <v>6186</v>
      </c>
      <c r="D2392" s="532" t="s">
        <v>6187</v>
      </c>
      <c r="E2392" s="532" t="s">
        <v>4247</v>
      </c>
      <c r="F2392" s="533">
        <v>67111167703</v>
      </c>
      <c r="G2392" s="533">
        <v>0</v>
      </c>
      <c r="H2392" s="533">
        <v>0</v>
      </c>
      <c r="I2392" s="533">
        <v>67111167703</v>
      </c>
      <c r="J2392" s="534" t="s">
        <v>7226</v>
      </c>
      <c r="K2392" s="534" t="s">
        <v>193</v>
      </c>
      <c r="L2392" s="534" t="s">
        <v>195</v>
      </c>
      <c r="M2392" s="535" t="s">
        <v>7641</v>
      </c>
      <c r="N2392" s="482" t="s">
        <v>7228</v>
      </c>
      <c r="O2392" s="482" t="s">
        <v>7642</v>
      </c>
      <c r="P2392" s="480" t="str">
        <f>+VLOOKUP(D2392,'[58]BAL SEP 2024'!$D:$L,9,0)</f>
        <v>Pérdidas Extraordinarias</v>
      </c>
      <c r="S2392" s="480" t="str">
        <f t="shared" si="116"/>
        <v>793</v>
      </c>
      <c r="T2392" s="480" t="str">
        <f t="shared" si="117"/>
        <v>74</v>
      </c>
    </row>
    <row r="2393" spans="1:20" ht="15" customHeight="1" x14ac:dyDescent="0.25">
      <c r="A2393" s="480" t="str">
        <f t="shared" si="118"/>
        <v>RESULTADOS  EXTRAORDINARIOSPérdidas Extraordinarias</v>
      </c>
      <c r="B2393" s="532" t="s">
        <v>495</v>
      </c>
      <c r="C2393" s="532" t="s">
        <v>6188</v>
      </c>
      <c r="D2393" s="532" t="s">
        <v>6189</v>
      </c>
      <c r="E2393" s="532" t="s">
        <v>6190</v>
      </c>
      <c r="F2393" s="533">
        <v>1272979141</v>
      </c>
      <c r="G2393" s="533">
        <v>0</v>
      </c>
      <c r="H2393" s="533">
        <v>0</v>
      </c>
      <c r="I2393" s="533">
        <v>1272979141</v>
      </c>
      <c r="J2393" s="534" t="s">
        <v>7226</v>
      </c>
      <c r="K2393" s="534" t="s">
        <v>193</v>
      </c>
      <c r="L2393" s="534" t="s">
        <v>195</v>
      </c>
      <c r="M2393" s="535" t="s">
        <v>7641</v>
      </c>
      <c r="N2393" s="482" t="s">
        <v>7228</v>
      </c>
      <c r="O2393" s="482" t="s">
        <v>7642</v>
      </c>
      <c r="P2393" s="480" t="str">
        <f>+VLOOKUP(D2393,'[58]BAL SEP 2024'!$D:$L,9,0)</f>
        <v>Pérdidas Extraordinarias</v>
      </c>
      <c r="S2393" s="480" t="str">
        <f t="shared" si="116"/>
        <v>793</v>
      </c>
      <c r="T2393" s="480" t="str">
        <f t="shared" si="117"/>
        <v>74</v>
      </c>
    </row>
    <row r="2394" spans="1:20" ht="15" customHeight="1" x14ac:dyDescent="0.25">
      <c r="A2394" s="480" t="str">
        <f t="shared" si="118"/>
        <v xml:space="preserve">AJUSTE  DE RESULTADOS DE EJERCICIOS ANTERIORESPérdidas  </v>
      </c>
      <c r="B2394" s="532" t="s">
        <v>495</v>
      </c>
      <c r="C2394" s="532" t="s">
        <v>6191</v>
      </c>
      <c r="D2394" s="532" t="s">
        <v>6192</v>
      </c>
      <c r="E2394" s="532" t="s">
        <v>6193</v>
      </c>
      <c r="F2394" s="533">
        <v>5052534880</v>
      </c>
      <c r="G2394" s="533">
        <v>0</v>
      </c>
      <c r="H2394" s="533">
        <v>0</v>
      </c>
      <c r="I2394" s="533">
        <v>5052534880</v>
      </c>
      <c r="J2394" s="534" t="s">
        <v>7226</v>
      </c>
      <c r="K2394" s="534" t="s">
        <v>196</v>
      </c>
      <c r="L2394" s="534" t="s">
        <v>198</v>
      </c>
      <c r="M2394" s="535" t="s">
        <v>8510</v>
      </c>
      <c r="N2394" s="482" t="s">
        <v>7228</v>
      </c>
      <c r="O2394" s="482" t="s">
        <v>7680</v>
      </c>
      <c r="P2394" s="480" t="str">
        <f>+VLOOKUP(D2394,'[58]BAL SEP 2024'!$D:$L,9,0)</f>
        <v xml:space="preserve">Pérdidas  </v>
      </c>
      <c r="S2394" s="480" t="str">
        <f t="shared" si="116"/>
        <v>795</v>
      </c>
      <c r="T2394" s="480" t="str">
        <f t="shared" si="117"/>
        <v>75</v>
      </c>
    </row>
    <row r="2395" spans="1:20" ht="15" customHeight="1" x14ac:dyDescent="0.25">
      <c r="A2395" s="480" t="str">
        <f t="shared" si="118"/>
        <v xml:space="preserve">AJUSTE  DE RESULTADOS DE EJERCICIOS ANTERIORESPérdidas  </v>
      </c>
      <c r="B2395" s="532" t="s">
        <v>495</v>
      </c>
      <c r="C2395" s="532" t="s">
        <v>6194</v>
      </c>
      <c r="D2395" s="532" t="s">
        <v>6195</v>
      </c>
      <c r="E2395" s="532" t="s">
        <v>6196</v>
      </c>
      <c r="F2395" s="533">
        <v>53814045</v>
      </c>
      <c r="G2395" s="533">
        <v>0</v>
      </c>
      <c r="H2395" s="533">
        <v>0</v>
      </c>
      <c r="I2395" s="533">
        <v>53814045</v>
      </c>
      <c r="J2395" s="534" t="s">
        <v>7226</v>
      </c>
      <c r="K2395" s="534" t="s">
        <v>196</v>
      </c>
      <c r="L2395" s="534" t="s">
        <v>198</v>
      </c>
      <c r="M2395" s="535" t="s">
        <v>8511</v>
      </c>
      <c r="N2395" s="482" t="s">
        <v>7228</v>
      </c>
      <c r="O2395" s="482" t="s">
        <v>7680</v>
      </c>
      <c r="P2395" s="480" t="str">
        <f>+VLOOKUP(D2395,'[58]BAL SEP 2024'!$D:$L,9,0)</f>
        <v xml:space="preserve">Pérdidas  </v>
      </c>
      <c r="S2395" s="480" t="str">
        <f t="shared" si="116"/>
        <v>795</v>
      </c>
      <c r="T2395" s="480" t="str">
        <f t="shared" si="117"/>
        <v>75</v>
      </c>
    </row>
    <row r="2396" spans="1:20" ht="15" customHeight="1" x14ac:dyDescent="0.25">
      <c r="A2396" s="480" t="str">
        <f t="shared" si="118"/>
        <v xml:space="preserve">AJUSTE  DE RESULTADOS DE EJERCICIOS ANTERIORESPérdidas  </v>
      </c>
      <c r="B2396" s="532" t="s">
        <v>495</v>
      </c>
      <c r="C2396" s="532" t="s">
        <v>6197</v>
      </c>
      <c r="D2396" s="532" t="s">
        <v>6198</v>
      </c>
      <c r="E2396" s="532" t="s">
        <v>6199</v>
      </c>
      <c r="F2396" s="533">
        <v>78410846</v>
      </c>
      <c r="G2396" s="533">
        <v>0</v>
      </c>
      <c r="H2396" s="533">
        <v>0</v>
      </c>
      <c r="I2396" s="533">
        <v>78410846</v>
      </c>
      <c r="J2396" s="534" t="s">
        <v>7226</v>
      </c>
      <c r="K2396" s="534" t="s">
        <v>196</v>
      </c>
      <c r="L2396" s="534" t="s">
        <v>198</v>
      </c>
      <c r="M2396" s="535" t="s">
        <v>7679</v>
      </c>
      <c r="N2396" s="482" t="s">
        <v>7228</v>
      </c>
      <c r="O2396" s="482" t="s">
        <v>7680</v>
      </c>
      <c r="P2396" s="480" t="str">
        <f>+VLOOKUP(D2396,'[58]BAL SEP 2024'!$D:$L,9,0)</f>
        <v xml:space="preserve">Pérdidas  </v>
      </c>
      <c r="S2396" s="480" t="str">
        <f t="shared" si="116"/>
        <v>795</v>
      </c>
      <c r="T2396" s="480" t="str">
        <f t="shared" si="117"/>
        <v>75</v>
      </c>
    </row>
    <row r="2397" spans="1:20" ht="15" customHeight="1" x14ac:dyDescent="0.25">
      <c r="A2397" s="480" t="str">
        <f t="shared" si="118"/>
        <v xml:space="preserve">AJUSTE  DE RESULTADOS DE EJERCICIOS ANTERIORESPérdidas  </v>
      </c>
      <c r="B2397" s="532" t="s">
        <v>495</v>
      </c>
      <c r="C2397" s="532" t="s">
        <v>6200</v>
      </c>
      <c r="D2397" s="532" t="s">
        <v>6201</v>
      </c>
      <c r="E2397" s="532" t="s">
        <v>6202</v>
      </c>
      <c r="F2397" s="533">
        <v>2055889536</v>
      </c>
      <c r="G2397" s="533">
        <v>0</v>
      </c>
      <c r="H2397" s="533">
        <v>0</v>
      </c>
      <c r="I2397" s="533">
        <v>2055889536</v>
      </c>
      <c r="J2397" s="534" t="s">
        <v>7226</v>
      </c>
      <c r="K2397" s="534" t="s">
        <v>196</v>
      </c>
      <c r="L2397" s="534" t="s">
        <v>198</v>
      </c>
      <c r="M2397" s="535" t="s">
        <v>7679</v>
      </c>
      <c r="N2397" s="482" t="s">
        <v>7228</v>
      </c>
      <c r="O2397" s="482" t="s">
        <v>7680</v>
      </c>
      <c r="P2397" s="480" t="str">
        <f>+VLOOKUP(D2397,'[58]BAL SEP 2024'!$D:$L,9,0)</f>
        <v xml:space="preserve">Pérdidas  </v>
      </c>
      <c r="S2397" s="480" t="str">
        <f t="shared" si="116"/>
        <v>795</v>
      </c>
      <c r="T2397" s="480" t="str">
        <f t="shared" si="117"/>
        <v>75</v>
      </c>
    </row>
    <row r="2398" spans="1:20" ht="15" customHeight="1" x14ac:dyDescent="0.25">
      <c r="B2398" s="532"/>
      <c r="C2398" s="532"/>
      <c r="D2398" s="532"/>
      <c r="E2398" s="532"/>
      <c r="F2398" s="533"/>
      <c r="G2398" s="533"/>
      <c r="H2398" s="533"/>
      <c r="I2398" s="533"/>
      <c r="J2398" s="534"/>
      <c r="K2398" s="534"/>
      <c r="L2398" s="534"/>
      <c r="M2398" s="535"/>
      <c r="N2398" s="482"/>
      <c r="O2398" s="482"/>
      <c r="S2398" s="480" t="str">
        <f t="shared" si="116"/>
        <v/>
      </c>
      <c r="T2398" s="480" t="str">
        <f t="shared" si="117"/>
        <v/>
      </c>
    </row>
    <row r="2399" spans="1:20" ht="15" customHeight="1" x14ac:dyDescent="0.25">
      <c r="B2399" s="532"/>
      <c r="C2399" s="532"/>
      <c r="D2399" s="532"/>
      <c r="E2399" s="532"/>
      <c r="F2399" s="533"/>
      <c r="G2399" s="533"/>
      <c r="H2399" s="533"/>
      <c r="I2399" s="533"/>
      <c r="J2399" s="534"/>
      <c r="K2399" s="534"/>
      <c r="L2399" s="534"/>
      <c r="M2399" s="535"/>
      <c r="N2399" s="482"/>
      <c r="O2399" s="482"/>
      <c r="S2399" s="480" t="str">
        <f t="shared" si="116"/>
        <v/>
      </c>
      <c r="T2399" s="480" t="str">
        <f t="shared" si="117"/>
        <v/>
      </c>
    </row>
    <row r="2400" spans="1:20" ht="15" customHeight="1" x14ac:dyDescent="0.25">
      <c r="B2400" s="532"/>
      <c r="C2400" s="532"/>
      <c r="D2400" s="532"/>
      <c r="E2400" s="532"/>
      <c r="F2400" s="533"/>
      <c r="G2400" s="533"/>
      <c r="H2400" s="533"/>
      <c r="I2400" s="533"/>
      <c r="J2400" s="534"/>
      <c r="K2400" s="534"/>
      <c r="L2400" s="534"/>
      <c r="M2400" s="535"/>
      <c r="N2400" s="482"/>
      <c r="O2400" s="482"/>
      <c r="S2400" s="480" t="str">
        <f t="shared" si="116"/>
        <v/>
      </c>
      <c r="T2400" s="480" t="str">
        <f t="shared" si="117"/>
        <v/>
      </c>
    </row>
    <row r="2401" spans="2:20" ht="15" customHeight="1" x14ac:dyDescent="0.25">
      <c r="B2401" s="532"/>
      <c r="C2401" s="532"/>
      <c r="D2401" s="532"/>
      <c r="E2401" s="532"/>
      <c r="F2401" s="533"/>
      <c r="G2401" s="533"/>
      <c r="H2401" s="533"/>
      <c r="I2401" s="533"/>
      <c r="J2401" s="534"/>
      <c r="K2401" s="534"/>
      <c r="L2401" s="534"/>
      <c r="M2401" s="535"/>
      <c r="N2401" s="482"/>
      <c r="O2401" s="482"/>
      <c r="S2401" s="480" t="str">
        <f t="shared" si="116"/>
        <v/>
      </c>
      <c r="T2401" s="480" t="str">
        <f t="shared" si="117"/>
        <v/>
      </c>
    </row>
    <row r="2402" spans="2:20" ht="15" customHeight="1" x14ac:dyDescent="0.25">
      <c r="B2402" s="532"/>
      <c r="C2402" s="532"/>
      <c r="D2402" s="532"/>
      <c r="E2402" s="532"/>
      <c r="F2402" s="533"/>
      <c r="G2402" s="533"/>
      <c r="H2402" s="533"/>
      <c r="I2402" s="533"/>
      <c r="J2402" s="534"/>
      <c r="K2402" s="534"/>
      <c r="L2402" s="534"/>
      <c r="M2402" s="535"/>
      <c r="N2402" s="482"/>
      <c r="O2402" s="482"/>
      <c r="S2402" s="480" t="str">
        <f t="shared" si="116"/>
        <v/>
      </c>
      <c r="T2402" s="480" t="str">
        <f t="shared" si="117"/>
        <v/>
      </c>
    </row>
    <row r="2403" spans="2:20" ht="15" customHeight="1" x14ac:dyDescent="0.25">
      <c r="B2403" s="532"/>
      <c r="C2403" s="532"/>
      <c r="D2403" s="532"/>
      <c r="E2403" s="532"/>
      <c r="F2403" s="533"/>
      <c r="G2403" s="533"/>
      <c r="H2403" s="533"/>
      <c r="I2403" s="533"/>
      <c r="J2403" s="534"/>
      <c r="K2403" s="534"/>
      <c r="L2403" s="534"/>
      <c r="M2403" s="535"/>
      <c r="N2403" s="482"/>
      <c r="O2403" s="482"/>
      <c r="S2403" s="480" t="str">
        <f t="shared" si="116"/>
        <v/>
      </c>
      <c r="T2403" s="480" t="str">
        <f t="shared" si="117"/>
        <v/>
      </c>
    </row>
    <row r="2404" spans="2:20" ht="15" customHeight="1" x14ac:dyDescent="0.25">
      <c r="B2404" s="532"/>
      <c r="C2404" s="532"/>
      <c r="D2404" s="532"/>
      <c r="E2404" s="532"/>
      <c r="F2404" s="533"/>
      <c r="G2404" s="533"/>
      <c r="H2404" s="533"/>
      <c r="I2404" s="533"/>
      <c r="J2404" s="534"/>
      <c r="K2404" s="534"/>
      <c r="L2404" s="534"/>
      <c r="M2404" s="535"/>
      <c r="N2404" s="482"/>
      <c r="O2404" s="482"/>
      <c r="S2404" s="480" t="str">
        <f t="shared" si="116"/>
        <v/>
      </c>
      <c r="T2404" s="480" t="str">
        <f t="shared" si="117"/>
        <v/>
      </c>
    </row>
    <row r="2405" spans="2:20" ht="15" customHeight="1" x14ac:dyDescent="0.25">
      <c r="B2405" s="532"/>
      <c r="C2405" s="532"/>
      <c r="D2405" s="532"/>
      <c r="E2405" s="532"/>
      <c r="F2405" s="533"/>
      <c r="G2405" s="533"/>
      <c r="H2405" s="533"/>
      <c r="I2405" s="533"/>
      <c r="J2405" s="534"/>
      <c r="K2405" s="534"/>
      <c r="L2405" s="534"/>
      <c r="M2405" s="535"/>
      <c r="N2405" s="482"/>
      <c r="O2405" s="482"/>
      <c r="S2405" s="480" t="str">
        <f t="shared" si="116"/>
        <v/>
      </c>
      <c r="T2405" s="480" t="str">
        <f t="shared" si="117"/>
        <v/>
      </c>
    </row>
    <row r="2406" spans="2:20" ht="15" customHeight="1" x14ac:dyDescent="0.25">
      <c r="B2406" s="532"/>
      <c r="C2406" s="532"/>
      <c r="D2406" s="532"/>
      <c r="E2406" s="532"/>
      <c r="F2406" s="533"/>
      <c r="G2406" s="533"/>
      <c r="H2406" s="533"/>
      <c r="I2406" s="533"/>
      <c r="J2406" s="534"/>
      <c r="K2406" s="534"/>
      <c r="L2406" s="534"/>
      <c r="M2406" s="535"/>
      <c r="N2406" s="482"/>
      <c r="O2406" s="482"/>
      <c r="S2406" s="480" t="str">
        <f t="shared" si="116"/>
        <v/>
      </c>
      <c r="T2406" s="480" t="str">
        <f t="shared" si="117"/>
        <v/>
      </c>
    </row>
    <row r="2407" spans="2:20" ht="15" customHeight="1" x14ac:dyDescent="0.25">
      <c r="B2407" s="532"/>
      <c r="C2407" s="532"/>
      <c r="D2407" s="532"/>
      <c r="E2407" s="532"/>
      <c r="F2407" s="533"/>
      <c r="G2407" s="533"/>
      <c r="H2407" s="533"/>
      <c r="I2407" s="533"/>
      <c r="J2407" s="534"/>
      <c r="K2407" s="534"/>
      <c r="L2407" s="534"/>
      <c r="M2407" s="535"/>
      <c r="N2407" s="482"/>
      <c r="O2407" s="482"/>
      <c r="S2407" s="480" t="str">
        <f t="shared" si="116"/>
        <v/>
      </c>
      <c r="T2407" s="480" t="str">
        <f t="shared" si="117"/>
        <v/>
      </c>
    </row>
    <row r="2408" spans="2:20" ht="15" customHeight="1" x14ac:dyDescent="0.25">
      <c r="B2408" s="532"/>
      <c r="C2408" s="532"/>
      <c r="D2408" s="532"/>
      <c r="E2408" s="532"/>
      <c r="F2408" s="533"/>
      <c r="G2408" s="533"/>
      <c r="H2408" s="533"/>
      <c r="I2408" s="533"/>
      <c r="J2408" s="534"/>
      <c r="K2408" s="534"/>
      <c r="L2408" s="534"/>
      <c r="M2408" s="535"/>
      <c r="N2408" s="482"/>
      <c r="O2408" s="482"/>
      <c r="S2408" s="480" t="str">
        <f t="shared" si="116"/>
        <v/>
      </c>
      <c r="T2408" s="480" t="str">
        <f t="shared" si="117"/>
        <v/>
      </c>
    </row>
    <row r="2409" spans="2:20" ht="15" customHeight="1" x14ac:dyDescent="0.25">
      <c r="B2409" s="532"/>
      <c r="C2409" s="532"/>
      <c r="D2409" s="532"/>
      <c r="E2409" s="532"/>
      <c r="F2409" s="533"/>
      <c r="G2409" s="533"/>
      <c r="H2409" s="533"/>
      <c r="I2409" s="533"/>
      <c r="J2409" s="534"/>
      <c r="K2409" s="534"/>
      <c r="L2409" s="534"/>
      <c r="M2409" s="535"/>
      <c r="N2409" s="482"/>
      <c r="O2409" s="482"/>
      <c r="S2409" s="480" t="str">
        <f t="shared" si="116"/>
        <v/>
      </c>
      <c r="T2409" s="480" t="str">
        <f t="shared" si="117"/>
        <v/>
      </c>
    </row>
    <row r="2410" spans="2:20" ht="15" customHeight="1" x14ac:dyDescent="0.25">
      <c r="B2410" s="532"/>
      <c r="C2410" s="532"/>
      <c r="D2410" s="532"/>
      <c r="E2410" s="532"/>
      <c r="F2410" s="533"/>
      <c r="G2410" s="533"/>
      <c r="H2410" s="533"/>
      <c r="I2410" s="533"/>
      <c r="J2410" s="534"/>
      <c r="K2410" s="534"/>
      <c r="L2410" s="534"/>
      <c r="M2410" s="535"/>
      <c r="N2410" s="482"/>
      <c r="O2410" s="482"/>
      <c r="S2410" s="480" t="str">
        <f t="shared" si="116"/>
        <v/>
      </c>
      <c r="T2410" s="480" t="str">
        <f t="shared" si="117"/>
        <v/>
      </c>
    </row>
    <row r="2411" spans="2:20" ht="15" customHeight="1" x14ac:dyDescent="0.25">
      <c r="B2411" s="532"/>
      <c r="C2411" s="532"/>
      <c r="D2411" s="532"/>
      <c r="E2411" s="532"/>
      <c r="F2411" s="533"/>
      <c r="G2411" s="533"/>
      <c r="H2411" s="533"/>
      <c r="I2411" s="533"/>
      <c r="J2411" s="534"/>
      <c r="K2411" s="534"/>
      <c r="L2411" s="534"/>
      <c r="M2411" s="535"/>
      <c r="N2411" s="482"/>
      <c r="O2411" s="482"/>
      <c r="S2411" s="480" t="str">
        <f t="shared" si="116"/>
        <v/>
      </c>
      <c r="T2411" s="480" t="str">
        <f t="shared" si="117"/>
        <v/>
      </c>
    </row>
    <row r="2412" spans="2:20" ht="15" customHeight="1" x14ac:dyDescent="0.25">
      <c r="B2412" s="532"/>
      <c r="C2412" s="532"/>
      <c r="D2412" s="532"/>
      <c r="E2412" s="532"/>
      <c r="F2412" s="533"/>
      <c r="G2412" s="533"/>
      <c r="H2412" s="533"/>
      <c r="I2412" s="533"/>
      <c r="J2412" s="534"/>
      <c r="K2412" s="534"/>
      <c r="L2412" s="534"/>
      <c r="M2412" s="535"/>
      <c r="N2412" s="482"/>
      <c r="O2412" s="482"/>
      <c r="S2412" s="480" t="str">
        <f t="shared" si="116"/>
        <v/>
      </c>
      <c r="T2412" s="480" t="str">
        <f t="shared" si="117"/>
        <v/>
      </c>
    </row>
    <row r="2413" spans="2:20" ht="15" customHeight="1" x14ac:dyDescent="0.25">
      <c r="B2413" s="532"/>
      <c r="C2413" s="532"/>
      <c r="D2413" s="532"/>
      <c r="E2413" s="532"/>
      <c r="F2413" s="533"/>
      <c r="G2413" s="533"/>
      <c r="H2413" s="533"/>
      <c r="I2413" s="533"/>
      <c r="J2413" s="534"/>
      <c r="K2413" s="534"/>
      <c r="L2413" s="534"/>
      <c r="M2413" s="535"/>
      <c r="N2413" s="482"/>
      <c r="O2413" s="482"/>
      <c r="S2413" s="480" t="str">
        <f t="shared" si="116"/>
        <v/>
      </c>
      <c r="T2413" s="480" t="str">
        <f t="shared" si="117"/>
        <v/>
      </c>
    </row>
    <row r="2414" spans="2:20" ht="15" customHeight="1" x14ac:dyDescent="0.25">
      <c r="B2414" s="532"/>
      <c r="C2414" s="532"/>
      <c r="D2414" s="532"/>
      <c r="E2414" s="532"/>
      <c r="F2414" s="533"/>
      <c r="G2414" s="533"/>
      <c r="H2414" s="533"/>
      <c r="I2414" s="533"/>
      <c r="J2414" s="534"/>
      <c r="K2414" s="534"/>
      <c r="L2414" s="534"/>
      <c r="M2414" s="535"/>
      <c r="N2414" s="482"/>
      <c r="O2414" s="482"/>
      <c r="S2414" s="480" t="str">
        <f t="shared" si="116"/>
        <v/>
      </c>
      <c r="T2414" s="480" t="str">
        <f t="shared" si="117"/>
        <v/>
      </c>
    </row>
    <row r="2415" spans="2:20" ht="15" customHeight="1" x14ac:dyDescent="0.25">
      <c r="B2415" s="532"/>
      <c r="C2415" s="532"/>
      <c r="D2415" s="532"/>
      <c r="E2415" s="532"/>
      <c r="F2415" s="533"/>
      <c r="G2415" s="533"/>
      <c r="H2415" s="533"/>
      <c r="I2415" s="533"/>
      <c r="J2415" s="534"/>
      <c r="K2415" s="534"/>
      <c r="L2415" s="534"/>
      <c r="M2415" s="535"/>
      <c r="N2415" s="482"/>
      <c r="O2415" s="482"/>
      <c r="S2415" s="480" t="str">
        <f t="shared" si="116"/>
        <v/>
      </c>
      <c r="T2415" s="480" t="str">
        <f t="shared" si="117"/>
        <v/>
      </c>
    </row>
    <row r="2416" spans="2:20" ht="15" customHeight="1" x14ac:dyDescent="0.25">
      <c r="B2416" s="532"/>
      <c r="C2416" s="532"/>
      <c r="D2416" s="532"/>
      <c r="E2416" s="532"/>
      <c r="F2416" s="533"/>
      <c r="G2416" s="533"/>
      <c r="H2416" s="533"/>
      <c r="I2416" s="533"/>
      <c r="J2416" s="534"/>
      <c r="K2416" s="534"/>
      <c r="L2416" s="534"/>
      <c r="M2416" s="535"/>
      <c r="N2416" s="482"/>
      <c r="O2416" s="482"/>
      <c r="S2416" s="480" t="str">
        <f t="shared" si="116"/>
        <v/>
      </c>
      <c r="T2416" s="480" t="str">
        <f t="shared" si="117"/>
        <v/>
      </c>
    </row>
    <row r="2417" spans="1:20" ht="15" customHeight="1" x14ac:dyDescent="0.25">
      <c r="B2417" s="532"/>
      <c r="C2417" s="532"/>
      <c r="D2417" s="532"/>
      <c r="E2417" s="532"/>
      <c r="F2417" s="533"/>
      <c r="G2417" s="533"/>
      <c r="H2417" s="533"/>
      <c r="I2417" s="533"/>
      <c r="J2417" s="534"/>
      <c r="K2417" s="534"/>
      <c r="L2417" s="534"/>
      <c r="M2417" s="535"/>
      <c r="N2417" s="482"/>
      <c r="O2417" s="482"/>
      <c r="S2417" s="480" t="str">
        <f t="shared" si="116"/>
        <v/>
      </c>
      <c r="T2417" s="480" t="str">
        <f t="shared" si="117"/>
        <v/>
      </c>
    </row>
    <row r="2418" spans="1:20" ht="15" customHeight="1" x14ac:dyDescent="0.25">
      <c r="B2418" s="532"/>
      <c r="C2418" s="532"/>
      <c r="D2418" s="532"/>
      <c r="E2418" s="532"/>
      <c r="F2418" s="533"/>
      <c r="G2418" s="533"/>
      <c r="H2418" s="533"/>
      <c r="I2418" s="533"/>
      <c r="J2418" s="534"/>
      <c r="K2418" s="534"/>
      <c r="L2418" s="534"/>
      <c r="M2418" s="535"/>
      <c r="N2418" s="482"/>
      <c r="O2418" s="482"/>
      <c r="S2418" s="480" t="str">
        <f t="shared" si="116"/>
        <v/>
      </c>
      <c r="T2418" s="480" t="str">
        <f t="shared" si="117"/>
        <v/>
      </c>
    </row>
    <row r="2419" spans="1:20" ht="15" customHeight="1" x14ac:dyDescent="0.25">
      <c r="B2419" s="532"/>
      <c r="C2419" s="532"/>
      <c r="D2419" s="532"/>
      <c r="E2419" s="532"/>
      <c r="F2419" s="533"/>
      <c r="G2419" s="533"/>
      <c r="H2419" s="533"/>
      <c r="I2419" s="533"/>
      <c r="J2419" s="534"/>
      <c r="K2419" s="534"/>
      <c r="L2419" s="534"/>
      <c r="M2419" s="535"/>
      <c r="N2419" s="482"/>
      <c r="O2419" s="482"/>
      <c r="S2419" s="480" t="str">
        <f t="shared" si="116"/>
        <v/>
      </c>
      <c r="T2419" s="480" t="str">
        <f t="shared" si="117"/>
        <v/>
      </c>
    </row>
    <row r="2420" spans="1:20" s="536" customFormat="1" ht="15" customHeight="1" x14ac:dyDescent="0.25">
      <c r="A2420" s="480"/>
      <c r="B2420" s="532"/>
      <c r="C2420" s="532"/>
      <c r="D2420" s="532"/>
      <c r="E2420" s="532"/>
      <c r="F2420" s="533"/>
      <c r="G2420" s="533"/>
      <c r="H2420" s="533"/>
      <c r="I2420" s="533"/>
      <c r="J2420" s="537"/>
      <c r="K2420" s="537"/>
      <c r="L2420" s="537"/>
      <c r="M2420" s="538"/>
      <c r="N2420" s="539"/>
      <c r="O2420" s="539"/>
      <c r="S2420" s="536" t="str">
        <f t="shared" si="116"/>
        <v/>
      </c>
      <c r="T2420" s="536" t="str">
        <f t="shared" si="117"/>
        <v/>
      </c>
    </row>
    <row r="2421" spans="1:20" s="536" customFormat="1" ht="15" customHeight="1" x14ac:dyDescent="0.25">
      <c r="A2421" s="480"/>
      <c r="B2421" s="532"/>
      <c r="C2421" s="532"/>
      <c r="D2421" s="532"/>
      <c r="E2421" s="532"/>
      <c r="F2421" s="533"/>
      <c r="G2421" s="533"/>
      <c r="H2421" s="533"/>
      <c r="I2421" s="533"/>
      <c r="J2421" s="537"/>
      <c r="K2421" s="537"/>
      <c r="L2421" s="537"/>
      <c r="M2421" s="538"/>
      <c r="N2421" s="539"/>
      <c r="O2421" s="539"/>
      <c r="S2421" s="536" t="str">
        <f t="shared" si="116"/>
        <v/>
      </c>
      <c r="T2421" s="536" t="str">
        <f t="shared" si="117"/>
        <v/>
      </c>
    </row>
    <row r="2422" spans="1:20" s="536" customFormat="1" ht="15" customHeight="1" x14ac:dyDescent="0.25">
      <c r="A2422" s="480"/>
      <c r="B2422" s="532"/>
      <c r="C2422" s="532"/>
      <c r="D2422" s="532"/>
      <c r="E2422" s="532"/>
      <c r="F2422" s="533"/>
      <c r="G2422" s="533"/>
      <c r="H2422" s="533"/>
      <c r="I2422" s="533"/>
      <c r="J2422" s="537"/>
      <c r="K2422" s="537"/>
      <c r="L2422" s="537"/>
      <c r="M2422" s="538"/>
      <c r="N2422" s="539"/>
      <c r="O2422" s="539"/>
      <c r="S2422" s="536" t="str">
        <f t="shared" si="116"/>
        <v/>
      </c>
      <c r="T2422" s="536" t="str">
        <f t="shared" si="117"/>
        <v/>
      </c>
    </row>
    <row r="2423" spans="1:20" s="536" customFormat="1" ht="15" customHeight="1" x14ac:dyDescent="0.25">
      <c r="A2423" s="480"/>
      <c r="B2423" s="532"/>
      <c r="C2423" s="532"/>
      <c r="D2423" s="532"/>
      <c r="E2423" s="532"/>
      <c r="F2423" s="533"/>
      <c r="G2423" s="533"/>
      <c r="H2423" s="533"/>
      <c r="I2423" s="533"/>
      <c r="J2423" s="537"/>
      <c r="K2423" s="537"/>
      <c r="L2423" s="537"/>
      <c r="M2423" s="538"/>
      <c r="N2423" s="539"/>
      <c r="O2423" s="539"/>
      <c r="S2423" s="536" t="str">
        <f t="shared" si="116"/>
        <v/>
      </c>
      <c r="T2423" s="536" t="str">
        <f t="shared" si="117"/>
        <v/>
      </c>
    </row>
    <row r="2424" spans="1:20" s="536" customFormat="1" ht="15" customHeight="1" x14ac:dyDescent="0.25">
      <c r="A2424" s="480"/>
      <c r="B2424" s="532"/>
      <c r="C2424" s="532"/>
      <c r="D2424" s="532"/>
      <c r="E2424" s="532"/>
      <c r="F2424" s="533"/>
      <c r="G2424" s="533"/>
      <c r="H2424" s="533"/>
      <c r="I2424" s="533"/>
      <c r="J2424" s="537"/>
      <c r="K2424" s="537"/>
      <c r="L2424" s="537"/>
      <c r="M2424" s="538"/>
      <c r="N2424" s="539"/>
      <c r="O2424" s="539"/>
      <c r="S2424" s="536" t="str">
        <f t="shared" si="116"/>
        <v/>
      </c>
      <c r="T2424" s="536" t="str">
        <f t="shared" si="117"/>
        <v/>
      </c>
    </row>
    <row r="2425" spans="1:20" ht="15" customHeight="1" x14ac:dyDescent="0.25">
      <c r="B2425" s="532"/>
      <c r="C2425" s="532"/>
      <c r="D2425" s="532"/>
      <c r="E2425" s="532"/>
      <c r="F2425" s="533"/>
      <c r="G2425" s="533"/>
      <c r="H2425" s="533"/>
      <c r="I2425" s="533"/>
      <c r="J2425" s="534"/>
      <c r="K2425" s="534"/>
      <c r="L2425" s="534"/>
      <c r="M2425" s="535"/>
      <c r="N2425" s="482"/>
      <c r="O2425" s="482"/>
      <c r="S2425" s="480" t="str">
        <f t="shared" si="116"/>
        <v/>
      </c>
      <c r="T2425" s="480" t="str">
        <f t="shared" si="117"/>
        <v/>
      </c>
    </row>
    <row r="2426" spans="1:20" ht="15" customHeight="1" x14ac:dyDescent="0.25">
      <c r="B2426" s="532"/>
      <c r="C2426" s="532"/>
      <c r="D2426" s="532"/>
      <c r="E2426" s="532"/>
      <c r="F2426" s="533"/>
      <c r="G2426" s="533"/>
      <c r="H2426" s="533"/>
      <c r="I2426" s="533"/>
      <c r="J2426" s="534"/>
      <c r="K2426" s="534"/>
      <c r="L2426" s="534"/>
      <c r="M2426" s="535"/>
      <c r="N2426" s="482"/>
      <c r="O2426" s="482"/>
      <c r="S2426" s="480" t="str">
        <f t="shared" si="116"/>
        <v/>
      </c>
      <c r="T2426" s="480" t="str">
        <f t="shared" si="117"/>
        <v/>
      </c>
    </row>
    <row r="2427" spans="1:20" ht="15" customHeight="1" x14ac:dyDescent="0.25">
      <c r="B2427" s="532"/>
      <c r="C2427" s="532"/>
      <c r="D2427" s="532"/>
      <c r="E2427" s="532"/>
      <c r="F2427" s="533"/>
      <c r="G2427" s="533"/>
      <c r="H2427" s="533"/>
      <c r="I2427" s="533"/>
      <c r="J2427" s="534"/>
      <c r="K2427" s="534"/>
      <c r="L2427" s="534"/>
      <c r="M2427" s="535"/>
      <c r="N2427" s="482"/>
      <c r="O2427" s="482"/>
      <c r="S2427" s="480" t="str">
        <f t="shared" si="116"/>
        <v/>
      </c>
      <c r="T2427" s="480" t="str">
        <f t="shared" si="117"/>
        <v/>
      </c>
    </row>
    <row r="2428" spans="1:20" ht="15" customHeight="1" x14ac:dyDescent="0.25">
      <c r="B2428" s="532"/>
      <c r="C2428" s="532"/>
      <c r="D2428" s="532"/>
      <c r="E2428" s="532"/>
      <c r="F2428" s="533"/>
      <c r="G2428" s="533"/>
      <c r="H2428" s="533"/>
      <c r="I2428" s="533"/>
      <c r="J2428" s="534"/>
      <c r="K2428" s="534"/>
      <c r="L2428" s="534"/>
      <c r="M2428" s="535"/>
      <c r="N2428" s="482"/>
      <c r="O2428" s="482"/>
      <c r="S2428" s="480" t="str">
        <f t="shared" si="116"/>
        <v/>
      </c>
      <c r="T2428" s="480" t="str">
        <f t="shared" si="117"/>
        <v/>
      </c>
    </row>
    <row r="2429" spans="1:20" ht="15" customHeight="1" x14ac:dyDescent="0.25">
      <c r="B2429" s="532"/>
      <c r="C2429" s="532"/>
      <c r="D2429" s="532"/>
      <c r="E2429" s="532"/>
      <c r="F2429" s="533"/>
      <c r="G2429" s="533"/>
      <c r="H2429" s="533"/>
      <c r="I2429" s="533"/>
      <c r="J2429" s="534"/>
      <c r="K2429" s="534"/>
      <c r="L2429" s="534"/>
      <c r="M2429" s="535"/>
      <c r="N2429" s="482"/>
      <c r="O2429" s="482"/>
      <c r="S2429" s="480" t="str">
        <f t="shared" si="116"/>
        <v/>
      </c>
      <c r="T2429" s="480" t="str">
        <f t="shared" si="117"/>
        <v/>
      </c>
    </row>
    <row r="2430" spans="1:20" ht="15" customHeight="1" x14ac:dyDescent="0.25">
      <c r="B2430" s="532"/>
      <c r="C2430" s="532"/>
      <c r="D2430" s="532"/>
      <c r="E2430" s="532"/>
      <c r="F2430" s="533"/>
      <c r="G2430" s="533"/>
      <c r="H2430" s="533"/>
      <c r="I2430" s="533"/>
      <c r="J2430" s="534"/>
      <c r="K2430" s="534"/>
      <c r="L2430" s="534"/>
      <c r="M2430" s="535"/>
      <c r="N2430" s="482"/>
      <c r="O2430" s="482"/>
      <c r="S2430" s="480" t="str">
        <f t="shared" si="116"/>
        <v/>
      </c>
      <c r="T2430" s="480" t="str">
        <f t="shared" si="117"/>
        <v/>
      </c>
    </row>
    <row r="2431" spans="1:20" ht="15" customHeight="1" x14ac:dyDescent="0.25">
      <c r="B2431" s="532"/>
      <c r="C2431" s="532"/>
      <c r="D2431" s="532"/>
      <c r="E2431" s="532"/>
      <c r="F2431" s="533"/>
      <c r="G2431" s="533"/>
      <c r="H2431" s="533"/>
      <c r="I2431" s="533"/>
      <c r="J2431" s="534"/>
      <c r="K2431" s="534"/>
      <c r="L2431" s="534"/>
      <c r="M2431" s="535"/>
      <c r="N2431" s="482"/>
      <c r="O2431" s="482"/>
      <c r="S2431" s="480" t="str">
        <f t="shared" si="116"/>
        <v/>
      </c>
      <c r="T2431" s="480" t="str">
        <f t="shared" si="117"/>
        <v/>
      </c>
    </row>
    <row r="2432" spans="1:20" ht="15" customHeight="1" x14ac:dyDescent="0.25">
      <c r="B2432" s="532"/>
      <c r="C2432" s="532"/>
      <c r="D2432" s="532"/>
      <c r="E2432" s="532"/>
      <c r="F2432" s="533"/>
      <c r="G2432" s="533"/>
      <c r="H2432" s="533"/>
      <c r="I2432" s="533"/>
      <c r="J2432" s="534"/>
      <c r="K2432" s="534"/>
      <c r="L2432" s="534"/>
      <c r="M2432" s="535"/>
      <c r="N2432" s="482"/>
      <c r="O2432" s="482"/>
      <c r="S2432" s="480" t="str">
        <f t="shared" si="116"/>
        <v/>
      </c>
      <c r="T2432" s="480" t="str">
        <f t="shared" si="117"/>
        <v/>
      </c>
    </row>
    <row r="2433" spans="2:20" ht="15" customHeight="1" x14ac:dyDescent="0.25">
      <c r="B2433" s="532"/>
      <c r="C2433" s="532"/>
      <c r="D2433" s="532"/>
      <c r="E2433" s="532"/>
      <c r="F2433" s="533"/>
      <c r="G2433" s="533"/>
      <c r="H2433" s="533"/>
      <c r="I2433" s="533"/>
      <c r="J2433" s="534"/>
      <c r="K2433" s="534"/>
      <c r="L2433" s="534"/>
      <c r="M2433" s="535"/>
      <c r="N2433" s="482"/>
      <c r="O2433" s="482"/>
      <c r="S2433" s="480" t="str">
        <f t="shared" si="116"/>
        <v/>
      </c>
      <c r="T2433" s="480" t="str">
        <f t="shared" si="117"/>
        <v/>
      </c>
    </row>
    <row r="2434" spans="2:20" ht="15" customHeight="1" x14ac:dyDescent="0.25">
      <c r="B2434" s="532"/>
      <c r="C2434" s="532"/>
      <c r="D2434" s="532"/>
      <c r="E2434" s="532"/>
      <c r="F2434" s="533"/>
      <c r="G2434" s="533"/>
      <c r="H2434" s="533"/>
      <c r="I2434" s="533"/>
      <c r="J2434" s="534"/>
      <c r="K2434" s="534"/>
      <c r="L2434" s="534"/>
      <c r="M2434" s="535"/>
      <c r="N2434" s="482"/>
      <c r="O2434" s="482"/>
      <c r="S2434" s="480" t="str">
        <f t="shared" si="116"/>
        <v/>
      </c>
      <c r="T2434" s="480" t="str">
        <f t="shared" si="117"/>
        <v/>
      </c>
    </row>
    <row r="2435" spans="2:20" ht="15" customHeight="1" x14ac:dyDescent="0.25">
      <c r="B2435" s="532"/>
      <c r="C2435" s="532"/>
      <c r="D2435" s="532"/>
      <c r="E2435" s="532"/>
      <c r="F2435" s="533"/>
      <c r="G2435" s="533"/>
      <c r="H2435" s="533"/>
      <c r="I2435" s="533"/>
      <c r="J2435" s="534"/>
      <c r="K2435" s="534"/>
      <c r="L2435" s="534"/>
      <c r="M2435" s="535"/>
      <c r="N2435" s="482"/>
      <c r="O2435" s="482"/>
      <c r="S2435" s="480" t="str">
        <f t="shared" si="116"/>
        <v/>
      </c>
      <c r="T2435" s="480" t="str">
        <f t="shared" si="117"/>
        <v/>
      </c>
    </row>
    <row r="2436" spans="2:20" ht="15" customHeight="1" x14ac:dyDescent="0.25">
      <c r="B2436" s="532"/>
      <c r="C2436" s="532"/>
      <c r="D2436" s="532"/>
      <c r="E2436" s="532"/>
      <c r="F2436" s="533"/>
      <c r="G2436" s="533"/>
      <c r="H2436" s="533"/>
      <c r="I2436" s="533"/>
      <c r="J2436" s="534"/>
      <c r="K2436" s="534"/>
      <c r="L2436" s="534"/>
      <c r="M2436" s="535"/>
      <c r="N2436" s="482"/>
      <c r="O2436" s="482"/>
      <c r="S2436" s="480" t="str">
        <f t="shared" ref="S2436:S2450" si="119">MID(D2436,6,3)</f>
        <v/>
      </c>
      <c r="T2436" s="480" t="str">
        <f t="shared" ref="T2436:T2450" si="120">MID(D2436,1,2)</f>
        <v/>
      </c>
    </row>
    <row r="2437" spans="2:20" ht="15" customHeight="1" x14ac:dyDescent="0.25">
      <c r="B2437" s="532"/>
      <c r="C2437" s="532"/>
      <c r="D2437" s="532"/>
      <c r="E2437" s="532"/>
      <c r="F2437" s="533"/>
      <c r="G2437" s="533"/>
      <c r="H2437" s="533"/>
      <c r="I2437" s="533"/>
      <c r="J2437" s="534"/>
      <c r="K2437" s="534"/>
      <c r="L2437" s="534"/>
      <c r="M2437" s="535"/>
      <c r="N2437" s="482"/>
      <c r="O2437" s="482"/>
      <c r="S2437" s="480" t="str">
        <f t="shared" si="119"/>
        <v/>
      </c>
      <c r="T2437" s="480" t="str">
        <f t="shared" si="120"/>
        <v/>
      </c>
    </row>
    <row r="2438" spans="2:20" ht="15" customHeight="1" x14ac:dyDescent="0.25">
      <c r="B2438" s="532"/>
      <c r="C2438" s="532"/>
      <c r="D2438" s="532"/>
      <c r="E2438" s="532"/>
      <c r="F2438" s="533"/>
      <c r="G2438" s="533"/>
      <c r="H2438" s="533"/>
      <c r="I2438" s="533"/>
      <c r="J2438" s="534"/>
      <c r="K2438" s="534"/>
      <c r="L2438" s="534"/>
      <c r="M2438" s="535"/>
      <c r="N2438" s="482"/>
      <c r="O2438" s="482"/>
      <c r="S2438" s="480" t="str">
        <f t="shared" si="119"/>
        <v/>
      </c>
      <c r="T2438" s="480" t="str">
        <f t="shared" si="120"/>
        <v/>
      </c>
    </row>
    <row r="2439" spans="2:20" ht="15" customHeight="1" x14ac:dyDescent="0.25">
      <c r="B2439" s="532"/>
      <c r="C2439" s="532"/>
      <c r="D2439" s="532"/>
      <c r="E2439" s="532"/>
      <c r="F2439" s="533"/>
      <c r="G2439" s="533"/>
      <c r="H2439" s="533"/>
      <c r="I2439" s="533"/>
      <c r="J2439" s="534"/>
      <c r="K2439" s="534"/>
      <c r="L2439" s="534"/>
      <c r="M2439" s="535"/>
      <c r="N2439" s="482"/>
      <c r="O2439" s="482"/>
      <c r="S2439" s="480" t="str">
        <f t="shared" si="119"/>
        <v/>
      </c>
      <c r="T2439" s="480" t="str">
        <f t="shared" si="120"/>
        <v/>
      </c>
    </row>
    <row r="2440" spans="2:20" ht="15" customHeight="1" x14ac:dyDescent="0.25">
      <c r="B2440" s="532"/>
      <c r="C2440" s="532"/>
      <c r="D2440" s="532"/>
      <c r="E2440" s="532"/>
      <c r="F2440" s="533"/>
      <c r="G2440" s="533"/>
      <c r="H2440" s="533"/>
      <c r="I2440" s="533"/>
      <c r="J2440" s="534"/>
      <c r="K2440" s="534"/>
      <c r="L2440" s="534"/>
      <c r="M2440" s="535"/>
      <c r="N2440" s="482"/>
      <c r="O2440" s="482"/>
      <c r="S2440" s="480" t="str">
        <f t="shared" si="119"/>
        <v/>
      </c>
      <c r="T2440" s="480" t="str">
        <f t="shared" si="120"/>
        <v/>
      </c>
    </row>
    <row r="2441" spans="2:20" ht="15" customHeight="1" x14ac:dyDescent="0.25">
      <c r="B2441" s="532"/>
      <c r="C2441" s="532"/>
      <c r="D2441" s="532"/>
      <c r="E2441" s="532"/>
      <c r="F2441" s="533"/>
      <c r="G2441" s="533"/>
      <c r="H2441" s="533"/>
      <c r="I2441" s="533"/>
      <c r="J2441" s="534"/>
      <c r="K2441" s="534"/>
      <c r="L2441" s="534"/>
      <c r="M2441" s="535"/>
      <c r="N2441" s="482"/>
      <c r="O2441" s="482"/>
      <c r="S2441" s="480" t="str">
        <f t="shared" si="119"/>
        <v/>
      </c>
      <c r="T2441" s="480" t="str">
        <f t="shared" si="120"/>
        <v/>
      </c>
    </row>
    <row r="2442" spans="2:20" ht="15" customHeight="1" x14ac:dyDescent="0.25">
      <c r="B2442" s="532"/>
      <c r="C2442" s="532"/>
      <c r="D2442" s="532"/>
      <c r="E2442" s="532"/>
      <c r="F2442" s="533"/>
      <c r="G2442" s="533"/>
      <c r="H2442" s="533"/>
      <c r="I2442" s="533"/>
      <c r="J2442" s="534"/>
      <c r="K2442" s="534"/>
      <c r="L2442" s="534"/>
      <c r="M2442" s="535"/>
      <c r="N2442" s="482"/>
      <c r="O2442" s="482"/>
      <c r="S2442" s="480" t="str">
        <f t="shared" si="119"/>
        <v/>
      </c>
      <c r="T2442" s="480" t="str">
        <f t="shared" si="120"/>
        <v/>
      </c>
    </row>
    <row r="2443" spans="2:20" ht="15" customHeight="1" x14ac:dyDescent="0.25">
      <c r="B2443" s="532"/>
      <c r="C2443" s="532"/>
      <c r="D2443" s="532"/>
      <c r="E2443" s="532"/>
      <c r="F2443" s="533"/>
      <c r="G2443" s="533"/>
      <c r="H2443" s="533"/>
      <c r="I2443" s="533"/>
      <c r="J2443" s="534"/>
      <c r="K2443" s="534"/>
      <c r="L2443" s="534"/>
      <c r="M2443" s="535"/>
      <c r="N2443" s="482"/>
      <c r="O2443" s="482"/>
      <c r="S2443" s="480" t="str">
        <f t="shared" si="119"/>
        <v/>
      </c>
      <c r="T2443" s="480" t="str">
        <f t="shared" si="120"/>
        <v/>
      </c>
    </row>
    <row r="2444" spans="2:20" ht="15" customHeight="1" x14ac:dyDescent="0.25">
      <c r="B2444" s="532"/>
      <c r="C2444" s="532"/>
      <c r="D2444" s="532"/>
      <c r="E2444" s="532"/>
      <c r="F2444" s="533"/>
      <c r="G2444" s="533"/>
      <c r="H2444" s="533"/>
      <c r="I2444" s="533"/>
      <c r="J2444" s="534"/>
      <c r="K2444" s="534"/>
      <c r="L2444" s="534"/>
      <c r="M2444" s="535"/>
      <c r="N2444" s="482"/>
      <c r="O2444" s="482"/>
      <c r="S2444" s="480" t="str">
        <f t="shared" si="119"/>
        <v/>
      </c>
      <c r="T2444" s="480" t="str">
        <f t="shared" si="120"/>
        <v/>
      </c>
    </row>
    <row r="2445" spans="2:20" ht="15" customHeight="1" x14ac:dyDescent="0.25">
      <c r="B2445" s="532"/>
      <c r="C2445" s="532"/>
      <c r="D2445" s="532"/>
      <c r="E2445" s="532"/>
      <c r="F2445" s="533"/>
      <c r="G2445" s="533"/>
      <c r="H2445" s="533"/>
      <c r="I2445" s="533"/>
      <c r="J2445" s="534"/>
      <c r="K2445" s="534"/>
      <c r="L2445" s="534"/>
      <c r="M2445" s="535"/>
      <c r="N2445" s="482"/>
      <c r="O2445" s="482"/>
      <c r="S2445" s="480" t="str">
        <f t="shared" si="119"/>
        <v/>
      </c>
      <c r="T2445" s="480" t="str">
        <f t="shared" si="120"/>
        <v/>
      </c>
    </row>
    <row r="2446" spans="2:20" ht="15" customHeight="1" x14ac:dyDescent="0.25">
      <c r="B2446" s="532"/>
      <c r="C2446" s="532"/>
      <c r="D2446" s="532"/>
      <c r="E2446" s="532"/>
      <c r="F2446" s="533"/>
      <c r="G2446" s="533"/>
      <c r="H2446" s="533"/>
      <c r="I2446" s="533"/>
      <c r="J2446" s="534"/>
      <c r="K2446" s="534"/>
      <c r="L2446" s="534"/>
      <c r="M2446" s="535"/>
      <c r="N2446" s="482"/>
      <c r="O2446" s="482"/>
      <c r="S2446" s="480" t="str">
        <f t="shared" si="119"/>
        <v/>
      </c>
      <c r="T2446" s="480" t="str">
        <f t="shared" si="120"/>
        <v/>
      </c>
    </row>
    <row r="2447" spans="2:20" ht="15" customHeight="1" x14ac:dyDescent="0.25">
      <c r="B2447" s="532"/>
      <c r="C2447" s="532"/>
      <c r="D2447" s="532"/>
      <c r="E2447" s="532"/>
      <c r="F2447" s="533"/>
      <c r="G2447" s="533"/>
      <c r="H2447" s="533"/>
      <c r="I2447" s="533"/>
      <c r="J2447" s="534"/>
      <c r="K2447" s="534"/>
      <c r="L2447" s="534"/>
      <c r="M2447" s="535"/>
      <c r="N2447" s="482"/>
      <c r="O2447" s="482"/>
      <c r="S2447" s="480" t="str">
        <f t="shared" si="119"/>
        <v/>
      </c>
      <c r="T2447" s="480" t="str">
        <f t="shared" si="120"/>
        <v/>
      </c>
    </row>
    <row r="2448" spans="2:20" ht="15" customHeight="1" x14ac:dyDescent="0.25">
      <c r="B2448" s="532"/>
      <c r="C2448" s="532"/>
      <c r="D2448" s="532"/>
      <c r="E2448" s="532"/>
      <c r="F2448" s="533"/>
      <c r="G2448" s="533"/>
      <c r="H2448" s="533"/>
      <c r="I2448" s="533"/>
      <c r="J2448" s="534"/>
      <c r="K2448" s="534"/>
      <c r="L2448" s="534"/>
      <c r="M2448" s="535"/>
      <c r="N2448" s="482"/>
      <c r="O2448" s="482"/>
      <c r="S2448" s="480" t="str">
        <f t="shared" si="119"/>
        <v/>
      </c>
      <c r="T2448" s="480" t="str">
        <f t="shared" si="120"/>
        <v/>
      </c>
    </row>
    <row r="2449" spans="2:20" ht="15" customHeight="1" x14ac:dyDescent="0.25">
      <c r="B2449" s="532"/>
      <c r="C2449" s="532"/>
      <c r="D2449" s="532"/>
      <c r="E2449" s="532"/>
      <c r="F2449" s="533"/>
      <c r="G2449" s="533"/>
      <c r="H2449" s="533"/>
      <c r="I2449" s="533"/>
      <c r="J2449" s="534"/>
      <c r="K2449" s="534"/>
      <c r="L2449" s="534"/>
      <c r="M2449" s="535"/>
      <c r="N2449" s="482"/>
      <c r="O2449" s="482"/>
      <c r="S2449" s="480" t="str">
        <f t="shared" si="119"/>
        <v/>
      </c>
      <c r="T2449" s="480" t="str">
        <f t="shared" si="120"/>
        <v/>
      </c>
    </row>
    <row r="2450" spans="2:20" ht="15" customHeight="1" x14ac:dyDescent="0.25">
      <c r="B2450" s="532"/>
      <c r="C2450" s="532"/>
      <c r="D2450" s="532"/>
      <c r="E2450" s="532"/>
      <c r="F2450" s="533"/>
      <c r="G2450" s="533"/>
      <c r="H2450" s="533"/>
      <c r="I2450" s="533"/>
      <c r="J2450" s="534"/>
      <c r="K2450" s="534"/>
      <c r="L2450" s="534"/>
      <c r="M2450" s="535"/>
      <c r="N2450" s="482"/>
      <c r="O2450" s="482"/>
      <c r="S2450" s="480" t="str">
        <f t="shared" si="119"/>
        <v/>
      </c>
      <c r="T2450" s="480" t="str">
        <f t="shared" si="120"/>
        <v/>
      </c>
    </row>
    <row r="2452" spans="2:20" ht="15" customHeight="1" x14ac:dyDescent="0.25">
      <c r="I2452" s="802"/>
    </row>
    <row r="2453" spans="2:20" ht="15" customHeight="1" x14ac:dyDescent="0.25">
      <c r="I2453" s="802"/>
    </row>
    <row r="2454" spans="2:20" ht="15" customHeight="1" x14ac:dyDescent="0.25">
      <c r="I2454" s="802"/>
    </row>
  </sheetData>
  <autoFilter ref="A2:U2450" xr:uid="{D55AE115-9892-468C-97E7-A6154211A79A}"/>
  <pageMargins left="0.70866141732283505" right="0.70866141732283505" top="0.74803149606299202" bottom="0.74803149606299202" header="0.31496062992126" footer="0.31496062992126"/>
  <pageSetup paperSize="9" orientation="landscape" r:id="rId1"/>
  <headerFooter scaleWithDoc="0"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190DD-D8AD-4870-A748-5401B453D519}">
  <dimension ref="B1:BV54"/>
  <sheetViews>
    <sheetView showGridLines="0" topLeftCell="A19" zoomScale="80" zoomScaleNormal="80" workbookViewId="0">
      <selection activeCell="C49" sqref="C49"/>
    </sheetView>
  </sheetViews>
  <sheetFormatPr baseColWidth="10" defaultColWidth="8.85546875" defaultRowHeight="11.25" x14ac:dyDescent="0.2"/>
  <cols>
    <col min="1" max="1" width="2.85546875" style="980" customWidth="1"/>
    <col min="2" max="2" width="15.28515625" style="980" customWidth="1"/>
    <col min="3" max="3" width="105.140625" style="980" bestFit="1" customWidth="1"/>
    <col min="4" max="4" width="25.7109375" style="980" bestFit="1" customWidth="1"/>
    <col min="5" max="5" width="14.7109375" style="980" bestFit="1" customWidth="1"/>
    <col min="6" max="9" width="18.140625" style="980" customWidth="1"/>
    <col min="10" max="10" width="22" style="980" bestFit="1" customWidth="1"/>
    <col min="11" max="11" width="14.85546875" style="980" bestFit="1" customWidth="1"/>
    <col min="12" max="12" width="30.42578125" style="980" bestFit="1" customWidth="1"/>
    <col min="13" max="13" width="24.28515625" style="980" bestFit="1" customWidth="1"/>
    <col min="14" max="14" width="17.7109375" style="980" bestFit="1" customWidth="1"/>
    <col min="15" max="15" width="24.28515625" style="980" bestFit="1" customWidth="1"/>
    <col min="16" max="16" width="17" style="980" bestFit="1" customWidth="1"/>
    <col min="17" max="18" width="17.7109375" style="980" bestFit="1" customWidth="1"/>
    <col min="19" max="19" width="24.28515625" style="980" bestFit="1" customWidth="1"/>
    <col min="20" max="20" width="28" style="980" bestFit="1" customWidth="1"/>
    <col min="21" max="21" width="24.28515625" style="980" bestFit="1" customWidth="1"/>
    <col min="22" max="22" width="17" style="980" bestFit="1" customWidth="1"/>
    <col min="23" max="24" width="17.7109375" style="980" bestFit="1" customWidth="1"/>
    <col min="25" max="25" width="24.28515625" style="980" bestFit="1" customWidth="1"/>
    <col min="26" max="26" width="17.7109375" style="980" bestFit="1" customWidth="1"/>
    <col min="27" max="27" width="24.28515625" style="980" bestFit="1" customWidth="1"/>
    <col min="28" max="28" width="17.7109375" style="980" bestFit="1" customWidth="1"/>
    <col min="29" max="29" width="24.28515625" style="980" bestFit="1" customWidth="1"/>
    <col min="30" max="30" width="17.7109375" style="980" bestFit="1" customWidth="1"/>
    <col min="31" max="31" width="24.28515625" style="980" bestFit="1" customWidth="1"/>
    <col min="32" max="32" width="17.7109375" style="980" bestFit="1" customWidth="1"/>
    <col min="33" max="33" width="24.28515625" style="980" bestFit="1" customWidth="1"/>
    <col min="34" max="34" width="17.7109375" style="980" bestFit="1" customWidth="1"/>
    <col min="35" max="35" width="24.28515625" style="980" bestFit="1" customWidth="1"/>
    <col min="36" max="36" width="17.7109375" style="980" bestFit="1" customWidth="1"/>
    <col min="37" max="37" width="24.28515625" style="980" bestFit="1" customWidth="1"/>
    <col min="38" max="38" width="17.7109375" style="980" bestFit="1" customWidth="1"/>
    <col min="39" max="39" width="24.28515625" style="980" bestFit="1" customWidth="1"/>
    <col min="40" max="40" width="17.7109375" style="980" bestFit="1" customWidth="1"/>
    <col min="41" max="41" width="24.28515625" style="980" bestFit="1" customWidth="1"/>
    <col min="42" max="42" width="17.7109375" style="980" bestFit="1" customWidth="1"/>
    <col min="43" max="43" width="24.28515625" style="980" bestFit="1" customWidth="1"/>
    <col min="44" max="44" width="17.7109375" style="980" bestFit="1" customWidth="1"/>
    <col min="45" max="45" width="24.28515625" style="980" bestFit="1" customWidth="1"/>
    <col min="46" max="46" width="17.7109375" style="980" bestFit="1" customWidth="1"/>
    <col min="47" max="47" width="24.28515625" style="980" bestFit="1" customWidth="1"/>
    <col min="48" max="48" width="17.7109375" style="980" bestFit="1" customWidth="1"/>
    <col min="49" max="49" width="24.28515625" style="980" bestFit="1" customWidth="1"/>
    <col min="50" max="50" width="17.7109375" style="980" bestFit="1" customWidth="1"/>
    <col min="51" max="51" width="24.28515625" style="980" bestFit="1" customWidth="1"/>
    <col min="52" max="52" width="17.7109375" style="980" bestFit="1" customWidth="1"/>
    <col min="53" max="53" width="24.28515625" style="980" bestFit="1" customWidth="1"/>
    <col min="54" max="54" width="17.7109375" style="980" bestFit="1" customWidth="1"/>
    <col min="55" max="55" width="24.28515625" style="980" bestFit="1" customWidth="1"/>
    <col min="56" max="56" width="17.7109375" style="980" bestFit="1" customWidth="1"/>
    <col min="57" max="57" width="24.28515625" style="980" bestFit="1" customWidth="1"/>
    <col min="58" max="58" width="17.7109375" style="980" bestFit="1" customWidth="1"/>
    <col min="59" max="59" width="24.28515625" style="980" bestFit="1" customWidth="1"/>
    <col min="60" max="60" width="17.7109375" style="980" bestFit="1" customWidth="1"/>
    <col min="61" max="61" width="24.28515625" style="980" bestFit="1" customWidth="1"/>
    <col min="62" max="62" width="17.7109375" style="980" bestFit="1" customWidth="1"/>
    <col min="63" max="63" width="24.28515625" style="980" bestFit="1" customWidth="1"/>
    <col min="64" max="64" width="17.7109375" style="980" bestFit="1" customWidth="1"/>
    <col min="65" max="65" width="24.28515625" style="980" bestFit="1" customWidth="1"/>
    <col min="66" max="66" width="17.7109375" style="980" bestFit="1" customWidth="1"/>
    <col min="67" max="67" width="24.28515625" style="980" bestFit="1" customWidth="1"/>
    <col min="68" max="68" width="17.7109375" style="980" bestFit="1" customWidth="1"/>
    <col min="69" max="69" width="24.28515625" style="980" bestFit="1" customWidth="1"/>
    <col min="70" max="70" width="17.7109375" style="980" bestFit="1" customWidth="1"/>
    <col min="71" max="71" width="24.28515625" style="980" bestFit="1" customWidth="1"/>
    <col min="72" max="72" width="17.7109375" style="980" bestFit="1" customWidth="1"/>
    <col min="73" max="73" width="30.85546875" style="980" bestFit="1" customWidth="1"/>
    <col min="74" max="74" width="24.28515625" style="980" bestFit="1" customWidth="1"/>
    <col min="75" max="16384" width="8.85546875" style="980"/>
  </cols>
  <sheetData>
    <row r="1" spans="2:74" x14ac:dyDescent="0.2">
      <c r="F1" s="990">
        <f>+F2-G2-I2</f>
        <v>-1.1064112186431885E-6</v>
      </c>
      <c r="P1" s="1082" t="s">
        <v>364</v>
      </c>
      <c r="Q1" s="1082" t="s">
        <v>364</v>
      </c>
      <c r="V1" s="1082" t="s">
        <v>364</v>
      </c>
      <c r="W1" s="1082" t="s">
        <v>364</v>
      </c>
    </row>
    <row r="2" spans="2:74" ht="11.25" customHeight="1" x14ac:dyDescent="0.2">
      <c r="B2" s="977" t="s">
        <v>8836</v>
      </c>
      <c r="C2" s="977"/>
      <c r="D2" s="977"/>
      <c r="E2" s="977"/>
      <c r="F2" s="978">
        <f>+SUM(F5:F35)</f>
        <v>4919092897.0581989</v>
      </c>
      <c r="G2" s="978">
        <f>+SUM(G5:G35)</f>
        <v>4902078505.3982</v>
      </c>
      <c r="H2" s="978"/>
      <c r="I2" s="978">
        <f>+SUM(I5:I35)</f>
        <v>17014391.66</v>
      </c>
      <c r="J2" s="979" t="s">
        <v>8837</v>
      </c>
      <c r="P2" s="1082"/>
      <c r="Q2" s="1082"/>
      <c r="V2" s="1082"/>
      <c r="W2" s="1082"/>
    </row>
    <row r="3" spans="2:74" x14ac:dyDescent="0.2">
      <c r="P3" s="1082"/>
      <c r="Q3" s="1082"/>
      <c r="V3" s="1082"/>
      <c r="W3" s="1082"/>
    </row>
    <row r="4" spans="2:74" x14ac:dyDescent="0.2">
      <c r="B4" s="981" t="s">
        <v>8838</v>
      </c>
      <c r="C4" s="981" t="s">
        <v>8839</v>
      </c>
      <c r="D4" s="981" t="s">
        <v>8840</v>
      </c>
      <c r="E4" s="982" t="s">
        <v>8841</v>
      </c>
      <c r="F4" s="982" t="s">
        <v>8842</v>
      </c>
      <c r="G4" s="982" t="s">
        <v>8907</v>
      </c>
      <c r="H4" s="982" t="s">
        <v>8909</v>
      </c>
      <c r="I4" s="982" t="s">
        <v>8908</v>
      </c>
      <c r="J4" s="982" t="s">
        <v>8910</v>
      </c>
      <c r="P4" s="1082"/>
      <c r="Q4" s="1082"/>
      <c r="V4" s="1082"/>
      <c r="W4" s="1082"/>
    </row>
    <row r="5" spans="2:74" x14ac:dyDescent="0.2">
      <c r="B5" s="983" t="s">
        <v>8843</v>
      </c>
      <c r="C5" s="983" t="s">
        <v>8844</v>
      </c>
      <c r="D5" s="983" t="s">
        <v>8845</v>
      </c>
      <c r="E5" s="983" t="s">
        <v>8846</v>
      </c>
      <c r="F5" s="984">
        <v>171434112.66</v>
      </c>
      <c r="G5" s="1022">
        <v>156625200</v>
      </c>
      <c r="H5" s="984" t="s">
        <v>3512</v>
      </c>
      <c r="I5" s="984">
        <v>14808912.66</v>
      </c>
      <c r="J5" s="983" t="s">
        <v>3610</v>
      </c>
      <c r="P5" s="993"/>
      <c r="Q5" s="993"/>
      <c r="V5" s="993"/>
      <c r="W5" s="993"/>
    </row>
    <row r="6" spans="2:74" ht="12.75" x14ac:dyDescent="0.2">
      <c r="B6" s="983" t="s">
        <v>8867</v>
      </c>
      <c r="C6" s="983" t="s">
        <v>8868</v>
      </c>
      <c r="D6" s="983" t="s">
        <v>8849</v>
      </c>
      <c r="E6" s="983" t="s">
        <v>8846</v>
      </c>
      <c r="F6" s="984">
        <v>73579566</v>
      </c>
      <c r="G6" s="1022">
        <v>73579566</v>
      </c>
      <c r="H6" s="984" t="s">
        <v>8259</v>
      </c>
      <c r="I6" s="984">
        <v>0</v>
      </c>
      <c r="J6" s="983" t="s">
        <v>8911</v>
      </c>
      <c r="L6"/>
      <c r="M6"/>
      <c r="N6"/>
      <c r="O6" s="988" t="s">
        <v>8914</v>
      </c>
      <c r="P6"/>
      <c r="Q6"/>
      <c r="R6"/>
      <c r="S6"/>
      <c r="T6"/>
      <c r="U6" s="988" t="s">
        <v>8914</v>
      </c>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row>
    <row r="7" spans="2:74" ht="12.75" x14ac:dyDescent="0.2">
      <c r="B7" s="983" t="s">
        <v>8867</v>
      </c>
      <c r="C7" s="983" t="s">
        <v>8868</v>
      </c>
      <c r="D7" s="983" t="s">
        <v>8849</v>
      </c>
      <c r="E7" s="983" t="s">
        <v>8846</v>
      </c>
      <c r="F7" s="984">
        <v>74112773.574599996</v>
      </c>
      <c r="G7" s="1022">
        <v>74112773.574599996</v>
      </c>
      <c r="H7" s="984" t="s">
        <v>3471</v>
      </c>
      <c r="I7" s="984">
        <v>0</v>
      </c>
      <c r="J7" s="983" t="s">
        <v>8911</v>
      </c>
      <c r="L7" s="988" t="s">
        <v>8840</v>
      </c>
      <c r="M7" s="988" t="s">
        <v>8909</v>
      </c>
      <c r="N7" s="988" t="s">
        <v>8910</v>
      </c>
      <c r="O7" t="s">
        <v>8906</v>
      </c>
      <c r="P7" t="s">
        <v>8913</v>
      </c>
      <c r="Q7" t="s">
        <v>8912</v>
      </c>
      <c r="R7"/>
      <c r="S7"/>
      <c r="T7" s="988" t="s">
        <v>8840</v>
      </c>
      <c r="U7" t="s">
        <v>8906</v>
      </c>
      <c r="V7" t="s">
        <v>8913</v>
      </c>
      <c r="W7" t="s">
        <v>8912</v>
      </c>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row>
    <row r="8" spans="2:74" ht="12.75" x14ac:dyDescent="0.2">
      <c r="B8" s="983" t="s">
        <v>8877</v>
      </c>
      <c r="C8" s="983" t="s">
        <v>8878</v>
      </c>
      <c r="D8" s="983" t="s">
        <v>8849</v>
      </c>
      <c r="E8" s="983" t="s">
        <v>8846</v>
      </c>
      <c r="F8" s="984">
        <v>21815297</v>
      </c>
      <c r="G8" s="1022">
        <v>21815297</v>
      </c>
      <c r="H8" s="984" t="s">
        <v>3450</v>
      </c>
      <c r="I8" s="984">
        <v>0</v>
      </c>
      <c r="J8" s="983" t="s">
        <v>8911</v>
      </c>
      <c r="L8" t="s">
        <v>8850</v>
      </c>
      <c r="M8" t="s">
        <v>3384</v>
      </c>
      <c r="N8" t="s">
        <v>8911</v>
      </c>
      <c r="O8" s="989">
        <v>487.56300000000005</v>
      </c>
      <c r="P8" s="989">
        <v>391.56300000000005</v>
      </c>
      <c r="Q8" s="989">
        <v>0</v>
      </c>
      <c r="R8"/>
      <c r="S8"/>
      <c r="T8" t="s">
        <v>8850</v>
      </c>
      <c r="U8" s="989">
        <v>2885244523.8235998</v>
      </c>
      <c r="V8" s="989">
        <v>2885244523.8236003</v>
      </c>
      <c r="W8" s="989">
        <v>0</v>
      </c>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row>
    <row r="9" spans="2:74" ht="12.75" x14ac:dyDescent="0.2">
      <c r="B9" s="983" t="s">
        <v>8847</v>
      </c>
      <c r="C9" s="983" t="s">
        <v>8848</v>
      </c>
      <c r="D9" s="983" t="s">
        <v>8849</v>
      </c>
      <c r="E9" s="983" t="s">
        <v>8846</v>
      </c>
      <c r="F9" s="984">
        <v>12022575</v>
      </c>
      <c r="G9" s="1022">
        <v>12022575</v>
      </c>
      <c r="H9" s="984" t="s">
        <v>3466</v>
      </c>
      <c r="I9" s="984">
        <v>0</v>
      </c>
      <c r="J9" s="983" t="s">
        <v>8911</v>
      </c>
      <c r="L9"/>
      <c r="M9" t="s">
        <v>3387</v>
      </c>
      <c r="N9" t="s">
        <v>8911</v>
      </c>
      <c r="O9" s="989">
        <v>37713456</v>
      </c>
      <c r="P9" s="989">
        <v>37713552</v>
      </c>
      <c r="Q9" s="989">
        <v>0</v>
      </c>
      <c r="R9"/>
      <c r="S9"/>
      <c r="T9" t="s">
        <v>8845</v>
      </c>
      <c r="U9" s="989">
        <v>673639591.65999997</v>
      </c>
      <c r="V9" s="989">
        <v>656625200</v>
      </c>
      <c r="W9" s="989">
        <v>17014391.66</v>
      </c>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row>
    <row r="10" spans="2:74" ht="12.75" x14ac:dyDescent="0.2">
      <c r="B10" s="983" t="s">
        <v>8847</v>
      </c>
      <c r="C10" s="983" t="s">
        <v>8848</v>
      </c>
      <c r="D10" s="983" t="s">
        <v>8850</v>
      </c>
      <c r="E10" s="983" t="s">
        <v>8846</v>
      </c>
      <c r="F10" s="984">
        <v>2307258</v>
      </c>
      <c r="G10" s="1022">
        <v>2307258</v>
      </c>
      <c r="H10" s="984" t="s">
        <v>3404</v>
      </c>
      <c r="I10" s="984">
        <v>0</v>
      </c>
      <c r="J10" s="983" t="s">
        <v>8911</v>
      </c>
      <c r="L10"/>
      <c r="M10" t="s">
        <v>3401</v>
      </c>
      <c r="N10" t="s">
        <v>8911</v>
      </c>
      <c r="O10" s="989">
        <v>539759907.26059997</v>
      </c>
      <c r="P10" s="989">
        <v>69070225.260600001</v>
      </c>
      <c r="Q10" s="989">
        <v>0</v>
      </c>
      <c r="R10"/>
      <c r="S10"/>
      <c r="T10" t="s">
        <v>8849</v>
      </c>
      <c r="U10" s="989">
        <v>1360208781.5746</v>
      </c>
      <c r="V10" s="989">
        <v>1360208781.5746</v>
      </c>
      <c r="W10" s="989">
        <v>0</v>
      </c>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row>
    <row r="11" spans="2:74" ht="12.75" x14ac:dyDescent="0.2">
      <c r="B11" s="983" t="s">
        <v>8843</v>
      </c>
      <c r="C11" s="983" t="s">
        <v>8844</v>
      </c>
      <c r="D11" s="983" t="s">
        <v>8850</v>
      </c>
      <c r="E11" s="983" t="s">
        <v>8846</v>
      </c>
      <c r="F11" s="984">
        <v>469.87560000000002</v>
      </c>
      <c r="G11" s="1022">
        <v>469.87560000000002</v>
      </c>
      <c r="H11" s="984" t="s">
        <v>3401</v>
      </c>
      <c r="I11" s="984">
        <v>0</v>
      </c>
      <c r="J11" s="983" t="s">
        <v>8911</v>
      </c>
      <c r="L11"/>
      <c r="M11" t="s">
        <v>3404</v>
      </c>
      <c r="N11" t="s">
        <v>8911</v>
      </c>
      <c r="O11" s="989">
        <v>31584345</v>
      </c>
      <c r="P11" s="989">
        <v>502274027</v>
      </c>
      <c r="Q11" s="989">
        <v>0</v>
      </c>
      <c r="R11"/>
      <c r="S11"/>
      <c r="T11" t="s">
        <v>8905</v>
      </c>
      <c r="U11" s="989">
        <v>4919092897.0581999</v>
      </c>
      <c r="V11" s="989">
        <v>4902078505.3982</v>
      </c>
      <c r="W11" s="989">
        <v>17014391.66</v>
      </c>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row>
    <row r="12" spans="2:74" ht="12.75" x14ac:dyDescent="0.2">
      <c r="B12" s="983" t="s">
        <v>8879</v>
      </c>
      <c r="C12" s="983" t="s">
        <v>8880</v>
      </c>
      <c r="D12" s="983" t="s">
        <v>8849</v>
      </c>
      <c r="E12" s="983" t="s">
        <v>8846</v>
      </c>
      <c r="F12" s="984">
        <v>68237</v>
      </c>
      <c r="G12" s="1022">
        <v>68237</v>
      </c>
      <c r="H12" s="984" t="s">
        <v>3453</v>
      </c>
      <c r="I12" s="984">
        <v>0</v>
      </c>
      <c r="J12" s="983" t="s">
        <v>8911</v>
      </c>
      <c r="L12"/>
      <c r="M12" t="s">
        <v>8259</v>
      </c>
      <c r="N12" t="s">
        <v>8911</v>
      </c>
      <c r="O12" s="989">
        <v>80173980</v>
      </c>
      <c r="P12" s="989">
        <v>80173980</v>
      </c>
      <c r="Q12" s="989">
        <v>0</v>
      </c>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row>
    <row r="13" spans="2:74" ht="12.75" x14ac:dyDescent="0.2">
      <c r="B13" s="983" t="s">
        <v>8881</v>
      </c>
      <c r="C13" s="983" t="s">
        <v>8882</v>
      </c>
      <c r="D13" s="983" t="s">
        <v>8849</v>
      </c>
      <c r="E13" s="983" t="s">
        <v>8846</v>
      </c>
      <c r="F13" s="984">
        <v>122609125</v>
      </c>
      <c r="G13" s="1022">
        <v>122609125</v>
      </c>
      <c r="H13" s="984" t="s">
        <v>3453</v>
      </c>
      <c r="I13" s="984">
        <v>0</v>
      </c>
      <c r="J13" s="983" t="s">
        <v>8911</v>
      </c>
      <c r="L13"/>
      <c r="M13" t="s">
        <v>3424</v>
      </c>
      <c r="N13" t="s">
        <v>8911</v>
      </c>
      <c r="O13" s="989">
        <v>2196012348</v>
      </c>
      <c r="P13" s="989">
        <v>2196012348</v>
      </c>
      <c r="Q13" s="989">
        <v>0</v>
      </c>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row>
    <row r="14" spans="2:74" ht="12.75" x14ac:dyDescent="0.2">
      <c r="B14" s="983" t="s">
        <v>8883</v>
      </c>
      <c r="C14" s="983" t="s">
        <v>8884</v>
      </c>
      <c r="D14" s="983" t="s">
        <v>8849</v>
      </c>
      <c r="E14" s="983" t="s">
        <v>8846</v>
      </c>
      <c r="F14" s="984">
        <v>20000000</v>
      </c>
      <c r="G14" s="1022">
        <v>20000000</v>
      </c>
      <c r="H14" s="984" t="s">
        <v>3453</v>
      </c>
      <c r="I14" s="984">
        <v>0</v>
      </c>
      <c r="J14" s="983" t="s">
        <v>8911</v>
      </c>
      <c r="L14" t="s">
        <v>8845</v>
      </c>
      <c r="M14" t="s">
        <v>3512</v>
      </c>
      <c r="N14" t="s">
        <v>3610</v>
      </c>
      <c r="O14" s="989">
        <v>171434112.66</v>
      </c>
      <c r="P14" s="989">
        <v>156625200</v>
      </c>
      <c r="Q14" s="989">
        <v>14808912.66</v>
      </c>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row>
    <row r="15" spans="2:74" ht="12.75" x14ac:dyDescent="0.2">
      <c r="B15" s="983" t="s">
        <v>8883</v>
      </c>
      <c r="C15" s="983" t="s">
        <v>8884</v>
      </c>
      <c r="D15" s="983" t="s">
        <v>8850</v>
      </c>
      <c r="E15" s="983" t="s">
        <v>8846</v>
      </c>
      <c r="F15" s="984">
        <v>2196012348</v>
      </c>
      <c r="G15" s="1022">
        <v>2196012348</v>
      </c>
      <c r="H15" s="984" t="s">
        <v>3424</v>
      </c>
      <c r="I15" s="984">
        <v>0</v>
      </c>
      <c r="J15" s="983" t="s">
        <v>8911</v>
      </c>
      <c r="L15"/>
      <c r="M15" t="s">
        <v>3499</v>
      </c>
      <c r="N15" t="s">
        <v>3622</v>
      </c>
      <c r="O15" s="989">
        <v>502205479</v>
      </c>
      <c r="P15" s="989">
        <v>500000000</v>
      </c>
      <c r="Q15" s="989">
        <v>2205479</v>
      </c>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row>
    <row r="16" spans="2:74" ht="12.75" x14ac:dyDescent="0.2">
      <c r="B16" s="983" t="s">
        <v>8851</v>
      </c>
      <c r="C16" s="983" t="s">
        <v>8852</v>
      </c>
      <c r="D16" s="983" t="s">
        <v>8850</v>
      </c>
      <c r="E16" s="983" t="s">
        <v>8846</v>
      </c>
      <c r="F16" s="984">
        <v>22521685</v>
      </c>
      <c r="G16" s="1022">
        <v>22521685</v>
      </c>
      <c r="H16" s="984" t="s">
        <v>3404</v>
      </c>
      <c r="I16" s="984">
        <v>0</v>
      </c>
      <c r="J16" s="983" t="s">
        <v>8911</v>
      </c>
      <c r="L16" t="s">
        <v>8849</v>
      </c>
      <c r="M16" t="s">
        <v>8259</v>
      </c>
      <c r="N16" t="s">
        <v>8911</v>
      </c>
      <c r="O16" s="989">
        <v>73579566</v>
      </c>
      <c r="P16" s="989">
        <v>73579566</v>
      </c>
      <c r="Q16" s="989">
        <v>0</v>
      </c>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row>
    <row r="17" spans="2:74" ht="12.75" x14ac:dyDescent="0.2">
      <c r="B17" s="983" t="s">
        <v>8865</v>
      </c>
      <c r="C17" s="983" t="s">
        <v>8866</v>
      </c>
      <c r="D17" s="983" t="s">
        <v>8845</v>
      </c>
      <c r="E17" s="983" t="s">
        <v>8846</v>
      </c>
      <c r="F17" s="984">
        <v>502205479</v>
      </c>
      <c r="G17" s="1022">
        <v>500000000</v>
      </c>
      <c r="H17" s="984" t="s">
        <v>3499</v>
      </c>
      <c r="I17" s="984">
        <v>2205479</v>
      </c>
      <c r="J17" s="983" t="s">
        <v>3622</v>
      </c>
      <c r="L17"/>
      <c r="M17" t="s">
        <v>3450</v>
      </c>
      <c r="N17" t="s">
        <v>8911</v>
      </c>
      <c r="O17" s="989">
        <v>21815297</v>
      </c>
      <c r="P17" s="989">
        <v>21815297</v>
      </c>
      <c r="Q17" s="989">
        <v>0</v>
      </c>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row>
    <row r="18" spans="2:74" ht="12.75" x14ac:dyDescent="0.2">
      <c r="B18" s="983" t="s">
        <v>8853</v>
      </c>
      <c r="C18" s="983" t="s">
        <v>8854</v>
      </c>
      <c r="D18" s="983" t="s">
        <v>8850</v>
      </c>
      <c r="E18" s="983" t="s">
        <v>8846</v>
      </c>
      <c r="F18" s="984">
        <v>254511</v>
      </c>
      <c r="G18" s="1022">
        <v>254511</v>
      </c>
      <c r="H18" s="984" t="s">
        <v>8259</v>
      </c>
      <c r="I18" s="984">
        <v>0</v>
      </c>
      <c r="J18" s="983" t="s">
        <v>8911</v>
      </c>
      <c r="L18"/>
      <c r="M18" t="s">
        <v>3453</v>
      </c>
      <c r="N18" t="s">
        <v>8911</v>
      </c>
      <c r="O18" s="989">
        <v>1147308454</v>
      </c>
      <c r="P18" s="989">
        <v>1147308454</v>
      </c>
      <c r="Q18" s="989">
        <v>0</v>
      </c>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row>
    <row r="19" spans="2:74" ht="12.75" x14ac:dyDescent="0.2">
      <c r="B19" s="983" t="s">
        <v>8885</v>
      </c>
      <c r="C19" s="983" t="s">
        <v>8886</v>
      </c>
      <c r="D19" s="983" t="s">
        <v>8849</v>
      </c>
      <c r="E19" s="983" t="s">
        <v>8846</v>
      </c>
      <c r="F19" s="984">
        <v>7825417</v>
      </c>
      <c r="G19" s="1022">
        <v>7825417</v>
      </c>
      <c r="H19" s="984" t="s">
        <v>3453</v>
      </c>
      <c r="I19" s="984">
        <v>0</v>
      </c>
      <c r="J19" s="983" t="s">
        <v>8911</v>
      </c>
      <c r="L19"/>
      <c r="M19" t="s">
        <v>3466</v>
      </c>
      <c r="N19" t="s">
        <v>8911</v>
      </c>
      <c r="O19" s="989">
        <v>43392691</v>
      </c>
      <c r="P19" s="989">
        <v>43392691</v>
      </c>
      <c r="Q19" s="989">
        <v>0</v>
      </c>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row>
    <row r="20" spans="2:74" ht="12.75" x14ac:dyDescent="0.2">
      <c r="B20" s="983" t="s">
        <v>8869</v>
      </c>
      <c r="C20" s="983" t="s">
        <v>8870</v>
      </c>
      <c r="D20" s="983" t="s">
        <v>8850</v>
      </c>
      <c r="E20" s="983" t="s">
        <v>8846</v>
      </c>
      <c r="F20" s="984">
        <v>861.43860000000006</v>
      </c>
      <c r="G20" s="1022">
        <v>861.43860000000006</v>
      </c>
      <c r="H20" s="984" t="s">
        <v>3401</v>
      </c>
      <c r="I20" s="984">
        <v>0</v>
      </c>
      <c r="J20" s="983" t="s">
        <v>8911</v>
      </c>
      <c r="L20"/>
      <c r="M20" t="s">
        <v>3471</v>
      </c>
      <c r="N20" t="s">
        <v>8911</v>
      </c>
      <c r="O20" s="989">
        <v>74112773.574599996</v>
      </c>
      <c r="P20" s="989">
        <v>74112773.574599996</v>
      </c>
      <c r="Q20" s="989">
        <v>0</v>
      </c>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row>
    <row r="21" spans="2:74" ht="12.75" x14ac:dyDescent="0.2">
      <c r="B21" s="983" t="s">
        <v>8855</v>
      </c>
      <c r="C21" s="983" t="s">
        <v>8856</v>
      </c>
      <c r="D21" s="983" t="s">
        <v>8850</v>
      </c>
      <c r="E21" s="983" t="s">
        <v>8846</v>
      </c>
      <c r="F21" s="984">
        <v>73542237</v>
      </c>
      <c r="G21" s="1022">
        <v>73542237</v>
      </c>
      <c r="H21" s="984" t="s">
        <v>8259</v>
      </c>
      <c r="I21" s="984">
        <v>0</v>
      </c>
      <c r="J21" s="983" t="s">
        <v>8911</v>
      </c>
      <c r="L21" t="s">
        <v>8905</v>
      </c>
      <c r="M21"/>
      <c r="N21"/>
      <c r="O21" s="989">
        <v>4919092897.0581999</v>
      </c>
      <c r="P21" s="989">
        <v>4902078505.3982</v>
      </c>
      <c r="Q21" s="989">
        <v>17014391.66</v>
      </c>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row>
    <row r="22" spans="2:74" ht="12.75" x14ac:dyDescent="0.2">
      <c r="B22" s="983" t="s">
        <v>8887</v>
      </c>
      <c r="C22" s="983" t="s">
        <v>8888</v>
      </c>
      <c r="D22" s="983" t="s">
        <v>8849</v>
      </c>
      <c r="E22" s="983" t="s">
        <v>8846</v>
      </c>
      <c r="F22" s="984">
        <v>31370116</v>
      </c>
      <c r="G22" s="1022">
        <v>31370116</v>
      </c>
      <c r="H22" s="984" t="s">
        <v>3466</v>
      </c>
      <c r="I22" s="984">
        <v>0</v>
      </c>
      <c r="J22" s="983" t="s">
        <v>8911</v>
      </c>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row>
    <row r="23" spans="2:74" ht="12.75" x14ac:dyDescent="0.2">
      <c r="B23" s="983" t="s">
        <v>8865</v>
      </c>
      <c r="C23" s="983" t="s">
        <v>8866</v>
      </c>
      <c r="D23" s="983" t="s">
        <v>8849</v>
      </c>
      <c r="E23" s="983" t="s">
        <v>8846</v>
      </c>
      <c r="F23" s="984">
        <v>51842852</v>
      </c>
      <c r="G23" s="1022">
        <v>51842852</v>
      </c>
      <c r="H23" s="984" t="s">
        <v>3453</v>
      </c>
      <c r="I23" s="984">
        <v>0</v>
      </c>
      <c r="J23" s="983" t="s">
        <v>8911</v>
      </c>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row>
    <row r="24" spans="2:74" ht="12.75" x14ac:dyDescent="0.2">
      <c r="B24" s="983" t="s">
        <v>8857</v>
      </c>
      <c r="C24" s="983" t="s">
        <v>8858</v>
      </c>
      <c r="D24" s="983" t="s">
        <v>8850</v>
      </c>
      <c r="E24" s="983" t="s">
        <v>8846</v>
      </c>
      <c r="F24" s="984">
        <v>48</v>
      </c>
      <c r="G24" s="1022">
        <v>48</v>
      </c>
      <c r="H24" s="984" t="s">
        <v>8259</v>
      </c>
      <c r="I24" s="984">
        <v>0</v>
      </c>
      <c r="J24" s="983" t="s">
        <v>8911</v>
      </c>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row>
    <row r="25" spans="2:74" ht="12.75" x14ac:dyDescent="0.2">
      <c r="B25" s="983" t="s">
        <v>8889</v>
      </c>
      <c r="C25" s="983" t="s">
        <v>8890</v>
      </c>
      <c r="D25" s="983" t="s">
        <v>8849</v>
      </c>
      <c r="E25" s="985" t="s">
        <v>8846</v>
      </c>
      <c r="F25" s="984">
        <v>913853322</v>
      </c>
      <c r="G25" s="1022">
        <v>913853322</v>
      </c>
      <c r="H25" s="984" t="s">
        <v>3453</v>
      </c>
      <c r="I25" s="984">
        <v>0</v>
      </c>
      <c r="J25" s="983" t="s">
        <v>8911</v>
      </c>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row>
    <row r="26" spans="2:74" ht="12.75" x14ac:dyDescent="0.2">
      <c r="B26" s="983" t="s">
        <v>8871</v>
      </c>
      <c r="C26" s="983" t="s">
        <v>8872</v>
      </c>
      <c r="D26" s="983" t="s">
        <v>8850</v>
      </c>
      <c r="E26" s="983" t="s">
        <v>8846</v>
      </c>
      <c r="F26" s="984">
        <v>487.56300000000005</v>
      </c>
      <c r="G26" s="1022">
        <v>391.56300000000005</v>
      </c>
      <c r="H26" s="984" t="s">
        <v>3384</v>
      </c>
      <c r="I26" s="984">
        <v>0</v>
      </c>
      <c r="J26" s="983" t="s">
        <v>8911</v>
      </c>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row>
    <row r="27" spans="2:74" ht="12.75" x14ac:dyDescent="0.2">
      <c r="B27" s="983" t="s">
        <v>8871</v>
      </c>
      <c r="C27" s="983" t="s">
        <v>8872</v>
      </c>
      <c r="D27" s="983" t="s">
        <v>8850</v>
      </c>
      <c r="E27" s="983" t="s">
        <v>8846</v>
      </c>
      <c r="F27" s="984"/>
      <c r="G27" s="1022">
        <v>96</v>
      </c>
      <c r="H27" s="984" t="s">
        <v>3387</v>
      </c>
      <c r="I27" s="984">
        <v>0</v>
      </c>
      <c r="J27" s="983" t="s">
        <v>8911</v>
      </c>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row>
    <row r="28" spans="2:74" ht="12.75" x14ac:dyDescent="0.2">
      <c r="B28" s="983" t="s">
        <v>8873</v>
      </c>
      <c r="C28" s="983" t="s">
        <v>8874</v>
      </c>
      <c r="D28" s="983" t="s">
        <v>8850</v>
      </c>
      <c r="E28" s="983" t="s">
        <v>8846</v>
      </c>
      <c r="F28" s="984">
        <v>539758575.94639993</v>
      </c>
      <c r="G28" s="1022">
        <v>69068893.946400002</v>
      </c>
      <c r="H28" s="984" t="s">
        <v>3401</v>
      </c>
      <c r="I28" s="984">
        <v>0</v>
      </c>
      <c r="J28" s="983" t="s">
        <v>8911</v>
      </c>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row>
    <row r="29" spans="2:74" ht="12.75" x14ac:dyDescent="0.2">
      <c r="B29" s="983" t="s">
        <v>8873</v>
      </c>
      <c r="C29" s="983" t="s">
        <v>8874</v>
      </c>
      <c r="D29" s="983" t="s">
        <v>8850</v>
      </c>
      <c r="E29" s="983" t="s">
        <v>8846</v>
      </c>
      <c r="F29" s="984"/>
      <c r="G29" s="1022">
        <v>470689682</v>
      </c>
      <c r="H29" s="984" t="s">
        <v>3404</v>
      </c>
      <c r="I29" s="984">
        <v>0</v>
      </c>
      <c r="J29" s="983" t="s">
        <v>8911</v>
      </c>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row>
    <row r="30" spans="2:74" ht="12.75" x14ac:dyDescent="0.2">
      <c r="B30" s="983" t="s">
        <v>8893</v>
      </c>
      <c r="C30" s="983" t="s">
        <v>8894</v>
      </c>
      <c r="D30" s="983" t="s">
        <v>8850</v>
      </c>
      <c r="E30" s="983" t="s">
        <v>8846</v>
      </c>
      <c r="F30" s="984">
        <v>8546000</v>
      </c>
      <c r="G30" s="1022">
        <v>8546000</v>
      </c>
      <c r="H30" s="984" t="s">
        <v>3387</v>
      </c>
      <c r="I30" s="984">
        <v>0</v>
      </c>
      <c r="J30" s="983" t="s">
        <v>8911</v>
      </c>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row>
    <row r="31" spans="2:74" ht="12.75" x14ac:dyDescent="0.2">
      <c r="B31" s="983" t="s">
        <v>8891</v>
      </c>
      <c r="C31" s="983" t="s">
        <v>8892</v>
      </c>
      <c r="D31" s="983" t="s">
        <v>8849</v>
      </c>
      <c r="E31" s="983" t="s">
        <v>8846</v>
      </c>
      <c r="F31" s="984">
        <v>31109501</v>
      </c>
      <c r="G31" s="1022">
        <v>31109501</v>
      </c>
      <c r="H31" s="984" t="s">
        <v>3453</v>
      </c>
      <c r="I31" s="984">
        <v>0</v>
      </c>
      <c r="J31" s="983" t="s">
        <v>8911</v>
      </c>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row>
    <row r="32" spans="2:74" ht="12.75" x14ac:dyDescent="0.2">
      <c r="B32" s="983" t="s">
        <v>8875</v>
      </c>
      <c r="C32" s="983" t="s">
        <v>8876</v>
      </c>
      <c r="D32" s="983" t="s">
        <v>8850</v>
      </c>
      <c r="E32" s="983" t="s">
        <v>8846</v>
      </c>
      <c r="F32" s="984">
        <v>6755402</v>
      </c>
      <c r="G32" s="1022">
        <v>6755402</v>
      </c>
      <c r="H32" s="984" t="s">
        <v>3404</v>
      </c>
      <c r="I32" s="984">
        <v>0</v>
      </c>
      <c r="J32" s="983" t="s">
        <v>8911</v>
      </c>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row>
    <row r="33" spans="2:74" ht="12.75" x14ac:dyDescent="0.2">
      <c r="B33" s="983" t="s">
        <v>8859</v>
      </c>
      <c r="C33" s="983" t="s">
        <v>8860</v>
      </c>
      <c r="D33" s="983" t="s">
        <v>8850</v>
      </c>
      <c r="E33" s="983" t="s">
        <v>8846</v>
      </c>
      <c r="F33" s="984">
        <v>29167456</v>
      </c>
      <c r="G33" s="1022">
        <v>29167456</v>
      </c>
      <c r="H33" s="984" t="s">
        <v>3387</v>
      </c>
      <c r="I33" s="984">
        <v>0</v>
      </c>
      <c r="J33" s="983" t="s">
        <v>8911</v>
      </c>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row>
    <row r="34" spans="2:74" ht="12.75" x14ac:dyDescent="0.2">
      <c r="B34" s="983" t="s">
        <v>8861</v>
      </c>
      <c r="C34" s="983" t="s">
        <v>8862</v>
      </c>
      <c r="D34" s="983" t="s">
        <v>8850</v>
      </c>
      <c r="E34" s="983" t="s">
        <v>8846</v>
      </c>
      <c r="F34" s="984">
        <v>4720630</v>
      </c>
      <c r="G34" s="1022">
        <v>4720630</v>
      </c>
      <c r="H34" s="984" t="s">
        <v>8259</v>
      </c>
      <c r="I34" s="984">
        <v>0</v>
      </c>
      <c r="J34" s="983" t="s">
        <v>8911</v>
      </c>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row>
    <row r="35" spans="2:74" ht="12.75" x14ac:dyDescent="0.2">
      <c r="B35" s="983" t="s">
        <v>8863</v>
      </c>
      <c r="C35" s="983" t="s">
        <v>8864</v>
      </c>
      <c r="D35" s="983" t="s">
        <v>8850</v>
      </c>
      <c r="E35" s="983" t="s">
        <v>8846</v>
      </c>
      <c r="F35" s="984">
        <v>1656554</v>
      </c>
      <c r="G35" s="1022">
        <v>1656554</v>
      </c>
      <c r="H35" s="984" t="s">
        <v>8259</v>
      </c>
      <c r="I35" s="984">
        <v>0</v>
      </c>
      <c r="J35" s="983" t="s">
        <v>8911</v>
      </c>
      <c r="L35"/>
      <c r="M35"/>
      <c r="N35"/>
      <c r="O35"/>
      <c r="P35" s="991"/>
      <c r="Q35" s="1082" t="s">
        <v>360</v>
      </c>
      <c r="R35"/>
      <c r="S35"/>
      <c r="T35"/>
      <c r="U35"/>
      <c r="V35" s="991"/>
      <c r="W35" s="1082" t="s">
        <v>360</v>
      </c>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row>
    <row r="36" spans="2:74" ht="12.75" x14ac:dyDescent="0.2">
      <c r="L36"/>
      <c r="M36"/>
      <c r="N36"/>
      <c r="O36"/>
      <c r="P36" s="1083" t="s">
        <v>357</v>
      </c>
      <c r="Q36" s="1082"/>
      <c r="R36"/>
      <c r="S36"/>
      <c r="T36"/>
      <c r="U36"/>
      <c r="V36" s="1083" t="s">
        <v>357</v>
      </c>
      <c r="W36" s="1082"/>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row>
    <row r="37" spans="2:74" x14ac:dyDescent="0.2">
      <c r="P37" s="1083"/>
      <c r="Q37" s="1082"/>
      <c r="V37" s="1083"/>
      <c r="W37" s="1082"/>
    </row>
    <row r="38" spans="2:74" x14ac:dyDescent="0.2">
      <c r="B38" s="977" t="s">
        <v>8895</v>
      </c>
      <c r="C38" s="977"/>
      <c r="D38" s="977"/>
      <c r="E38" s="977"/>
      <c r="F38" s="978">
        <f>+SUM(F41:F46)</f>
        <v>180923342620.41998</v>
      </c>
      <c r="G38" s="978">
        <f>+SUM(G41:G46)</f>
        <v>178736637244</v>
      </c>
      <c r="H38" s="978"/>
      <c r="I38" s="978">
        <f>+SUM(I41:I46)</f>
        <v>2186705376.4200001</v>
      </c>
      <c r="J38" s="979" t="s">
        <v>8896</v>
      </c>
      <c r="P38" s="1083"/>
      <c r="Q38" s="1082"/>
      <c r="V38" s="1083"/>
      <c r="W38" s="1082"/>
    </row>
    <row r="39" spans="2:74" x14ac:dyDescent="0.2">
      <c r="P39" s="1083"/>
      <c r="Q39" s="992"/>
      <c r="V39" s="1083"/>
      <c r="W39" s="992"/>
    </row>
    <row r="40" spans="2:74" ht="12.75" x14ac:dyDescent="0.2">
      <c r="B40" s="981" t="s">
        <v>8838</v>
      </c>
      <c r="C40" s="981" t="s">
        <v>8839</v>
      </c>
      <c r="D40" s="981" t="s">
        <v>8840</v>
      </c>
      <c r="E40" s="982" t="s">
        <v>8841</v>
      </c>
      <c r="F40" s="982" t="s">
        <v>8842</v>
      </c>
      <c r="G40" s="982" t="s">
        <v>8907</v>
      </c>
      <c r="H40" s="982" t="s">
        <v>8909</v>
      </c>
      <c r="I40" s="982" t="s">
        <v>8908</v>
      </c>
      <c r="J40" s="982" t="s">
        <v>8910</v>
      </c>
      <c r="L40"/>
      <c r="M40"/>
      <c r="N40"/>
      <c r="O40" s="988" t="s">
        <v>8914</v>
      </c>
      <c r="P40"/>
      <c r="Q40"/>
      <c r="T40"/>
      <c r="U40" s="988" t="s">
        <v>8914</v>
      </c>
      <c r="V40"/>
      <c r="W40"/>
      <c r="X40"/>
      <c r="Y40"/>
    </row>
    <row r="41" spans="2:74" ht="12.75" x14ac:dyDescent="0.2">
      <c r="B41" s="983" t="s">
        <v>8897</v>
      </c>
      <c r="C41" s="983" t="s">
        <v>8898</v>
      </c>
      <c r="D41" s="983" t="s">
        <v>8845</v>
      </c>
      <c r="E41" s="983" t="s">
        <v>8846</v>
      </c>
      <c r="F41" s="984">
        <v>26638619636.419998</v>
      </c>
      <c r="G41" s="984">
        <v>18500000000</v>
      </c>
      <c r="H41" s="984" t="s">
        <v>3811</v>
      </c>
      <c r="I41" s="984">
        <v>246534240</v>
      </c>
      <c r="J41" s="983" t="s">
        <v>3922</v>
      </c>
      <c r="L41" s="988" t="s">
        <v>8840</v>
      </c>
      <c r="M41" s="988" t="s">
        <v>8909</v>
      </c>
      <c r="N41" s="988" t="s">
        <v>8910</v>
      </c>
      <c r="O41" t="s">
        <v>8906</v>
      </c>
      <c r="P41" t="s">
        <v>8913</v>
      </c>
      <c r="Q41" t="s">
        <v>8912</v>
      </c>
      <c r="T41" s="988" t="s">
        <v>8840</v>
      </c>
      <c r="U41" t="s">
        <v>8906</v>
      </c>
      <c r="V41" t="s">
        <v>8913</v>
      </c>
      <c r="W41" t="s">
        <v>8912</v>
      </c>
      <c r="X41"/>
      <c r="Y41"/>
    </row>
    <row r="42" spans="2:74" ht="12.75" x14ac:dyDescent="0.2">
      <c r="B42" s="983" t="s">
        <v>8897</v>
      </c>
      <c r="C42" s="983" t="s">
        <v>8898</v>
      </c>
      <c r="D42" s="983" t="s">
        <v>8845</v>
      </c>
      <c r="E42" s="983" t="s">
        <v>8846</v>
      </c>
      <c r="F42" s="984"/>
      <c r="G42" s="984">
        <v>7831260000</v>
      </c>
      <c r="H42" s="984" t="s">
        <v>3808</v>
      </c>
      <c r="I42" s="984">
        <v>60825396.419999994</v>
      </c>
      <c r="J42" s="983" t="s">
        <v>3920</v>
      </c>
      <c r="L42" t="s">
        <v>8845</v>
      </c>
      <c r="M42" t="s">
        <v>3811</v>
      </c>
      <c r="N42" t="s">
        <v>3922</v>
      </c>
      <c r="O42" s="989">
        <v>26638619636.419998</v>
      </c>
      <c r="P42" s="989">
        <v>18500000000</v>
      </c>
      <c r="Q42" s="989">
        <v>246534240</v>
      </c>
      <c r="T42" t="s">
        <v>8845</v>
      </c>
      <c r="U42" s="989">
        <v>180917965376.41998</v>
      </c>
      <c r="V42" s="989">
        <v>178731260000</v>
      </c>
      <c r="W42" s="989">
        <v>2186705376.4200001</v>
      </c>
      <c r="X42"/>
      <c r="Y42"/>
    </row>
    <row r="43" spans="2:74" ht="12.75" x14ac:dyDescent="0.2">
      <c r="B43" s="983" t="s">
        <v>8899</v>
      </c>
      <c r="C43" s="983" t="s">
        <v>8900</v>
      </c>
      <c r="D43" s="983" t="s">
        <v>8845</v>
      </c>
      <c r="E43" s="983" t="s">
        <v>8846</v>
      </c>
      <c r="F43" s="984">
        <v>3401564925</v>
      </c>
      <c r="G43" s="984">
        <v>3400000000</v>
      </c>
      <c r="H43" s="984" t="s">
        <v>3761</v>
      </c>
      <c r="I43" s="984">
        <v>1564925</v>
      </c>
      <c r="J43" s="983" t="s">
        <v>3857</v>
      </c>
      <c r="L43"/>
      <c r="M43" t="s">
        <v>3808</v>
      </c>
      <c r="N43" t="s">
        <v>3920</v>
      </c>
      <c r="O43" s="989"/>
      <c r="P43" s="989">
        <v>7831260000</v>
      </c>
      <c r="Q43" s="989">
        <v>60825396.419999994</v>
      </c>
      <c r="T43" t="s">
        <v>8849</v>
      </c>
      <c r="U43" s="989">
        <v>5377244</v>
      </c>
      <c r="V43" s="989">
        <v>5377244</v>
      </c>
      <c r="W43" s="989">
        <v>0</v>
      </c>
      <c r="X43"/>
      <c r="Y43"/>
    </row>
    <row r="44" spans="2:74" ht="12.75" x14ac:dyDescent="0.2">
      <c r="B44" s="986" t="s">
        <v>8901</v>
      </c>
      <c r="C44" s="986" t="s">
        <v>8902</v>
      </c>
      <c r="D44" s="986" t="s">
        <v>8845</v>
      </c>
      <c r="E44" s="986" t="s">
        <v>8846</v>
      </c>
      <c r="F44" s="987">
        <v>147854767119</v>
      </c>
      <c r="G44" s="987">
        <v>146000000000</v>
      </c>
      <c r="H44" s="987" t="s">
        <v>3761</v>
      </c>
      <c r="I44" s="987">
        <v>1854767119</v>
      </c>
      <c r="J44" s="983" t="s">
        <v>3857</v>
      </c>
      <c r="L44"/>
      <c r="M44" t="s">
        <v>3761</v>
      </c>
      <c r="N44" t="s">
        <v>3857</v>
      </c>
      <c r="O44" s="989">
        <v>154279345740</v>
      </c>
      <c r="P44" s="989">
        <v>152400000000</v>
      </c>
      <c r="Q44" s="989">
        <v>1879345740</v>
      </c>
      <c r="T44" t="s">
        <v>8905</v>
      </c>
      <c r="U44" s="989">
        <v>180923342620.41998</v>
      </c>
      <c r="V44" s="989">
        <v>178736637244</v>
      </c>
      <c r="W44" s="989">
        <v>2186705376.4200001</v>
      </c>
      <c r="X44"/>
      <c r="Y44"/>
    </row>
    <row r="45" spans="2:74" ht="12.75" x14ac:dyDescent="0.2">
      <c r="B45" s="983" t="s">
        <v>8903</v>
      </c>
      <c r="C45" s="983" t="s">
        <v>8904</v>
      </c>
      <c r="D45" s="983" t="s">
        <v>8845</v>
      </c>
      <c r="E45" s="983" t="s">
        <v>8846</v>
      </c>
      <c r="F45" s="984">
        <v>3023013696</v>
      </c>
      <c r="G45" s="984">
        <v>3000000000</v>
      </c>
      <c r="H45" s="984" t="s">
        <v>3761</v>
      </c>
      <c r="I45" s="984">
        <v>23013696</v>
      </c>
      <c r="J45" s="983" t="s">
        <v>3857</v>
      </c>
      <c r="L45" t="s">
        <v>8849</v>
      </c>
      <c r="M45" t="s">
        <v>3664</v>
      </c>
      <c r="N45" t="s">
        <v>8911</v>
      </c>
      <c r="O45" s="989">
        <v>5377244</v>
      </c>
      <c r="P45" s="989">
        <v>5377244</v>
      </c>
      <c r="Q45" s="989">
        <v>0</v>
      </c>
      <c r="T45"/>
      <c r="U45"/>
      <c r="V45"/>
      <c r="W45"/>
      <c r="X45"/>
      <c r="Y45"/>
    </row>
    <row r="46" spans="2:74" ht="12.75" x14ac:dyDescent="0.2">
      <c r="B46" s="983" t="s">
        <v>8903</v>
      </c>
      <c r="C46" s="983" t="s">
        <v>8904</v>
      </c>
      <c r="D46" s="983" t="s">
        <v>8849</v>
      </c>
      <c r="E46" s="983" t="s">
        <v>8846</v>
      </c>
      <c r="F46" s="984">
        <v>5377244</v>
      </c>
      <c r="G46" s="984">
        <v>5377244</v>
      </c>
      <c r="H46" s="984" t="s">
        <v>3664</v>
      </c>
      <c r="I46" s="984">
        <v>0</v>
      </c>
      <c r="J46" s="983" t="s">
        <v>8911</v>
      </c>
      <c r="L46" t="s">
        <v>8905</v>
      </c>
      <c r="M46"/>
      <c r="N46"/>
      <c r="O46" s="989">
        <v>180923342620.41998</v>
      </c>
      <c r="P46" s="989">
        <v>178736637244</v>
      </c>
      <c r="Q46" s="989">
        <v>2186705376.4200001</v>
      </c>
      <c r="T46"/>
      <c r="U46"/>
      <c r="V46"/>
      <c r="W46"/>
      <c r="X46"/>
      <c r="Y46"/>
    </row>
    <row r="47" spans="2:74" ht="12.75" x14ac:dyDescent="0.2">
      <c r="L47"/>
      <c r="M47"/>
      <c r="N47"/>
      <c r="O47"/>
      <c r="P47"/>
      <c r="Q47"/>
    </row>
    <row r="48" spans="2:74" ht="12.75" x14ac:dyDescent="0.2">
      <c r="L48"/>
      <c r="M48"/>
      <c r="N48"/>
      <c r="O48"/>
      <c r="P48"/>
      <c r="Q48"/>
    </row>
    <row r="49" spans="12:17" ht="12.75" x14ac:dyDescent="0.2">
      <c r="L49"/>
      <c r="M49"/>
      <c r="N49"/>
      <c r="O49"/>
      <c r="P49"/>
      <c r="Q49"/>
    </row>
    <row r="50" spans="12:17" ht="12.75" x14ac:dyDescent="0.2">
      <c r="L50"/>
      <c r="M50"/>
      <c r="N50"/>
      <c r="O50"/>
      <c r="P50"/>
      <c r="Q50"/>
    </row>
    <row r="51" spans="12:17" ht="12.75" x14ac:dyDescent="0.2">
      <c r="L51"/>
      <c r="M51"/>
      <c r="N51"/>
      <c r="O51"/>
      <c r="P51"/>
      <c r="Q51"/>
    </row>
    <row r="52" spans="12:17" ht="12.75" x14ac:dyDescent="0.2">
      <c r="L52"/>
      <c r="M52"/>
      <c r="N52"/>
      <c r="O52"/>
      <c r="P52"/>
      <c r="Q52"/>
    </row>
    <row r="53" spans="12:17" ht="12.75" x14ac:dyDescent="0.2">
      <c r="L53"/>
      <c r="M53"/>
      <c r="N53"/>
      <c r="O53"/>
      <c r="P53"/>
      <c r="Q53"/>
    </row>
    <row r="54" spans="12:17" ht="12.75" x14ac:dyDescent="0.2">
      <c r="L54"/>
      <c r="M54"/>
      <c r="N54"/>
      <c r="O54"/>
      <c r="P54"/>
      <c r="Q54"/>
    </row>
  </sheetData>
  <autoFilter ref="B4:J35" xr:uid="{E51190DD-D8AD-4870-A748-5401B453D519}">
    <sortState xmlns:xlrd2="http://schemas.microsoft.com/office/spreadsheetml/2017/richdata2" ref="B7:J35">
      <sortCondition ref="B4:B35"/>
    </sortState>
  </autoFilter>
  <mergeCells count="8">
    <mergeCell ref="W1:W4"/>
    <mergeCell ref="W35:W38"/>
    <mergeCell ref="V36:V39"/>
    <mergeCell ref="Q35:Q38"/>
    <mergeCell ref="P36:P39"/>
    <mergeCell ref="Q1:Q4"/>
    <mergeCell ref="P1:P4"/>
    <mergeCell ref="V1:V4"/>
  </mergeCells>
  <pageMargins left="0.7" right="0.7" top="0.75" bottom="0.75" header="0.3" footer="0.3"/>
  <pageSetup orientation="portrait" r:id="rId5"/>
  <drawing r:id="rId6"/>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48041-52A2-4A3F-A885-F7E4D6EF9858}">
  <sheetPr>
    <tabColor rgb="FF00FF99"/>
    <pageSetUpPr fitToPage="1"/>
  </sheetPr>
  <dimension ref="A1:Q174"/>
  <sheetViews>
    <sheetView showGridLines="0" tabSelected="1" topLeftCell="A48" zoomScale="90" zoomScaleNormal="90" zoomScaleSheetLayoutView="100" workbookViewId="0">
      <selection activeCell="B76" sqref="B76"/>
    </sheetView>
  </sheetViews>
  <sheetFormatPr baseColWidth="10" defaultColWidth="11.28515625" defaultRowHeight="12.75" customHeight="1" x14ac:dyDescent="0.2"/>
  <cols>
    <col min="1" max="1" width="9" style="408" customWidth="1"/>
    <col min="2" max="2" width="58.5703125" style="170" customWidth="1"/>
    <col min="3" max="3" width="18" style="170" customWidth="1"/>
    <col min="4" max="5" width="19.28515625" style="170" customWidth="1"/>
    <col min="6" max="6" width="16.42578125" style="410" bestFit="1" customWidth="1"/>
    <col min="7" max="7" width="10.140625" style="413" customWidth="1"/>
    <col min="8" max="8" width="4.5703125" style="415" customWidth="1"/>
    <col min="9" max="9" width="58.5703125" style="155" customWidth="1"/>
    <col min="10" max="10" width="17.5703125" style="155" customWidth="1"/>
    <col min="11" max="12" width="24.42578125" style="155" customWidth="1"/>
    <col min="13" max="13" width="11.28515625" style="415"/>
    <col min="14" max="14" width="13.85546875" style="155" bestFit="1" customWidth="1"/>
    <col min="15" max="16" width="11.28515625" style="155"/>
    <col min="17" max="17" width="13.28515625" style="155" bestFit="1" customWidth="1"/>
    <col min="18" max="16384" width="11.28515625" style="155"/>
  </cols>
  <sheetData>
    <row r="1" spans="1:14" ht="12.75" customHeight="1" x14ac:dyDescent="0.2">
      <c r="B1" s="1085" t="s">
        <v>8512</v>
      </c>
      <c r="C1" s="1085"/>
      <c r="D1" s="1085"/>
      <c r="E1" s="241"/>
      <c r="F1" s="557"/>
      <c r="G1" s="557"/>
      <c r="H1" s="557"/>
      <c r="I1" s="1085" t="s">
        <v>8512</v>
      </c>
      <c r="J1" s="1085"/>
      <c r="K1" s="1085"/>
      <c r="L1" s="241"/>
    </row>
    <row r="2" spans="1:14" ht="12.75" customHeight="1" x14ac:dyDescent="0.2">
      <c r="B2" s="1085" t="s">
        <v>7748</v>
      </c>
      <c r="C2" s="1085"/>
      <c r="D2" s="1085"/>
      <c r="E2" s="467"/>
      <c r="F2" s="557"/>
      <c r="G2" s="557"/>
      <c r="H2" s="557"/>
      <c r="I2" s="1085" t="s">
        <v>7748</v>
      </c>
      <c r="J2" s="1085"/>
      <c r="K2" s="1085"/>
      <c r="L2" s="241"/>
    </row>
    <row r="3" spans="1:14" ht="12.75" customHeight="1" x14ac:dyDescent="0.2">
      <c r="B3" s="1085" t="s">
        <v>154</v>
      </c>
      <c r="C3" s="1085"/>
      <c r="D3" s="1085"/>
      <c r="E3" s="241"/>
      <c r="F3" s="557"/>
      <c r="G3" s="557"/>
      <c r="H3" s="557"/>
      <c r="I3" s="1085" t="s">
        <v>154</v>
      </c>
      <c r="J3" s="1085"/>
      <c r="K3" s="1085"/>
      <c r="L3" s="241"/>
    </row>
    <row r="4" spans="1:14" ht="12.75" customHeight="1" x14ac:dyDescent="0.2">
      <c r="B4" s="163"/>
      <c r="C4" s="163"/>
      <c r="D4" s="163"/>
      <c r="E4" s="163"/>
      <c r="G4" s="411"/>
      <c r="H4" s="416"/>
    </row>
    <row r="5" spans="1:14" s="156" customFormat="1" ht="12.75" customHeight="1" x14ac:dyDescent="0.2">
      <c r="A5" s="409"/>
      <c r="B5" s="165"/>
      <c r="C5" s="165" t="s">
        <v>320</v>
      </c>
      <c r="D5" s="579">
        <v>45656</v>
      </c>
      <c r="E5" s="579">
        <v>45291</v>
      </c>
      <c r="F5" s="870"/>
      <c r="G5" s="871"/>
      <c r="H5" s="418"/>
      <c r="I5" s="167"/>
      <c r="J5" s="167" t="s">
        <v>320</v>
      </c>
      <c r="K5" s="579">
        <v>45656</v>
      </c>
      <c r="L5" s="579">
        <v>45291</v>
      </c>
    </row>
    <row r="6" spans="1:14" ht="12.75" customHeight="1" x14ac:dyDescent="0.2">
      <c r="B6" s="168"/>
      <c r="C6" s="168"/>
      <c r="D6" s="165"/>
      <c r="E6" s="165"/>
      <c r="F6" s="267"/>
      <c r="G6" s="872"/>
      <c r="H6" s="418"/>
      <c r="I6" s="156"/>
      <c r="J6" s="156"/>
      <c r="K6" s="156"/>
      <c r="L6" s="156"/>
    </row>
    <row r="7" spans="1:14" ht="12.75" customHeight="1" x14ac:dyDescent="0.2">
      <c r="A7" s="408" t="s">
        <v>334</v>
      </c>
      <c r="B7" s="168" t="s">
        <v>75</v>
      </c>
      <c r="C7" s="168"/>
      <c r="D7" s="165" t="s">
        <v>19</v>
      </c>
      <c r="E7" s="165"/>
      <c r="F7" s="267"/>
      <c r="G7" s="872"/>
      <c r="H7" s="418"/>
      <c r="I7" s="168" t="s">
        <v>76</v>
      </c>
      <c r="J7" s="168"/>
      <c r="K7" s="168"/>
      <c r="L7" s="168"/>
    </row>
    <row r="8" spans="1:14" ht="12.75" customHeight="1" x14ac:dyDescent="0.2">
      <c r="B8" s="168" t="s">
        <v>155</v>
      </c>
      <c r="C8" s="384" t="s">
        <v>8514</v>
      </c>
      <c r="D8" s="165"/>
      <c r="E8" s="165"/>
      <c r="F8" s="267"/>
      <c r="G8" s="872"/>
      <c r="H8" s="418"/>
      <c r="I8" s="168" t="s">
        <v>156</v>
      </c>
      <c r="J8" s="454" t="s">
        <v>7815</v>
      </c>
      <c r="K8" s="168"/>
      <c r="L8" s="168"/>
    </row>
    <row r="9" spans="1:14" ht="12.75" customHeight="1" x14ac:dyDescent="0.2">
      <c r="A9" s="408" t="s">
        <v>335</v>
      </c>
      <c r="B9" s="167" t="s">
        <v>157</v>
      </c>
      <c r="D9" s="173">
        <f>SUMIF('BAL DIC 2024'!A:A,Balance!A9,'BAL DIC 2024'!I:I)</f>
        <v>516441309492.95996</v>
      </c>
      <c r="E9" s="173">
        <f>SUMIF('BAL DIC 2023'!A:A,Balance!A9,'BAL DIC 2023'!I:I)</f>
        <v>34973575851</v>
      </c>
      <c r="F9" s="267"/>
      <c r="G9" s="873"/>
      <c r="H9" s="418" t="s">
        <v>357</v>
      </c>
      <c r="I9" s="167" t="s">
        <v>266</v>
      </c>
      <c r="J9" s="454"/>
      <c r="K9" s="169">
        <f>ABS(SUMIF('BAL DIC 2024'!A:A,Balance!H9,'BAL DIC 2024'!I:I))-GETPIVOTDATA("Suma de Capital",'Clasificación de sectores CP'!$L$6)+GETPIVOTDATA("Suma de Capital",'Clasificación de sectores CP'!$L$40)</f>
        <v>866486332731.60181</v>
      </c>
      <c r="L9" s="169">
        <f>ABS(SUMIF('BAL DIC 2023'!A:A,Balance!H9,'BAL DIC 2023'!I:I))</f>
        <v>255108388307</v>
      </c>
      <c r="M9" s="416" t="s">
        <v>6294</v>
      </c>
      <c r="N9" s="531"/>
    </row>
    <row r="10" spans="1:14" ht="12.75" customHeight="1" x14ac:dyDescent="0.2">
      <c r="A10" s="408" t="s">
        <v>7752</v>
      </c>
      <c r="B10" s="167" t="s">
        <v>7751</v>
      </c>
      <c r="C10" s="384"/>
      <c r="D10" s="173">
        <f>SUMIF('BAL DIC 2024'!A:A,Balance!A10,'BAL DIC 2024'!I:I)</f>
        <v>151992449407</v>
      </c>
      <c r="E10" s="173">
        <f>SUMIF('BAL DIC 2023'!A:A,Balance!A10,'BAL DIC 2023'!I:I)</f>
        <v>440525517824</v>
      </c>
      <c r="F10" s="267"/>
      <c r="G10" s="873"/>
      <c r="H10" s="418" t="s">
        <v>356</v>
      </c>
      <c r="I10" s="167" t="s">
        <v>158</v>
      </c>
      <c r="J10" s="454"/>
      <c r="K10" s="169">
        <f>ABS(SUMIF('BAL DIC 2024'!A:A,Balance!H10,'BAL DIC 2024'!I:I))</f>
        <v>11996814284</v>
      </c>
      <c r="L10" s="169">
        <f>ABS(SUMIF('BAL DIC 2023'!A:A,Balance!H10,'BAL DIC 2023'!I:I))</f>
        <v>2307935958</v>
      </c>
      <c r="M10" s="416"/>
      <c r="N10" s="531"/>
    </row>
    <row r="11" spans="1:14" ht="12.75" customHeight="1" x14ac:dyDescent="0.2">
      <c r="A11" s="408" t="s">
        <v>336</v>
      </c>
      <c r="B11" s="167" t="s">
        <v>159</v>
      </c>
      <c r="C11" s="384"/>
      <c r="D11" s="173">
        <f>SUMIF('BAL DIC 2024'!A:A,Balance!A11,'BAL DIC 2024'!I:I)</f>
        <v>1141381834994</v>
      </c>
      <c r="E11" s="173">
        <f>SUMIF('BAL DIC 2023'!A:A,Balance!A11,'BAL DIC 2023'!I:I)</f>
        <v>221633113138</v>
      </c>
      <c r="F11" s="267"/>
      <c r="G11" s="873"/>
      <c r="H11" s="418" t="s">
        <v>358</v>
      </c>
      <c r="I11" s="167" t="s">
        <v>202</v>
      </c>
      <c r="J11" s="167"/>
      <c r="K11" s="169">
        <f>ABS(SUMIF('BAL DIC 2024'!A:A,Balance!H11,'BAL DIC 2024'!I:I))</f>
        <v>525357046630</v>
      </c>
      <c r="L11" s="169">
        <f>ABS(SUMIF('BAL DIC 2023'!A:A,Balance!H11,'BAL DIC 2023'!I:I))</f>
        <v>39820039874</v>
      </c>
    </row>
    <row r="12" spans="1:14" ht="12.75" customHeight="1" x14ac:dyDescent="0.2">
      <c r="A12" s="408" t="s">
        <v>337</v>
      </c>
      <c r="B12" s="167" t="s">
        <v>160</v>
      </c>
      <c r="C12" s="384"/>
      <c r="D12" s="173">
        <f>SUMIF('BAL DIC 2024'!A:A,Balance!A12,'BAL DIC 2024'!I:I)</f>
        <v>133434474543</v>
      </c>
      <c r="E12" s="173">
        <f>SUMIF('BAL DIC 2023'!A:A,Balance!A12,'BAL DIC 2023'!I:I)</f>
        <v>5064136230</v>
      </c>
      <c r="F12" s="267"/>
      <c r="G12" s="873"/>
      <c r="H12" s="418" t="s">
        <v>359</v>
      </c>
      <c r="I12" s="167" t="s">
        <v>8686</v>
      </c>
      <c r="J12" s="454"/>
      <c r="K12" s="169">
        <f>ABS(SUMIF('BAL DIC 2024'!A:A,Balance!H12,'BAL DIC 2024'!I:I))</f>
        <v>871798670789</v>
      </c>
      <c r="L12" s="169">
        <f>ABS(SUMIF('BAL DIC 2023'!A:A,Balance!H12,'BAL DIC 2023'!I:I))</f>
        <v>295278862869</v>
      </c>
    </row>
    <row r="13" spans="1:14" ht="12.75" customHeight="1" x14ac:dyDescent="0.2">
      <c r="B13" s="168"/>
      <c r="C13" s="168"/>
      <c r="D13" s="243">
        <f>SUM(D9:D12)</f>
        <v>1943250068436.96</v>
      </c>
      <c r="E13" s="243">
        <f>SUM(E9:E12)</f>
        <v>702196343043</v>
      </c>
      <c r="F13" s="267"/>
      <c r="G13" s="872"/>
      <c r="H13" s="418" t="s">
        <v>360</v>
      </c>
      <c r="I13" s="167" t="s">
        <v>161</v>
      </c>
      <c r="J13" s="167"/>
      <c r="K13" s="169">
        <f>ABS(SUMIF('BAL DIC 2024'!A:A,Balance!H13,'BAL DIC 2024'!I:I))-GETPIVOTDATA("Suma de Interes",'Clasificación de sectores CP'!$L$6)+GETPIVOTDATA("Suma de Interes",'Clasificación de sectores CP'!$L$40)</f>
        <v>32828601770.760002</v>
      </c>
      <c r="L13" s="169">
        <f>ABS(SUMIF('BAL DIC 2023'!A:A,Balance!H13,'BAL DIC 2023'!I:I))</f>
        <v>10472700165</v>
      </c>
      <c r="M13" s="415" t="s">
        <v>6294</v>
      </c>
    </row>
    <row r="14" spans="1:14" ht="12.75" customHeight="1" x14ac:dyDescent="0.2">
      <c r="B14" s="168" t="s">
        <v>163</v>
      </c>
      <c r="C14" s="168"/>
      <c r="D14" s="165"/>
      <c r="E14" s="165"/>
      <c r="F14" s="267"/>
      <c r="G14" s="872"/>
      <c r="H14" s="418"/>
      <c r="I14" s="167"/>
      <c r="J14" s="167"/>
      <c r="K14" s="243">
        <f>SUM(K9:K13)</f>
        <v>2308467466205.3613</v>
      </c>
      <c r="L14" s="243">
        <f>SUM(L9:L13)</f>
        <v>602987927173</v>
      </c>
    </row>
    <row r="15" spans="1:14" ht="12.75" customHeight="1" x14ac:dyDescent="0.2">
      <c r="A15" s="408" t="s">
        <v>388</v>
      </c>
      <c r="B15" s="167" t="s">
        <v>321</v>
      </c>
      <c r="C15" s="384" t="s">
        <v>7809</v>
      </c>
      <c r="D15" s="242">
        <f>SUMIF('BAL DIC 2024'!A:A,Balance!A15,'BAL DIC 2024'!I:I)</f>
        <v>221653144452</v>
      </c>
      <c r="E15" s="576">
        <f>SUMIF('BAL DIC 2023'!A:A,Balance!A15,'BAL DIC 2023'!I:I)</f>
        <v>13209357241</v>
      </c>
      <c r="F15" s="267"/>
      <c r="G15" s="872"/>
    </row>
    <row r="16" spans="1:14" ht="12.75" customHeight="1" x14ac:dyDescent="0.2">
      <c r="F16" s="268"/>
      <c r="G16" s="874"/>
      <c r="I16" s="168" t="s">
        <v>164</v>
      </c>
      <c r="J16" s="454" t="s">
        <v>7815</v>
      </c>
      <c r="K16" s="168"/>
      <c r="L16" s="168"/>
    </row>
    <row r="17" spans="1:17" ht="25.5" x14ac:dyDescent="0.2">
      <c r="B17" s="261" t="s">
        <v>317</v>
      </c>
      <c r="C17" s="454" t="s">
        <v>8515</v>
      </c>
      <c r="D17" s="165" t="s">
        <v>19</v>
      </c>
      <c r="E17" s="165"/>
      <c r="F17" s="267"/>
      <c r="G17" s="872"/>
      <c r="H17" s="418" t="s">
        <v>361</v>
      </c>
      <c r="I17" s="167" t="s">
        <v>165</v>
      </c>
      <c r="J17" s="454"/>
      <c r="K17" s="169">
        <f>ABS(SUMIF('BAL DIC 2024'!A:A,Balance!H17,'BAL DIC 2024'!I:I))+GETPIVOTDATA("Suma de Capital",'Clasificación de sectores CP'!$L$6)-GETPIVOTDATA("Suma de Capital",'Clasificación de sectores CP'!$L$40)+'Clasificación de sectores CP'!G41+'Clasificación de sectores CP'!G42</f>
        <v>7596858733789.3984</v>
      </c>
      <c r="L17" s="169">
        <f>ABS(SUMIF('BAL DIC 2023'!A:A,Balance!H17,'BAL DIC 2023'!I:I))</f>
        <v>1672348504763</v>
      </c>
    </row>
    <row r="18" spans="1:17" ht="12.75" customHeight="1" x14ac:dyDescent="0.2">
      <c r="A18" s="408" t="s">
        <v>338</v>
      </c>
      <c r="B18" s="206" t="s">
        <v>258</v>
      </c>
      <c r="D18" s="173">
        <f>SUMIF('BAL DIC 2024'!A:A,Balance!A18,'BAL DIC 2024'!I:I)</f>
        <v>83170631128</v>
      </c>
      <c r="E18" s="577">
        <f>SUMIF('BAL DIC 2023'!A:A,Balance!A18,'BAL DIC 2023'!I:I)</f>
        <v>81494593196</v>
      </c>
      <c r="F18" s="268"/>
      <c r="G18" s="872"/>
      <c r="H18" s="418" t="s">
        <v>362</v>
      </c>
      <c r="I18" s="167" t="s">
        <v>8668</v>
      </c>
      <c r="J18" s="454"/>
      <c r="K18" s="169">
        <f>ABS(SUMIF('BAL DIC 2024'!A:A,Balance!H18,'BAL DIC 2024'!I:I))-'Clasificación de sectores CP'!G41-'Clasificación de sectores CP'!G42</f>
        <v>1739963834713</v>
      </c>
      <c r="L18" s="169">
        <f>ABS(SUMIF('BAL DIC 2023'!A:A,Balance!H18,'BAL DIC 2023'!I:I))</f>
        <v>413811785198</v>
      </c>
      <c r="Q18" s="924"/>
    </row>
    <row r="19" spans="1:17" x14ac:dyDescent="0.2">
      <c r="A19" s="408" t="s">
        <v>339</v>
      </c>
      <c r="B19" s="206" t="s">
        <v>202</v>
      </c>
      <c r="C19" s="206"/>
      <c r="D19" s="173">
        <f>SUMIF('BAL DIC 2024'!A:A,Balance!A19,'BAL DIC 2024'!I:I)</f>
        <v>525134845893</v>
      </c>
      <c r="E19" s="577">
        <f>SUMIF('BAL DIC 2023'!A:A,Balance!A19,'BAL DIC 2023'!I:I)</f>
        <v>49209192856</v>
      </c>
      <c r="F19" s="267"/>
      <c r="G19" s="872"/>
      <c r="H19" s="418" t="s">
        <v>363</v>
      </c>
      <c r="I19" s="167" t="s">
        <v>318</v>
      </c>
      <c r="J19" s="454" t="s">
        <v>7814</v>
      </c>
      <c r="K19" s="169">
        <f>ABS(SUMIF('BAL DIC 2024'!A:A,Balance!H19,'BAL DIC 2024'!I:I))</f>
        <v>572800904060</v>
      </c>
      <c r="L19" s="169">
        <f>ABS(SUMIF('BAL DIC 2023'!A:A,Balance!H19,'BAL DIC 2023'!I:I))</f>
        <v>72783700000</v>
      </c>
      <c r="Q19" s="924"/>
    </row>
    <row r="20" spans="1:17" x14ac:dyDescent="0.2">
      <c r="A20" s="408" t="s">
        <v>8678</v>
      </c>
      <c r="B20" s="206" t="s">
        <v>8677</v>
      </c>
      <c r="C20" s="206"/>
      <c r="D20" s="173">
        <f>SUMIF('BAL DIC 2024'!A:A,Balance!A20,'BAL DIC 2024'!I:I)</f>
        <v>95568739</v>
      </c>
      <c r="E20" s="577">
        <f>SUMIF('BAL DIC 2023'!A:A,Balance!A20,'BAL DIC 2023'!I:I)</f>
        <v>0</v>
      </c>
      <c r="F20" s="267"/>
      <c r="G20" s="872"/>
      <c r="H20" s="418" t="s">
        <v>364</v>
      </c>
      <c r="I20" s="167" t="s">
        <v>167</v>
      </c>
      <c r="J20" s="167"/>
      <c r="K20" s="169">
        <f>ABS(SUMIF('BAL DIC 2024'!A:A,Balance!H20,'BAL DIC 2024'!I:I))+GETPIVOTDATA("Suma de Interes",'Clasificación de sectores CP'!$L$6)-GETPIVOTDATA("Suma de Interes",'Clasificación de sectores CP'!$L$40)</f>
        <v>92162045516.820007</v>
      </c>
      <c r="L20" s="169">
        <f>ABS(SUMIF('BAL DIC 2023'!A:A,Balance!H20,'BAL DIC 2023'!I:I))</f>
        <v>26697500616</v>
      </c>
      <c r="Q20" s="924"/>
    </row>
    <row r="21" spans="1:17" ht="12.75" customHeight="1" x14ac:dyDescent="0.2">
      <c r="A21" s="408" t="s">
        <v>340</v>
      </c>
      <c r="B21" s="206" t="s">
        <v>259</v>
      </c>
      <c r="C21" s="454"/>
      <c r="D21" s="173">
        <f>SUMIF('BAL DIC 2024'!A:A,Balance!A21,'BAL DIC 2024'!I:I)</f>
        <v>3467452295</v>
      </c>
      <c r="E21" s="577">
        <f>SUMIF('BAL DIC 2023'!A:A,Balance!A21,'BAL DIC 2023'!I:I)</f>
        <v>3587195352</v>
      </c>
      <c r="F21" s="267"/>
      <c r="G21" s="872"/>
      <c r="I21" s="167"/>
      <c r="J21" s="167"/>
      <c r="K21" s="243">
        <f>SUM(K17:K20)</f>
        <v>10001785518079.219</v>
      </c>
      <c r="L21" s="243">
        <f>SUM(L17:L20)</f>
        <v>2185641490577</v>
      </c>
      <c r="Q21" s="924"/>
    </row>
    <row r="22" spans="1:17" ht="12.75" customHeight="1" x14ac:dyDescent="0.2">
      <c r="A22" s="408" t="s">
        <v>389</v>
      </c>
      <c r="B22" s="206" t="s">
        <v>4</v>
      </c>
      <c r="C22" s="454"/>
      <c r="D22" s="169">
        <f>SUMIF('BAL DIC 2024'!A:A,Balance!A22,'BAL DIC 2024'!I:I)</f>
        <v>-42852</v>
      </c>
      <c r="E22" s="455">
        <f>SUMIF('BAL DIC 2023'!A:A,Balance!A22,'BAL DIC 2023'!I:I)</f>
        <v>0</v>
      </c>
      <c r="F22" s="267"/>
      <c r="G22" s="872"/>
      <c r="Q22" s="924"/>
    </row>
    <row r="23" spans="1:17" ht="12.75" customHeight="1" x14ac:dyDescent="0.2">
      <c r="B23" s="167"/>
      <c r="C23" s="167"/>
      <c r="D23" s="243">
        <f>SUM(D18:D22)</f>
        <v>611868455203</v>
      </c>
      <c r="E23" s="243">
        <f>SUM(E18:E22)</f>
        <v>134290981404</v>
      </c>
      <c r="F23" s="267"/>
      <c r="G23" s="872"/>
      <c r="I23" s="168" t="s">
        <v>140</v>
      </c>
      <c r="J23" s="168"/>
      <c r="K23" s="166" t="s">
        <v>19</v>
      </c>
      <c r="L23" s="166"/>
      <c r="Q23" s="157"/>
    </row>
    <row r="24" spans="1:17" ht="25.5" x14ac:dyDescent="0.2">
      <c r="B24" s="261" t="s">
        <v>319</v>
      </c>
      <c r="C24" s="454" t="s">
        <v>8516</v>
      </c>
      <c r="D24" s="165" t="s">
        <v>19</v>
      </c>
      <c r="E24" s="165"/>
      <c r="F24" s="267"/>
      <c r="G24" s="872"/>
      <c r="I24" s="167" t="s">
        <v>168</v>
      </c>
      <c r="J24" s="167"/>
      <c r="K24" s="169">
        <f>ABS(SUMIF('BAL DIC 2024'!A:A,Balance!H25,'BAL DIC 2024'!I:I))</f>
        <v>6682603278</v>
      </c>
      <c r="L24" s="169">
        <f>ABS(SUMIF('BAL DIC 2023'!A:A,Balance!H25,'BAL DIC 2023'!I:I))</f>
        <v>2116719705</v>
      </c>
      <c r="M24" s="415" t="s">
        <v>6294</v>
      </c>
    </row>
    <row r="25" spans="1:17" ht="12.75" customHeight="1" x14ac:dyDescent="0.2">
      <c r="B25" s="168"/>
      <c r="C25" s="168"/>
      <c r="D25" s="456"/>
      <c r="E25" s="456"/>
      <c r="F25" s="267"/>
      <c r="G25" s="872"/>
      <c r="H25" s="418" t="s">
        <v>365</v>
      </c>
      <c r="I25" s="167" t="s">
        <v>169</v>
      </c>
      <c r="J25" s="167"/>
      <c r="K25" s="169">
        <f>ABS(SUMIF('BAL DIC 2024'!A:A,Balance!H26,'BAL DIC 2024'!I:I))</f>
        <v>246507888</v>
      </c>
      <c r="L25" s="169">
        <f>ABS(SUMIF('BAL DIC 2023'!A:A,Balance!H26,'BAL DIC 2023'!I:I))</f>
        <v>663511341</v>
      </c>
    </row>
    <row r="26" spans="1:17" ht="24.75" customHeight="1" x14ac:dyDescent="0.2">
      <c r="A26" s="408" t="s">
        <v>341</v>
      </c>
      <c r="B26" s="206" t="s">
        <v>7753</v>
      </c>
      <c r="C26" s="454"/>
      <c r="D26" s="173">
        <f>SUMIF('BAL DIC 2024'!A:A,Balance!A26,'BAL DIC 2024'!I:I)</f>
        <v>6839444237281</v>
      </c>
      <c r="E26" s="577">
        <f>SUMIF('BAL DIC 2023'!A:A,Balance!A26,'BAL DIC 2023'!I:I)</f>
        <v>1384459065977</v>
      </c>
      <c r="F26" s="267"/>
      <c r="G26" s="872"/>
      <c r="H26" s="415" t="s">
        <v>366</v>
      </c>
      <c r="I26" s="167" t="s">
        <v>170</v>
      </c>
      <c r="J26" s="167"/>
      <c r="K26" s="169">
        <f>ABS(SUMIF('BAL DIC 2024'!A:A,Balance!H27,'BAL DIC 2024'!I:I))</f>
        <v>172142564433.95999</v>
      </c>
      <c r="L26" s="169">
        <f>ABS(SUMIF('BAL DIC 2023'!A:A,Balance!H27,'BAL DIC 2023'!I:I))</f>
        <v>41243798404</v>
      </c>
    </row>
    <row r="27" spans="1:17" ht="12.75" customHeight="1" x14ac:dyDescent="0.2">
      <c r="A27" s="408" t="s">
        <v>7755</v>
      </c>
      <c r="B27" s="206" t="s">
        <v>7754</v>
      </c>
      <c r="C27" s="454"/>
      <c r="D27" s="173">
        <f>SUMIF('BAL DIC 2024'!A:A,Balance!A27,'BAL DIC 2024'!I:I)</f>
        <v>123656290069</v>
      </c>
      <c r="E27" s="577">
        <f>SUMIF('BAL DIC 2023'!A:A,Balance!A27,'BAL DIC 2023'!I:I)</f>
        <v>0</v>
      </c>
      <c r="F27" s="267"/>
      <c r="G27" s="872"/>
      <c r="H27" s="418" t="s">
        <v>367</v>
      </c>
      <c r="I27" s="167"/>
      <c r="J27" s="167"/>
      <c r="K27" s="243">
        <f>SUM(K24:K26)</f>
        <v>179071675599.95999</v>
      </c>
      <c r="L27" s="243">
        <f>SUM(L24:L26)</f>
        <v>44024029450</v>
      </c>
    </row>
    <row r="28" spans="1:17" ht="12.75" customHeight="1" x14ac:dyDescent="0.2">
      <c r="A28" s="408" t="s">
        <v>342</v>
      </c>
      <c r="B28" s="206" t="s">
        <v>260</v>
      </c>
      <c r="C28" s="454"/>
      <c r="D28" s="173">
        <f>SUMIF('BAL DIC 2024'!A:A,Balance!A28,'BAL DIC 2024'!I:I)</f>
        <v>186316042593</v>
      </c>
      <c r="E28" s="577">
        <f>SUMIF('BAL DIC 2023'!A:A,Balance!A28,'BAL DIC 2023'!I:I)</f>
        <v>36241091591</v>
      </c>
      <c r="F28" s="267"/>
      <c r="G28" s="872"/>
      <c r="H28" s="418"/>
      <c r="I28" s="167"/>
    </row>
    <row r="29" spans="1:17" ht="12.75" customHeight="1" x14ac:dyDescent="0.2">
      <c r="A29" s="408" t="s">
        <v>343</v>
      </c>
      <c r="B29" s="206" t="s">
        <v>261</v>
      </c>
      <c r="C29" s="454" t="s">
        <v>7808</v>
      </c>
      <c r="D29" s="169">
        <f>SUMIF('BAL DIC 2024'!A:A,Balance!A29,'BAL DIC 2024'!I:I)</f>
        <v>-425119941497</v>
      </c>
      <c r="E29" s="169">
        <f>SUMIF('BAL DIC 2023'!A:A,Balance!A29,'BAL DIC 2023'!I:I)</f>
        <v>-24264488133</v>
      </c>
      <c r="F29" s="267"/>
      <c r="G29" s="872"/>
    </row>
    <row r="30" spans="1:17" ht="12.75" customHeight="1" x14ac:dyDescent="0.2">
      <c r="B30" s="167"/>
      <c r="C30" s="454"/>
      <c r="D30" s="243">
        <f>SUM(D26:D29)</f>
        <v>6724296628446</v>
      </c>
      <c r="E30" s="243">
        <f>SUM(E26:E29)</f>
        <v>1396435669435</v>
      </c>
      <c r="F30" s="267"/>
      <c r="G30" s="872"/>
      <c r="I30" s="168" t="s">
        <v>173</v>
      </c>
      <c r="J30" s="168"/>
      <c r="K30" s="168"/>
      <c r="L30" s="168"/>
    </row>
    <row r="31" spans="1:17" ht="12.75" customHeight="1" x14ac:dyDescent="0.2">
      <c r="B31" s="168" t="s">
        <v>172</v>
      </c>
      <c r="C31" s="454" t="s">
        <v>7810</v>
      </c>
      <c r="D31" s="165"/>
      <c r="E31" s="165"/>
      <c r="F31" s="267"/>
      <c r="G31" s="872"/>
      <c r="I31" s="167" t="s">
        <v>174</v>
      </c>
      <c r="J31" s="167"/>
      <c r="K31" s="169">
        <f>ABS(SUMIF('BAL DIC 2024'!A:A,Balance!H36,'BAL DIC 2024'!I:I))</f>
        <v>53449247680</v>
      </c>
      <c r="L31" s="169">
        <f>ABS(SUMIF('BAL DIC 2023'!A:A,Balance!H36,'BAL DIC 2023'!I:I))</f>
        <v>3943746175</v>
      </c>
    </row>
    <row r="32" spans="1:17" ht="12.75" customHeight="1" x14ac:dyDescent="0.2">
      <c r="A32" s="408" t="s">
        <v>344</v>
      </c>
      <c r="B32" s="167" t="s">
        <v>322</v>
      </c>
      <c r="D32" s="173">
        <f>SUMIF('BAL DIC 2024'!A:A,Balance!A32,'BAL DIC 2024'!I:I)</f>
        <v>743452391046</v>
      </c>
      <c r="E32" s="577">
        <f>SUMIF('BAL DIC 2023'!A:A,Balance!A32,'BAL DIC 2023'!I:I)</f>
        <v>494423653451</v>
      </c>
      <c r="F32" s="268"/>
      <c r="G32" s="874"/>
      <c r="H32" s="418"/>
      <c r="I32" s="488" t="s">
        <v>4</v>
      </c>
      <c r="J32" s="488"/>
      <c r="K32" s="489">
        <f>ABS(SUMIF('BAL DIC 2024'!A:A,Balance!H37,'BAL DIC 2024'!I:I))</f>
        <v>940652547</v>
      </c>
      <c r="L32" s="169">
        <f>ABS(SUMIF('BAL DIC 2023'!A:A,Balance!H37,'BAL DIC 2023'!I:I))</f>
        <v>40198331</v>
      </c>
    </row>
    <row r="33" spans="1:12" ht="12.75" customHeight="1" x14ac:dyDescent="0.2">
      <c r="A33" s="408" t="s">
        <v>345</v>
      </c>
      <c r="B33" s="167" t="s">
        <v>261</v>
      </c>
      <c r="C33" s="454" t="s">
        <v>7808</v>
      </c>
      <c r="D33" s="169">
        <f>SUMIF('BAL DIC 2024'!A:A,Balance!A33,'BAL DIC 2024'!I:I)</f>
        <v>-17589492032</v>
      </c>
      <c r="E33" s="169">
        <f>SUMIF('BAL DIC 2023'!A:A,Balance!A33,'BAL DIC 2023'!I:I)</f>
        <v>-78129158</v>
      </c>
      <c r="F33" s="267"/>
      <c r="G33" s="873"/>
      <c r="H33" s="418"/>
      <c r="I33" s="167"/>
      <c r="J33" s="167"/>
      <c r="K33" s="243">
        <f>K31+K32</f>
        <v>54389900227</v>
      </c>
      <c r="L33" s="243">
        <f>L31+L32</f>
        <v>3983944506</v>
      </c>
    </row>
    <row r="34" spans="1:12" ht="12.75" customHeight="1" x14ac:dyDescent="0.2">
      <c r="B34" s="167"/>
      <c r="C34" s="454"/>
      <c r="D34" s="243">
        <f>SUM(D32:D33)</f>
        <v>725862899014</v>
      </c>
      <c r="E34" s="243">
        <f>SUM(E32:E33)</f>
        <v>494345524293</v>
      </c>
      <c r="F34" s="267"/>
      <c r="G34" s="872"/>
      <c r="H34" s="418"/>
      <c r="I34" s="159" t="s">
        <v>19</v>
      </c>
      <c r="J34" s="159"/>
      <c r="K34" s="156"/>
      <c r="L34" s="156"/>
    </row>
    <row r="35" spans="1:12" ht="25.5" x14ac:dyDescent="0.2">
      <c r="B35" s="261" t="s">
        <v>323</v>
      </c>
      <c r="C35" s="454" t="s">
        <v>8517</v>
      </c>
      <c r="D35" s="457"/>
      <c r="E35" s="457"/>
      <c r="F35" s="267"/>
      <c r="G35" s="872"/>
      <c r="H35" s="418"/>
      <c r="I35" s="156"/>
      <c r="J35" s="156"/>
      <c r="K35" s="156"/>
      <c r="L35" s="156"/>
    </row>
    <row r="36" spans="1:12" ht="12.75" customHeight="1" x14ac:dyDescent="0.2">
      <c r="B36" s="261"/>
      <c r="C36" s="168"/>
      <c r="D36" s="457"/>
      <c r="E36" s="457"/>
      <c r="F36" s="267"/>
      <c r="G36" s="872"/>
      <c r="H36" s="418" t="s">
        <v>368</v>
      </c>
      <c r="I36" s="168" t="s">
        <v>175</v>
      </c>
      <c r="J36" s="168"/>
      <c r="K36" s="458">
        <f>+K14+K21+K27+K33</f>
        <v>12543714560111.541</v>
      </c>
      <c r="L36" s="458">
        <f>+L14+L21+L27+L33</f>
        <v>2836637391706</v>
      </c>
    </row>
    <row r="37" spans="1:12" ht="25.5" customHeight="1" x14ac:dyDescent="0.2">
      <c r="A37" s="408" t="s">
        <v>346</v>
      </c>
      <c r="B37" s="167" t="s">
        <v>171</v>
      </c>
      <c r="D37" s="173">
        <f>SUMIF('BAL DIC 2024'!A:A,Balance!A37,'BAL DIC 2024'!I:I)</f>
        <v>53472282602</v>
      </c>
      <c r="E37" s="169">
        <f>SUMIF('BAL DIC 2023'!A:A,Balance!A37,'BAL DIC 2023'!I:I)</f>
        <v>21720726217</v>
      </c>
      <c r="F37" s="267"/>
      <c r="G37" s="872"/>
      <c r="H37" s="418" t="s">
        <v>406</v>
      </c>
      <c r="I37" s="156"/>
      <c r="J37" s="156"/>
      <c r="K37" s="198"/>
      <c r="L37" s="198"/>
    </row>
    <row r="38" spans="1:12" ht="15.75" customHeight="1" x14ac:dyDescent="0.2">
      <c r="A38" s="408" t="s">
        <v>347</v>
      </c>
      <c r="B38" s="167" t="s">
        <v>251</v>
      </c>
      <c r="C38" s="167"/>
      <c r="D38" s="169">
        <f>SUMIF('BAL DIC 2024'!A:A,Balance!A38,'BAL DIC 2024'!I:I)</f>
        <v>-11117989</v>
      </c>
      <c r="E38" s="169">
        <f>SUMIF('BAL DIC 2023'!A:A,Balance!A38,'BAL DIC 2023'!I:I)</f>
        <v>-13715696</v>
      </c>
      <c r="F38" s="267"/>
      <c r="G38" s="872"/>
      <c r="H38" s="418"/>
      <c r="J38" s="168"/>
      <c r="K38" s="262"/>
      <c r="L38" s="262"/>
    </row>
    <row r="39" spans="1:12" ht="12.75" customHeight="1" x14ac:dyDescent="0.2">
      <c r="A39" s="408" t="s">
        <v>348</v>
      </c>
      <c r="B39" s="167" t="s">
        <v>162</v>
      </c>
      <c r="C39" s="454"/>
      <c r="D39" s="173">
        <f>SUMIF('BAL DIC 2024'!A:A,Balance!A39,'BAL DIC 2024'!I:I)</f>
        <v>1662385071</v>
      </c>
      <c r="E39" s="169">
        <f>SUMIF('BAL DIC 2023'!A:A,Balance!A39,'BAL DIC 2023'!I:I)</f>
        <v>765549229</v>
      </c>
      <c r="F39" s="267"/>
      <c r="G39" s="872"/>
      <c r="H39" s="418"/>
      <c r="I39" s="168" t="s">
        <v>176</v>
      </c>
      <c r="J39" s="454" t="s">
        <v>43</v>
      </c>
      <c r="K39" s="168"/>
      <c r="L39" s="168"/>
    </row>
    <row r="40" spans="1:12" ht="12.75" customHeight="1" x14ac:dyDescent="0.2">
      <c r="A40" s="408" t="s">
        <v>349</v>
      </c>
      <c r="B40" s="167" t="s">
        <v>261</v>
      </c>
      <c r="C40" s="454" t="s">
        <v>7808</v>
      </c>
      <c r="D40" s="169">
        <f>SUMIF('BAL DIC 2024'!A:A,Balance!A40,'BAL DIC 2024'!I:I)</f>
        <v>-8917900043</v>
      </c>
      <c r="E40" s="169">
        <f>SUMIF('BAL DIC 2023'!A:A,Balance!A40,'BAL DIC 2023'!I:I)</f>
        <v>-4307772518</v>
      </c>
      <c r="F40" s="267"/>
      <c r="G40" s="872"/>
      <c r="H40" s="418"/>
      <c r="I40" s="168"/>
      <c r="J40" s="168"/>
      <c r="K40" s="168"/>
      <c r="L40" s="168"/>
    </row>
    <row r="41" spans="1:12" ht="12.75" customHeight="1" x14ac:dyDescent="0.2">
      <c r="B41" s="165" t="s">
        <v>19</v>
      </c>
      <c r="C41" s="454"/>
      <c r="D41" s="243">
        <f>SUM(D37:D40)</f>
        <v>46205649641</v>
      </c>
      <c r="E41" s="243">
        <f>SUM(E37:E40)</f>
        <v>18164787232</v>
      </c>
      <c r="F41" s="267"/>
      <c r="G41" s="872"/>
      <c r="H41" s="418"/>
      <c r="I41" s="167" t="s">
        <v>177</v>
      </c>
      <c r="J41" s="454"/>
      <c r="K41" s="169">
        <f>ABS(SUMIF('BAL DIC 2024'!A:A,Balance!I41,'BAL DIC 2024'!I:I))</f>
        <v>811023500000</v>
      </c>
      <c r="L41" s="169">
        <f>ABS(SUMIF('BAL DIC 2023'!K:K,Balance!I41,'BAL DIC 2023'!I:I))</f>
        <v>156316000000</v>
      </c>
    </row>
    <row r="42" spans="1:12" ht="12.75" customHeight="1" x14ac:dyDescent="0.2">
      <c r="B42" s="168" t="s">
        <v>143</v>
      </c>
      <c r="C42" s="454" t="s">
        <v>7811</v>
      </c>
      <c r="D42" s="165"/>
      <c r="E42" s="165"/>
      <c r="F42" s="267"/>
      <c r="G42" s="872"/>
      <c r="H42" s="418"/>
      <c r="I42" s="167" t="s">
        <v>252</v>
      </c>
      <c r="J42" s="454"/>
      <c r="K42" s="455">
        <f>ABS(SUMIF('BAL DIC 2024'!A:A,Balance!I42,'BAL DIC 2024'!I:I))</f>
        <v>0</v>
      </c>
      <c r="L42" s="169">
        <f>ABS(SUMIF('BAL DIC 2023'!K:K,Balance!I42,'BAL DIC 2023'!I:I))</f>
        <v>39000000000</v>
      </c>
    </row>
    <row r="43" spans="1:12" ht="12.75" customHeight="1" x14ac:dyDescent="0.2">
      <c r="A43" s="408" t="s">
        <v>7757</v>
      </c>
      <c r="B43" s="167" t="s">
        <v>7756</v>
      </c>
      <c r="D43" s="173">
        <f>SUMIF('BAL DIC 2024'!A:A,Balance!A43,'BAL DIC 2024'!I:I)</f>
        <v>35149630000</v>
      </c>
      <c r="E43" s="169">
        <f>SUMIF('BAL DIC 2023'!A:A,Balance!A43,'BAL DIC 2023'!I:I)</f>
        <v>30020000000</v>
      </c>
      <c r="F43" s="267"/>
      <c r="G43" s="872"/>
      <c r="H43" s="418"/>
      <c r="I43" s="167" t="s">
        <v>58</v>
      </c>
      <c r="J43" s="454"/>
      <c r="K43" s="169">
        <f>ABS(SUMIF('BAL DIC 2024'!A:A,Balance!I43,'BAL DIC 2024'!I:I))</f>
        <v>9399181614</v>
      </c>
      <c r="L43" s="169">
        <f>ABS(SUMIF('BAL DIC 2023'!K:K,Balance!I43,'BAL DIC 2023'!I:I))</f>
        <v>1953371</v>
      </c>
    </row>
    <row r="44" spans="1:12" ht="12.75" customHeight="1" x14ac:dyDescent="0.2">
      <c r="A44" s="408" t="s">
        <v>351</v>
      </c>
      <c r="B44" s="167" t="s">
        <v>8660</v>
      </c>
      <c r="C44" s="454"/>
      <c r="D44" s="173">
        <f>SUMIF('BAL DIC 2024'!A:A,Balance!A44,'BAL DIC 2024'!I:I)</f>
        <v>10900092191</v>
      </c>
      <c r="E44" s="169">
        <f>SUMIF('BAL DIC 2023'!A:A,Balance!A44,'BAL DIC 2023'!I:I)</f>
        <v>52856507044</v>
      </c>
      <c r="F44" s="267"/>
      <c r="G44" s="872"/>
      <c r="H44" s="418"/>
      <c r="I44" s="167" t="s">
        <v>268</v>
      </c>
      <c r="J44" s="454"/>
      <c r="K44" s="169">
        <f>ABS(SUMIF('BAL DIC 2024'!A:A,Balance!I44,'BAL DIC 2024'!I:I))</f>
        <v>270082362871</v>
      </c>
      <c r="L44" s="169">
        <f>ABS(SUMIF('BAL DIC 2023'!K:K,Balance!I44,'BAL DIC 2023'!I:I))</f>
        <v>49418774126</v>
      </c>
    </row>
    <row r="45" spans="1:12" ht="12.75" customHeight="1" x14ac:dyDescent="0.2">
      <c r="A45" s="408" t="s">
        <v>464</v>
      </c>
      <c r="B45" s="167" t="s">
        <v>465</v>
      </c>
      <c r="C45" s="454"/>
      <c r="D45" s="173">
        <f>SUMIF('BAL DIC 2024'!A:A,Balance!A45,'BAL DIC 2024'!I:I)</f>
        <v>198954919288</v>
      </c>
      <c r="E45" s="169">
        <f>SUMIF('BAL DIC 2023'!A:A,Balance!A45,'BAL DIC 2023'!I:I)</f>
        <v>6066082959</v>
      </c>
      <c r="F45" s="267"/>
      <c r="G45" s="873"/>
      <c r="H45" s="418"/>
      <c r="I45" s="167" t="s">
        <v>267</v>
      </c>
      <c r="J45" s="454"/>
      <c r="K45" s="169">
        <f>ABS(SUMIF('BAL DIC 2024'!A:A,Balance!I45,'BAL DIC 2024'!I:I))</f>
        <v>53469238882</v>
      </c>
      <c r="L45" s="169">
        <f>ABS(SUMIF('BAL DIC 2023'!K:K,Balance!I45,'BAL DIC 2023'!I:I))</f>
        <v>8687383410</v>
      </c>
    </row>
    <row r="46" spans="1:12" ht="12.75" customHeight="1" x14ac:dyDescent="0.2">
      <c r="A46" s="408" t="s">
        <v>350</v>
      </c>
      <c r="B46" s="167" t="s">
        <v>215</v>
      </c>
      <c r="C46" s="454"/>
      <c r="D46" s="173">
        <f>SUMIF('BAL DIC 2024'!A:A,Balance!A46,'BAL DIC 2024'!I:I)</f>
        <v>882363235</v>
      </c>
      <c r="E46" s="169">
        <f>SUMIF('BAL DIC 2023'!A:A,Balance!A46,'BAL DIC 2023'!I:I)</f>
        <v>0</v>
      </c>
      <c r="F46" s="267"/>
      <c r="G46" s="873"/>
      <c r="H46" s="418"/>
      <c r="I46" s="167" t="s">
        <v>307</v>
      </c>
      <c r="J46" s="454"/>
      <c r="K46" s="169">
        <f>ABS(SUMIF('BAL DIC 2024'!A:A,Balance!I46,'BAL DIC 2024'!I:I))</f>
        <v>37022821</v>
      </c>
      <c r="L46" s="455">
        <f>ABS(SUMIF('BAL DIC 2023'!K:K,Balance!I46,'BAL DIC 2023'!I:I))</f>
        <v>0</v>
      </c>
    </row>
    <row r="47" spans="1:12" ht="12.75" customHeight="1" x14ac:dyDescent="0.2">
      <c r="A47" s="408" t="s">
        <v>352</v>
      </c>
      <c r="B47" s="167" t="s">
        <v>216</v>
      </c>
      <c r="C47" s="454"/>
      <c r="D47" s="173">
        <f>SUMIF('BAL DIC 2024'!A:A,Balance!A47,'BAL DIC 2024'!I:I)</f>
        <v>2614304102832</v>
      </c>
      <c r="E47" s="169">
        <f>SUMIF('BAL DIC 2023'!A:A,Balance!A47,'BAL DIC 2023'!I:I)</f>
        <v>4647804387</v>
      </c>
      <c r="F47" s="267"/>
      <c r="G47" s="873"/>
      <c r="H47" s="418"/>
      <c r="I47" s="167" t="s">
        <v>178</v>
      </c>
      <c r="J47" s="454"/>
      <c r="K47" s="169">
        <f>ABS(SUMIF('BAL DIC 2024'!A:A,Balance!I47,'BAL DIC 2024'!I:I))</f>
        <v>294025200645.41998</v>
      </c>
      <c r="L47" s="169">
        <f>ABS(SUMIF('BAL DIC 2023'!K:K,Balance!I47,'BAL DIC 2023'!I:I))</f>
        <v>31361300723</v>
      </c>
    </row>
    <row r="48" spans="1:12" ht="12.75" customHeight="1" x14ac:dyDescent="0.2">
      <c r="A48" s="408" t="s">
        <v>7759</v>
      </c>
      <c r="B48" s="167" t="s">
        <v>217</v>
      </c>
      <c r="C48" s="454"/>
      <c r="D48" s="173">
        <f>SUMIF('BAL DIC 2024'!A:A,Balance!A48,'BAL DIC 2024'!I:I)</f>
        <v>2574861002</v>
      </c>
      <c r="E48" s="169">
        <f>SUMIF('BAL DIC 2023'!A:A,Balance!A48,'BAL DIC 2023'!I:I)</f>
        <v>4722495007</v>
      </c>
      <c r="F48" s="267"/>
      <c r="G48" s="873"/>
      <c r="H48" s="418"/>
      <c r="I48" s="168" t="s">
        <v>179</v>
      </c>
      <c r="J48" s="168"/>
      <c r="K48" s="243">
        <f>SUM(K41:K47)</f>
        <v>1438036506833.4199</v>
      </c>
      <c r="L48" s="243">
        <f>SUM(L41:L47)</f>
        <v>284785411630</v>
      </c>
    </row>
    <row r="49" spans="1:13" ht="12.75" customHeight="1" x14ac:dyDescent="0.2">
      <c r="A49" s="408" t="s">
        <v>353</v>
      </c>
      <c r="B49" s="167" t="s">
        <v>261</v>
      </c>
      <c r="C49" s="454"/>
      <c r="D49" s="169">
        <f>SUMIF('BAL DIC 2024'!A:A,Balance!A49,'BAL DIC 2024'!I:I)</f>
        <v>-486133142</v>
      </c>
      <c r="E49" s="169">
        <f>SUMIF('BAL DIC 2023'!A:A,Balance!A49,'BAL DIC 2023'!I:I)</f>
        <v>-1502456602</v>
      </c>
      <c r="F49" s="267"/>
      <c r="G49" s="873"/>
      <c r="H49" s="418"/>
      <c r="I49" s="156"/>
      <c r="J49" s="156"/>
      <c r="K49" s="156"/>
      <c r="L49" s="156"/>
    </row>
    <row r="50" spans="1:13" ht="12.75" customHeight="1" x14ac:dyDescent="0.2">
      <c r="B50" s="165" t="s">
        <v>19</v>
      </c>
      <c r="C50" s="165"/>
      <c r="D50" s="243">
        <f>SUM(D43:D49)</f>
        <v>2862279835406</v>
      </c>
      <c r="E50" s="243">
        <f>SUM(E43:E49)</f>
        <v>96810432795</v>
      </c>
      <c r="F50" s="267"/>
      <c r="G50" s="873"/>
      <c r="H50" s="418"/>
      <c r="I50" s="156"/>
      <c r="J50" s="156"/>
      <c r="K50" s="156"/>
      <c r="L50" s="156"/>
    </row>
    <row r="51" spans="1:13" ht="12.75" customHeight="1" thickBot="1" x14ac:dyDescent="0.25">
      <c r="B51" s="167"/>
      <c r="C51" s="167"/>
      <c r="D51" s="166"/>
      <c r="E51" s="166"/>
      <c r="F51" s="267"/>
      <c r="G51" s="872"/>
      <c r="H51" s="418"/>
      <c r="I51" s="168" t="s">
        <v>181</v>
      </c>
      <c r="J51" s="168"/>
      <c r="K51" s="244">
        <f>K36+K48</f>
        <v>13981751066944.961</v>
      </c>
      <c r="L51" s="244">
        <f>L36+L48</f>
        <v>3121422803336</v>
      </c>
    </row>
    <row r="52" spans="1:13" ht="12.75" customHeight="1" thickTop="1" x14ac:dyDescent="0.2">
      <c r="B52" s="168"/>
      <c r="C52" s="168"/>
      <c r="D52" s="166"/>
      <c r="E52" s="166"/>
      <c r="F52" s="267"/>
      <c r="G52" s="872"/>
      <c r="H52" s="418"/>
    </row>
    <row r="53" spans="1:13" ht="12.75" customHeight="1" x14ac:dyDescent="0.2">
      <c r="B53" s="168"/>
      <c r="C53" s="168"/>
      <c r="D53" s="168"/>
      <c r="E53" s="168"/>
      <c r="F53" s="267"/>
      <c r="G53" s="872"/>
      <c r="H53" s="418"/>
    </row>
    <row r="54" spans="1:13" ht="12.75" customHeight="1" x14ac:dyDescent="0.2">
      <c r="B54" s="168" t="s">
        <v>180</v>
      </c>
      <c r="C54" s="168"/>
      <c r="D54" s="168"/>
      <c r="E54" s="168"/>
      <c r="F54" s="267"/>
      <c r="G54" s="875"/>
      <c r="H54" s="418"/>
      <c r="M54" s="415" t="s">
        <v>6294</v>
      </c>
    </row>
    <row r="55" spans="1:13" ht="12.75" customHeight="1" x14ac:dyDescent="0.2">
      <c r="A55" s="408" t="s">
        <v>354</v>
      </c>
      <c r="B55" s="167" t="s">
        <v>324</v>
      </c>
      <c r="C55" s="454" t="s">
        <v>7812</v>
      </c>
      <c r="D55" s="173">
        <f>SUMIF('BAL DIC 2024'!A:A,Balance!A55,'BAL DIC 2024'!I:I)</f>
        <v>517816183137</v>
      </c>
      <c r="E55" s="169">
        <f>SUMIF('BAL DIC 2023'!A:A,Balance!A55,'BAL DIC 2023'!I:I)</f>
        <v>125319342235</v>
      </c>
      <c r="F55" s="267"/>
      <c r="G55" s="872"/>
      <c r="H55" s="418"/>
    </row>
    <row r="56" spans="1:13" ht="12.75" customHeight="1" x14ac:dyDescent="0.2">
      <c r="B56" s="167"/>
      <c r="C56" s="167"/>
      <c r="D56" s="245">
        <f>+D55</f>
        <v>517816183137</v>
      </c>
      <c r="E56" s="245">
        <f>+E55</f>
        <v>125319342235</v>
      </c>
      <c r="F56" s="267"/>
      <c r="G56" s="872"/>
      <c r="H56" s="418"/>
    </row>
    <row r="57" spans="1:13" ht="12.75" customHeight="1" x14ac:dyDescent="0.2">
      <c r="B57" s="168" t="s">
        <v>182</v>
      </c>
      <c r="C57" s="168"/>
      <c r="D57" s="168"/>
      <c r="E57" s="168"/>
      <c r="F57" s="267"/>
      <c r="G57" s="872"/>
      <c r="H57" s="418"/>
    </row>
    <row r="58" spans="1:13" ht="12.75" customHeight="1" x14ac:dyDescent="0.2">
      <c r="A58" s="408" t="s">
        <v>355</v>
      </c>
      <c r="B58" s="167" t="s">
        <v>325</v>
      </c>
      <c r="C58" s="454" t="s">
        <v>7813</v>
      </c>
      <c r="D58" s="173">
        <f>SUMIF('BAL DIC 2024'!A:A,Balance!A58,'BAL DIC 2024'!I:I)</f>
        <v>328518203209</v>
      </c>
      <c r="E58" s="169">
        <f>SUMIF('BAL DIC 2023'!A:A,Balance!A58,'BAL DIC 2023'!I:I)</f>
        <v>140650365658</v>
      </c>
      <c r="F58" s="267"/>
      <c r="G58" s="872"/>
      <c r="H58" s="418"/>
    </row>
    <row r="59" spans="1:13" ht="12.75" customHeight="1" x14ac:dyDescent="0.2">
      <c r="B59" s="167"/>
      <c r="C59" s="167"/>
      <c r="D59" s="246">
        <f>+D58</f>
        <v>328518203209</v>
      </c>
      <c r="E59" s="246">
        <f>+E58</f>
        <v>140650365658</v>
      </c>
      <c r="F59" s="267"/>
      <c r="G59" s="872"/>
      <c r="H59" s="418"/>
    </row>
    <row r="60" spans="1:13" ht="12.75" customHeight="1" x14ac:dyDescent="0.2">
      <c r="B60" s="167"/>
      <c r="C60" s="167"/>
      <c r="D60" s="165"/>
      <c r="E60" s="165"/>
      <c r="F60" s="267"/>
      <c r="G60" s="872"/>
      <c r="H60" s="418"/>
    </row>
    <row r="61" spans="1:13" ht="12.75" customHeight="1" x14ac:dyDescent="0.2">
      <c r="B61" s="168" t="s">
        <v>183</v>
      </c>
      <c r="C61" s="168"/>
      <c r="D61" s="922">
        <f>+D13+D23+D30+D34+D41+D50+D56+D59+D15</f>
        <v>13981751066944.961</v>
      </c>
      <c r="E61" s="922">
        <f>+E13+E23+E30+E34+E41+E50+E56+E59+E15</f>
        <v>3121422803336</v>
      </c>
      <c r="F61" s="267"/>
      <c r="G61" s="872"/>
      <c r="H61" s="418"/>
    </row>
    <row r="62" spans="1:13" ht="12.75" customHeight="1" x14ac:dyDescent="0.2">
      <c r="B62" s="156"/>
      <c r="C62" s="156"/>
      <c r="D62" s="164"/>
      <c r="E62" s="164"/>
      <c r="F62" s="267"/>
      <c r="G62" s="872"/>
      <c r="H62" s="418"/>
      <c r="I62" s="159" t="s">
        <v>19</v>
      </c>
      <c r="J62" s="159"/>
      <c r="K62" s="159"/>
      <c r="L62" s="159"/>
    </row>
    <row r="63" spans="1:13" ht="12.75" customHeight="1" x14ac:dyDescent="0.2">
      <c r="B63" s="172" t="s">
        <v>184</v>
      </c>
      <c r="C63" s="172"/>
      <c r="D63" s="801"/>
      <c r="E63" s="241"/>
      <c r="F63" s="268"/>
      <c r="G63" s="876"/>
      <c r="H63" s="418"/>
      <c r="I63" s="435"/>
      <c r="J63" s="435"/>
      <c r="K63" s="435"/>
      <c r="L63" s="435"/>
    </row>
    <row r="64" spans="1:13" ht="12.75" customHeight="1" x14ac:dyDescent="0.2">
      <c r="B64" s="241"/>
      <c r="C64" s="241"/>
      <c r="D64" s="241"/>
      <c r="E64" s="241"/>
      <c r="F64" s="877"/>
      <c r="G64" s="878"/>
      <c r="H64" s="418"/>
      <c r="I64" s="435"/>
      <c r="J64" s="435"/>
      <c r="K64" s="435"/>
      <c r="L64" s="435"/>
    </row>
    <row r="65" spans="2:13" ht="12.75" customHeight="1" x14ac:dyDescent="0.2">
      <c r="B65" s="168"/>
      <c r="C65" s="168"/>
      <c r="D65" s="459">
        <v>2024</v>
      </c>
      <c r="E65" s="459">
        <v>2023</v>
      </c>
      <c r="F65" s="877"/>
      <c r="G65" s="878"/>
      <c r="H65" s="418"/>
      <c r="I65" s="156"/>
      <c r="J65" s="156"/>
      <c r="K65" s="156"/>
      <c r="L65" s="156"/>
    </row>
    <row r="66" spans="2:13" ht="13.5" customHeight="1" x14ac:dyDescent="0.2">
      <c r="B66" s="167" t="s">
        <v>185</v>
      </c>
      <c r="C66" s="454" t="s">
        <v>7804</v>
      </c>
      <c r="D66" s="165">
        <f>SUMIF('BAL DIC 2024'!L:L,Balance!B66,'BAL DIC 2024'!I:I)</f>
        <v>999378002649</v>
      </c>
      <c r="E66" s="578">
        <f>SUMIF('BAL DIC 2023'!L:L,Balance!B66,'BAL DIC 2023'!I:I)</f>
        <v>194063174182</v>
      </c>
      <c r="F66" s="267"/>
      <c r="G66" s="879"/>
      <c r="H66" s="418"/>
    </row>
    <row r="67" spans="2:13" ht="12.75" customHeight="1" x14ac:dyDescent="0.2">
      <c r="B67" s="168" t="s">
        <v>186</v>
      </c>
      <c r="C67" s="168"/>
      <c r="D67" s="922">
        <f>SUM(D66)</f>
        <v>999378002649</v>
      </c>
      <c r="E67" s="922">
        <f>SUM(E66)</f>
        <v>194063174182</v>
      </c>
      <c r="F67" s="267"/>
      <c r="G67" s="872"/>
      <c r="H67" s="418"/>
      <c r="I67" s="165" t="s">
        <v>19</v>
      </c>
      <c r="J67" s="165"/>
      <c r="K67" s="165"/>
      <c r="L67" s="165"/>
    </row>
    <row r="68" spans="2:13" ht="12.75" customHeight="1" x14ac:dyDescent="0.2">
      <c r="B68" s="167"/>
      <c r="C68" s="167"/>
      <c r="D68" s="165"/>
      <c r="E68" s="165"/>
      <c r="F68" s="267"/>
      <c r="G68" s="872"/>
      <c r="H68" s="417"/>
    </row>
    <row r="69" spans="2:13" ht="12.75" customHeight="1" x14ac:dyDescent="0.2">
      <c r="B69" s="167" t="s">
        <v>139</v>
      </c>
      <c r="C69" s="454" t="s">
        <v>7805</v>
      </c>
      <c r="D69" s="460">
        <f>SUMIF('BAL DIC 2024'!L:L,Balance!B69,'BAL DIC 2024'!I:I)</f>
        <v>8388430016821.7002</v>
      </c>
      <c r="E69" s="578">
        <f>SUMIF('BAL DIC 2023'!L:L,Balance!B69,'BAL DIC 2023'!I:I)</f>
        <v>1777189027132</v>
      </c>
      <c r="F69" s="267"/>
      <c r="G69" s="872"/>
      <c r="H69" s="417"/>
    </row>
    <row r="70" spans="2:13" ht="12.75" customHeight="1" x14ac:dyDescent="0.2">
      <c r="B70" s="168" t="s">
        <v>187</v>
      </c>
      <c r="C70" s="168"/>
      <c r="D70" s="922">
        <f>D69</f>
        <v>8388430016821.7002</v>
      </c>
      <c r="E70" s="922">
        <f>E69</f>
        <v>1777189027132</v>
      </c>
      <c r="F70" s="267"/>
      <c r="G70" s="872"/>
      <c r="H70" s="417"/>
      <c r="I70" s="167" t="s">
        <v>19</v>
      </c>
      <c r="J70" s="167"/>
      <c r="K70" s="167"/>
      <c r="L70" s="167"/>
    </row>
    <row r="71" spans="2:13" ht="12.75" customHeight="1" x14ac:dyDescent="0.2">
      <c r="B71" s="168"/>
      <c r="C71" s="168"/>
      <c r="D71" s="166"/>
      <c r="E71" s="166"/>
      <c r="F71" s="267"/>
      <c r="G71" s="872"/>
      <c r="I71" s="156"/>
      <c r="J71" s="156"/>
      <c r="K71" s="156"/>
      <c r="L71" s="156"/>
    </row>
    <row r="72" spans="2:13" ht="12.75" customHeight="1" x14ac:dyDescent="0.2">
      <c r="B72" s="168" t="s">
        <v>404</v>
      </c>
      <c r="C72" s="454" t="s">
        <v>7806</v>
      </c>
      <c r="D72" s="166">
        <v>2327372478241</v>
      </c>
      <c r="E72" s="166">
        <v>285675773317</v>
      </c>
      <c r="F72" s="267"/>
      <c r="G72" s="872"/>
    </row>
    <row r="73" spans="2:13" ht="12.75" customHeight="1" x14ac:dyDescent="0.2">
      <c r="B73" s="168"/>
      <c r="C73" s="168"/>
      <c r="D73" s="166"/>
      <c r="E73" s="166"/>
      <c r="F73" s="267"/>
      <c r="G73" s="872"/>
    </row>
    <row r="74" spans="2:13" ht="12.75" customHeight="1" x14ac:dyDescent="0.2">
      <c r="B74" s="168"/>
      <c r="C74" s="168"/>
      <c r="D74" s="166"/>
      <c r="E74" s="166"/>
      <c r="F74" s="267"/>
      <c r="G74" s="872"/>
    </row>
    <row r="75" spans="2:13" ht="12.75" customHeight="1" x14ac:dyDescent="0.2">
      <c r="B75" s="463"/>
      <c r="C75" s="463"/>
      <c r="D75" s="165"/>
      <c r="E75" s="165"/>
      <c r="F75" s="267"/>
      <c r="G75" s="875"/>
    </row>
    <row r="76" spans="2:13" ht="12.75" customHeight="1" x14ac:dyDescent="0.2">
      <c r="B76" s="464"/>
      <c r="C76" s="464"/>
      <c r="D76" s="465"/>
      <c r="E76" s="465"/>
      <c r="F76" s="267"/>
      <c r="G76" s="875"/>
    </row>
    <row r="77" spans="2:13" ht="12.75" customHeight="1" x14ac:dyDescent="0.2">
      <c r="B77" s="464"/>
      <c r="C77" s="464"/>
      <c r="D77" s="171"/>
      <c r="E77" s="171"/>
      <c r="F77" s="267"/>
      <c r="G77" s="875"/>
      <c r="H77" s="411"/>
    </row>
    <row r="78" spans="2:13" ht="12.75" customHeight="1" x14ac:dyDescent="0.2">
      <c r="F78" s="267"/>
      <c r="G78" s="875"/>
      <c r="H78" s="411"/>
    </row>
    <row r="79" spans="2:13" ht="12.75" customHeight="1" x14ac:dyDescent="0.2">
      <c r="F79" s="268"/>
      <c r="G79" s="874"/>
      <c r="H79" s="411"/>
    </row>
    <row r="80" spans="2:13" ht="12.75" customHeight="1" x14ac:dyDescent="0.2">
      <c r="B80" s="1084" t="s">
        <v>7780</v>
      </c>
      <c r="C80" s="1084"/>
      <c r="D80" s="1084"/>
      <c r="E80" s="1084"/>
      <c r="F80" s="1084"/>
      <c r="G80" s="1084"/>
      <c r="H80" s="1084"/>
      <c r="I80" s="1084"/>
      <c r="J80" s="1084"/>
      <c r="K80" s="1084"/>
      <c r="L80" s="1084"/>
      <c r="M80" s="1084"/>
    </row>
    <row r="81" spans="1:13" ht="12.75" customHeight="1" x14ac:dyDescent="0.2">
      <c r="A81" s="409"/>
      <c r="B81" s="1084" t="s">
        <v>6299</v>
      </c>
      <c r="C81" s="1084"/>
      <c r="D81" s="1084"/>
      <c r="E81" s="1084"/>
      <c r="F81" s="1084"/>
      <c r="G81" s="1084"/>
      <c r="H81" s="1084"/>
      <c r="I81" s="1084"/>
      <c r="J81" s="1084"/>
      <c r="K81" s="1084"/>
      <c r="L81" s="1084"/>
      <c r="M81" s="1084"/>
    </row>
    <row r="82" spans="1:13" ht="12.75" customHeight="1" x14ac:dyDescent="0.2">
      <c r="A82" s="409"/>
      <c r="F82" s="268"/>
      <c r="G82" s="874"/>
      <c r="H82" s="411"/>
    </row>
    <row r="83" spans="1:13" s="158" customFormat="1" ht="12.75" customHeight="1" x14ac:dyDescent="0.2">
      <c r="H83" s="466"/>
      <c r="I83" s="155"/>
      <c r="J83" s="155"/>
      <c r="K83" s="155"/>
      <c r="L83" s="155"/>
      <c r="M83" s="409"/>
    </row>
    <row r="84" spans="1:13" s="158" customFormat="1" ht="12.75" customHeight="1" x14ac:dyDescent="0.2">
      <c r="H84" s="466"/>
      <c r="I84" s="155"/>
      <c r="J84" s="155"/>
      <c r="K84" s="155"/>
      <c r="L84" s="155"/>
      <c r="M84" s="409"/>
    </row>
    <row r="85" spans="1:13" ht="12.75" customHeight="1" x14ac:dyDescent="0.2">
      <c r="F85" s="268"/>
      <c r="G85" s="874"/>
      <c r="H85" s="411"/>
    </row>
    <row r="86" spans="1:13" ht="12.75" customHeight="1" x14ac:dyDescent="0.2">
      <c r="F86" s="268"/>
      <c r="G86" s="874"/>
    </row>
    <row r="87" spans="1:13" ht="12.75" customHeight="1" x14ac:dyDescent="0.2">
      <c r="F87" s="268"/>
      <c r="G87" s="874"/>
    </row>
    <row r="88" spans="1:13" ht="12.75" customHeight="1" x14ac:dyDescent="0.2">
      <c r="F88" s="268"/>
      <c r="G88" s="874"/>
    </row>
    <row r="89" spans="1:13" ht="12.75" customHeight="1" x14ac:dyDescent="0.2">
      <c r="F89" s="268"/>
      <c r="G89" s="874"/>
    </row>
    <row r="90" spans="1:13" ht="12.75" customHeight="1" x14ac:dyDescent="0.2">
      <c r="F90" s="268"/>
      <c r="G90" s="874"/>
    </row>
    <row r="91" spans="1:13" ht="12.75" customHeight="1" x14ac:dyDescent="0.2">
      <c r="F91" s="268"/>
      <c r="G91" s="874"/>
    </row>
    <row r="92" spans="1:13" ht="12.75" customHeight="1" x14ac:dyDescent="0.2">
      <c r="F92" s="268"/>
      <c r="G92" s="874"/>
    </row>
    <row r="93" spans="1:13" ht="12.75" customHeight="1" x14ac:dyDescent="0.2">
      <c r="F93" s="268"/>
      <c r="G93" s="874"/>
    </row>
    <row r="105" spans="1:13" s="462" customFormat="1" ht="12.75" customHeight="1" x14ac:dyDescent="0.2">
      <c r="A105" s="408"/>
      <c r="B105" s="155"/>
      <c r="C105" s="155"/>
      <c r="D105" s="155"/>
      <c r="E105" s="155"/>
      <c r="F105" s="410"/>
      <c r="G105" s="413"/>
      <c r="H105" s="415"/>
      <c r="I105" s="155"/>
      <c r="J105" s="155"/>
      <c r="K105" s="155"/>
      <c r="L105" s="155"/>
      <c r="M105" s="413"/>
    </row>
    <row r="106" spans="1:13" s="462" customFormat="1" ht="12.75" customHeight="1" x14ac:dyDescent="0.2">
      <c r="A106" s="408"/>
      <c r="B106" s="155"/>
      <c r="C106" s="155"/>
      <c r="D106" s="155"/>
      <c r="E106" s="155"/>
      <c r="F106" s="410"/>
      <c r="G106" s="413"/>
      <c r="H106" s="415"/>
      <c r="I106" s="155"/>
      <c r="J106" s="155"/>
      <c r="K106" s="155"/>
      <c r="L106" s="155"/>
      <c r="M106" s="413"/>
    </row>
    <row r="107" spans="1:13" s="462" customFormat="1" ht="12.75" customHeight="1" x14ac:dyDescent="0.2">
      <c r="A107" s="408"/>
      <c r="B107" s="155"/>
      <c r="C107" s="155"/>
      <c r="D107" s="155"/>
      <c r="E107" s="155"/>
      <c r="F107" s="410"/>
      <c r="G107" s="413"/>
      <c r="H107" s="415"/>
      <c r="I107" s="155"/>
      <c r="J107" s="155"/>
      <c r="K107" s="155"/>
      <c r="L107" s="155"/>
      <c r="M107" s="413"/>
    </row>
    <row r="108" spans="1:13" s="462" customFormat="1" ht="12.75" customHeight="1" x14ac:dyDescent="0.2">
      <c r="A108" s="408"/>
      <c r="B108" s="155"/>
      <c r="C108" s="155"/>
      <c r="D108" s="155"/>
      <c r="E108" s="155"/>
      <c r="F108" s="410"/>
      <c r="G108" s="413"/>
      <c r="H108" s="415"/>
      <c r="I108" s="155"/>
      <c r="J108" s="155"/>
      <c r="K108" s="155"/>
      <c r="L108" s="155"/>
      <c r="M108" s="413"/>
    </row>
    <row r="109" spans="1:13" s="462" customFormat="1" ht="12.75" customHeight="1" x14ac:dyDescent="0.2">
      <c r="A109" s="408"/>
      <c r="B109" s="155"/>
      <c r="C109" s="155"/>
      <c r="D109" s="155"/>
      <c r="E109" s="155"/>
      <c r="F109" s="410"/>
      <c r="G109" s="413"/>
      <c r="H109" s="415"/>
      <c r="I109" s="155"/>
      <c r="J109" s="155"/>
      <c r="K109" s="155"/>
      <c r="L109" s="155"/>
      <c r="M109" s="413"/>
    </row>
    <row r="110" spans="1:13" s="462" customFormat="1" ht="12.75" customHeight="1" x14ac:dyDescent="0.2">
      <c r="A110" s="408"/>
      <c r="B110" s="155"/>
      <c r="C110" s="155"/>
      <c r="D110" s="155"/>
      <c r="E110" s="155"/>
      <c r="F110" s="410"/>
      <c r="G110" s="413"/>
      <c r="H110" s="415"/>
      <c r="I110" s="155"/>
      <c r="J110" s="155"/>
      <c r="K110" s="155"/>
      <c r="L110" s="155"/>
      <c r="M110" s="413"/>
    </row>
    <row r="111" spans="1:13" s="462" customFormat="1" ht="12.75" customHeight="1" x14ac:dyDescent="0.2">
      <c r="A111" s="408"/>
      <c r="B111" s="155"/>
      <c r="C111" s="155"/>
      <c r="D111" s="155"/>
      <c r="E111" s="155"/>
      <c r="F111" s="410"/>
      <c r="G111" s="413"/>
      <c r="H111" s="415"/>
      <c r="I111" s="155"/>
      <c r="J111" s="155"/>
      <c r="K111" s="155"/>
      <c r="L111" s="155"/>
      <c r="M111" s="413"/>
    </row>
    <row r="112" spans="1:13" s="462" customFormat="1" ht="12.75" customHeight="1" x14ac:dyDescent="0.2">
      <c r="A112" s="408"/>
      <c r="B112" s="155"/>
      <c r="C112" s="155"/>
      <c r="D112" s="155"/>
      <c r="E112" s="155"/>
      <c r="F112" s="410"/>
      <c r="G112" s="413"/>
      <c r="H112" s="415"/>
      <c r="I112" s="155"/>
      <c r="J112" s="155"/>
      <c r="K112" s="155"/>
      <c r="L112" s="155"/>
      <c r="M112" s="413"/>
    </row>
    <row r="113" spans="1:13" s="462" customFormat="1" ht="12.75" customHeight="1" x14ac:dyDescent="0.2">
      <c r="A113" s="408"/>
      <c r="B113" s="155"/>
      <c r="C113" s="155"/>
      <c r="D113" s="155"/>
      <c r="E113" s="155"/>
      <c r="F113" s="410"/>
      <c r="G113" s="413"/>
      <c r="H113" s="415"/>
      <c r="I113" s="155"/>
      <c r="J113" s="155"/>
      <c r="K113" s="155"/>
      <c r="L113" s="155"/>
      <c r="M113" s="413"/>
    </row>
    <row r="114" spans="1:13" s="462" customFormat="1" ht="12.75" customHeight="1" x14ac:dyDescent="0.2">
      <c r="A114" s="408"/>
      <c r="B114" s="155"/>
      <c r="C114" s="155"/>
      <c r="D114" s="155"/>
      <c r="E114" s="155"/>
      <c r="F114" s="410"/>
      <c r="G114" s="413"/>
      <c r="H114" s="415"/>
      <c r="I114" s="155"/>
      <c r="J114" s="155"/>
      <c r="K114" s="155"/>
      <c r="L114" s="155"/>
      <c r="M114" s="413"/>
    </row>
    <row r="115" spans="1:13" s="462" customFormat="1" ht="12.75" customHeight="1" x14ac:dyDescent="0.2">
      <c r="A115" s="408"/>
      <c r="B115" s="155"/>
      <c r="C115" s="155"/>
      <c r="D115" s="155"/>
      <c r="E115" s="155"/>
      <c r="F115" s="410"/>
      <c r="G115" s="413"/>
      <c r="H115" s="415"/>
      <c r="I115" s="155"/>
      <c r="J115" s="155"/>
      <c r="K115" s="155"/>
      <c r="L115" s="155"/>
      <c r="M115" s="413"/>
    </row>
    <row r="116" spans="1:13" s="462" customFormat="1" ht="12.75" customHeight="1" x14ac:dyDescent="0.2">
      <c r="A116" s="408"/>
      <c r="B116" s="155"/>
      <c r="C116" s="155"/>
      <c r="D116" s="155"/>
      <c r="E116" s="155"/>
      <c r="F116" s="410"/>
      <c r="G116" s="413"/>
      <c r="H116" s="415"/>
      <c r="I116" s="155"/>
      <c r="J116" s="155"/>
      <c r="K116" s="155"/>
      <c r="L116" s="155"/>
      <c r="M116" s="413"/>
    </row>
    <row r="117" spans="1:13" s="462" customFormat="1" ht="12.75" customHeight="1" x14ac:dyDescent="0.2">
      <c r="A117" s="408"/>
      <c r="B117" s="155"/>
      <c r="C117" s="155"/>
      <c r="D117" s="155"/>
      <c r="E117" s="155"/>
      <c r="F117" s="410"/>
      <c r="G117" s="413"/>
      <c r="H117" s="415"/>
      <c r="I117" s="155"/>
      <c r="J117" s="155"/>
      <c r="K117" s="155"/>
      <c r="L117" s="155"/>
      <c r="M117" s="413"/>
    </row>
    <row r="118" spans="1:13" s="462" customFormat="1" ht="12.75" customHeight="1" x14ac:dyDescent="0.2">
      <c r="A118" s="408"/>
      <c r="B118" s="155"/>
      <c r="C118" s="155"/>
      <c r="D118" s="155"/>
      <c r="E118" s="155"/>
      <c r="F118" s="410"/>
      <c r="G118" s="413"/>
      <c r="H118" s="415"/>
      <c r="I118" s="155"/>
      <c r="J118" s="155"/>
      <c r="K118" s="155"/>
      <c r="L118" s="155"/>
      <c r="M118" s="413"/>
    </row>
    <row r="119" spans="1:13" s="462" customFormat="1" ht="12.75" customHeight="1" x14ac:dyDescent="0.2">
      <c r="A119" s="408"/>
      <c r="B119" s="155"/>
      <c r="C119" s="155"/>
      <c r="D119" s="155"/>
      <c r="E119" s="155"/>
      <c r="F119" s="410"/>
      <c r="G119" s="413"/>
      <c r="H119" s="415"/>
      <c r="I119" s="155"/>
      <c r="J119" s="155"/>
      <c r="K119" s="155"/>
      <c r="L119" s="155"/>
      <c r="M119" s="413"/>
    </row>
    <row r="120" spans="1:13" s="462" customFormat="1" ht="12.75" customHeight="1" x14ac:dyDescent="0.2">
      <c r="A120" s="408"/>
      <c r="B120" s="155"/>
      <c r="C120" s="155"/>
      <c r="D120" s="155"/>
      <c r="E120" s="155"/>
      <c r="F120" s="410"/>
      <c r="G120" s="413"/>
      <c r="H120" s="415"/>
      <c r="I120" s="155"/>
      <c r="J120" s="155"/>
      <c r="K120" s="155"/>
      <c r="L120" s="155"/>
      <c r="M120" s="413"/>
    </row>
    <row r="121" spans="1:13" s="462" customFormat="1" ht="12.75" customHeight="1" x14ac:dyDescent="0.2">
      <c r="A121" s="408"/>
      <c r="B121" s="155"/>
      <c r="C121" s="155"/>
      <c r="D121" s="155"/>
      <c r="E121" s="155"/>
      <c r="F121" s="410"/>
      <c r="G121" s="413"/>
      <c r="H121" s="415"/>
      <c r="I121" s="155"/>
      <c r="J121" s="155"/>
      <c r="K121" s="155"/>
      <c r="L121" s="155"/>
      <c r="M121" s="413"/>
    </row>
    <row r="122" spans="1:13" s="462" customFormat="1" ht="12.75" customHeight="1" x14ac:dyDescent="0.2">
      <c r="A122" s="408"/>
      <c r="B122" s="155"/>
      <c r="C122" s="155"/>
      <c r="D122" s="155"/>
      <c r="E122" s="155"/>
      <c r="F122" s="410"/>
      <c r="G122" s="413"/>
      <c r="H122" s="415"/>
      <c r="I122" s="155"/>
      <c r="J122" s="155"/>
      <c r="K122" s="155"/>
      <c r="L122" s="155"/>
      <c r="M122" s="413"/>
    </row>
    <row r="123" spans="1:13" s="462" customFormat="1" ht="12.75" customHeight="1" x14ac:dyDescent="0.2">
      <c r="A123" s="408"/>
      <c r="B123" s="155"/>
      <c r="C123" s="155"/>
      <c r="D123" s="155"/>
      <c r="E123" s="155"/>
      <c r="F123" s="410"/>
      <c r="G123" s="413"/>
      <c r="H123" s="415"/>
      <c r="I123" s="155"/>
      <c r="J123" s="155"/>
      <c r="K123" s="155"/>
      <c r="L123" s="155"/>
      <c r="M123" s="413"/>
    </row>
    <row r="124" spans="1:13" s="462" customFormat="1" ht="12.75" customHeight="1" x14ac:dyDescent="0.2">
      <c r="A124" s="408"/>
      <c r="B124" s="155"/>
      <c r="C124" s="155"/>
      <c r="D124" s="155"/>
      <c r="E124" s="155"/>
      <c r="F124" s="410"/>
      <c r="G124" s="413"/>
      <c r="H124" s="415"/>
      <c r="I124" s="155"/>
      <c r="J124" s="155"/>
      <c r="K124" s="155"/>
      <c r="L124" s="155"/>
      <c r="M124" s="413"/>
    </row>
    <row r="125" spans="1:13" s="462" customFormat="1" ht="12.75" customHeight="1" x14ac:dyDescent="0.2">
      <c r="A125" s="408"/>
      <c r="B125" s="155"/>
      <c r="C125" s="155"/>
      <c r="D125" s="155"/>
      <c r="E125" s="155"/>
      <c r="F125" s="410"/>
      <c r="G125" s="413"/>
      <c r="H125" s="415"/>
      <c r="I125" s="155"/>
      <c r="J125" s="155"/>
      <c r="K125" s="155"/>
      <c r="L125" s="155"/>
      <c r="M125" s="413"/>
    </row>
    <row r="126" spans="1:13" s="462" customFormat="1" ht="12.75" customHeight="1" x14ac:dyDescent="0.2">
      <c r="A126" s="408"/>
      <c r="B126" s="155"/>
      <c r="C126" s="155"/>
      <c r="D126" s="155"/>
      <c r="E126" s="155"/>
      <c r="F126" s="410"/>
      <c r="G126" s="413"/>
      <c r="H126" s="415"/>
      <c r="I126" s="155"/>
      <c r="J126" s="155"/>
      <c r="K126" s="155"/>
      <c r="L126" s="155"/>
      <c r="M126" s="413"/>
    </row>
    <row r="127" spans="1:13" s="462" customFormat="1" ht="12.75" customHeight="1" x14ac:dyDescent="0.2">
      <c r="A127" s="408"/>
      <c r="B127" s="155"/>
      <c r="C127" s="155"/>
      <c r="D127" s="155"/>
      <c r="E127" s="155"/>
      <c r="F127" s="410"/>
      <c r="G127" s="413"/>
      <c r="H127" s="415"/>
      <c r="I127" s="155"/>
      <c r="J127" s="155"/>
      <c r="K127" s="155"/>
      <c r="L127" s="155"/>
      <c r="M127" s="413"/>
    </row>
    <row r="128" spans="1:13" s="462" customFormat="1" ht="12.75" customHeight="1" x14ac:dyDescent="0.2">
      <c r="A128" s="408"/>
      <c r="B128" s="155"/>
      <c r="C128" s="155"/>
      <c r="D128" s="155"/>
      <c r="E128" s="155"/>
      <c r="F128" s="410"/>
      <c r="G128" s="413"/>
      <c r="H128" s="415"/>
      <c r="I128" s="155"/>
      <c r="J128" s="155"/>
      <c r="K128" s="155"/>
      <c r="L128" s="155"/>
      <c r="M128" s="413"/>
    </row>
    <row r="129" spans="1:13" s="462" customFormat="1" ht="12.75" customHeight="1" x14ac:dyDescent="0.2">
      <c r="A129" s="408"/>
      <c r="B129" s="155"/>
      <c r="C129" s="155"/>
      <c r="D129" s="155"/>
      <c r="E129" s="155"/>
      <c r="F129" s="410"/>
      <c r="G129" s="413"/>
      <c r="H129" s="415"/>
      <c r="I129" s="155"/>
      <c r="J129" s="155"/>
      <c r="K129" s="155"/>
      <c r="L129" s="155"/>
      <c r="M129" s="413"/>
    </row>
    <row r="130" spans="1:13" s="462" customFormat="1" ht="12.75" customHeight="1" x14ac:dyDescent="0.2">
      <c r="A130" s="408"/>
      <c r="B130" s="155"/>
      <c r="C130" s="155"/>
      <c r="D130" s="155"/>
      <c r="E130" s="155"/>
      <c r="F130" s="410"/>
      <c r="G130" s="413"/>
      <c r="H130" s="415"/>
      <c r="I130" s="155"/>
      <c r="J130" s="155"/>
      <c r="K130" s="155"/>
      <c r="L130" s="155"/>
      <c r="M130" s="413"/>
    </row>
    <row r="131" spans="1:13" s="462" customFormat="1" ht="12.75" customHeight="1" x14ac:dyDescent="0.2">
      <c r="A131" s="408"/>
      <c r="B131" s="155"/>
      <c r="C131" s="155"/>
      <c r="D131" s="155"/>
      <c r="E131" s="155"/>
      <c r="F131" s="410"/>
      <c r="G131" s="413"/>
      <c r="H131" s="415"/>
      <c r="I131" s="155"/>
      <c r="J131" s="155"/>
      <c r="K131" s="155"/>
      <c r="L131" s="155"/>
      <c r="M131" s="413"/>
    </row>
    <row r="132" spans="1:13" s="462" customFormat="1" ht="12.75" customHeight="1" x14ac:dyDescent="0.2">
      <c r="A132" s="408"/>
      <c r="B132" s="155"/>
      <c r="C132" s="155"/>
      <c r="D132" s="155"/>
      <c r="E132" s="155"/>
      <c r="F132" s="410"/>
      <c r="G132" s="413"/>
      <c r="H132" s="415"/>
      <c r="I132" s="155"/>
      <c r="J132" s="155"/>
      <c r="K132" s="155"/>
      <c r="L132" s="155"/>
      <c r="M132" s="413"/>
    </row>
    <row r="133" spans="1:13" s="462" customFormat="1" ht="12.75" customHeight="1" x14ac:dyDescent="0.2">
      <c r="A133" s="408"/>
      <c r="B133" s="155"/>
      <c r="C133" s="155"/>
      <c r="D133" s="155"/>
      <c r="E133" s="155"/>
      <c r="F133" s="410"/>
      <c r="G133" s="413"/>
      <c r="H133" s="415"/>
      <c r="I133" s="155"/>
      <c r="J133" s="155"/>
      <c r="K133" s="155"/>
      <c r="L133" s="155"/>
      <c r="M133" s="413"/>
    </row>
    <row r="134" spans="1:13" s="462" customFormat="1" ht="12.75" customHeight="1" x14ac:dyDescent="0.2">
      <c r="A134" s="408"/>
      <c r="B134" s="155"/>
      <c r="C134" s="155"/>
      <c r="D134" s="155"/>
      <c r="E134" s="155"/>
      <c r="F134" s="410"/>
      <c r="G134" s="413"/>
      <c r="H134" s="415"/>
      <c r="I134" s="155"/>
      <c r="J134" s="155"/>
      <c r="K134" s="155"/>
      <c r="L134" s="155"/>
      <c r="M134" s="413"/>
    </row>
    <row r="135" spans="1:13" s="462" customFormat="1" ht="12.75" customHeight="1" x14ac:dyDescent="0.2">
      <c r="A135" s="408"/>
      <c r="B135" s="155"/>
      <c r="C135" s="155"/>
      <c r="D135" s="155"/>
      <c r="E135" s="155"/>
      <c r="F135" s="410"/>
      <c r="G135" s="413"/>
      <c r="H135" s="415"/>
      <c r="I135" s="155"/>
      <c r="J135" s="155"/>
      <c r="K135" s="155"/>
      <c r="L135" s="155"/>
      <c r="M135" s="413"/>
    </row>
    <row r="136" spans="1:13" s="462" customFormat="1" ht="12.75" customHeight="1" x14ac:dyDescent="0.2">
      <c r="A136" s="408"/>
      <c r="B136" s="155"/>
      <c r="C136" s="155"/>
      <c r="D136" s="155"/>
      <c r="E136" s="155"/>
      <c r="F136" s="410"/>
      <c r="G136" s="413"/>
      <c r="H136" s="415"/>
      <c r="I136" s="155"/>
      <c r="J136" s="155"/>
      <c r="K136" s="155"/>
      <c r="L136" s="155"/>
      <c r="M136" s="413"/>
    </row>
    <row r="137" spans="1:13" s="462" customFormat="1" ht="12.75" customHeight="1" x14ac:dyDescent="0.2">
      <c r="A137" s="408"/>
      <c r="B137" s="155"/>
      <c r="C137" s="155"/>
      <c r="D137" s="155"/>
      <c r="E137" s="155"/>
      <c r="F137" s="410"/>
      <c r="G137" s="413"/>
      <c r="H137" s="415"/>
      <c r="I137" s="155"/>
      <c r="J137" s="155"/>
      <c r="K137" s="155"/>
      <c r="L137" s="155"/>
      <c r="M137" s="413"/>
    </row>
    <row r="138" spans="1:13" s="462" customFormat="1" ht="12.75" customHeight="1" x14ac:dyDescent="0.2">
      <c r="A138" s="408"/>
      <c r="B138" s="155"/>
      <c r="C138" s="155"/>
      <c r="D138" s="155"/>
      <c r="E138" s="155"/>
      <c r="F138" s="410"/>
      <c r="G138" s="413"/>
      <c r="H138" s="415"/>
      <c r="I138" s="155"/>
      <c r="J138" s="155"/>
      <c r="K138" s="155"/>
      <c r="L138" s="155"/>
      <c r="M138" s="413"/>
    </row>
    <row r="139" spans="1:13" s="462" customFormat="1" ht="12.75" customHeight="1" x14ac:dyDescent="0.2">
      <c r="A139" s="408"/>
      <c r="B139" s="155"/>
      <c r="C139" s="155"/>
      <c r="D139" s="155"/>
      <c r="E139" s="155"/>
      <c r="F139" s="410"/>
      <c r="G139" s="413"/>
      <c r="H139" s="415"/>
      <c r="I139" s="155"/>
      <c r="J139" s="155"/>
      <c r="K139" s="155"/>
      <c r="L139" s="155"/>
      <c r="M139" s="413"/>
    </row>
    <row r="140" spans="1:13" s="462" customFormat="1" ht="12.75" customHeight="1" x14ac:dyDescent="0.2">
      <c r="A140" s="408"/>
      <c r="B140" s="155"/>
      <c r="C140" s="155"/>
      <c r="D140" s="155"/>
      <c r="E140" s="155"/>
      <c r="F140" s="410"/>
      <c r="G140" s="413"/>
      <c r="H140" s="415"/>
      <c r="I140" s="155"/>
      <c r="J140" s="155"/>
      <c r="K140" s="155"/>
      <c r="L140" s="155"/>
      <c r="M140" s="413"/>
    </row>
    <row r="141" spans="1:13" s="462" customFormat="1" ht="12.75" customHeight="1" x14ac:dyDescent="0.2">
      <c r="A141" s="408"/>
      <c r="B141" s="155"/>
      <c r="C141" s="155"/>
      <c r="D141" s="155"/>
      <c r="E141" s="155"/>
      <c r="F141" s="410"/>
      <c r="G141" s="413"/>
      <c r="H141" s="415"/>
      <c r="I141" s="155"/>
      <c r="J141" s="155"/>
      <c r="K141" s="155"/>
      <c r="L141" s="155"/>
      <c r="M141" s="413"/>
    </row>
    <row r="142" spans="1:13" s="462" customFormat="1" ht="12.75" customHeight="1" x14ac:dyDescent="0.2">
      <c r="A142" s="408"/>
      <c r="B142" s="155"/>
      <c r="C142" s="155"/>
      <c r="D142" s="155"/>
      <c r="E142" s="155"/>
      <c r="F142" s="410"/>
      <c r="G142" s="413"/>
      <c r="H142" s="415"/>
      <c r="I142" s="155"/>
      <c r="J142" s="155"/>
      <c r="K142" s="155"/>
      <c r="L142" s="155"/>
      <c r="M142" s="413"/>
    </row>
    <row r="143" spans="1:13" s="462" customFormat="1" ht="12.75" customHeight="1" x14ac:dyDescent="0.2">
      <c r="A143" s="408"/>
      <c r="B143" s="155"/>
      <c r="C143" s="155"/>
      <c r="D143" s="155"/>
      <c r="E143" s="155"/>
      <c r="F143" s="410"/>
      <c r="G143" s="413"/>
      <c r="H143" s="415"/>
      <c r="I143" s="155"/>
      <c r="J143" s="155"/>
      <c r="K143" s="155"/>
      <c r="L143" s="155"/>
      <c r="M143" s="413"/>
    </row>
    <row r="144" spans="1:13" s="462" customFormat="1" ht="12.75" customHeight="1" x14ac:dyDescent="0.2">
      <c r="A144" s="408"/>
      <c r="B144" s="155"/>
      <c r="C144" s="155"/>
      <c r="D144" s="155"/>
      <c r="E144" s="155"/>
      <c r="F144" s="410"/>
      <c r="G144" s="413"/>
      <c r="H144" s="415"/>
      <c r="I144" s="155"/>
      <c r="J144" s="155"/>
      <c r="K144" s="155"/>
      <c r="L144" s="155"/>
      <c r="M144" s="413"/>
    </row>
    <row r="145" spans="1:13" s="462" customFormat="1" ht="12.75" customHeight="1" x14ac:dyDescent="0.2">
      <c r="A145" s="408"/>
      <c r="B145" s="155"/>
      <c r="C145" s="155"/>
      <c r="D145" s="155"/>
      <c r="E145" s="155"/>
      <c r="F145" s="410"/>
      <c r="G145" s="413"/>
      <c r="H145" s="415"/>
      <c r="I145" s="155"/>
      <c r="J145" s="155"/>
      <c r="K145" s="155"/>
      <c r="L145" s="155"/>
      <c r="M145" s="413"/>
    </row>
    <row r="146" spans="1:13" s="462" customFormat="1" ht="12.75" customHeight="1" x14ac:dyDescent="0.2">
      <c r="A146" s="408"/>
      <c r="B146" s="155"/>
      <c r="C146" s="155"/>
      <c r="D146" s="155"/>
      <c r="E146" s="155"/>
      <c r="F146" s="410"/>
      <c r="G146" s="413"/>
      <c r="H146" s="415"/>
      <c r="I146" s="155"/>
      <c r="J146" s="155"/>
      <c r="K146" s="155"/>
      <c r="L146" s="155"/>
      <c r="M146" s="413"/>
    </row>
    <row r="147" spans="1:13" s="462" customFormat="1" ht="12.75" customHeight="1" x14ac:dyDescent="0.2">
      <c r="A147" s="408"/>
      <c r="B147" s="155"/>
      <c r="C147" s="155"/>
      <c r="D147" s="155"/>
      <c r="E147" s="155"/>
      <c r="F147" s="410"/>
      <c r="G147" s="413"/>
      <c r="H147" s="415"/>
      <c r="I147" s="155"/>
      <c r="J147" s="155"/>
      <c r="K147" s="155"/>
      <c r="L147" s="155"/>
      <c r="M147" s="413"/>
    </row>
    <row r="148" spans="1:13" s="462" customFormat="1" ht="12.75" customHeight="1" x14ac:dyDescent="0.2">
      <c r="A148" s="408"/>
      <c r="B148" s="155"/>
      <c r="C148" s="155"/>
      <c r="D148" s="155"/>
      <c r="E148" s="155"/>
      <c r="F148" s="410"/>
      <c r="G148" s="413"/>
      <c r="H148" s="415"/>
      <c r="I148" s="155"/>
      <c r="J148" s="155"/>
      <c r="K148" s="155"/>
      <c r="L148" s="155"/>
      <c r="M148" s="413"/>
    </row>
    <row r="149" spans="1:13" s="462" customFormat="1" ht="12.75" customHeight="1" x14ac:dyDescent="0.2">
      <c r="A149" s="408"/>
      <c r="B149" s="155"/>
      <c r="C149" s="155"/>
      <c r="D149" s="155"/>
      <c r="E149" s="155"/>
      <c r="F149" s="410"/>
      <c r="G149" s="413"/>
      <c r="H149" s="415"/>
      <c r="I149" s="155"/>
      <c r="J149" s="155"/>
      <c r="K149" s="155"/>
      <c r="L149" s="155"/>
      <c r="M149" s="413"/>
    </row>
    <row r="150" spans="1:13" s="462" customFormat="1" ht="12.75" customHeight="1" x14ac:dyDescent="0.2">
      <c r="A150" s="408"/>
      <c r="B150" s="155"/>
      <c r="C150" s="155"/>
      <c r="D150" s="155"/>
      <c r="E150" s="155"/>
      <c r="F150" s="410"/>
      <c r="G150" s="413"/>
      <c r="H150" s="415"/>
      <c r="I150" s="155"/>
      <c r="J150" s="155"/>
      <c r="K150" s="155"/>
      <c r="L150" s="155"/>
      <c r="M150" s="413"/>
    </row>
    <row r="151" spans="1:13" s="462" customFormat="1" ht="12.75" customHeight="1" x14ac:dyDescent="0.2">
      <c r="A151" s="408"/>
      <c r="B151" s="155"/>
      <c r="C151" s="155"/>
      <c r="D151" s="155"/>
      <c r="E151" s="155"/>
      <c r="F151" s="410"/>
      <c r="G151" s="413"/>
      <c r="H151" s="415"/>
      <c r="I151" s="155"/>
      <c r="J151" s="155"/>
      <c r="K151" s="155"/>
      <c r="L151" s="155"/>
      <c r="M151" s="413"/>
    </row>
    <row r="152" spans="1:13" s="462" customFormat="1" ht="12.75" customHeight="1" x14ac:dyDescent="0.2">
      <c r="A152" s="408"/>
      <c r="B152" s="155"/>
      <c r="C152" s="155"/>
      <c r="D152" s="155"/>
      <c r="E152" s="155"/>
      <c r="F152" s="410"/>
      <c r="G152" s="413"/>
      <c r="H152" s="415"/>
      <c r="I152" s="155"/>
      <c r="J152" s="155"/>
      <c r="K152" s="155"/>
      <c r="L152" s="155"/>
      <c r="M152" s="413"/>
    </row>
    <row r="153" spans="1:13" s="462" customFormat="1" ht="12.75" customHeight="1" x14ac:dyDescent="0.2">
      <c r="A153" s="408"/>
      <c r="B153" s="155"/>
      <c r="C153" s="155"/>
      <c r="D153" s="155"/>
      <c r="E153" s="155"/>
      <c r="F153" s="410"/>
      <c r="G153" s="413"/>
      <c r="H153" s="415"/>
      <c r="I153" s="155"/>
      <c r="J153" s="155"/>
      <c r="K153" s="155"/>
      <c r="L153" s="155"/>
      <c r="M153" s="413"/>
    </row>
    <row r="154" spans="1:13" s="462" customFormat="1" ht="12.75" customHeight="1" x14ac:dyDescent="0.2">
      <c r="A154" s="408"/>
      <c r="B154" s="155"/>
      <c r="C154" s="155"/>
      <c r="D154" s="155"/>
      <c r="E154" s="155"/>
      <c r="F154" s="410"/>
      <c r="G154" s="413"/>
      <c r="H154" s="415"/>
      <c r="I154" s="155"/>
      <c r="J154" s="155"/>
      <c r="K154" s="155"/>
      <c r="L154" s="155"/>
      <c r="M154" s="413"/>
    </row>
    <row r="155" spans="1:13" s="462" customFormat="1" ht="12.75" customHeight="1" x14ac:dyDescent="0.2">
      <c r="A155" s="408"/>
      <c r="B155" s="155"/>
      <c r="C155" s="155"/>
      <c r="D155" s="155"/>
      <c r="E155" s="155"/>
      <c r="F155" s="410"/>
      <c r="G155" s="413"/>
      <c r="H155" s="415"/>
      <c r="I155" s="155"/>
      <c r="J155" s="155"/>
      <c r="K155" s="155"/>
      <c r="L155" s="155"/>
      <c r="M155" s="413"/>
    </row>
    <row r="156" spans="1:13" s="462" customFormat="1" ht="12.75" customHeight="1" x14ac:dyDescent="0.2">
      <c r="A156" s="408"/>
      <c r="B156" s="155"/>
      <c r="C156" s="155"/>
      <c r="D156" s="155"/>
      <c r="E156" s="155"/>
      <c r="F156" s="410"/>
      <c r="G156" s="413"/>
      <c r="H156" s="415"/>
      <c r="I156" s="155"/>
      <c r="J156" s="155"/>
      <c r="K156" s="155"/>
      <c r="L156" s="155"/>
      <c r="M156" s="413"/>
    </row>
    <row r="157" spans="1:13" s="462" customFormat="1" ht="12.75" customHeight="1" x14ac:dyDescent="0.2">
      <c r="A157" s="408"/>
      <c r="B157" s="155"/>
      <c r="C157" s="155"/>
      <c r="D157" s="155"/>
      <c r="E157" s="155"/>
      <c r="F157" s="410"/>
      <c r="G157" s="413"/>
      <c r="H157" s="415"/>
      <c r="I157" s="155"/>
      <c r="J157" s="155"/>
      <c r="K157" s="155"/>
      <c r="L157" s="155"/>
      <c r="M157" s="413"/>
    </row>
    <row r="158" spans="1:13" s="462" customFormat="1" ht="12.75" customHeight="1" x14ac:dyDescent="0.2">
      <c r="A158" s="408"/>
      <c r="B158" s="155"/>
      <c r="C158" s="155"/>
      <c r="D158" s="155"/>
      <c r="E158" s="155"/>
      <c r="F158" s="410"/>
      <c r="G158" s="413"/>
      <c r="H158" s="415"/>
      <c r="I158" s="155"/>
      <c r="J158" s="155"/>
      <c r="K158" s="155"/>
      <c r="L158" s="155"/>
      <c r="M158" s="413"/>
    </row>
    <row r="159" spans="1:13" s="462" customFormat="1" ht="12.75" customHeight="1" x14ac:dyDescent="0.2">
      <c r="A159" s="408"/>
      <c r="B159" s="155"/>
      <c r="C159" s="155"/>
      <c r="D159" s="155"/>
      <c r="E159" s="155"/>
      <c r="F159" s="410"/>
      <c r="G159" s="413"/>
      <c r="H159" s="415"/>
      <c r="I159" s="155"/>
      <c r="J159" s="155"/>
      <c r="K159" s="155"/>
      <c r="L159" s="155"/>
      <c r="M159" s="413"/>
    </row>
    <row r="160" spans="1:13" s="462" customFormat="1" ht="12.75" customHeight="1" x14ac:dyDescent="0.2">
      <c r="A160" s="408"/>
      <c r="B160" s="155"/>
      <c r="C160" s="155"/>
      <c r="D160" s="155"/>
      <c r="E160" s="155"/>
      <c r="F160" s="410"/>
      <c r="G160" s="413"/>
      <c r="H160" s="415"/>
      <c r="I160" s="155"/>
      <c r="J160" s="155"/>
      <c r="K160" s="155"/>
      <c r="L160" s="155"/>
      <c r="M160" s="413"/>
    </row>
    <row r="161" spans="1:13" s="462" customFormat="1" ht="12.75" customHeight="1" x14ac:dyDescent="0.2">
      <c r="A161" s="408"/>
      <c r="B161" s="155"/>
      <c r="C161" s="155"/>
      <c r="D161" s="155"/>
      <c r="E161" s="155"/>
      <c r="F161" s="410"/>
      <c r="G161" s="413"/>
      <c r="H161" s="415"/>
      <c r="I161" s="155"/>
      <c r="J161" s="155"/>
      <c r="K161" s="155"/>
      <c r="L161" s="155"/>
      <c r="M161" s="413"/>
    </row>
    <row r="162" spans="1:13" s="462" customFormat="1" ht="12.75" customHeight="1" x14ac:dyDescent="0.2">
      <c r="A162" s="408"/>
      <c r="B162" s="155"/>
      <c r="C162" s="155"/>
      <c r="D162" s="155"/>
      <c r="E162" s="155"/>
      <c r="F162" s="410"/>
      <c r="G162" s="413"/>
      <c r="H162" s="415"/>
      <c r="I162" s="155"/>
      <c r="J162" s="155"/>
      <c r="K162" s="155"/>
      <c r="L162" s="155"/>
      <c r="M162" s="413"/>
    </row>
    <row r="163" spans="1:13" s="462" customFormat="1" ht="12.75" customHeight="1" x14ac:dyDescent="0.2">
      <c r="A163" s="408"/>
      <c r="B163" s="155"/>
      <c r="C163" s="155"/>
      <c r="D163" s="155"/>
      <c r="E163" s="155"/>
      <c r="F163" s="410"/>
      <c r="G163" s="413"/>
      <c r="H163" s="415"/>
      <c r="I163" s="155"/>
      <c r="J163" s="155"/>
      <c r="K163" s="155"/>
      <c r="L163" s="155"/>
      <c r="M163" s="413"/>
    </row>
    <row r="164" spans="1:13" s="462" customFormat="1" ht="12.75" customHeight="1" x14ac:dyDescent="0.2">
      <c r="A164" s="408"/>
      <c r="B164" s="155"/>
      <c r="C164" s="155"/>
      <c r="D164" s="155"/>
      <c r="E164" s="155"/>
      <c r="F164" s="410"/>
      <c r="G164" s="413"/>
      <c r="H164" s="415"/>
      <c r="I164" s="155"/>
      <c r="J164" s="155"/>
      <c r="K164" s="155"/>
      <c r="L164" s="155"/>
      <c r="M164" s="413"/>
    </row>
    <row r="165" spans="1:13" s="462" customFormat="1" ht="12.75" customHeight="1" x14ac:dyDescent="0.2">
      <c r="A165" s="408"/>
      <c r="B165" s="155"/>
      <c r="C165" s="155"/>
      <c r="D165" s="155"/>
      <c r="E165" s="155"/>
      <c r="F165" s="410"/>
      <c r="G165" s="413"/>
      <c r="H165" s="415"/>
      <c r="I165" s="155"/>
      <c r="J165" s="155"/>
      <c r="K165" s="155"/>
      <c r="L165" s="155"/>
      <c r="M165" s="413"/>
    </row>
    <row r="166" spans="1:13" s="462" customFormat="1" ht="12.75" customHeight="1" x14ac:dyDescent="0.2">
      <c r="A166" s="408"/>
      <c r="B166" s="155"/>
      <c r="C166" s="155"/>
      <c r="D166" s="155"/>
      <c r="E166" s="155"/>
      <c r="F166" s="410"/>
      <c r="G166" s="413"/>
      <c r="H166" s="415"/>
      <c r="I166" s="155"/>
      <c r="J166" s="155"/>
      <c r="K166" s="155"/>
      <c r="L166" s="155"/>
      <c r="M166" s="413"/>
    </row>
    <row r="167" spans="1:13" s="462" customFormat="1" ht="12.75" customHeight="1" x14ac:dyDescent="0.2">
      <c r="A167" s="408"/>
      <c r="B167" s="155"/>
      <c r="C167" s="155"/>
      <c r="D167" s="155"/>
      <c r="E167" s="155"/>
      <c r="F167" s="410"/>
      <c r="G167" s="413"/>
      <c r="H167" s="415"/>
      <c r="I167" s="155"/>
      <c r="J167" s="155"/>
      <c r="K167" s="155"/>
      <c r="L167" s="155"/>
      <c r="M167" s="413"/>
    </row>
    <row r="168" spans="1:13" s="462" customFormat="1" ht="12.75" customHeight="1" x14ac:dyDescent="0.2">
      <c r="A168" s="408"/>
      <c r="B168" s="155"/>
      <c r="C168" s="155"/>
      <c r="D168" s="155"/>
      <c r="E168" s="155"/>
      <c r="F168" s="410"/>
      <c r="G168" s="413"/>
      <c r="H168" s="415"/>
      <c r="I168" s="155"/>
      <c r="J168" s="155"/>
      <c r="K168" s="155"/>
      <c r="L168" s="155"/>
      <c r="M168" s="413"/>
    </row>
    <row r="169" spans="1:13" s="462" customFormat="1" ht="12.75" customHeight="1" x14ac:dyDescent="0.2">
      <c r="A169" s="408"/>
      <c r="B169" s="155"/>
      <c r="C169" s="155"/>
      <c r="D169" s="155"/>
      <c r="E169" s="155"/>
      <c r="F169" s="410"/>
      <c r="G169" s="413"/>
      <c r="H169" s="415"/>
      <c r="I169" s="155"/>
      <c r="J169" s="155"/>
      <c r="K169" s="155"/>
      <c r="L169" s="155"/>
      <c r="M169" s="413"/>
    </row>
    <row r="170" spans="1:13" s="462" customFormat="1" ht="12.75" customHeight="1" x14ac:dyDescent="0.2">
      <c r="A170" s="408"/>
      <c r="B170" s="155"/>
      <c r="C170" s="155"/>
      <c r="D170" s="155"/>
      <c r="E170" s="155"/>
      <c r="F170" s="410"/>
      <c r="G170" s="413"/>
      <c r="H170" s="415"/>
      <c r="I170" s="155"/>
      <c r="J170" s="155"/>
      <c r="K170" s="155"/>
      <c r="L170" s="155"/>
      <c r="M170" s="413"/>
    </row>
    <row r="171" spans="1:13" s="462" customFormat="1" ht="12.75" customHeight="1" x14ac:dyDescent="0.2">
      <c r="A171" s="408"/>
      <c r="B171" s="155"/>
      <c r="C171" s="155"/>
      <c r="D171" s="155"/>
      <c r="E171" s="155"/>
      <c r="F171" s="410"/>
      <c r="G171" s="413"/>
      <c r="H171" s="415"/>
      <c r="I171" s="155"/>
      <c r="J171" s="155"/>
      <c r="K171" s="155"/>
      <c r="L171" s="155"/>
      <c r="M171" s="413"/>
    </row>
    <row r="172" spans="1:13" s="462" customFormat="1" ht="12.75" customHeight="1" x14ac:dyDescent="0.2">
      <c r="A172" s="408"/>
      <c r="B172" s="155"/>
      <c r="C172" s="155"/>
      <c r="D172" s="155"/>
      <c r="E172" s="155"/>
      <c r="F172" s="410"/>
      <c r="G172" s="413"/>
      <c r="H172" s="415"/>
      <c r="I172" s="155"/>
      <c r="J172" s="155"/>
      <c r="K172" s="155"/>
      <c r="L172" s="155"/>
      <c r="M172" s="413"/>
    </row>
    <row r="173" spans="1:13" s="462" customFormat="1" ht="12.75" customHeight="1" x14ac:dyDescent="0.2">
      <c r="A173" s="408"/>
      <c r="B173" s="155"/>
      <c r="C173" s="155"/>
      <c r="D173" s="155"/>
      <c r="E173" s="155"/>
      <c r="F173" s="410"/>
      <c r="G173" s="413"/>
      <c r="H173" s="415"/>
      <c r="I173" s="155"/>
      <c r="J173" s="155"/>
      <c r="K173" s="155"/>
      <c r="L173" s="155"/>
      <c r="M173" s="413"/>
    </row>
    <row r="174" spans="1:13" s="462" customFormat="1" ht="12.75" customHeight="1" x14ac:dyDescent="0.2">
      <c r="A174" s="408"/>
      <c r="B174" s="155"/>
      <c r="C174" s="155"/>
      <c r="D174" s="155"/>
      <c r="E174" s="155"/>
      <c r="F174" s="410"/>
      <c r="G174" s="413"/>
      <c r="H174" s="415"/>
      <c r="I174" s="155"/>
      <c r="J174" s="155"/>
      <c r="K174" s="155"/>
      <c r="L174" s="155"/>
      <c r="M174" s="413"/>
    </row>
  </sheetData>
  <mergeCells count="8">
    <mergeCell ref="B1:D1"/>
    <mergeCell ref="B3:D3"/>
    <mergeCell ref="I1:K1"/>
    <mergeCell ref="I3:K3"/>
    <mergeCell ref="I2:K2"/>
    <mergeCell ref="B2:D2"/>
    <mergeCell ref="B80:M80"/>
    <mergeCell ref="B81:M81"/>
  </mergeCells>
  <hyperlinks>
    <hyperlink ref="C15" location="'C - C2 C3 C4'!A1" display="c.3" xr:uid="{B775E936-4A82-4A18-926A-196E26D1D333}"/>
    <hyperlink ref="C17" location="'C5 DIC'!Área_de_impresión" display="C5" xr:uid="{62F82387-9C26-4EB2-A8CB-B030E4964369}"/>
    <hyperlink ref="C55" location="'C8 DIC'!Área_de_impresión" display="C8" xr:uid="{36E1DE2F-984C-47C0-9590-0EF1D5BFD3F0}"/>
    <hyperlink ref="C58" location="'C9-C10-C11 DIC'!Área_de_impresión" display="C9" xr:uid="{C242EC01-6C8A-43A2-89EA-36291F914CF7}"/>
    <hyperlink ref="C66" location="'D  E F DIC'!Área_de_impresión" display="E1" xr:uid="{A6F3C2B3-09C0-4F44-87E9-03FC4EB5EA14}"/>
    <hyperlink ref="C8" location="'C - C2 C3 C4'!A1" display="c.2.1" xr:uid="{F194203E-E2D2-45BB-B2C7-BCEFBCD2D988}"/>
    <hyperlink ref="C31" location="'C5 DIC'!Área_de_impresión" display="C5" xr:uid="{24673199-71CD-4D9B-A235-36845E8524ED}"/>
    <hyperlink ref="C40" location="'C5 DIC'!Área_de_impresión" display="C5" xr:uid="{ABDFFABD-FAA6-468A-8DB4-5EF08D98D3D2}"/>
    <hyperlink ref="C69" location="'D  E F DIC'!Área_de_impresión" display="E1" xr:uid="{542E1765-F26C-4D16-BEA7-2445E99E143A}"/>
    <hyperlink ref="C72" location="'D  E F DIC'!Área_de_impresión" display="E1" xr:uid="{09965ECF-8CBD-41F9-8875-28E437C20592}"/>
    <hyperlink ref="C35" location="'C5 DIC'!Área_de_impresión" display="C5" xr:uid="{45D9BAE1-2D26-42DF-8355-2DE3D13D156C}"/>
    <hyperlink ref="C42" location="'C5 DIC'!Área_de_impresión" display="C5" xr:uid="{7AC4C7EA-06AD-4F9B-B7B1-3A7551E65815}"/>
    <hyperlink ref="C24" location="'C5 DIC'!Área_de_impresión" display="C5" xr:uid="{31A8D622-2578-479C-A3FC-7009A784B88F}"/>
    <hyperlink ref="C29" location="'C6 DIC'!Área_de_impresión" display="C6" xr:uid="{7CB8D522-5291-42D2-80AD-953F5CF71956}"/>
    <hyperlink ref="C33" location="'C6 DIC'!Área_de_impresión" display="C6" xr:uid="{39676EDE-BA69-4657-A53A-28F680E2D0E3}"/>
    <hyperlink ref="J8" location="'C9-C10-C11 DIC'!Área_de_impresión" display="C11" xr:uid="{FF84B6DB-16C2-45F7-8B74-EAD9B7A8C3C3}"/>
    <hyperlink ref="J16" location="'C9-C10-C11 DIC'!Área_de_impresión" display="C11" xr:uid="{4447536A-3B5E-47E7-9360-BE39BF196941}"/>
    <hyperlink ref="J19" location="'C9-C10-C11 DIC'!Área_de_impresión" display="C10" xr:uid="{4CDDB57C-7B46-45A9-A135-B8BB2FC19969}"/>
  </hyperlinks>
  <printOptions horizontalCentered="1"/>
  <pageMargins left="0.59055118110236227" right="0.39370078740157483" top="1.5748031496062993" bottom="0.78740157480314965" header="0" footer="0.78740157480314965"/>
  <pageSetup scale="72" orientation="portrait" r:id="rId1"/>
  <headerFooter scaleWithDoc="0"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99155-C513-4A7C-AD8F-EA989827DCE5}">
  <sheetPr>
    <tabColor rgb="FF00FF99"/>
    <pageSetUpPr fitToPage="1"/>
  </sheetPr>
  <dimension ref="A1:H94"/>
  <sheetViews>
    <sheetView showGridLines="0" topLeftCell="A48" zoomScale="90" zoomScaleNormal="90" zoomScaleSheetLayoutView="100" workbookViewId="0">
      <selection activeCell="B97" sqref="B97"/>
    </sheetView>
  </sheetViews>
  <sheetFormatPr baseColWidth="10" defaultColWidth="11.42578125" defaultRowHeight="12.75" x14ac:dyDescent="0.2"/>
  <cols>
    <col min="1" max="1" width="1.5703125" style="417" customWidth="1"/>
    <col min="2" max="2" width="57.7109375" style="174" customWidth="1"/>
    <col min="3" max="3" width="17" style="174" customWidth="1"/>
    <col min="4" max="4" width="25.28515625" style="402" customWidth="1"/>
    <col min="5" max="5" width="25.28515625" style="156" customWidth="1"/>
    <col min="6" max="16384" width="11.42578125" style="156"/>
  </cols>
  <sheetData>
    <row r="1" spans="1:5" x14ac:dyDescent="0.2">
      <c r="A1" s="1086" t="s">
        <v>8667</v>
      </c>
      <c r="B1" s="1086"/>
      <c r="C1" s="1086"/>
      <c r="D1" s="1086"/>
      <c r="E1" s="1086"/>
    </row>
    <row r="2" spans="1:5" x14ac:dyDescent="0.2">
      <c r="A2" s="558"/>
      <c r="B2" s="1085" t="s">
        <v>7748</v>
      </c>
      <c r="C2" s="1085"/>
      <c r="D2" s="1085"/>
      <c r="E2" s="1085"/>
    </row>
    <row r="3" spans="1:5" x14ac:dyDescent="0.2">
      <c r="A3" s="1086" t="s">
        <v>154</v>
      </c>
      <c r="B3" s="1086"/>
      <c r="C3" s="1086"/>
      <c r="D3" s="1086"/>
      <c r="E3" s="1086"/>
    </row>
    <row r="4" spans="1:5" x14ac:dyDescent="0.2">
      <c r="B4" s="468"/>
      <c r="C4" s="468"/>
    </row>
    <row r="5" spans="1:5" x14ac:dyDescent="0.2">
      <c r="B5" s="167"/>
      <c r="C5" s="168" t="s">
        <v>7760</v>
      </c>
      <c r="D5" s="579">
        <v>45657</v>
      </c>
      <c r="E5" s="579">
        <v>45291</v>
      </c>
    </row>
    <row r="6" spans="1:5" x14ac:dyDescent="0.2">
      <c r="B6" s="168" t="s">
        <v>144</v>
      </c>
      <c r="C6" s="168"/>
      <c r="D6" s="403"/>
    </row>
    <row r="7" spans="1:5" x14ac:dyDescent="0.2">
      <c r="A7" s="417" t="s">
        <v>369</v>
      </c>
      <c r="B7" s="167" t="s">
        <v>270</v>
      </c>
      <c r="C7" s="167"/>
      <c r="D7" s="403">
        <f>ABS(SUMIF('BAL DIC 2024'!A:A,'E. Resultado'!A7,'BAL DIC 2024'!I:I))</f>
        <v>61532100322</v>
      </c>
      <c r="E7" s="403">
        <f>-SUMIF('BAL DIC 2023'!A:A,'E. Resultado'!A7,'BAL DIC 2023'!I:I)</f>
        <v>11126721149</v>
      </c>
    </row>
    <row r="8" spans="1:5" x14ac:dyDescent="0.2">
      <c r="A8" s="417" t="s">
        <v>370</v>
      </c>
      <c r="B8" s="167" t="s">
        <v>271</v>
      </c>
      <c r="C8" s="167"/>
      <c r="D8" s="403">
        <f>ABS(SUMIF('BAL DIC 2024'!A:A,'E. Resultado'!A8,'BAL DIC 2024'!I:I))</f>
        <v>757605913081</v>
      </c>
      <c r="E8" s="403">
        <f>-SUMIF('BAL DIC 2023'!A:A,'E. Resultado'!A8,'BAL DIC 2023'!I:I)</f>
        <v>141143819182</v>
      </c>
    </row>
    <row r="9" spans="1:5" x14ac:dyDescent="0.2">
      <c r="A9" s="417" t="s">
        <v>371</v>
      </c>
      <c r="B9" s="156" t="s">
        <v>272</v>
      </c>
      <c r="C9" s="156"/>
      <c r="D9" s="403">
        <f>ABS(SUMIF('BAL DIC 2024'!A:A,'E. Resultado'!A9,'BAL DIC 2024'!I:I))</f>
        <v>16070145405</v>
      </c>
      <c r="E9" s="403">
        <f>-SUMIF('BAL DIC 2023'!A:A,'E. Resultado'!A9,'BAL DIC 2023'!I:I)</f>
        <v>4851535299</v>
      </c>
    </row>
    <row r="10" spans="1:5" x14ac:dyDescent="0.2">
      <c r="A10" s="417" t="s">
        <v>8648</v>
      </c>
      <c r="B10" s="167" t="s">
        <v>7762</v>
      </c>
      <c r="C10" s="454"/>
      <c r="D10" s="403">
        <f>ABS(SUMIF('BAL DIC 2024'!A:A,'E. Resultado'!A10,'BAL DIC 2024'!I:I))</f>
        <v>33332254006</v>
      </c>
      <c r="E10" s="403">
        <f>-SUMIF('BAL DIC 2023'!A:A,'E. Resultado'!A10,'BAL DIC 2023'!I:I)</f>
        <v>0</v>
      </c>
    </row>
    <row r="11" spans="1:5" x14ac:dyDescent="0.2">
      <c r="B11" s="167" t="s">
        <v>19</v>
      </c>
      <c r="C11" s="167"/>
      <c r="D11" s="469">
        <f>SUM(D7:D10)</f>
        <v>868540412814</v>
      </c>
      <c r="E11" s="469">
        <f>SUM(E7:E10)</f>
        <v>157122075630</v>
      </c>
    </row>
    <row r="12" spans="1:5" x14ac:dyDescent="0.2">
      <c r="B12" s="168" t="s">
        <v>145</v>
      </c>
      <c r="C12" s="168"/>
      <c r="D12" s="169"/>
    </row>
    <row r="13" spans="1:5" x14ac:dyDescent="0.2">
      <c r="A13" s="417" t="s">
        <v>376</v>
      </c>
      <c r="B13" s="167" t="s">
        <v>273</v>
      </c>
      <c r="C13" s="167"/>
      <c r="D13" s="169">
        <f>-SUMIF('BAL DIC 2024'!A:A,'E. Resultado'!A13,'BAL DIC 2024'!I:I)</f>
        <v>-113162692269</v>
      </c>
      <c r="E13" s="169">
        <f>-SUMIF('BAL DIC 2023'!A:A,'E. Resultado'!A13,'BAL DIC 2023'!I:I)</f>
        <v>-39256101009</v>
      </c>
    </row>
    <row r="14" spans="1:5" x14ac:dyDescent="0.2">
      <c r="A14" s="417" t="s">
        <v>377</v>
      </c>
      <c r="B14" s="167" t="s">
        <v>274</v>
      </c>
      <c r="C14" s="167"/>
      <c r="D14" s="169">
        <f>-SUMIF('BAL DIC 2024'!A:A,'E. Resultado'!A14,'BAL DIC 2024'!I:I)</f>
        <v>-430817267539.58002</v>
      </c>
      <c r="E14" s="169">
        <f>-SUMIF('BAL DIC 2023'!A:A,'E. Resultado'!A14,'BAL DIC 2023'!I:I)</f>
        <v>-95346714307</v>
      </c>
    </row>
    <row r="15" spans="1:5" x14ac:dyDescent="0.2">
      <c r="A15" s="417" t="s">
        <v>8513</v>
      </c>
      <c r="B15" s="167" t="s">
        <v>7761</v>
      </c>
      <c r="C15" s="454" t="s">
        <v>7807</v>
      </c>
      <c r="D15" s="169">
        <f>-SUMIF('BAL DIC 2024'!A:A,'E. Resultado'!A15,'BAL DIC 2024'!I:I)</f>
        <v>-5935457873</v>
      </c>
      <c r="E15" s="169">
        <f>-SUMIF('BAL DIC 2023'!A:A,'E. Resultado'!A15,'BAL DIC 2023'!I:I)</f>
        <v>-1048069145</v>
      </c>
    </row>
    <row r="16" spans="1:5" x14ac:dyDescent="0.2">
      <c r="B16" s="167"/>
      <c r="C16" s="167"/>
      <c r="D16" s="470">
        <f>SUM(D13:D15)</f>
        <v>-549915417681.58008</v>
      </c>
      <c r="E16" s="470">
        <f>SUM(E13:E15)</f>
        <v>-135650884461</v>
      </c>
    </row>
    <row r="17" spans="1:5" x14ac:dyDescent="0.2">
      <c r="B17" s="167"/>
      <c r="C17" s="167"/>
      <c r="D17" s="471"/>
    </row>
    <row r="18" spans="1:5" x14ac:dyDescent="0.2">
      <c r="B18" s="168" t="s">
        <v>146</v>
      </c>
      <c r="C18" s="168"/>
      <c r="D18" s="471">
        <f>+D11+D16</f>
        <v>318624995132.41992</v>
      </c>
      <c r="E18" s="582">
        <f>+E11+E16</f>
        <v>21471191169</v>
      </c>
    </row>
    <row r="19" spans="1:5" x14ac:dyDescent="0.2">
      <c r="B19" s="167"/>
      <c r="C19" s="167"/>
    </row>
    <row r="20" spans="1:5" x14ac:dyDescent="0.2">
      <c r="B20" s="168" t="s">
        <v>147</v>
      </c>
      <c r="C20" s="168"/>
      <c r="D20" s="404"/>
    </row>
    <row r="21" spans="1:5" x14ac:dyDescent="0.2">
      <c r="A21" s="417" t="s">
        <v>378</v>
      </c>
      <c r="B21" s="167" t="s">
        <v>188</v>
      </c>
      <c r="C21" s="454" t="s">
        <v>7808</v>
      </c>
      <c r="D21" s="169">
        <f>-SUMIF('BAL DIC 2024'!A:A,'E. Resultado'!A21,'BAL DIC 2024'!I:I)</f>
        <v>-2064588584310</v>
      </c>
      <c r="E21" s="169">
        <f>-SUMIF('BAL DIC 2023'!A:A,'E. Resultado'!A21,'BAL DIC 2023'!I:I)</f>
        <v>-134223861976</v>
      </c>
    </row>
    <row r="22" spans="1:5" x14ac:dyDescent="0.2">
      <c r="A22" s="417" t="s">
        <v>372</v>
      </c>
      <c r="B22" s="167" t="s">
        <v>189</v>
      </c>
      <c r="C22" s="454" t="s">
        <v>7808</v>
      </c>
      <c r="D22" s="169">
        <f>-SUMIF('BAL DIC 2024'!A:A,'E. Resultado'!A22,'BAL DIC 2024'!I:I)</f>
        <v>2096711871041</v>
      </c>
      <c r="E22" s="159">
        <f>-SUMIF('BAL DIC 2023'!A:A,'E. Resultado'!A22,'BAL DIC 2023'!I:I)</f>
        <v>97651043620</v>
      </c>
    </row>
    <row r="23" spans="1:5" x14ac:dyDescent="0.2">
      <c r="A23" s="417" t="s">
        <v>7764</v>
      </c>
      <c r="B23" s="167" t="s">
        <v>7763</v>
      </c>
      <c r="C23" s="167"/>
      <c r="D23" s="169">
        <f>-SUMIF('BAL DIC 2024'!A:A,'E. Resultado'!A23,'BAL DIC 2024'!I:I)</f>
        <v>-14468906397</v>
      </c>
      <c r="E23" s="159">
        <f>-SUMIF('BAL DIC 2023'!A:A,'E. Resultado'!A23,'BAL DIC 2023'!I:I)</f>
        <v>0</v>
      </c>
    </row>
    <row r="24" spans="1:5" x14ac:dyDescent="0.2">
      <c r="B24" s="168"/>
      <c r="C24" s="168"/>
      <c r="D24" s="470">
        <f>SUM(D21:D23)</f>
        <v>17654380334</v>
      </c>
      <c r="E24" s="470">
        <f>SUM(E21:E23)</f>
        <v>-36572818356</v>
      </c>
    </row>
    <row r="25" spans="1:5" x14ac:dyDescent="0.2">
      <c r="B25" s="167"/>
      <c r="C25" s="167"/>
    </row>
    <row r="26" spans="1:5" x14ac:dyDescent="0.2">
      <c r="B26" s="168" t="s">
        <v>190</v>
      </c>
      <c r="C26" s="168"/>
      <c r="D26" s="470">
        <f>+D18+D24</f>
        <v>336279375466.41992</v>
      </c>
      <c r="E26" s="470">
        <f>+E18+E24</f>
        <v>-15101627187</v>
      </c>
    </row>
    <row r="27" spans="1:5" x14ac:dyDescent="0.2">
      <c r="B27" s="168"/>
      <c r="C27" s="168"/>
      <c r="D27" s="404"/>
    </row>
    <row r="28" spans="1:5" x14ac:dyDescent="0.2">
      <c r="B28" s="168" t="s">
        <v>148</v>
      </c>
      <c r="C28" s="168"/>
      <c r="D28" s="404"/>
    </row>
    <row r="29" spans="1:5" x14ac:dyDescent="0.2">
      <c r="A29" s="417" t="s">
        <v>373</v>
      </c>
      <c r="B29" s="167" t="s">
        <v>191</v>
      </c>
      <c r="C29" s="167"/>
      <c r="D29" s="403">
        <f>ABS(SUMIF('BAL DIC 2024'!A:A,'E. Resultado'!A29,'BAL DIC 2024'!I:I))</f>
        <v>345243290562</v>
      </c>
      <c r="E29" s="169">
        <f>-SUMIF('BAL DIC 2023'!A:A,'E. Resultado'!A29,'BAL DIC 2023'!I:I)</f>
        <v>45320269629</v>
      </c>
    </row>
    <row r="30" spans="1:5" x14ac:dyDescent="0.2">
      <c r="A30" s="417" t="s">
        <v>379</v>
      </c>
      <c r="B30" s="167" t="s">
        <v>192</v>
      </c>
      <c r="C30" s="167"/>
      <c r="D30" s="169">
        <f>-ABS(SUMIF('BAL DIC 2024'!A:A,'E. Resultado'!A30,'BAL DIC 2024'!I:I))</f>
        <v>-78121331492</v>
      </c>
      <c r="E30" s="169">
        <f>-SUMIF('BAL DIC 2023'!A:A,'E. Resultado'!A30,'BAL DIC 2023'!I:I)</f>
        <v>-12134737635</v>
      </c>
    </row>
    <row r="31" spans="1:5" x14ac:dyDescent="0.2">
      <c r="B31" s="167"/>
      <c r="C31" s="167"/>
      <c r="D31" s="472">
        <f>SUM(D29:D30)</f>
        <v>267121959070</v>
      </c>
      <c r="E31" s="470">
        <f>SUM(E29:E30)</f>
        <v>33185531994</v>
      </c>
    </row>
    <row r="32" spans="1:5" x14ac:dyDescent="0.2">
      <c r="B32" s="168"/>
      <c r="C32" s="168"/>
      <c r="D32" s="404"/>
    </row>
    <row r="33" spans="1:6" x14ac:dyDescent="0.2">
      <c r="B33" s="168" t="s">
        <v>149</v>
      </c>
      <c r="C33" s="168"/>
      <c r="D33" s="470">
        <f>+D26+D31</f>
        <v>603401334536.41992</v>
      </c>
      <c r="E33" s="470">
        <f>+E26+E31</f>
        <v>18083904807</v>
      </c>
    </row>
    <row r="34" spans="1:6" x14ac:dyDescent="0.2">
      <c r="B34" s="168"/>
      <c r="C34" s="168"/>
      <c r="D34" s="404"/>
    </row>
    <row r="35" spans="1:6" x14ac:dyDescent="0.2">
      <c r="B35" s="168" t="s">
        <v>150</v>
      </c>
      <c r="C35" s="168"/>
      <c r="D35" s="404"/>
    </row>
    <row r="36" spans="1:6" x14ac:dyDescent="0.2">
      <c r="A36" s="417" t="s">
        <v>8671</v>
      </c>
      <c r="B36" s="167" t="s">
        <v>8670</v>
      </c>
      <c r="C36" s="168"/>
      <c r="D36" s="403">
        <f>ABS(SUMIF('BAL DIC 2024'!A:A,'E. Resultado'!A36,'BAL DIC 2024'!I:I))</f>
        <v>0</v>
      </c>
      <c r="E36" s="159">
        <f>-SUMIF('BAL DIC 2023'!A:A,'E. Resultado'!A36,'BAL DIC 2023'!I:I)</f>
        <v>7852323015</v>
      </c>
      <c r="F36" s="159"/>
    </row>
    <row r="37" spans="1:6" x14ac:dyDescent="0.2">
      <c r="A37" s="417" t="s">
        <v>7766</v>
      </c>
      <c r="B37" s="167" t="s">
        <v>7765</v>
      </c>
      <c r="C37" s="454"/>
      <c r="D37" s="403">
        <f>ABS(SUMIF('BAL DIC 2024'!A:A,'E. Resultado'!A37,'BAL DIC 2024'!I:I))</f>
        <v>40305941152</v>
      </c>
      <c r="E37" s="159">
        <f>-SUMIF('BAL DIC 2023'!A:A,'E. Resultado'!A37,'BAL DIC 2023'!I:I)</f>
        <v>21416228259</v>
      </c>
    </row>
    <row r="38" spans="1:6" x14ac:dyDescent="0.2">
      <c r="A38" s="417" t="s">
        <v>8673</v>
      </c>
      <c r="B38" s="167" t="s">
        <v>8672</v>
      </c>
      <c r="C38" s="454" t="s">
        <v>7807</v>
      </c>
      <c r="D38" s="403">
        <f>ABS(SUMIF('BAL DIC 2024'!A:A,'E. Resultado'!A38,'BAL DIC 2024'!I:I))</f>
        <v>0</v>
      </c>
      <c r="E38" s="159">
        <f>-SUMIF('BAL DIC 2023'!A:A,'E. Resultado'!A38,'BAL DIC 2023'!I:I)</f>
        <v>143061552</v>
      </c>
    </row>
    <row r="39" spans="1:6" x14ac:dyDescent="0.2">
      <c r="A39" s="417" t="s">
        <v>7767</v>
      </c>
      <c r="B39" s="167" t="s">
        <v>394</v>
      </c>
      <c r="C39" s="454" t="s">
        <v>7816</v>
      </c>
      <c r="D39" s="403">
        <f>ABS(SUMIF('BAL DIC 2024'!A:A,'E. Resultado'!A39,'BAL DIC 2024'!I:I))</f>
        <v>533388484503</v>
      </c>
      <c r="E39" s="159">
        <f>-SUMIF('BAL DIC 2023'!A:A,'E. Resultado'!A39,'BAL DIC 2023'!I:I)</f>
        <v>145027767551</v>
      </c>
    </row>
    <row r="40" spans="1:6" x14ac:dyDescent="0.2">
      <c r="B40" s="167"/>
      <c r="C40" s="167"/>
      <c r="D40" s="472">
        <f>SUM(D36:D39)</f>
        <v>573694425655</v>
      </c>
      <c r="E40" s="472">
        <f>SUM(E36:E39)</f>
        <v>174439380377</v>
      </c>
    </row>
    <row r="41" spans="1:6" x14ac:dyDescent="0.2">
      <c r="B41" s="168" t="s">
        <v>151</v>
      </c>
      <c r="C41" s="168"/>
      <c r="D41" s="404"/>
    </row>
    <row r="42" spans="1:6" x14ac:dyDescent="0.2">
      <c r="A42" s="417" t="s">
        <v>380</v>
      </c>
      <c r="B42" s="167" t="s">
        <v>303</v>
      </c>
      <c r="C42" s="167"/>
      <c r="D42" s="401">
        <f>-SUMIF('BAL DIC 2024'!A:A,'E. Resultado'!A42,'BAL DIC 2024'!I:I)</f>
        <v>-172960260131</v>
      </c>
      <c r="E42" s="401">
        <f>-SUMIF('BAL DIC 2023'!A:A,'E. Resultado'!A42,'BAL DIC 2023'!I:I)</f>
        <v>-54850839764</v>
      </c>
    </row>
    <row r="43" spans="1:6" x14ac:dyDescent="0.2">
      <c r="A43" s="417" t="s">
        <v>385</v>
      </c>
      <c r="B43" s="167" t="s">
        <v>304</v>
      </c>
      <c r="C43" s="167"/>
      <c r="D43" s="401">
        <f>-SUMIF('BAL DIC 2024'!A:A,'E. Resultado'!A43,'BAL DIC 2024'!I:I)</f>
        <v>-290680223034</v>
      </c>
      <c r="E43" s="401">
        <f>-SUMIF('BAL DIC 2023'!A:A,'E. Resultado'!A43,'BAL DIC 2023'!I:I)</f>
        <v>-58917979985</v>
      </c>
    </row>
    <row r="44" spans="1:6" x14ac:dyDescent="0.2">
      <c r="A44" s="417" t="s">
        <v>382</v>
      </c>
      <c r="B44" s="167" t="s">
        <v>305</v>
      </c>
      <c r="C44" s="167"/>
      <c r="D44" s="401">
        <f>-SUMIF('BAL DIC 2024'!A:A,'E. Resultado'!A44,'BAL DIC 2024'!I:I)</f>
        <v>-2780772546</v>
      </c>
      <c r="E44" s="401">
        <f>-SUMIF('BAL DIC 2023'!A:A,'E. Resultado'!A44,'BAL DIC 2023'!I:I)</f>
        <v>-5169742849</v>
      </c>
    </row>
    <row r="45" spans="1:6" x14ac:dyDescent="0.2">
      <c r="A45" s="417" t="s">
        <v>381</v>
      </c>
      <c r="B45" s="167" t="s">
        <v>467</v>
      </c>
      <c r="C45" s="167"/>
      <c r="D45" s="401">
        <f>-SUMIF('BAL DIC 2024'!A:A,'E. Resultado'!A45,'BAL DIC 2024'!I:I)</f>
        <v>-26617043891</v>
      </c>
      <c r="E45" s="401">
        <f>-SUMIF('BAL DIC 2023'!A:A,'E. Resultado'!A45,'BAL DIC 2023'!I:I)</f>
        <v>-13455088778</v>
      </c>
    </row>
    <row r="46" spans="1:6" x14ac:dyDescent="0.2">
      <c r="A46" s="417" t="s">
        <v>383</v>
      </c>
      <c r="B46" s="167" t="s">
        <v>306</v>
      </c>
      <c r="C46" s="167"/>
      <c r="D46" s="401">
        <f>-SUMIF('BAL DIC 2024'!A:A,'E. Resultado'!A46,'BAL DIC 2024'!I:I)</f>
        <v>-134122259684</v>
      </c>
      <c r="E46" s="401">
        <f>-SUMIF('BAL DIC 2023'!A:A,'E. Resultado'!A46,'BAL DIC 2023'!I:I)</f>
        <v>-20173514714</v>
      </c>
    </row>
    <row r="47" spans="1:6" x14ac:dyDescent="0.2">
      <c r="A47" s="417" t="s">
        <v>8650</v>
      </c>
      <c r="B47" s="167" t="s">
        <v>8649</v>
      </c>
      <c r="C47" s="454" t="s">
        <v>7807</v>
      </c>
      <c r="D47" s="401">
        <f>-SUMIF('BAL DIC 2024'!A:A,'E. Resultado'!A47,'BAL DIC 2024'!I:I)</f>
        <v>-5182780955</v>
      </c>
      <c r="E47" s="401">
        <f>-SUMIF('BAL DIC 2023'!A:A,'E. Resultado'!A47,'BAL DIC 2023'!I:I)</f>
        <v>0</v>
      </c>
    </row>
    <row r="48" spans="1:6" x14ac:dyDescent="0.2">
      <c r="B48" s="167" t="s">
        <v>19</v>
      </c>
      <c r="C48" s="167"/>
      <c r="D48" s="470">
        <f>SUM(D42:D47)</f>
        <v>-632343340241</v>
      </c>
      <c r="E48" s="470">
        <f>SUM(E42:E47)</f>
        <v>-152567166090</v>
      </c>
    </row>
    <row r="49" spans="1:5" x14ac:dyDescent="0.2">
      <c r="B49" s="167"/>
      <c r="C49" s="167"/>
      <c r="D49" s="405"/>
    </row>
    <row r="50" spans="1:5" x14ac:dyDescent="0.2">
      <c r="B50" s="168" t="s">
        <v>152</v>
      </c>
      <c r="C50" s="168"/>
      <c r="D50" s="470">
        <f>+D33+D40+D48</f>
        <v>544752419950.41992</v>
      </c>
      <c r="E50" s="470">
        <f>+E33+E40+E48</f>
        <v>39956119094</v>
      </c>
    </row>
    <row r="51" spans="1:5" x14ac:dyDescent="0.2">
      <c r="B51" s="167"/>
      <c r="C51" s="167"/>
    </row>
    <row r="52" spans="1:5" x14ac:dyDescent="0.2">
      <c r="B52" s="168" t="s">
        <v>193</v>
      </c>
      <c r="C52" s="168"/>
      <c r="D52" s="404"/>
    </row>
    <row r="53" spans="1:5" x14ac:dyDescent="0.2">
      <c r="A53" s="417" t="s">
        <v>374</v>
      </c>
      <c r="B53" s="167" t="s">
        <v>194</v>
      </c>
      <c r="C53" s="454" t="s">
        <v>7817</v>
      </c>
      <c r="D53" s="403">
        <f>ABS(SUMIF('BAL DIC 2024'!A:A,'E. Resultado'!A53,'BAL DIC 2024'!I:I))+75000</f>
        <v>220821384810</v>
      </c>
      <c r="E53" s="159">
        <f>-SUMIF('BAL DIC 2023'!A:A,'E. Resultado'!A53,'BAL DIC 2023'!I:I)</f>
        <v>80073394632</v>
      </c>
    </row>
    <row r="54" spans="1:5" x14ac:dyDescent="0.2">
      <c r="A54" s="417" t="s">
        <v>386</v>
      </c>
      <c r="B54" s="167" t="s">
        <v>195</v>
      </c>
      <c r="C54" s="454" t="s">
        <v>7817</v>
      </c>
      <c r="D54" s="401">
        <f>-SUMIF('BAL DIC 2024'!A:A,'E. Resultado'!A54,'BAL DIC 2024'!I:I)</f>
        <v>-440421939345</v>
      </c>
      <c r="E54" s="401">
        <f>-SUMIF('BAL DIC 2023'!A:A,'E. Resultado'!A54,'BAL DIC 2023'!I:I)</f>
        <v>-83559314107</v>
      </c>
    </row>
    <row r="55" spans="1:5" x14ac:dyDescent="0.2">
      <c r="B55" s="167"/>
      <c r="C55" s="167"/>
      <c r="D55" s="470">
        <f>SUM(D53:D54)</f>
        <v>-219600554535</v>
      </c>
      <c r="E55" s="470">
        <f>SUM(E53:E54)</f>
        <v>-3485919475</v>
      </c>
    </row>
    <row r="56" spans="1:5" x14ac:dyDescent="0.2">
      <c r="B56" s="168" t="s">
        <v>196</v>
      </c>
      <c r="C56" s="168"/>
      <c r="D56" s="405"/>
    </row>
    <row r="57" spans="1:5" x14ac:dyDescent="0.2">
      <c r="A57" s="417" t="s">
        <v>375</v>
      </c>
      <c r="B57" s="167" t="s">
        <v>197</v>
      </c>
      <c r="C57" s="167"/>
      <c r="D57" s="403">
        <f>ABS(SUMIF('BAL DIC 2024'!A:A,'E. Resultado'!A57,'BAL DIC 2024'!I:I))</f>
        <v>6878292587</v>
      </c>
      <c r="E57" s="159">
        <f>-SUMIF('BAL DIC 2023'!A:A,'E. Resultado'!A57,'BAL DIC 2023'!I:I)</f>
        <v>218000538</v>
      </c>
    </row>
    <row r="58" spans="1:5" x14ac:dyDescent="0.2">
      <c r="A58" s="417" t="s">
        <v>387</v>
      </c>
      <c r="B58" s="167" t="s">
        <v>198</v>
      </c>
      <c r="C58" s="167"/>
      <c r="D58" s="169">
        <f>-SUMIF('BAL DIC 2024'!A:A,'E. Resultado'!A58,'BAL DIC 2024'!I:I)</f>
        <v>-7240649307</v>
      </c>
      <c r="E58" s="169">
        <f>-SUMIF('BAL DIC 2023'!A:A,'E. Resultado'!A58,'BAL DIC 2023'!I:I)</f>
        <v>-2240468520</v>
      </c>
    </row>
    <row r="59" spans="1:5" x14ac:dyDescent="0.2">
      <c r="B59" s="167"/>
      <c r="C59" s="167"/>
      <c r="D59" s="470">
        <f>SUM(D57:D58)</f>
        <v>-362356720</v>
      </c>
      <c r="E59" s="470">
        <f>SUM(E57:E58)</f>
        <v>-2022467982</v>
      </c>
    </row>
    <row r="60" spans="1:5" x14ac:dyDescent="0.2">
      <c r="B60" s="167"/>
      <c r="C60" s="167"/>
      <c r="D60" s="405"/>
    </row>
    <row r="61" spans="1:5" x14ac:dyDescent="0.2">
      <c r="B61" s="168" t="s">
        <v>199</v>
      </c>
      <c r="C61" s="168"/>
      <c r="D61" s="470">
        <f>+D50+D55+D59</f>
        <v>324789508695.41992</v>
      </c>
      <c r="E61" s="470">
        <f>+E50+E55+E59</f>
        <v>34447731637</v>
      </c>
    </row>
    <row r="62" spans="1:5" x14ac:dyDescent="0.2">
      <c r="B62" s="168"/>
      <c r="C62" s="168"/>
      <c r="D62" s="278"/>
    </row>
    <row r="63" spans="1:5" x14ac:dyDescent="0.2">
      <c r="A63" s="417" t="s">
        <v>384</v>
      </c>
      <c r="B63" s="167" t="s">
        <v>200</v>
      </c>
      <c r="C63" s="454" t="s">
        <v>7818</v>
      </c>
      <c r="D63" s="401">
        <f>ABS(SUMIF('BAL DIC 2024'!A:A,'E. Resultado'!A63,'BAL DIC 2024'!I:I))</f>
        <v>30764308050</v>
      </c>
      <c r="E63" s="159">
        <f>SUMIF('BAL DIC 2023'!A:A,'E. Resultado'!A63,'BAL DIC 2023'!I:I)</f>
        <v>3086430914</v>
      </c>
    </row>
    <row r="64" spans="1:5" x14ac:dyDescent="0.2">
      <c r="B64" s="167"/>
      <c r="C64" s="167"/>
      <c r="D64" s="405"/>
    </row>
    <row r="65" spans="1:8" x14ac:dyDescent="0.2">
      <c r="B65" s="168" t="s">
        <v>201</v>
      </c>
      <c r="C65" s="168"/>
      <c r="D65" s="470">
        <f>+D61-D63</f>
        <v>294025200645.41992</v>
      </c>
      <c r="E65" s="470">
        <f>+E61-E63</f>
        <v>31361300723</v>
      </c>
    </row>
    <row r="66" spans="1:8" x14ac:dyDescent="0.2">
      <c r="A66" s="409"/>
      <c r="B66" s="193"/>
      <c r="C66" s="193"/>
      <c r="D66" s="405"/>
    </row>
    <row r="67" spans="1:8" x14ac:dyDescent="0.2">
      <c r="A67" s="409"/>
      <c r="B67" s="193"/>
      <c r="C67" s="193"/>
      <c r="D67" s="156"/>
    </row>
    <row r="68" spans="1:8" x14ac:dyDescent="0.2">
      <c r="A68" s="409"/>
      <c r="B68" s="435" t="s">
        <v>8674</v>
      </c>
      <c r="C68" s="454" t="s">
        <v>8815</v>
      </c>
      <c r="D68" s="470">
        <v>656425.23224850558</v>
      </c>
      <c r="E68" s="470">
        <v>218104.88019333751</v>
      </c>
    </row>
    <row r="69" spans="1:8" x14ac:dyDescent="0.2">
      <c r="A69" s="409"/>
      <c r="B69" s="193"/>
      <c r="C69" s="193"/>
      <c r="D69" s="405"/>
      <c r="E69" s="581"/>
    </row>
    <row r="70" spans="1:8" x14ac:dyDescent="0.2">
      <c r="A70" s="409"/>
      <c r="B70" s="736" t="s">
        <v>7768</v>
      </c>
      <c r="C70" s="193"/>
      <c r="D70" s="405"/>
      <c r="E70" s="581"/>
    </row>
    <row r="71" spans="1:8" x14ac:dyDescent="0.2">
      <c r="A71" s="409"/>
      <c r="B71" s="193"/>
      <c r="C71" s="193"/>
      <c r="D71" s="405"/>
    </row>
    <row r="72" spans="1:8" s="293" customFormat="1" x14ac:dyDescent="0.2">
      <c r="A72" s="415"/>
      <c r="B72" s="461"/>
      <c r="C72" s="461"/>
      <c r="D72" s="407"/>
      <c r="F72" s="156"/>
      <c r="G72" s="156"/>
      <c r="H72" s="156"/>
    </row>
    <row r="73" spans="1:8" s="417" customFormat="1" x14ac:dyDescent="0.2">
      <c r="A73" s="415"/>
      <c r="B73" s="411" t="s">
        <v>468</v>
      </c>
      <c r="C73" s="411"/>
      <c r="D73" s="474">
        <f>+D65-Balance!K47</f>
        <v>0</v>
      </c>
      <c r="F73" s="156"/>
      <c r="G73" s="156"/>
      <c r="H73" s="156"/>
    </row>
    <row r="74" spans="1:8" s="293" customFormat="1" x14ac:dyDescent="0.2">
      <c r="A74" s="1084" t="s">
        <v>8915</v>
      </c>
      <c r="B74" s="1084"/>
      <c r="C74" s="1084"/>
      <c r="D74" s="1084"/>
      <c r="E74" s="1084"/>
      <c r="F74" s="156"/>
      <c r="G74" s="156"/>
      <c r="H74" s="156"/>
    </row>
    <row r="75" spans="1:8" s="293" customFormat="1" x14ac:dyDescent="0.2">
      <c r="A75" s="1084" t="s">
        <v>6299</v>
      </c>
      <c r="B75" s="1084"/>
      <c r="C75" s="1084"/>
      <c r="D75" s="1084"/>
      <c r="E75" s="1084"/>
      <c r="F75" s="156"/>
      <c r="G75" s="156"/>
      <c r="H75" s="156"/>
    </row>
    <row r="76" spans="1:8" s="293" customFormat="1" x14ac:dyDescent="0.2">
      <c r="A76" s="415"/>
      <c r="B76" s="473"/>
      <c r="C76" s="473"/>
      <c r="D76" s="406"/>
      <c r="F76" s="156"/>
      <c r="G76" s="156"/>
      <c r="H76" s="156"/>
    </row>
    <row r="77" spans="1:8" s="293" customFormat="1" x14ac:dyDescent="0.2">
      <c r="A77" s="415"/>
      <c r="B77" s="473"/>
      <c r="C77" s="473"/>
      <c r="D77" s="406"/>
      <c r="F77" s="156"/>
      <c r="G77" s="156"/>
      <c r="H77" s="156"/>
    </row>
    <row r="78" spans="1:8" s="293" customFormat="1" x14ac:dyDescent="0.2">
      <c r="A78" s="415"/>
      <c r="B78" s="473"/>
      <c r="C78" s="473"/>
      <c r="D78" s="406"/>
      <c r="F78" s="156"/>
      <c r="G78" s="156"/>
      <c r="H78" s="156"/>
    </row>
    <row r="79" spans="1:8" s="293" customFormat="1" x14ac:dyDescent="0.2">
      <c r="A79" s="415"/>
      <c r="B79" s="473"/>
      <c r="C79" s="473"/>
      <c r="D79" s="406"/>
      <c r="F79" s="156"/>
      <c r="G79" s="156"/>
      <c r="H79" s="156"/>
    </row>
    <row r="80" spans="1:8" s="293" customFormat="1" x14ac:dyDescent="0.2">
      <c r="A80" s="415"/>
      <c r="B80" s="473"/>
      <c r="C80" s="473"/>
      <c r="D80" s="406"/>
      <c r="F80" s="156"/>
      <c r="G80" s="156"/>
      <c r="H80" s="156"/>
    </row>
    <row r="81" spans="1:8" s="293" customFormat="1" x14ac:dyDescent="0.2">
      <c r="A81" s="415"/>
      <c r="B81" s="473"/>
      <c r="C81" s="473"/>
      <c r="D81" s="406"/>
      <c r="F81" s="156"/>
      <c r="G81" s="156"/>
      <c r="H81" s="156"/>
    </row>
    <row r="82" spans="1:8" s="293" customFormat="1" x14ac:dyDescent="0.2">
      <c r="A82" s="415"/>
      <c r="B82" s="473"/>
      <c r="C82" s="473"/>
      <c r="D82" s="406"/>
      <c r="F82" s="156"/>
      <c r="G82" s="156"/>
      <c r="H82" s="156"/>
    </row>
    <row r="83" spans="1:8" s="293" customFormat="1" x14ac:dyDescent="0.2">
      <c r="A83" s="415"/>
      <c r="B83" s="473"/>
      <c r="C83" s="473"/>
      <c r="D83" s="406"/>
      <c r="F83" s="156"/>
      <c r="G83" s="156"/>
      <c r="H83" s="156"/>
    </row>
    <row r="84" spans="1:8" s="293" customFormat="1" x14ac:dyDescent="0.2">
      <c r="A84" s="415"/>
      <c r="B84" s="473"/>
      <c r="C84" s="473"/>
      <c r="D84" s="406"/>
      <c r="F84" s="156"/>
      <c r="G84" s="156"/>
      <c r="H84" s="156"/>
    </row>
    <row r="85" spans="1:8" s="293" customFormat="1" x14ac:dyDescent="0.2">
      <c r="A85" s="415"/>
      <c r="B85" s="473"/>
      <c r="C85" s="473"/>
      <c r="D85" s="406"/>
      <c r="F85" s="156"/>
      <c r="G85" s="156"/>
      <c r="H85" s="156"/>
    </row>
    <row r="86" spans="1:8" s="293" customFormat="1" x14ac:dyDescent="0.2">
      <c r="A86" s="415"/>
      <c r="B86" s="473"/>
      <c r="C86" s="473"/>
      <c r="D86" s="406"/>
      <c r="F86" s="156"/>
      <c r="G86" s="156"/>
      <c r="H86" s="156"/>
    </row>
    <row r="87" spans="1:8" s="293" customFormat="1" x14ac:dyDescent="0.2">
      <c r="A87" s="415"/>
      <c r="B87" s="473"/>
      <c r="C87" s="473"/>
      <c r="D87" s="406"/>
      <c r="F87" s="156"/>
      <c r="G87" s="156"/>
      <c r="H87" s="156"/>
    </row>
    <row r="88" spans="1:8" s="293" customFormat="1" x14ac:dyDescent="0.2">
      <c r="A88" s="415"/>
      <c r="B88" s="473"/>
      <c r="C88" s="473"/>
      <c r="D88" s="406"/>
      <c r="F88" s="156"/>
      <c r="G88" s="156"/>
      <c r="H88" s="156"/>
    </row>
    <row r="89" spans="1:8" s="293" customFormat="1" x14ac:dyDescent="0.2">
      <c r="A89" s="415"/>
      <c r="B89" s="473"/>
      <c r="C89" s="473"/>
      <c r="D89" s="406"/>
      <c r="F89" s="156"/>
      <c r="G89" s="156"/>
      <c r="H89" s="156"/>
    </row>
    <row r="90" spans="1:8" s="293" customFormat="1" x14ac:dyDescent="0.2">
      <c r="A90" s="415"/>
      <c r="B90" s="473"/>
      <c r="C90" s="473"/>
      <c r="D90" s="406"/>
      <c r="F90" s="156"/>
      <c r="G90" s="156"/>
      <c r="H90" s="156"/>
    </row>
    <row r="91" spans="1:8" s="293" customFormat="1" x14ac:dyDescent="0.2">
      <c r="A91" s="415"/>
      <c r="B91" s="473"/>
      <c r="C91" s="473"/>
      <c r="D91" s="406"/>
      <c r="F91" s="156"/>
      <c r="G91" s="156"/>
      <c r="H91" s="156"/>
    </row>
    <row r="92" spans="1:8" s="293" customFormat="1" x14ac:dyDescent="0.2">
      <c r="A92" s="415"/>
      <c r="B92" s="473"/>
      <c r="C92" s="473"/>
      <c r="D92" s="406"/>
      <c r="F92" s="156"/>
      <c r="G92" s="156"/>
      <c r="H92" s="156"/>
    </row>
    <row r="93" spans="1:8" s="293" customFormat="1" x14ac:dyDescent="0.2">
      <c r="A93" s="415"/>
      <c r="B93" s="473"/>
      <c r="C93" s="473"/>
      <c r="D93" s="406"/>
      <c r="F93" s="156"/>
      <c r="G93" s="156"/>
      <c r="H93" s="156"/>
    </row>
    <row r="94" spans="1:8" s="293" customFormat="1" x14ac:dyDescent="0.2">
      <c r="A94" s="415"/>
      <c r="B94" s="473"/>
      <c r="C94" s="473"/>
      <c r="D94" s="406"/>
      <c r="F94" s="156"/>
      <c r="G94" s="156"/>
      <c r="H94" s="156"/>
    </row>
  </sheetData>
  <mergeCells count="5">
    <mergeCell ref="A1:E1"/>
    <mergeCell ref="A3:E3"/>
    <mergeCell ref="B2:E2"/>
    <mergeCell ref="A74:E74"/>
    <mergeCell ref="A75:E75"/>
  </mergeCells>
  <hyperlinks>
    <hyperlink ref="C21" location="'C15 C16 C17 C18 DIC'!Área_de_impresión" display="C15" xr:uid="{E8B8895E-CB3D-4793-9BE4-18B147ADF102}"/>
    <hyperlink ref="C22" location="'C15 C16 C17 C18 DIC'!Área_de_impresión" display="C15" xr:uid="{BE2D5F40-C6B5-4A8E-BB04-3CD83119B6A1}"/>
    <hyperlink ref="C39" location="'C15 C16 C17 C18 DIC'!Área_de_impresión" display="C15" xr:uid="{537991B2-668B-4EF7-AF1E-216B0E3EB91D}"/>
    <hyperlink ref="C47" location="'C15 C16 C17 C18 DIC'!Área_de_impresión" display="C15" xr:uid="{11AF0448-9734-4863-A7DA-54E6E5497C4B}"/>
    <hyperlink ref="C15" location="'C15 C16 C17 C18 DIC'!Área_de_impresión" display="C15" xr:uid="{8838DBBD-D442-43DA-8C22-04EEA015CF66}"/>
    <hyperlink ref="C38" location="'C15 C16 C17 C18 DIC'!Área_de_impresión" display="C15" xr:uid="{5B7C0663-C401-4221-9C31-3E0A50C6A839}"/>
  </hyperlinks>
  <printOptions horizontalCentered="1"/>
  <pageMargins left="0" right="0" top="1.1811023622047245" bottom="0.98425196850393704" header="0" footer="0.78740157480314965"/>
  <pageSetup scale="72" orientation="portrait" r:id="rId1"/>
  <headerFooter scaleWithDoc="0"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FF99"/>
    <pageSetUpPr fitToPage="1"/>
  </sheetPr>
  <dimension ref="B1:T126"/>
  <sheetViews>
    <sheetView showGridLines="0" view="pageBreakPreview" zoomScale="109" zoomScaleNormal="100" zoomScaleSheetLayoutView="80" workbookViewId="0">
      <selection activeCell="C36" sqref="C36"/>
    </sheetView>
  </sheetViews>
  <sheetFormatPr baseColWidth="10" defaultColWidth="11.42578125" defaultRowHeight="12.75" x14ac:dyDescent="0.2"/>
  <cols>
    <col min="1" max="1" width="11.42578125" style="156"/>
    <col min="2" max="2" width="37.140625" style="156" bestFit="1" customWidth="1"/>
    <col min="3" max="3" width="22.140625" style="156" bestFit="1" customWidth="1"/>
    <col min="4" max="4" width="14.28515625" style="156" bestFit="1" customWidth="1"/>
    <col min="5" max="5" width="16.85546875" style="156" bestFit="1" customWidth="1"/>
    <col min="6" max="6" width="14.85546875" style="156" bestFit="1" customWidth="1"/>
    <col min="7" max="7" width="17.7109375" style="156" customWidth="1"/>
    <col min="8" max="8" width="13.85546875" style="156" bestFit="1" customWidth="1"/>
    <col min="9" max="9" width="14.85546875" style="156" bestFit="1" customWidth="1"/>
    <col min="10" max="10" width="16.5703125" style="156" bestFit="1" customWidth="1"/>
    <col min="11" max="11" width="11.42578125" style="156"/>
    <col min="12" max="12" width="14.7109375" style="433" bestFit="1" customWidth="1"/>
    <col min="13" max="13" width="25" style="433" bestFit="1" customWidth="1"/>
    <col min="14" max="14" width="19.85546875" style="433" bestFit="1" customWidth="1"/>
    <col min="15" max="15" width="13.42578125" style="433" bestFit="1" customWidth="1"/>
    <col min="16" max="20" width="11.42578125" style="293"/>
    <col min="21" max="16384" width="11.42578125" style="156"/>
  </cols>
  <sheetData>
    <row r="1" spans="2:20" ht="13.5" thickBot="1" x14ac:dyDescent="0.25">
      <c r="K1" s="378"/>
    </row>
    <row r="2" spans="2:20" s="174" customFormat="1" x14ac:dyDescent="0.2">
      <c r="B2" s="1088" t="s">
        <v>8669</v>
      </c>
      <c r="C2" s="1089"/>
      <c r="D2" s="1089"/>
      <c r="E2" s="1089"/>
      <c r="F2" s="1089"/>
      <c r="G2" s="1089"/>
      <c r="H2" s="1089"/>
      <c r="I2" s="1089"/>
      <c r="J2" s="1090"/>
      <c r="K2" s="491"/>
      <c r="L2" s="423"/>
      <c r="M2" s="423"/>
      <c r="N2" s="423"/>
      <c r="O2" s="423"/>
      <c r="P2" s="294"/>
      <c r="Q2" s="294"/>
      <c r="R2" s="294"/>
      <c r="S2" s="294"/>
      <c r="T2" s="294"/>
    </row>
    <row r="3" spans="2:20" s="174" customFormat="1" x14ac:dyDescent="0.2">
      <c r="B3" s="1091"/>
      <c r="C3" s="1092"/>
      <c r="D3" s="1092"/>
      <c r="E3" s="1092"/>
      <c r="F3" s="1092"/>
      <c r="G3" s="1092"/>
      <c r="H3" s="1092"/>
      <c r="I3" s="1092"/>
      <c r="J3" s="1093"/>
      <c r="L3" s="423"/>
      <c r="M3" s="423"/>
      <c r="N3" s="423"/>
      <c r="O3" s="423"/>
      <c r="P3" s="294"/>
      <c r="Q3" s="294"/>
      <c r="R3" s="294"/>
      <c r="S3" s="294"/>
      <c r="T3" s="294"/>
    </row>
    <row r="4" spans="2:20" s="174" customFormat="1" ht="13.5" thickBot="1" x14ac:dyDescent="0.25">
      <c r="B4" s="1094"/>
      <c r="C4" s="1095"/>
      <c r="D4" s="1095"/>
      <c r="E4" s="1095"/>
      <c r="F4" s="1095"/>
      <c r="G4" s="1095"/>
      <c r="H4" s="1095"/>
      <c r="I4" s="1095"/>
      <c r="J4" s="1096"/>
      <c r="L4" s="423"/>
      <c r="M4" s="423"/>
      <c r="N4" s="423"/>
      <c r="O4" s="423"/>
      <c r="P4" s="294"/>
      <c r="Q4" s="294"/>
      <c r="R4" s="294"/>
      <c r="S4" s="294"/>
      <c r="T4" s="294"/>
    </row>
    <row r="5" spans="2:20" s="155" customFormat="1" ht="15" customHeight="1" x14ac:dyDescent="0.2">
      <c r="B5" s="737"/>
      <c r="C5" s="1097" t="s">
        <v>203</v>
      </c>
      <c r="D5" s="1097"/>
      <c r="E5" s="1098"/>
      <c r="F5" s="1101" t="s">
        <v>204</v>
      </c>
      <c r="G5" s="1098"/>
      <c r="H5" s="1101" t="s">
        <v>205</v>
      </c>
      <c r="I5" s="1098"/>
      <c r="J5" s="1103" t="s">
        <v>176</v>
      </c>
      <c r="L5" s="424"/>
      <c r="M5" s="424"/>
      <c r="N5" s="424"/>
      <c r="O5" s="424"/>
      <c r="P5" s="422"/>
      <c r="Q5" s="422"/>
      <c r="R5" s="422"/>
      <c r="S5" s="422"/>
      <c r="T5" s="422"/>
    </row>
    <row r="6" spans="2:20" s="155" customFormat="1" ht="15" customHeight="1" x14ac:dyDescent="0.2">
      <c r="B6" s="738"/>
      <c r="C6" s="1099"/>
      <c r="D6" s="1099"/>
      <c r="E6" s="1100"/>
      <c r="F6" s="1102"/>
      <c r="G6" s="1100"/>
      <c r="H6" s="1102"/>
      <c r="I6" s="1100"/>
      <c r="J6" s="1104"/>
      <c r="L6" s="424"/>
      <c r="M6" s="424"/>
      <c r="N6" s="424"/>
      <c r="O6" s="424"/>
      <c r="P6" s="422"/>
      <c r="Q6" s="422"/>
      <c r="R6" s="422"/>
      <c r="S6" s="422"/>
      <c r="T6" s="422"/>
    </row>
    <row r="7" spans="2:20" s="175" customFormat="1" ht="30" customHeight="1" x14ac:dyDescent="0.2">
      <c r="B7" s="739" t="s">
        <v>206</v>
      </c>
      <c r="C7" s="740" t="s">
        <v>141</v>
      </c>
      <c r="D7" s="741" t="s">
        <v>333</v>
      </c>
      <c r="E7" s="741" t="s">
        <v>142</v>
      </c>
      <c r="F7" s="742" t="s">
        <v>207</v>
      </c>
      <c r="G7" s="741" t="s">
        <v>208</v>
      </c>
      <c r="H7" s="741" t="s">
        <v>209</v>
      </c>
      <c r="I7" s="741" t="s">
        <v>212</v>
      </c>
      <c r="J7" s="743" t="s">
        <v>6</v>
      </c>
      <c r="L7" s="425"/>
      <c r="M7" s="425"/>
      <c r="N7" s="425"/>
      <c r="O7" s="425"/>
      <c r="P7" s="426"/>
      <c r="Q7" s="426"/>
      <c r="R7" s="426"/>
      <c r="S7" s="426"/>
      <c r="T7" s="426"/>
    </row>
    <row r="8" spans="2:20" s="155" customFormat="1" ht="12.75" customHeight="1" x14ac:dyDescent="0.2">
      <c r="B8" s="752" t="s">
        <v>8637</v>
      </c>
      <c r="C8" s="760">
        <v>100674000000</v>
      </c>
      <c r="D8" s="760">
        <v>59642000000</v>
      </c>
      <c r="E8" s="760">
        <v>1953371</v>
      </c>
      <c r="F8" s="760">
        <v>34789086717</v>
      </c>
      <c r="G8" s="760">
        <v>8687383410</v>
      </c>
      <c r="H8" s="760">
        <v>0</v>
      </c>
      <c r="I8" s="760">
        <v>14629687409</v>
      </c>
      <c r="J8" s="753">
        <f>+SUM(C8:I8)</f>
        <v>218424110907</v>
      </c>
      <c r="L8" s="424"/>
      <c r="M8" s="424"/>
      <c r="N8" s="424"/>
      <c r="O8" s="424"/>
      <c r="P8" s="422"/>
      <c r="Q8" s="422"/>
      <c r="R8" s="422"/>
      <c r="S8" s="422"/>
      <c r="T8" s="422"/>
    </row>
    <row r="9" spans="2:20" s="155" customFormat="1" ht="12.75" customHeight="1" x14ac:dyDescent="0.2">
      <c r="B9" s="757"/>
      <c r="C9" s="758"/>
      <c r="D9" s="758"/>
      <c r="E9" s="758"/>
      <c r="F9" s="758"/>
      <c r="G9" s="758"/>
      <c r="H9" s="758"/>
      <c r="I9" s="758"/>
      <c r="J9" s="759"/>
      <c r="L9" s="427"/>
      <c r="M9" s="427"/>
      <c r="N9" s="427"/>
      <c r="O9" s="424"/>
      <c r="P9" s="422"/>
      <c r="Q9" s="422"/>
      <c r="R9" s="422"/>
      <c r="S9" s="422"/>
      <c r="T9" s="422"/>
    </row>
    <row r="10" spans="2:20" s="155" customFormat="1" ht="12.75" customHeight="1" x14ac:dyDescent="0.2">
      <c r="B10" s="220" t="s">
        <v>7693</v>
      </c>
      <c r="C10" s="746">
        <v>55642000000</v>
      </c>
      <c r="D10" s="169">
        <v>-55642000000</v>
      </c>
      <c r="E10" s="746">
        <v>0</v>
      </c>
      <c r="F10" s="746">
        <v>0</v>
      </c>
      <c r="G10" s="746">
        <v>0</v>
      </c>
      <c r="H10" s="746">
        <v>0</v>
      </c>
      <c r="I10" s="749">
        <v>0</v>
      </c>
      <c r="J10" s="754">
        <f>+SUM(C10:I10)</f>
        <v>0</v>
      </c>
      <c r="L10" s="428"/>
      <c r="M10" s="428"/>
      <c r="N10" s="429"/>
      <c r="O10" s="430"/>
      <c r="P10" s="422"/>
      <c r="Q10" s="422"/>
      <c r="R10" s="422"/>
      <c r="S10" s="422"/>
      <c r="T10" s="422"/>
    </row>
    <row r="11" spans="2:20" s="155" customFormat="1" ht="12.75" customHeight="1" x14ac:dyDescent="0.2">
      <c r="B11" s="220"/>
      <c r="C11" s="747"/>
      <c r="D11" s="747"/>
      <c r="E11" s="747"/>
      <c r="F11" s="747"/>
      <c r="G11" s="747"/>
      <c r="H11" s="747"/>
      <c r="I11" s="748"/>
      <c r="J11" s="755"/>
      <c r="L11" s="428"/>
      <c r="M11" s="428"/>
      <c r="N11" s="429"/>
      <c r="O11" s="430"/>
      <c r="P11" s="422"/>
      <c r="Q11" s="422"/>
      <c r="R11" s="422"/>
      <c r="S11" s="422"/>
      <c r="T11" s="422"/>
    </row>
    <row r="12" spans="2:20" s="155" customFormat="1" ht="12.75" customHeight="1" x14ac:dyDescent="0.2">
      <c r="B12" s="220" t="s">
        <v>7694</v>
      </c>
      <c r="C12" s="746"/>
      <c r="D12" s="746">
        <v>35000000000</v>
      </c>
      <c r="E12" s="746">
        <v>0</v>
      </c>
      <c r="F12" s="746">
        <v>0</v>
      </c>
      <c r="G12" s="746">
        <v>0</v>
      </c>
      <c r="H12" s="746">
        <v>0</v>
      </c>
      <c r="I12" s="749">
        <v>0</v>
      </c>
      <c r="J12" s="754">
        <f>+SUM(C12:I12)</f>
        <v>35000000000</v>
      </c>
      <c r="L12" s="428"/>
      <c r="M12" s="428"/>
      <c r="N12" s="429"/>
      <c r="O12" s="430"/>
      <c r="P12" s="422"/>
      <c r="Q12" s="422"/>
      <c r="R12" s="422"/>
      <c r="S12" s="422"/>
      <c r="T12" s="422"/>
    </row>
    <row r="13" spans="2:20" s="155" customFormat="1" ht="12.75" customHeight="1" x14ac:dyDescent="0.2">
      <c r="B13" s="220"/>
      <c r="C13" s="746"/>
      <c r="D13" s="747"/>
      <c r="E13" s="747"/>
      <c r="F13" s="750"/>
      <c r="G13" s="747"/>
      <c r="H13" s="747"/>
      <c r="I13" s="748"/>
      <c r="J13" s="755"/>
      <c r="L13" s="428"/>
      <c r="M13" s="428"/>
      <c r="N13" s="429"/>
      <c r="O13" s="430"/>
      <c r="P13" s="422"/>
      <c r="Q13" s="422"/>
      <c r="R13" s="422"/>
      <c r="S13" s="422"/>
      <c r="T13" s="422"/>
    </row>
    <row r="14" spans="2:20" s="155" customFormat="1" ht="12.75" customHeight="1" x14ac:dyDescent="0.2">
      <c r="B14" s="220" t="s">
        <v>210</v>
      </c>
      <c r="C14" s="746">
        <v>0</v>
      </c>
      <c r="D14" s="746">
        <v>0</v>
      </c>
      <c r="E14" s="746">
        <v>0</v>
      </c>
      <c r="F14" s="756">
        <v>0</v>
      </c>
      <c r="G14" s="746">
        <v>0</v>
      </c>
      <c r="H14" s="746">
        <v>14629687409</v>
      </c>
      <c r="I14" s="749">
        <v>-14629687409</v>
      </c>
      <c r="J14" s="754">
        <f>+SUM(C14:I14)</f>
        <v>0</v>
      </c>
      <c r="L14" s="428"/>
      <c r="M14" s="428"/>
      <c r="N14" s="429"/>
      <c r="O14" s="430"/>
      <c r="P14" s="422"/>
      <c r="Q14" s="422"/>
      <c r="R14" s="422"/>
      <c r="S14" s="422"/>
      <c r="T14" s="422"/>
    </row>
    <row r="15" spans="2:20" s="155" customFormat="1" ht="12.75" customHeight="1" x14ac:dyDescent="0.2">
      <c r="B15" s="220"/>
      <c r="C15" s="747"/>
      <c r="D15" s="747"/>
      <c r="E15" s="747"/>
      <c r="F15" s="747"/>
      <c r="G15" s="747"/>
      <c r="H15" s="747"/>
      <c r="I15" s="748"/>
      <c r="J15" s="755"/>
      <c r="L15" s="428"/>
      <c r="M15" s="428"/>
      <c r="N15" s="429"/>
      <c r="O15" s="430"/>
      <c r="P15" s="422"/>
      <c r="Q15" s="422"/>
      <c r="R15" s="422"/>
      <c r="S15" s="422"/>
      <c r="T15" s="422"/>
    </row>
    <row r="16" spans="2:20" s="155" customFormat="1" ht="12.75" customHeight="1" x14ac:dyDescent="0.2">
      <c r="B16" s="220" t="s">
        <v>211</v>
      </c>
      <c r="C16" s="746">
        <v>0</v>
      </c>
      <c r="D16" s="746">
        <v>0</v>
      </c>
      <c r="E16" s="746">
        <v>0</v>
      </c>
      <c r="F16" s="746">
        <v>14629687409</v>
      </c>
      <c r="G16" s="746">
        <v>0</v>
      </c>
      <c r="H16" s="169">
        <v>-14629687409</v>
      </c>
      <c r="I16" s="749">
        <v>0</v>
      </c>
      <c r="J16" s="754">
        <f>+SUM(C16:I16)</f>
        <v>0</v>
      </c>
      <c r="L16" s="424"/>
      <c r="M16" s="424"/>
      <c r="N16" s="430"/>
      <c r="O16" s="424"/>
      <c r="P16" s="422"/>
      <c r="Q16" s="422"/>
      <c r="R16" s="422"/>
      <c r="S16" s="422"/>
      <c r="T16" s="422"/>
    </row>
    <row r="17" spans="2:20" s="155" customFormat="1" ht="12.75" customHeight="1" x14ac:dyDescent="0.2">
      <c r="B17" s="220"/>
      <c r="C17" s="747"/>
      <c r="D17" s="747"/>
      <c r="E17" s="747"/>
      <c r="F17" s="747"/>
      <c r="G17" s="747"/>
      <c r="H17" s="747"/>
      <c r="I17" s="748"/>
      <c r="J17" s="755"/>
      <c r="L17" s="424"/>
      <c r="M17" s="424"/>
      <c r="N17" s="430"/>
      <c r="O17" s="424"/>
      <c r="P17" s="422"/>
      <c r="Q17" s="422"/>
      <c r="R17" s="422"/>
      <c r="S17" s="422"/>
      <c r="T17" s="422"/>
    </row>
    <row r="18" spans="2:20" s="155" customFormat="1" ht="12.75" customHeight="1" x14ac:dyDescent="0.2">
      <c r="B18" s="220" t="s">
        <v>178</v>
      </c>
      <c r="C18" s="746">
        <v>0</v>
      </c>
      <c r="D18" s="746">
        <v>0</v>
      </c>
      <c r="E18" s="746">
        <v>0</v>
      </c>
      <c r="F18" s="746">
        <v>0</v>
      </c>
      <c r="G18" s="746">
        <v>0</v>
      </c>
      <c r="H18" s="746">
        <v>0</v>
      </c>
      <c r="I18" s="749">
        <v>31361300723</v>
      </c>
      <c r="J18" s="754">
        <f>+SUM(C18:I18)</f>
        <v>31361300723</v>
      </c>
      <c r="L18" s="424"/>
      <c r="M18" s="424"/>
      <c r="N18" s="424"/>
      <c r="O18" s="424"/>
      <c r="P18" s="422"/>
      <c r="Q18" s="422"/>
      <c r="R18" s="422"/>
      <c r="S18" s="422"/>
      <c r="T18" s="422"/>
    </row>
    <row r="19" spans="2:20" s="155" customFormat="1" ht="12.75" customHeight="1" x14ac:dyDescent="0.2">
      <c r="B19" s="757"/>
      <c r="C19" s="758"/>
      <c r="D19" s="758"/>
      <c r="E19" s="758"/>
      <c r="F19" s="758"/>
      <c r="G19" s="758"/>
      <c r="H19" s="758"/>
      <c r="I19" s="758"/>
      <c r="J19" s="759"/>
      <c r="L19" s="424"/>
      <c r="M19" s="424"/>
      <c r="N19" s="424"/>
      <c r="O19" s="424"/>
      <c r="P19" s="422"/>
      <c r="Q19" s="422"/>
      <c r="R19" s="422"/>
      <c r="S19" s="422"/>
      <c r="T19" s="422"/>
    </row>
    <row r="20" spans="2:20" s="155" customFormat="1" ht="12.75" customHeight="1" x14ac:dyDescent="0.2">
      <c r="B20" s="752" t="s">
        <v>8638</v>
      </c>
      <c r="C20" s="760">
        <f>SUM(C8:C18)</f>
        <v>156316000000</v>
      </c>
      <c r="D20" s="760">
        <f t="shared" ref="D20:J20" si="0">SUM(D8:D18)</f>
        <v>39000000000</v>
      </c>
      <c r="E20" s="760">
        <f t="shared" si="0"/>
        <v>1953371</v>
      </c>
      <c r="F20" s="760">
        <f t="shared" si="0"/>
        <v>49418774126</v>
      </c>
      <c r="G20" s="760">
        <f t="shared" si="0"/>
        <v>8687383410</v>
      </c>
      <c r="H20" s="760">
        <f t="shared" si="0"/>
        <v>0</v>
      </c>
      <c r="I20" s="760">
        <f t="shared" si="0"/>
        <v>31361300723</v>
      </c>
      <c r="J20" s="753">
        <f t="shared" si="0"/>
        <v>284785411630</v>
      </c>
      <c r="K20" s="157"/>
      <c r="L20" s="424"/>
      <c r="M20" s="424"/>
      <c r="N20" s="424"/>
      <c r="O20" s="424"/>
      <c r="P20" s="422"/>
      <c r="Q20" s="422"/>
      <c r="R20" s="422"/>
      <c r="S20" s="422"/>
      <c r="T20" s="422"/>
    </row>
    <row r="21" spans="2:20" s="155" customFormat="1" ht="12.75" customHeight="1" x14ac:dyDescent="0.2">
      <c r="B21" s="220"/>
      <c r="C21" s="747"/>
      <c r="D21" s="747"/>
      <c r="E21" s="747"/>
      <c r="F21" s="747"/>
      <c r="G21" s="747"/>
      <c r="H21" s="747"/>
      <c r="I21" s="748"/>
      <c r="J21" s="755"/>
      <c r="L21" s="424"/>
      <c r="M21" s="424"/>
      <c r="N21" s="424"/>
      <c r="O21" s="424"/>
      <c r="P21" s="422"/>
      <c r="Q21" s="422"/>
      <c r="R21" s="422"/>
      <c r="S21" s="422"/>
      <c r="T21" s="422"/>
    </row>
    <row r="22" spans="2:20" s="155" customFormat="1" ht="15" customHeight="1" x14ac:dyDescent="0.2">
      <c r="B22" s="220" t="s">
        <v>8666</v>
      </c>
      <c r="C22" s="747">
        <v>585707500000</v>
      </c>
      <c r="D22" s="747">
        <v>0</v>
      </c>
      <c r="E22" s="747">
        <v>9397228243</v>
      </c>
      <c r="F22" s="750">
        <v>189302288022</v>
      </c>
      <c r="G22" s="747">
        <v>44781855472</v>
      </c>
      <c r="H22" s="747">
        <v>37022821</v>
      </c>
      <c r="I22" s="750">
        <v>0</v>
      </c>
      <c r="J22" s="754">
        <f>+SUM(C22:I22)</f>
        <v>829225894558</v>
      </c>
      <c r="L22" s="490"/>
      <c r="M22" s="424"/>
      <c r="N22" s="424"/>
      <c r="O22" s="424"/>
      <c r="P22" s="422"/>
      <c r="Q22" s="422"/>
      <c r="R22" s="422"/>
      <c r="S22" s="422"/>
      <c r="T22" s="422"/>
    </row>
    <row r="23" spans="2:20" s="155" customFormat="1" ht="15" customHeight="1" x14ac:dyDescent="0.2">
      <c r="B23" s="220"/>
      <c r="C23" s="747"/>
      <c r="D23" s="747"/>
      <c r="E23" s="747"/>
      <c r="F23" s="750"/>
      <c r="G23" s="747"/>
      <c r="H23" s="747"/>
      <c r="I23" s="750"/>
      <c r="J23" s="755"/>
      <c r="L23" s="490"/>
      <c r="M23" s="424"/>
      <c r="N23" s="424"/>
      <c r="O23" s="424"/>
      <c r="P23" s="422"/>
      <c r="Q23" s="422"/>
      <c r="R23" s="422"/>
      <c r="S23" s="422"/>
      <c r="T23" s="422"/>
    </row>
    <row r="24" spans="2:20" s="176" customFormat="1" ht="15" customHeight="1" x14ac:dyDescent="0.2">
      <c r="B24" s="220" t="s">
        <v>7694</v>
      </c>
      <c r="C24" s="746">
        <v>0</v>
      </c>
      <c r="D24" s="746">
        <v>30000000000</v>
      </c>
      <c r="E24" s="746">
        <v>0</v>
      </c>
      <c r="F24" s="746">
        <v>0</v>
      </c>
      <c r="G24" s="746">
        <v>0</v>
      </c>
      <c r="H24" s="746">
        <v>0</v>
      </c>
      <c r="I24" s="749">
        <v>0</v>
      </c>
      <c r="J24" s="754">
        <f>+SUM(C24:I24)</f>
        <v>30000000000</v>
      </c>
      <c r="L24" s="431"/>
      <c r="M24" s="431"/>
      <c r="N24" s="431"/>
      <c r="O24" s="431"/>
      <c r="P24" s="432"/>
      <c r="Q24" s="432"/>
      <c r="R24" s="432"/>
      <c r="S24" s="432"/>
      <c r="T24" s="432"/>
    </row>
    <row r="25" spans="2:20" s="176" customFormat="1" ht="15" customHeight="1" x14ac:dyDescent="0.2">
      <c r="B25" s="220"/>
      <c r="C25" s="746"/>
      <c r="D25" s="747"/>
      <c r="E25" s="747"/>
      <c r="F25" s="750"/>
      <c r="G25" s="747"/>
      <c r="H25" s="747"/>
      <c r="I25" s="748"/>
      <c r="J25" s="755"/>
      <c r="L25" s="431"/>
      <c r="M25" s="431"/>
      <c r="N25" s="431"/>
      <c r="O25" s="431"/>
      <c r="P25" s="432"/>
      <c r="Q25" s="432"/>
      <c r="R25" s="432"/>
      <c r="S25" s="432"/>
      <c r="T25" s="432"/>
    </row>
    <row r="26" spans="2:20" s="155" customFormat="1" ht="12.75" customHeight="1" x14ac:dyDescent="0.2">
      <c r="B26" s="220" t="s">
        <v>7693</v>
      </c>
      <c r="C26" s="746">
        <f>-D26</f>
        <v>69000000000</v>
      </c>
      <c r="D26" s="169">
        <v>-69000000000</v>
      </c>
      <c r="E26" s="746">
        <v>0</v>
      </c>
      <c r="F26" s="746">
        <v>0</v>
      </c>
      <c r="G26" s="746">
        <v>0</v>
      </c>
      <c r="H26" s="746">
        <v>0</v>
      </c>
      <c r="I26" s="749">
        <v>0</v>
      </c>
      <c r="J26" s="754">
        <f>+SUM(C26:I26)</f>
        <v>0</v>
      </c>
      <c r="L26" s="424"/>
      <c r="M26" s="424"/>
      <c r="N26" s="424"/>
      <c r="O26" s="424"/>
      <c r="P26" s="422"/>
      <c r="Q26" s="422"/>
      <c r="R26" s="422"/>
      <c r="S26" s="422"/>
      <c r="T26" s="422"/>
    </row>
    <row r="27" spans="2:20" s="155" customFormat="1" ht="15" customHeight="1" x14ac:dyDescent="0.2">
      <c r="B27" s="220"/>
      <c r="C27" s="747"/>
      <c r="D27" s="747"/>
      <c r="E27" s="747"/>
      <c r="F27" s="747"/>
      <c r="G27" s="747"/>
      <c r="H27" s="747"/>
      <c r="I27" s="748"/>
      <c r="J27" s="755"/>
      <c r="L27" s="490"/>
      <c r="M27" s="424"/>
      <c r="N27" s="424"/>
      <c r="O27" s="424"/>
      <c r="P27" s="422"/>
      <c r="Q27" s="422"/>
      <c r="R27" s="422"/>
      <c r="S27" s="422"/>
      <c r="T27" s="422"/>
    </row>
    <row r="28" spans="2:20" s="176" customFormat="1" ht="15" customHeight="1" x14ac:dyDescent="0.2">
      <c r="B28" s="220" t="s">
        <v>210</v>
      </c>
      <c r="C28" s="746">
        <v>0</v>
      </c>
      <c r="D28" s="746">
        <v>0</v>
      </c>
      <c r="E28" s="746">
        <v>0</v>
      </c>
      <c r="F28" s="756">
        <v>0</v>
      </c>
      <c r="G28" s="746">
        <v>0</v>
      </c>
      <c r="H28" s="746">
        <f>-I28</f>
        <v>31361300723</v>
      </c>
      <c r="I28" s="169">
        <v>-31361300723</v>
      </c>
      <c r="J28" s="754">
        <f>+SUM(C28:I28)</f>
        <v>0</v>
      </c>
      <c r="L28" s="431"/>
      <c r="M28" s="431"/>
      <c r="N28" s="431"/>
      <c r="O28" s="431"/>
      <c r="P28" s="432"/>
      <c r="Q28" s="432"/>
      <c r="R28" s="432"/>
      <c r="S28" s="432"/>
      <c r="T28" s="432"/>
    </row>
    <row r="29" spans="2:20" s="176" customFormat="1" ht="15" customHeight="1" x14ac:dyDescent="0.2">
      <c r="B29" s="220"/>
      <c r="C29" s="747"/>
      <c r="D29" s="747"/>
      <c r="E29" s="747"/>
      <c r="F29" s="747"/>
      <c r="G29" s="747"/>
      <c r="H29" s="747"/>
      <c r="I29" s="748"/>
      <c r="J29" s="755"/>
      <c r="L29" s="431"/>
      <c r="M29" s="431"/>
      <c r="N29" s="431"/>
      <c r="O29" s="431"/>
      <c r="P29" s="432"/>
      <c r="Q29" s="432"/>
      <c r="R29" s="432"/>
      <c r="S29" s="432"/>
      <c r="T29" s="432"/>
    </row>
    <row r="30" spans="2:20" s="176" customFormat="1" ht="15" customHeight="1" x14ac:dyDescent="0.2">
      <c r="B30" s="220" t="s">
        <v>211</v>
      </c>
      <c r="C30" s="746">
        <v>0</v>
      </c>
      <c r="D30" s="746">
        <v>0</v>
      </c>
      <c r="E30" s="746">
        <v>0</v>
      </c>
      <c r="F30" s="746">
        <f>-H30</f>
        <v>31361300723</v>
      </c>
      <c r="G30" s="746">
        <v>0</v>
      </c>
      <c r="H30" s="169">
        <v>-31361300723</v>
      </c>
      <c r="I30" s="749">
        <v>0</v>
      </c>
      <c r="J30" s="754">
        <f>+SUM(C30:I30)</f>
        <v>0</v>
      </c>
      <c r="L30" s="431"/>
      <c r="M30" s="431"/>
      <c r="N30" s="431"/>
      <c r="O30" s="431"/>
      <c r="P30" s="432"/>
      <c r="Q30" s="432"/>
      <c r="R30" s="432"/>
      <c r="S30" s="432"/>
      <c r="T30" s="432"/>
    </row>
    <row r="31" spans="2:20" s="176" customFormat="1" ht="28.5" customHeight="1" x14ac:dyDescent="0.2">
      <c r="B31" s="220" t="s">
        <v>178</v>
      </c>
      <c r="C31" s="746">
        <v>0</v>
      </c>
      <c r="D31" s="746">
        <v>0</v>
      </c>
      <c r="E31" s="746">
        <v>0</v>
      </c>
      <c r="F31" s="746">
        <v>0</v>
      </c>
      <c r="G31" s="746">
        <v>0</v>
      </c>
      <c r="H31" s="746">
        <v>0</v>
      </c>
      <c r="I31" s="749">
        <v>294025200645.41998</v>
      </c>
      <c r="J31" s="754">
        <f>+SUM(C31:I31)</f>
        <v>294025200645.41998</v>
      </c>
      <c r="L31" s="431"/>
      <c r="M31" s="431"/>
      <c r="N31" s="431"/>
      <c r="O31" s="431"/>
      <c r="P31" s="432"/>
      <c r="Q31" s="432"/>
      <c r="R31" s="432"/>
      <c r="S31" s="432"/>
      <c r="T31" s="432"/>
    </row>
    <row r="32" spans="2:20" s="176" customFormat="1" ht="15" customHeight="1" thickBot="1" x14ac:dyDescent="0.25">
      <c r="B32" s="751"/>
      <c r="C32" s="744"/>
      <c r="D32" s="744"/>
      <c r="E32" s="744"/>
      <c r="F32" s="744"/>
      <c r="G32" s="744"/>
      <c r="H32" s="744"/>
      <c r="I32" s="745"/>
      <c r="J32" s="761"/>
      <c r="L32" s="431"/>
      <c r="M32" s="431"/>
      <c r="N32" s="431"/>
      <c r="O32" s="431"/>
      <c r="P32" s="432"/>
      <c r="Q32" s="432"/>
      <c r="R32" s="432"/>
      <c r="S32" s="432"/>
      <c r="T32" s="432"/>
    </row>
    <row r="33" spans="2:20" s="176" customFormat="1" ht="15" customHeight="1" thickBot="1" x14ac:dyDescent="0.25">
      <c r="B33" s="861" t="s">
        <v>8639</v>
      </c>
      <c r="C33" s="862">
        <f t="shared" ref="C33:J33" si="1">SUM(C20:C32)</f>
        <v>811023500000</v>
      </c>
      <c r="D33" s="862">
        <f t="shared" si="1"/>
        <v>0</v>
      </c>
      <c r="E33" s="862">
        <f t="shared" si="1"/>
        <v>9399181614</v>
      </c>
      <c r="F33" s="862">
        <f t="shared" si="1"/>
        <v>270082362871</v>
      </c>
      <c r="G33" s="862">
        <f t="shared" si="1"/>
        <v>53469238882</v>
      </c>
      <c r="H33" s="862">
        <f t="shared" si="1"/>
        <v>37022821</v>
      </c>
      <c r="I33" s="862">
        <f t="shared" si="1"/>
        <v>294025200645.41998</v>
      </c>
      <c r="J33" s="863">
        <f t="shared" si="1"/>
        <v>1438036506833.4199</v>
      </c>
      <c r="K33" s="762"/>
      <c r="L33" s="431"/>
      <c r="M33" s="431"/>
      <c r="N33" s="431"/>
      <c r="O33" s="431"/>
      <c r="P33" s="432"/>
      <c r="Q33" s="432"/>
      <c r="R33" s="432"/>
      <c r="S33" s="432"/>
      <c r="T33" s="432"/>
    </row>
    <row r="34" spans="2:20" s="176" customFormat="1" ht="15" customHeight="1" thickTop="1" x14ac:dyDescent="0.2">
      <c r="B34" s="280"/>
      <c r="C34" s="281"/>
      <c r="D34" s="281"/>
      <c r="E34" s="281"/>
      <c r="F34" s="281"/>
      <c r="G34" s="281"/>
      <c r="H34" s="281"/>
      <c r="I34" s="281"/>
      <c r="J34" s="281"/>
      <c r="L34" s="431"/>
      <c r="M34" s="431"/>
      <c r="N34" s="431"/>
      <c r="O34" s="431"/>
      <c r="P34" s="432"/>
      <c r="Q34" s="432"/>
      <c r="R34" s="432"/>
      <c r="S34" s="432"/>
      <c r="T34" s="432"/>
    </row>
    <row r="35" spans="2:20" s="176" customFormat="1" ht="15" customHeight="1" x14ac:dyDescent="0.2">
      <c r="B35" s="280"/>
      <c r="C35" s="281"/>
      <c r="D35" s="281"/>
      <c r="E35" s="281"/>
      <c r="F35" s="281"/>
      <c r="G35" s="281"/>
      <c r="H35" s="281"/>
      <c r="I35" s="281"/>
      <c r="J35" s="281"/>
      <c r="L35" s="431"/>
      <c r="M35" s="431"/>
      <c r="N35" s="431"/>
      <c r="O35" s="431"/>
      <c r="P35" s="432"/>
      <c r="Q35" s="432"/>
      <c r="R35" s="432"/>
      <c r="S35" s="432"/>
      <c r="T35" s="432"/>
    </row>
    <row r="36" spans="2:20" s="176" customFormat="1" ht="15" customHeight="1" x14ac:dyDescent="0.2">
      <c r="B36" s="280" t="s">
        <v>8917</v>
      </c>
      <c r="C36" s="281"/>
      <c r="D36" s="281"/>
      <c r="E36" s="281"/>
      <c r="F36" s="281"/>
      <c r="G36" s="281"/>
      <c r="H36" s="281"/>
      <c r="I36" s="281"/>
      <c r="J36" s="281"/>
      <c r="L36" s="431"/>
      <c r="M36" s="431"/>
      <c r="N36" s="431"/>
      <c r="O36" s="431"/>
      <c r="P36" s="432"/>
      <c r="Q36" s="432"/>
      <c r="R36" s="432"/>
      <c r="S36" s="432"/>
      <c r="T36" s="432"/>
    </row>
    <row r="37" spans="2:20" s="176" customFormat="1" ht="15" customHeight="1" x14ac:dyDescent="0.2">
      <c r="B37" s="280"/>
      <c r="C37" s="281"/>
      <c r="D37" s="281"/>
      <c r="E37" s="281"/>
      <c r="F37" s="281"/>
      <c r="G37" s="281"/>
      <c r="H37" s="281"/>
      <c r="I37" s="281"/>
      <c r="J37" s="281"/>
      <c r="L37" s="431"/>
      <c r="M37" s="431"/>
      <c r="N37" s="431"/>
      <c r="O37" s="431"/>
      <c r="P37" s="432"/>
      <c r="Q37" s="432"/>
      <c r="R37" s="432"/>
      <c r="S37" s="432"/>
      <c r="T37" s="432"/>
    </row>
    <row r="38" spans="2:20" s="176" customFormat="1" ht="15" customHeight="1" x14ac:dyDescent="0.2">
      <c r="B38" s="1087" t="s">
        <v>8916</v>
      </c>
      <c r="C38" s="1087"/>
      <c r="D38" s="1087"/>
      <c r="E38" s="1087"/>
      <c r="F38" s="1087"/>
      <c r="G38" s="1087"/>
      <c r="H38" s="1087"/>
      <c r="I38" s="1087"/>
      <c r="J38" s="1087"/>
      <c r="L38" s="431"/>
      <c r="M38" s="431"/>
      <c r="N38" s="431"/>
      <c r="O38" s="431"/>
      <c r="P38" s="432"/>
      <c r="Q38" s="432"/>
      <c r="R38" s="432"/>
      <c r="S38" s="432"/>
      <c r="T38" s="432"/>
    </row>
    <row r="39" spans="2:20" s="176" customFormat="1" ht="15" customHeight="1" x14ac:dyDescent="0.2">
      <c r="B39" s="280"/>
      <c r="C39" s="281"/>
      <c r="D39" s="281"/>
      <c r="E39" s="281"/>
      <c r="F39" s="281"/>
      <c r="G39" s="281"/>
      <c r="H39" s="281"/>
      <c r="I39" s="281"/>
      <c r="J39" s="281"/>
      <c r="L39" s="431"/>
      <c r="M39" s="431"/>
      <c r="N39" s="431"/>
      <c r="O39" s="431"/>
      <c r="P39" s="432"/>
      <c r="Q39" s="432"/>
      <c r="R39" s="432"/>
      <c r="S39" s="432"/>
      <c r="T39" s="432"/>
    </row>
    <row r="40" spans="2:20" s="176" customFormat="1" ht="15" customHeight="1" x14ac:dyDescent="0.2">
      <c r="B40" s="280"/>
      <c r="C40" s="281"/>
      <c r="D40" s="281"/>
      <c r="E40" s="281"/>
      <c r="F40" s="281"/>
      <c r="G40" s="281"/>
      <c r="H40" s="281"/>
      <c r="I40" s="281"/>
      <c r="J40" s="281"/>
      <c r="L40" s="431"/>
      <c r="M40" s="431"/>
      <c r="N40" s="431"/>
      <c r="O40" s="431"/>
      <c r="P40" s="432"/>
      <c r="Q40" s="432"/>
      <c r="R40" s="432"/>
      <c r="S40" s="432"/>
      <c r="T40" s="432"/>
    </row>
    <row r="41" spans="2:20" x14ac:dyDescent="0.2">
      <c r="B41" s="176"/>
      <c r="C41" s="177"/>
      <c r="D41" s="177"/>
      <c r="E41" s="177"/>
      <c r="F41" s="177"/>
      <c r="G41" s="177"/>
      <c r="H41" s="177"/>
      <c r="I41" s="177"/>
      <c r="J41" s="177"/>
    </row>
    <row r="42" spans="2:20" x14ac:dyDescent="0.2">
      <c r="C42" s="193" t="s">
        <v>444</v>
      </c>
      <c r="E42" s="193" t="s">
        <v>308</v>
      </c>
      <c r="F42" s="166"/>
      <c r="G42" s="193" t="s">
        <v>433</v>
      </c>
      <c r="I42" s="193" t="s">
        <v>419</v>
      </c>
      <c r="J42" s="177"/>
    </row>
    <row r="43" spans="2:20" x14ac:dyDescent="0.2">
      <c r="C43" s="193" t="s">
        <v>310</v>
      </c>
      <c r="E43" s="193" t="s">
        <v>62</v>
      </c>
      <c r="F43" s="170"/>
      <c r="G43" s="193" t="s">
        <v>18</v>
      </c>
      <c r="I43" s="193" t="s">
        <v>6203</v>
      </c>
      <c r="J43" s="177"/>
    </row>
    <row r="44" spans="2:20" x14ac:dyDescent="0.2">
      <c r="B44" s="176"/>
      <c r="C44" s="177"/>
      <c r="D44" s="177"/>
      <c r="E44" s="177"/>
      <c r="F44" s="177"/>
      <c r="G44" s="177"/>
      <c r="H44" s="177"/>
      <c r="I44" s="177"/>
      <c r="J44" s="177"/>
    </row>
    <row r="45" spans="2:20" x14ac:dyDescent="0.2">
      <c r="B45" s="176"/>
      <c r="C45" s="177"/>
      <c r="D45" s="177"/>
      <c r="E45" s="177"/>
      <c r="F45" s="177"/>
      <c r="G45" s="177"/>
      <c r="H45" s="177"/>
      <c r="I45" s="177"/>
      <c r="J45" s="177"/>
    </row>
    <row r="46" spans="2:20" x14ac:dyDescent="0.2">
      <c r="B46" s="176"/>
      <c r="C46" s="177"/>
      <c r="D46" s="177"/>
      <c r="E46" s="177"/>
      <c r="F46" s="177"/>
      <c r="G46" s="177"/>
      <c r="H46" s="177"/>
      <c r="I46" s="177"/>
      <c r="J46" s="177"/>
    </row>
    <row r="47" spans="2:20" x14ac:dyDescent="0.2">
      <c r="B47" s="176"/>
      <c r="C47" s="177"/>
      <c r="D47" s="177"/>
      <c r="E47" s="177"/>
      <c r="F47" s="177"/>
      <c r="G47" s="177"/>
      <c r="H47" s="177"/>
      <c r="I47" s="177"/>
      <c r="J47" s="177"/>
    </row>
    <row r="48" spans="2:20" x14ac:dyDescent="0.2">
      <c r="B48" s="176"/>
      <c r="C48" s="177"/>
      <c r="D48" s="177"/>
      <c r="E48" s="177"/>
      <c r="F48" s="177"/>
      <c r="G48" s="177"/>
      <c r="H48" s="177"/>
      <c r="I48" s="177"/>
      <c r="J48" s="177"/>
    </row>
    <row r="49" spans="2:10" x14ac:dyDescent="0.2">
      <c r="B49" s="176"/>
      <c r="C49" s="177"/>
      <c r="D49" s="177"/>
      <c r="E49" s="177"/>
      <c r="F49" s="177"/>
      <c r="G49" s="177"/>
      <c r="H49" s="177"/>
      <c r="I49" s="177"/>
      <c r="J49" s="177"/>
    </row>
    <row r="50" spans="2:10" x14ac:dyDescent="0.2">
      <c r="B50" s="176"/>
      <c r="C50" s="177"/>
      <c r="D50" s="177"/>
      <c r="E50" s="177"/>
      <c r="F50" s="177"/>
      <c r="G50" s="177"/>
      <c r="H50" s="177"/>
      <c r="I50" s="177"/>
      <c r="J50" s="177"/>
    </row>
    <row r="51" spans="2:10" x14ac:dyDescent="0.2">
      <c r="B51" s="176"/>
      <c r="C51" s="177"/>
      <c r="D51" s="177"/>
      <c r="E51" s="177"/>
      <c r="F51" s="177"/>
      <c r="G51" s="177"/>
      <c r="H51" s="177"/>
      <c r="I51" s="177"/>
      <c r="J51" s="177"/>
    </row>
    <row r="52" spans="2:10" x14ac:dyDescent="0.2">
      <c r="B52" s="176"/>
      <c r="C52" s="177"/>
      <c r="D52" s="177"/>
      <c r="E52" s="177"/>
      <c r="F52" s="177"/>
      <c r="G52" s="177"/>
      <c r="H52" s="177"/>
      <c r="I52" s="177"/>
      <c r="J52" s="177"/>
    </row>
    <row r="53" spans="2:10" x14ac:dyDescent="0.2">
      <c r="B53" s="176"/>
      <c r="C53" s="177"/>
      <c r="D53" s="177"/>
      <c r="E53" s="177"/>
      <c r="F53" s="177"/>
      <c r="G53" s="177"/>
      <c r="H53" s="177"/>
      <c r="I53" s="177"/>
      <c r="J53" s="177"/>
    </row>
    <row r="54" spans="2:10" x14ac:dyDescent="0.2">
      <c r="B54" s="176"/>
      <c r="C54" s="177"/>
      <c r="D54" s="177"/>
      <c r="E54" s="177"/>
      <c r="F54" s="177"/>
      <c r="G54" s="177"/>
      <c r="H54" s="177"/>
      <c r="I54" s="177"/>
      <c r="J54" s="177"/>
    </row>
    <row r="55" spans="2:10" x14ac:dyDescent="0.2">
      <c r="B55" s="176"/>
      <c r="C55" s="177"/>
      <c r="D55" s="177"/>
      <c r="E55" s="177"/>
      <c r="F55" s="177"/>
      <c r="G55" s="177"/>
      <c r="H55" s="177"/>
      <c r="I55" s="177"/>
      <c r="J55" s="177"/>
    </row>
    <row r="56" spans="2:10" x14ac:dyDescent="0.2">
      <c r="B56" s="176"/>
      <c r="C56" s="177"/>
      <c r="D56" s="177"/>
      <c r="E56" s="177"/>
      <c r="F56" s="177"/>
      <c r="G56" s="177"/>
      <c r="H56" s="177"/>
      <c r="I56" s="177"/>
      <c r="J56" s="177"/>
    </row>
    <row r="57" spans="2:10" x14ac:dyDescent="0.2">
      <c r="B57" s="176"/>
      <c r="C57" s="177"/>
      <c r="D57" s="177"/>
      <c r="E57" s="177"/>
      <c r="F57" s="177"/>
      <c r="G57" s="177"/>
      <c r="H57" s="177"/>
      <c r="I57" s="177"/>
      <c r="J57" s="177"/>
    </row>
    <row r="58" spans="2:10" x14ac:dyDescent="0.2">
      <c r="B58" s="176"/>
      <c r="C58" s="177"/>
      <c r="D58" s="177"/>
      <c r="E58" s="177"/>
      <c r="F58" s="177"/>
      <c r="G58" s="177"/>
      <c r="H58" s="177"/>
      <c r="I58" s="177"/>
      <c r="J58" s="177"/>
    </row>
    <row r="59" spans="2:10" x14ac:dyDescent="0.2">
      <c r="B59" s="176"/>
      <c r="C59" s="177"/>
      <c r="D59" s="177"/>
      <c r="E59" s="177"/>
      <c r="F59" s="177"/>
      <c r="G59" s="177"/>
      <c r="H59" s="177"/>
      <c r="I59" s="177"/>
      <c r="J59" s="177"/>
    </row>
    <row r="60" spans="2:10" x14ac:dyDescent="0.2">
      <c r="B60" s="176"/>
      <c r="C60" s="177"/>
      <c r="D60" s="177"/>
      <c r="E60" s="177"/>
      <c r="F60" s="177"/>
      <c r="G60" s="177"/>
      <c r="H60" s="177"/>
      <c r="I60" s="177"/>
      <c r="J60" s="177"/>
    </row>
    <row r="61" spans="2:10" x14ac:dyDescent="0.2">
      <c r="B61" s="176"/>
      <c r="C61" s="177"/>
      <c r="D61" s="177"/>
      <c r="E61" s="177"/>
      <c r="F61" s="177"/>
      <c r="G61" s="177"/>
      <c r="H61" s="177"/>
      <c r="I61" s="177"/>
      <c r="J61" s="177"/>
    </row>
    <row r="62" spans="2:10" x14ac:dyDescent="0.2">
      <c r="B62" s="176"/>
      <c r="C62" s="177"/>
      <c r="D62" s="177"/>
      <c r="E62" s="177"/>
      <c r="F62" s="177"/>
      <c r="G62" s="177"/>
      <c r="H62" s="177"/>
      <c r="I62" s="177"/>
      <c r="J62" s="177"/>
    </row>
    <row r="63" spans="2:10" x14ac:dyDescent="0.2">
      <c r="B63" s="176"/>
      <c r="C63" s="177"/>
      <c r="D63" s="177"/>
      <c r="E63" s="177"/>
      <c r="F63" s="177"/>
      <c r="G63" s="177"/>
      <c r="H63" s="177"/>
      <c r="I63" s="177"/>
      <c r="J63" s="177"/>
    </row>
    <row r="64" spans="2:10" x14ac:dyDescent="0.2">
      <c r="B64" s="176"/>
      <c r="C64" s="177"/>
      <c r="D64" s="177"/>
      <c r="E64" s="177"/>
      <c r="F64" s="177"/>
      <c r="G64" s="177"/>
      <c r="H64" s="177"/>
      <c r="I64" s="177"/>
      <c r="J64" s="177"/>
    </row>
    <row r="65" spans="2:10" x14ac:dyDescent="0.2">
      <c r="B65" s="176"/>
      <c r="C65" s="177"/>
      <c r="D65" s="177"/>
      <c r="E65" s="177"/>
      <c r="F65" s="177"/>
      <c r="G65" s="177"/>
      <c r="H65" s="177"/>
      <c r="I65" s="177"/>
      <c r="J65" s="177"/>
    </row>
    <row r="66" spans="2:10" x14ac:dyDescent="0.2">
      <c r="B66" s="176"/>
      <c r="C66" s="177"/>
      <c r="D66" s="177"/>
      <c r="E66" s="177"/>
      <c r="F66" s="177"/>
      <c r="G66" s="177"/>
      <c r="H66" s="177"/>
      <c r="I66" s="177"/>
      <c r="J66" s="177"/>
    </row>
    <row r="67" spans="2:10" x14ac:dyDescent="0.2">
      <c r="B67" s="176"/>
      <c r="C67" s="177"/>
      <c r="D67" s="177"/>
      <c r="E67" s="177"/>
      <c r="F67" s="177"/>
      <c r="G67" s="177"/>
      <c r="H67" s="177"/>
      <c r="I67" s="177"/>
      <c r="J67" s="177"/>
    </row>
    <row r="68" spans="2:10" x14ac:dyDescent="0.2">
      <c r="B68" s="176"/>
      <c r="C68" s="177"/>
      <c r="D68" s="177"/>
      <c r="E68" s="177"/>
      <c r="F68" s="177"/>
      <c r="G68" s="177"/>
      <c r="H68" s="177"/>
      <c r="I68" s="177"/>
      <c r="J68" s="177"/>
    </row>
    <row r="69" spans="2:10" x14ac:dyDescent="0.2">
      <c r="B69" s="176"/>
      <c r="C69" s="177"/>
      <c r="D69" s="177"/>
      <c r="E69" s="177"/>
      <c r="F69" s="177"/>
      <c r="G69" s="177"/>
      <c r="H69" s="177"/>
      <c r="I69" s="177"/>
      <c r="J69" s="177"/>
    </row>
    <row r="70" spans="2:10" x14ac:dyDescent="0.2">
      <c r="B70" s="176"/>
      <c r="C70" s="177"/>
      <c r="D70" s="177"/>
      <c r="E70" s="177"/>
      <c r="F70" s="177"/>
      <c r="G70" s="177"/>
      <c r="H70" s="177"/>
      <c r="I70" s="177"/>
      <c r="J70" s="177"/>
    </row>
    <row r="71" spans="2:10" x14ac:dyDescent="0.2">
      <c r="B71" s="176"/>
      <c r="C71" s="177"/>
      <c r="D71" s="177"/>
      <c r="E71" s="177"/>
      <c r="F71" s="177"/>
      <c r="G71" s="177"/>
      <c r="H71" s="177"/>
      <c r="I71" s="177"/>
      <c r="J71" s="177"/>
    </row>
    <row r="72" spans="2:10" x14ac:dyDescent="0.2">
      <c r="B72" s="176"/>
      <c r="C72" s="177"/>
      <c r="D72" s="177"/>
      <c r="E72" s="177"/>
      <c r="F72" s="177"/>
      <c r="G72" s="177"/>
      <c r="H72" s="177"/>
      <c r="I72" s="177"/>
      <c r="J72" s="177"/>
    </row>
    <row r="73" spans="2:10" x14ac:dyDescent="0.2">
      <c r="B73" s="176"/>
      <c r="C73" s="177"/>
      <c r="D73" s="177"/>
      <c r="E73" s="177"/>
      <c r="F73" s="177"/>
      <c r="G73" s="177"/>
      <c r="H73" s="177"/>
      <c r="I73" s="177"/>
      <c r="J73" s="177"/>
    </row>
    <row r="74" spans="2:10" x14ac:dyDescent="0.2">
      <c r="B74" s="176"/>
      <c r="C74" s="177"/>
      <c r="D74" s="177"/>
      <c r="E74" s="177"/>
      <c r="F74" s="177"/>
      <c r="G74" s="177"/>
      <c r="H74" s="177"/>
      <c r="I74" s="177"/>
      <c r="J74" s="177"/>
    </row>
    <row r="75" spans="2:10" x14ac:dyDescent="0.2">
      <c r="B75" s="176"/>
      <c r="C75" s="177"/>
      <c r="D75" s="177"/>
      <c r="E75" s="177"/>
      <c r="F75" s="177"/>
      <c r="G75" s="177"/>
      <c r="H75" s="177"/>
      <c r="I75" s="177"/>
      <c r="J75" s="177"/>
    </row>
    <row r="76" spans="2:10" x14ac:dyDescent="0.2">
      <c r="B76" s="176"/>
      <c r="C76" s="177"/>
      <c r="D76" s="177"/>
      <c r="E76" s="177"/>
      <c r="F76" s="177"/>
      <c r="G76" s="177"/>
      <c r="H76" s="177"/>
      <c r="I76" s="177"/>
      <c r="J76" s="177"/>
    </row>
    <row r="77" spans="2:10" x14ac:dyDescent="0.2">
      <c r="B77" s="176"/>
      <c r="C77" s="177"/>
      <c r="D77" s="177"/>
      <c r="E77" s="177"/>
      <c r="F77" s="177"/>
      <c r="G77" s="177"/>
      <c r="H77" s="177"/>
      <c r="I77" s="177"/>
      <c r="J77" s="177"/>
    </row>
    <row r="78" spans="2:10" x14ac:dyDescent="0.2">
      <c r="B78" s="176"/>
      <c r="C78" s="177"/>
      <c r="D78" s="177"/>
      <c r="E78" s="177"/>
      <c r="F78" s="177"/>
      <c r="G78" s="177"/>
      <c r="H78" s="177"/>
      <c r="I78" s="177"/>
      <c r="J78" s="177"/>
    </row>
    <row r="79" spans="2:10" x14ac:dyDescent="0.2">
      <c r="B79" s="176"/>
      <c r="C79" s="177"/>
      <c r="D79" s="177"/>
      <c r="E79" s="177"/>
      <c r="F79" s="177"/>
      <c r="G79" s="177"/>
      <c r="H79" s="177"/>
      <c r="I79" s="177"/>
      <c r="J79" s="177"/>
    </row>
    <row r="80" spans="2:10" x14ac:dyDescent="0.2">
      <c r="B80" s="176"/>
      <c r="C80" s="177"/>
      <c r="D80" s="177"/>
      <c r="E80" s="177"/>
      <c r="F80" s="177"/>
      <c r="G80" s="177"/>
      <c r="H80" s="177"/>
      <c r="I80" s="177"/>
      <c r="J80" s="177"/>
    </row>
    <row r="81" spans="2:10" x14ac:dyDescent="0.2">
      <c r="B81" s="176"/>
      <c r="C81" s="177"/>
      <c r="D81" s="177"/>
      <c r="E81" s="177"/>
      <c r="F81" s="177"/>
      <c r="G81" s="177"/>
      <c r="H81" s="177"/>
      <c r="I81" s="177"/>
      <c r="J81" s="177"/>
    </row>
    <row r="82" spans="2:10" x14ac:dyDescent="0.2">
      <c r="B82" s="176"/>
      <c r="C82" s="177"/>
      <c r="D82" s="177"/>
      <c r="E82" s="177"/>
      <c r="F82" s="177"/>
      <c r="G82" s="177"/>
      <c r="H82" s="177"/>
      <c r="I82" s="177"/>
      <c r="J82" s="177"/>
    </row>
    <row r="83" spans="2:10" x14ac:dyDescent="0.2">
      <c r="B83" s="176"/>
      <c r="C83" s="177"/>
      <c r="D83" s="177"/>
      <c r="E83" s="177"/>
      <c r="F83" s="177"/>
      <c r="G83" s="177"/>
      <c r="H83" s="177"/>
      <c r="I83" s="177"/>
      <c r="J83" s="177"/>
    </row>
    <row r="84" spans="2:10" x14ac:dyDescent="0.2">
      <c r="B84" s="176"/>
      <c r="C84" s="177"/>
      <c r="D84" s="177"/>
      <c r="E84" s="177"/>
      <c r="F84" s="177"/>
      <c r="G84" s="177"/>
      <c r="H84" s="177"/>
      <c r="I84" s="177"/>
      <c r="J84" s="177"/>
    </row>
    <row r="85" spans="2:10" x14ac:dyDescent="0.2">
      <c r="B85" s="176"/>
      <c r="C85" s="177"/>
      <c r="D85" s="177"/>
      <c r="E85" s="177"/>
      <c r="F85" s="177"/>
      <c r="G85" s="177"/>
      <c r="H85" s="177"/>
      <c r="I85" s="177"/>
      <c r="J85" s="177"/>
    </row>
    <row r="86" spans="2:10" x14ac:dyDescent="0.2">
      <c r="B86" s="176"/>
      <c r="C86" s="177"/>
      <c r="D86" s="177"/>
      <c r="E86" s="177"/>
      <c r="F86" s="177"/>
      <c r="G86" s="177"/>
      <c r="H86" s="177"/>
      <c r="I86" s="177"/>
      <c r="J86" s="177"/>
    </row>
    <row r="87" spans="2:10" x14ac:dyDescent="0.2">
      <c r="B87" s="176"/>
      <c r="C87" s="177"/>
      <c r="D87" s="177"/>
      <c r="E87" s="177"/>
      <c r="F87" s="177"/>
      <c r="G87" s="177"/>
      <c r="H87" s="177"/>
      <c r="I87" s="177"/>
      <c r="J87" s="177"/>
    </row>
    <row r="88" spans="2:10" x14ac:dyDescent="0.2">
      <c r="B88" s="176"/>
      <c r="C88" s="177"/>
      <c r="D88" s="177"/>
      <c r="E88" s="177"/>
      <c r="F88" s="177"/>
      <c r="G88" s="177"/>
      <c r="H88" s="177"/>
      <c r="I88" s="177"/>
      <c r="J88" s="177"/>
    </row>
    <row r="89" spans="2:10" x14ac:dyDescent="0.2">
      <c r="B89" s="176"/>
      <c r="C89" s="177"/>
      <c r="D89" s="177"/>
      <c r="E89" s="177"/>
      <c r="F89" s="177"/>
      <c r="G89" s="177"/>
      <c r="H89" s="177"/>
      <c r="I89" s="177"/>
      <c r="J89" s="177"/>
    </row>
    <row r="90" spans="2:10" x14ac:dyDescent="0.2">
      <c r="B90" s="176"/>
      <c r="C90" s="177"/>
      <c r="D90" s="177"/>
      <c r="E90" s="177"/>
      <c r="F90" s="177"/>
      <c r="G90" s="177"/>
      <c r="H90" s="177"/>
      <c r="I90" s="177"/>
      <c r="J90" s="177"/>
    </row>
    <row r="91" spans="2:10" x14ac:dyDescent="0.2">
      <c r="B91" s="176"/>
      <c r="C91" s="177"/>
      <c r="D91" s="177"/>
      <c r="E91" s="177"/>
      <c r="F91" s="177"/>
      <c r="G91" s="177"/>
      <c r="H91" s="177"/>
      <c r="I91" s="177"/>
      <c r="J91" s="177"/>
    </row>
    <row r="92" spans="2:10" x14ac:dyDescent="0.2">
      <c r="B92" s="176"/>
      <c r="C92" s="177"/>
      <c r="D92" s="177"/>
      <c r="E92" s="177"/>
      <c r="F92" s="177"/>
      <c r="G92" s="177"/>
      <c r="H92" s="177"/>
      <c r="I92" s="177"/>
      <c r="J92" s="177"/>
    </row>
    <row r="93" spans="2:10" x14ac:dyDescent="0.2">
      <c r="B93" s="176"/>
      <c r="C93" s="177"/>
      <c r="D93" s="177"/>
      <c r="E93" s="177"/>
      <c r="F93" s="177"/>
      <c r="G93" s="177"/>
      <c r="H93" s="177"/>
      <c r="I93" s="177"/>
      <c r="J93" s="177"/>
    </row>
    <row r="94" spans="2:10" x14ac:dyDescent="0.2">
      <c r="B94" s="176"/>
      <c r="C94" s="177"/>
      <c r="D94" s="177"/>
      <c r="E94" s="177"/>
      <c r="F94" s="177"/>
      <c r="G94" s="177"/>
      <c r="H94" s="177"/>
      <c r="I94" s="177"/>
      <c r="J94" s="177"/>
    </row>
    <row r="95" spans="2:10" x14ac:dyDescent="0.2">
      <c r="B95" s="176"/>
      <c r="C95" s="177"/>
      <c r="D95" s="177"/>
      <c r="E95" s="177"/>
      <c r="F95" s="177"/>
      <c r="G95" s="177"/>
      <c r="H95" s="177"/>
      <c r="I95" s="177"/>
      <c r="J95" s="177"/>
    </row>
    <row r="96" spans="2:10" x14ac:dyDescent="0.2">
      <c r="B96" s="176"/>
      <c r="C96" s="177"/>
      <c r="D96" s="177"/>
      <c r="E96" s="177"/>
      <c r="F96" s="177"/>
      <c r="G96" s="177"/>
      <c r="H96" s="177"/>
      <c r="I96" s="177"/>
      <c r="J96" s="177"/>
    </row>
    <row r="97" spans="2:10" x14ac:dyDescent="0.2">
      <c r="B97" s="176"/>
      <c r="C97" s="177"/>
      <c r="D97" s="177"/>
      <c r="E97" s="177"/>
      <c r="F97" s="177"/>
      <c r="G97" s="177"/>
      <c r="H97" s="177"/>
      <c r="I97" s="177"/>
      <c r="J97" s="177"/>
    </row>
    <row r="98" spans="2:10" x14ac:dyDescent="0.2">
      <c r="B98" s="176"/>
      <c r="C98" s="177"/>
      <c r="D98" s="177"/>
      <c r="E98" s="177"/>
      <c r="F98" s="177"/>
      <c r="G98" s="177"/>
      <c r="H98" s="177"/>
      <c r="I98" s="177"/>
      <c r="J98" s="177"/>
    </row>
    <row r="99" spans="2:10" x14ac:dyDescent="0.2">
      <c r="B99" s="176"/>
      <c r="C99" s="177"/>
      <c r="D99" s="177"/>
      <c r="E99" s="177"/>
      <c r="F99" s="177"/>
      <c r="G99" s="177"/>
      <c r="H99" s="177"/>
      <c r="I99" s="177"/>
      <c r="J99" s="177"/>
    </row>
    <row r="100" spans="2:10" x14ac:dyDescent="0.2">
      <c r="B100" s="176"/>
      <c r="C100" s="177"/>
      <c r="D100" s="177"/>
      <c r="E100" s="177"/>
      <c r="F100" s="177"/>
      <c r="G100" s="177"/>
      <c r="H100" s="177"/>
      <c r="I100" s="177"/>
      <c r="J100" s="177"/>
    </row>
    <row r="101" spans="2:10" x14ac:dyDescent="0.2">
      <c r="B101" s="176"/>
      <c r="C101" s="177"/>
      <c r="D101" s="177"/>
      <c r="E101" s="177"/>
      <c r="F101" s="177"/>
      <c r="G101" s="177"/>
      <c r="H101" s="177"/>
      <c r="I101" s="177"/>
      <c r="J101" s="177"/>
    </row>
    <row r="102" spans="2:10" x14ac:dyDescent="0.2">
      <c r="B102" s="176"/>
      <c r="C102" s="177"/>
      <c r="D102" s="177"/>
      <c r="E102" s="177"/>
      <c r="F102" s="177"/>
      <c r="G102" s="177"/>
      <c r="H102" s="177"/>
      <c r="I102" s="177"/>
      <c r="J102" s="177"/>
    </row>
    <row r="103" spans="2:10" x14ac:dyDescent="0.2">
      <c r="B103" s="176"/>
      <c r="C103" s="177"/>
      <c r="D103" s="177"/>
      <c r="E103" s="177"/>
      <c r="F103" s="177"/>
      <c r="G103" s="177"/>
      <c r="H103" s="177"/>
      <c r="I103" s="177"/>
      <c r="J103" s="177"/>
    </row>
    <row r="104" spans="2:10" x14ac:dyDescent="0.2">
      <c r="B104" s="176"/>
      <c r="C104" s="177"/>
      <c r="D104" s="177"/>
      <c r="E104" s="177"/>
      <c r="F104" s="177"/>
      <c r="G104" s="177"/>
      <c r="H104" s="177"/>
      <c r="I104" s="177"/>
      <c r="J104" s="177"/>
    </row>
    <row r="105" spans="2:10" x14ac:dyDescent="0.2">
      <c r="B105" s="176"/>
      <c r="C105" s="177"/>
      <c r="D105" s="177"/>
      <c r="E105" s="177"/>
      <c r="F105" s="177"/>
      <c r="G105" s="177"/>
      <c r="H105" s="177"/>
      <c r="I105" s="177"/>
      <c r="J105" s="177"/>
    </row>
    <row r="106" spans="2:10" x14ac:dyDescent="0.2">
      <c r="B106" s="176"/>
      <c r="C106" s="177"/>
      <c r="D106" s="177"/>
      <c r="E106" s="177"/>
      <c r="F106" s="177"/>
      <c r="G106" s="177"/>
      <c r="H106" s="177"/>
      <c r="I106" s="177"/>
      <c r="J106" s="177"/>
    </row>
    <row r="107" spans="2:10" x14ac:dyDescent="0.2">
      <c r="B107" s="176"/>
      <c r="C107" s="177"/>
      <c r="D107" s="177"/>
      <c r="E107" s="177"/>
      <c r="F107" s="177"/>
      <c r="G107" s="177"/>
      <c r="H107" s="177"/>
      <c r="I107" s="177"/>
      <c r="J107" s="177"/>
    </row>
    <row r="108" spans="2:10" x14ac:dyDescent="0.2">
      <c r="B108" s="176"/>
      <c r="C108" s="177"/>
      <c r="D108" s="177"/>
      <c r="E108" s="177"/>
      <c r="F108" s="177"/>
      <c r="G108" s="177"/>
      <c r="H108" s="177"/>
      <c r="I108" s="177"/>
      <c r="J108" s="177"/>
    </row>
    <row r="109" spans="2:10" x14ac:dyDescent="0.2">
      <c r="B109" s="176"/>
      <c r="C109" s="177"/>
      <c r="D109" s="177"/>
      <c r="E109" s="177"/>
      <c r="F109" s="177"/>
      <c r="G109" s="177"/>
      <c r="H109" s="177"/>
      <c r="I109" s="177"/>
      <c r="J109" s="177"/>
    </row>
    <row r="110" spans="2:10" x14ac:dyDescent="0.2">
      <c r="B110" s="176"/>
      <c r="C110" s="177"/>
      <c r="D110" s="177"/>
      <c r="E110" s="177"/>
      <c r="F110" s="177"/>
      <c r="G110" s="177"/>
      <c r="H110" s="177"/>
      <c r="I110" s="177"/>
      <c r="J110" s="177"/>
    </row>
    <row r="111" spans="2:10" x14ac:dyDescent="0.2">
      <c r="B111" s="176"/>
      <c r="C111" s="177"/>
      <c r="D111" s="177"/>
      <c r="E111" s="177"/>
      <c r="F111" s="177"/>
      <c r="G111" s="177"/>
      <c r="H111" s="177"/>
      <c r="I111" s="177"/>
      <c r="J111" s="177"/>
    </row>
    <row r="112" spans="2:10" x14ac:dyDescent="0.2">
      <c r="B112" s="176"/>
      <c r="C112" s="177"/>
      <c r="D112" s="177"/>
      <c r="E112" s="177"/>
      <c r="F112" s="177"/>
      <c r="G112" s="177"/>
      <c r="H112" s="177"/>
      <c r="I112" s="177"/>
      <c r="J112" s="177"/>
    </row>
    <row r="113" spans="2:10" x14ac:dyDescent="0.2">
      <c r="B113" s="176"/>
      <c r="C113" s="177"/>
      <c r="D113" s="177"/>
      <c r="E113" s="177"/>
      <c r="F113" s="177"/>
      <c r="G113" s="177"/>
      <c r="H113" s="177"/>
      <c r="I113" s="177"/>
      <c r="J113" s="177"/>
    </row>
    <row r="114" spans="2:10" x14ac:dyDescent="0.2">
      <c r="B114" s="176"/>
      <c r="C114" s="177"/>
      <c r="D114" s="177"/>
      <c r="E114" s="177"/>
      <c r="F114" s="177"/>
      <c r="G114" s="177"/>
      <c r="H114" s="177"/>
      <c r="I114" s="177"/>
      <c r="J114" s="177"/>
    </row>
    <row r="115" spans="2:10" x14ac:dyDescent="0.2">
      <c r="B115" s="176"/>
      <c r="C115" s="177"/>
      <c r="D115" s="177"/>
      <c r="E115" s="177"/>
      <c r="F115" s="177"/>
      <c r="G115" s="177"/>
      <c r="H115" s="177"/>
      <c r="I115" s="177"/>
      <c r="J115" s="177"/>
    </row>
    <row r="116" spans="2:10" x14ac:dyDescent="0.2">
      <c r="B116" s="176"/>
      <c r="C116" s="177"/>
      <c r="D116" s="177"/>
      <c r="E116" s="177"/>
      <c r="F116" s="177"/>
      <c r="G116" s="177"/>
      <c r="H116" s="177"/>
      <c r="I116" s="177"/>
      <c r="J116" s="177"/>
    </row>
    <row r="117" spans="2:10" x14ac:dyDescent="0.2">
      <c r="B117" s="176"/>
      <c r="C117" s="177"/>
      <c r="D117" s="177"/>
      <c r="E117" s="177"/>
      <c r="F117" s="177"/>
      <c r="G117" s="177"/>
      <c r="H117" s="177"/>
      <c r="I117" s="177"/>
      <c r="J117" s="177"/>
    </row>
    <row r="118" spans="2:10" x14ac:dyDescent="0.2">
      <c r="B118" s="176"/>
      <c r="C118" s="177"/>
      <c r="D118" s="177"/>
      <c r="E118" s="177"/>
      <c r="F118" s="177"/>
      <c r="G118" s="177"/>
      <c r="H118" s="177"/>
      <c r="I118" s="177"/>
      <c r="J118" s="177"/>
    </row>
    <row r="119" spans="2:10" x14ac:dyDescent="0.2">
      <c r="B119" s="176"/>
      <c r="C119" s="177"/>
      <c r="D119" s="177"/>
      <c r="E119" s="177"/>
      <c r="F119" s="177"/>
      <c r="G119" s="177"/>
      <c r="H119" s="177"/>
      <c r="I119" s="177"/>
      <c r="J119" s="177"/>
    </row>
    <row r="120" spans="2:10" x14ac:dyDescent="0.2">
      <c r="B120" s="176"/>
      <c r="C120" s="177"/>
      <c r="D120" s="177"/>
      <c r="E120" s="177"/>
      <c r="F120" s="177"/>
      <c r="G120" s="177"/>
      <c r="H120" s="177"/>
      <c r="I120" s="177"/>
      <c r="J120" s="177"/>
    </row>
    <row r="121" spans="2:10" x14ac:dyDescent="0.2">
      <c r="B121" s="155"/>
      <c r="C121" s="155"/>
      <c r="D121" s="155"/>
      <c r="E121" s="155"/>
      <c r="F121" s="155"/>
      <c r="G121" s="155"/>
      <c r="H121" s="155"/>
      <c r="I121" s="155"/>
      <c r="J121" s="155"/>
    </row>
    <row r="122" spans="2:10" x14ac:dyDescent="0.2">
      <c r="B122" s="155"/>
      <c r="C122" s="155"/>
      <c r="D122" s="155"/>
      <c r="E122" s="155"/>
      <c r="F122" s="155"/>
      <c r="G122" s="155"/>
      <c r="H122" s="155"/>
      <c r="I122" s="155"/>
      <c r="J122" s="155"/>
    </row>
    <row r="123" spans="2:10" x14ac:dyDescent="0.2">
      <c r="B123" s="155"/>
      <c r="C123" s="155"/>
      <c r="D123" s="155"/>
      <c r="E123" s="155"/>
      <c r="F123" s="155" t="s">
        <v>19</v>
      </c>
      <c r="G123" s="155" t="s">
        <v>19</v>
      </c>
      <c r="H123" s="155"/>
      <c r="I123" s="155"/>
      <c r="J123" s="155"/>
    </row>
    <row r="124" spans="2:10" x14ac:dyDescent="0.2">
      <c r="F124" s="178" t="s">
        <v>19</v>
      </c>
      <c r="G124" s="178" t="s">
        <v>19</v>
      </c>
    </row>
    <row r="126" spans="2:10" x14ac:dyDescent="0.2">
      <c r="D126" s="179"/>
    </row>
  </sheetData>
  <mergeCells count="6">
    <mergeCell ref="B38:J38"/>
    <mergeCell ref="B2:J4"/>
    <mergeCell ref="C5:E6"/>
    <mergeCell ref="F5:G6"/>
    <mergeCell ref="H5:I6"/>
    <mergeCell ref="J5:J6"/>
  </mergeCells>
  <printOptions horizontalCentered="1"/>
  <pageMargins left="0.59055118110236227" right="0.39370078740157483" top="1.5748031496062993" bottom="0.78740157480314965" header="0" footer="0.78740157480314965"/>
  <pageSetup scale="42" orientation="portrait" r:id="rId1"/>
  <headerFooter scaleWithDoc="0"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FF99"/>
    <pageSetUpPr fitToPage="1"/>
  </sheetPr>
  <dimension ref="A1:K166"/>
  <sheetViews>
    <sheetView showGridLines="0" topLeftCell="A26" zoomScale="90" zoomScaleNormal="90" zoomScaleSheetLayoutView="100" workbookViewId="0">
      <selection activeCell="F1" sqref="F1"/>
    </sheetView>
  </sheetViews>
  <sheetFormatPr baseColWidth="10" defaultColWidth="11.42578125" defaultRowHeight="12.75" x14ac:dyDescent="0.2"/>
  <cols>
    <col min="1" max="1" width="4.28515625" style="156" customWidth="1"/>
    <col min="2" max="2" width="25.5703125" style="156" customWidth="1"/>
    <col min="3" max="3" width="18.5703125" style="156" customWidth="1"/>
    <col min="4" max="4" width="27.7109375" style="156" customWidth="1"/>
    <col min="5" max="5" width="23.5703125" style="174" customWidth="1"/>
    <col min="6" max="6" width="15.42578125" style="402" customWidth="1"/>
    <col min="7" max="7" width="18.28515625" style="174" bestFit="1" customWidth="1"/>
    <col min="8" max="8" width="15.42578125" style="174" customWidth="1"/>
    <col min="9" max="9" width="11.42578125" style="156" customWidth="1"/>
    <col min="10" max="10" width="17.42578125" style="417" customWidth="1"/>
    <col min="11" max="11" width="13.7109375" style="417" bestFit="1" customWidth="1"/>
    <col min="12" max="16384" width="11.42578125" style="156"/>
  </cols>
  <sheetData>
    <row r="1" spans="1:11" x14ac:dyDescent="0.2">
      <c r="A1" s="1105" t="s">
        <v>8690</v>
      </c>
      <c r="B1" s="1105"/>
      <c r="C1" s="1105"/>
      <c r="D1" s="1105"/>
      <c r="E1" s="1105"/>
      <c r="F1" s="404"/>
      <c r="G1" s="880"/>
      <c r="H1" s="160"/>
      <c r="I1" s="378"/>
    </row>
    <row r="2" spans="1:11" x14ac:dyDescent="0.2">
      <c r="A2" s="160"/>
      <c r="B2" s="1085" t="s">
        <v>7748</v>
      </c>
      <c r="C2" s="1085"/>
      <c r="D2" s="1085"/>
      <c r="E2" s="1085"/>
      <c r="H2" s="160"/>
      <c r="I2" s="378"/>
    </row>
    <row r="3" spans="1:11" x14ac:dyDescent="0.2">
      <c r="A3" s="1105" t="s">
        <v>213</v>
      </c>
      <c r="B3" s="1105"/>
      <c r="C3" s="1105"/>
      <c r="D3" s="1105"/>
      <c r="E3" s="1105"/>
      <c r="F3" s="404"/>
      <c r="G3" s="160"/>
      <c r="H3" s="160"/>
    </row>
    <row r="4" spans="1:11" x14ac:dyDescent="0.2">
      <c r="A4" s="160"/>
      <c r="B4" s="160"/>
      <c r="C4" s="160"/>
      <c r="D4" s="160"/>
      <c r="E4" s="160"/>
      <c r="F4" s="404"/>
      <c r="G4" s="160"/>
      <c r="H4" s="160"/>
    </row>
    <row r="5" spans="1:11" x14ac:dyDescent="0.2">
      <c r="A5" s="160"/>
      <c r="B5" s="160"/>
      <c r="C5" s="160"/>
      <c r="D5" s="1107" t="s">
        <v>411</v>
      </c>
      <c r="E5" s="1107"/>
      <c r="F5" s="405"/>
      <c r="G5" s="550"/>
      <c r="H5" s="550"/>
    </row>
    <row r="6" spans="1:11" x14ac:dyDescent="0.2">
      <c r="A6" s="160"/>
      <c r="B6" s="160"/>
      <c r="C6" s="160"/>
      <c r="D6" s="160"/>
      <c r="E6" s="160"/>
      <c r="F6" s="404"/>
      <c r="G6" s="160"/>
      <c r="H6" s="160"/>
    </row>
    <row r="7" spans="1:11" x14ac:dyDescent="0.2">
      <c r="A7" s="160"/>
      <c r="B7" s="160"/>
      <c r="C7" s="160"/>
      <c r="E7" s="282">
        <v>45657</v>
      </c>
      <c r="F7" s="282">
        <v>45291</v>
      </c>
      <c r="G7" s="282"/>
      <c r="H7" s="282"/>
      <c r="J7" s="420" t="s">
        <v>395</v>
      </c>
      <c r="K7" s="420" t="s">
        <v>396</v>
      </c>
    </row>
    <row r="8" spans="1:11" ht="6" customHeight="1" x14ac:dyDescent="0.2">
      <c r="A8" s="160"/>
      <c r="B8" s="160"/>
      <c r="E8" s="180"/>
      <c r="F8" s="586"/>
      <c r="G8" s="550"/>
      <c r="H8" s="550"/>
    </row>
    <row r="9" spans="1:11" x14ac:dyDescent="0.2">
      <c r="A9" s="158" t="s">
        <v>405</v>
      </c>
      <c r="C9" s="181"/>
      <c r="E9" s="587">
        <f>+'E. Resultado'!D61</f>
        <v>324789508695.41992</v>
      </c>
      <c r="F9" s="587">
        <v>34447731637</v>
      </c>
      <c r="G9" s="583"/>
      <c r="H9" s="583"/>
    </row>
    <row r="10" spans="1:11" x14ac:dyDescent="0.2">
      <c r="A10" s="158" t="s">
        <v>218</v>
      </c>
      <c r="C10" s="181"/>
      <c r="E10" s="403"/>
      <c r="F10" s="403"/>
      <c r="G10" s="267"/>
      <c r="H10" s="267"/>
    </row>
    <row r="11" spans="1:11" x14ac:dyDescent="0.2">
      <c r="A11" s="158"/>
      <c r="B11" s="156" t="s">
        <v>219</v>
      </c>
      <c r="C11" s="181"/>
      <c r="E11" s="401">
        <v>2780772544</v>
      </c>
      <c r="F11" s="401">
        <v>5169742849</v>
      </c>
      <c r="G11" s="283"/>
      <c r="H11" s="283"/>
      <c r="J11" s="421"/>
      <c r="K11" s="419"/>
    </row>
    <row r="12" spans="1:11" x14ac:dyDescent="0.2">
      <c r="A12" s="158"/>
      <c r="B12" s="156" t="s">
        <v>220</v>
      </c>
      <c r="C12" s="2"/>
      <c r="E12" s="588">
        <v>134122259684</v>
      </c>
      <c r="F12" s="588">
        <v>20173514714</v>
      </c>
      <c r="G12" s="283"/>
      <c r="H12" s="283"/>
      <c r="J12" s="421">
        <f>+'C9-C10-C11'!E17</f>
        <v>-26659935893</v>
      </c>
      <c r="K12" s="421">
        <f>+E12+J12</f>
        <v>107462323791</v>
      </c>
    </row>
    <row r="13" spans="1:11" x14ac:dyDescent="0.2">
      <c r="A13" s="158"/>
      <c r="B13" s="156" t="s">
        <v>8959</v>
      </c>
      <c r="C13" s="181"/>
      <c r="E13" s="401">
        <v>-17654380334</v>
      </c>
      <c r="F13" s="401">
        <v>36572818356</v>
      </c>
      <c r="G13" s="283"/>
      <c r="H13" s="283"/>
      <c r="J13" s="421"/>
      <c r="K13" s="421">
        <f>+E13-J13</f>
        <v>-17654380334</v>
      </c>
    </row>
    <row r="14" spans="1:11" x14ac:dyDescent="0.2">
      <c r="A14" s="158"/>
      <c r="B14" s="156" t="s">
        <v>8960</v>
      </c>
      <c r="C14" s="181"/>
      <c r="E14" s="401">
        <v>-5439918906</v>
      </c>
      <c r="F14" s="588">
        <v>0</v>
      </c>
      <c r="G14" s="283"/>
      <c r="H14" s="283"/>
      <c r="J14" s="421"/>
    </row>
    <row r="15" spans="1:11" x14ac:dyDescent="0.2">
      <c r="A15" s="158"/>
      <c r="B15" s="156" t="s">
        <v>8961</v>
      </c>
      <c r="C15" s="181"/>
      <c r="E15" s="401">
        <v>-251401408825</v>
      </c>
      <c r="F15" s="401">
        <v>-559681763</v>
      </c>
      <c r="G15" s="283"/>
      <c r="H15" s="283"/>
      <c r="J15" s="421"/>
    </row>
    <row r="16" spans="1:11" x14ac:dyDescent="0.2">
      <c r="A16" s="158"/>
      <c r="C16" s="181"/>
      <c r="E16" s="584">
        <f>SUM(E11:E15)</f>
        <v>-137592675837</v>
      </c>
      <c r="F16" s="584">
        <f>SUM(F11:F15)</f>
        <v>61356394156</v>
      </c>
      <c r="G16" s="583"/>
      <c r="H16" s="583"/>
      <c r="J16" s="421"/>
    </row>
    <row r="17" spans="1:11" x14ac:dyDescent="0.2">
      <c r="A17" s="158"/>
      <c r="C17" s="181"/>
      <c r="E17" s="278"/>
      <c r="F17" s="278"/>
      <c r="G17" s="583"/>
      <c r="H17" s="583"/>
      <c r="J17" s="421"/>
    </row>
    <row r="18" spans="1:11" x14ac:dyDescent="0.2">
      <c r="A18" s="158" t="s">
        <v>7832</v>
      </c>
      <c r="C18" s="181"/>
      <c r="E18" s="403"/>
      <c r="F18" s="403"/>
      <c r="G18" s="267"/>
      <c r="H18" s="267"/>
      <c r="J18" s="421"/>
    </row>
    <row r="19" spans="1:11" s="182" customFormat="1" x14ac:dyDescent="0.2">
      <c r="A19" s="158"/>
      <c r="B19" s="156" t="s">
        <v>8962</v>
      </c>
      <c r="C19" s="181"/>
      <c r="E19" s="401">
        <v>-1717010314198</v>
      </c>
      <c r="F19" s="401">
        <v>-560858449842</v>
      </c>
      <c r="G19" s="283"/>
      <c r="H19" s="283"/>
      <c r="I19" s="283"/>
      <c r="J19" s="283"/>
      <c r="K19" s="283"/>
    </row>
    <row r="20" spans="1:11" s="182" customFormat="1" x14ac:dyDescent="0.2">
      <c r="A20" s="158"/>
      <c r="B20" s="156" t="s">
        <v>8963</v>
      </c>
      <c r="C20" s="181"/>
      <c r="E20" s="401">
        <v>558254971130</v>
      </c>
      <c r="F20" s="401">
        <v>-202199928015</v>
      </c>
      <c r="G20" s="283"/>
      <c r="H20" s="283"/>
      <c r="I20" s="283"/>
      <c r="J20" s="283"/>
      <c r="K20" s="283"/>
    </row>
    <row r="21" spans="1:11" s="182" customFormat="1" x14ac:dyDescent="0.2">
      <c r="A21" s="158"/>
      <c r="B21" s="156" t="s">
        <v>8964</v>
      </c>
      <c r="C21" s="181"/>
      <c r="E21" s="401">
        <v>2604921565056</v>
      </c>
      <c r="F21" s="401">
        <v>1242276273046</v>
      </c>
      <c r="G21" s="283"/>
      <c r="H21" s="283"/>
      <c r="I21" s="283"/>
      <c r="J21" s="174"/>
      <c r="K21" s="283"/>
    </row>
    <row r="22" spans="1:11" s="182" customFormat="1" x14ac:dyDescent="0.2">
      <c r="A22" s="158"/>
      <c r="B22" s="156" t="s">
        <v>8965</v>
      </c>
      <c r="C22" s="181"/>
      <c r="E22" s="401">
        <v>81045312721</v>
      </c>
      <c r="F22" s="401">
        <v>20557485643</v>
      </c>
      <c r="G22" s="283"/>
      <c r="H22" s="283"/>
      <c r="I22" s="283"/>
      <c r="J22" s="283"/>
      <c r="K22" s="283"/>
    </row>
    <row r="23" spans="1:11" s="182" customFormat="1" x14ac:dyDescent="0.2">
      <c r="A23" s="158"/>
      <c r="B23" s="156" t="s">
        <v>8966</v>
      </c>
      <c r="C23" s="181"/>
      <c r="E23" s="401">
        <v>1265890738396</v>
      </c>
      <c r="F23" s="588">
        <v>0</v>
      </c>
      <c r="G23" s="283"/>
      <c r="H23" s="283"/>
      <c r="I23" s="283"/>
      <c r="J23" s="283"/>
      <c r="K23" s="283"/>
    </row>
    <row r="24" spans="1:11" s="182" customFormat="1" x14ac:dyDescent="0.2">
      <c r="A24" s="158"/>
      <c r="B24" s="156"/>
      <c r="C24" s="181"/>
      <c r="E24" s="401"/>
      <c r="F24" s="401"/>
      <c r="G24" s="283"/>
      <c r="H24" s="283"/>
      <c r="I24" s="283"/>
      <c r="J24" s="283"/>
      <c r="K24" s="283"/>
    </row>
    <row r="25" spans="1:11" s="182" customFormat="1" x14ac:dyDescent="0.2">
      <c r="A25" s="158"/>
      <c r="B25" s="156"/>
      <c r="C25" s="181"/>
      <c r="E25" s="584">
        <f>SUM(E19:E24)</f>
        <v>2793102273105</v>
      </c>
      <c r="F25" s="584">
        <f>SUM(F19:F24)</f>
        <v>499775380832</v>
      </c>
      <c r="G25" s="32"/>
      <c r="H25" s="283"/>
      <c r="I25" s="283"/>
      <c r="J25" s="283"/>
      <c r="K25" s="283"/>
    </row>
    <row r="26" spans="1:11" s="182" customFormat="1" x14ac:dyDescent="0.2">
      <c r="B26" s="156"/>
      <c r="C26" s="181"/>
      <c r="E26" s="403"/>
      <c r="F26" s="403"/>
      <c r="G26" s="267"/>
      <c r="H26" s="283"/>
      <c r="I26" s="283"/>
      <c r="J26" s="283"/>
      <c r="K26" s="283"/>
    </row>
    <row r="27" spans="1:11" s="182" customFormat="1" x14ac:dyDescent="0.2">
      <c r="A27" s="158" t="s">
        <v>221</v>
      </c>
      <c r="B27" s="156"/>
      <c r="C27" s="181"/>
      <c r="E27" s="584">
        <f>+E9+E16+E25</f>
        <v>2980299105963.4199</v>
      </c>
      <c r="F27" s="584">
        <f>+F9+F16+F25</f>
        <v>595579506625</v>
      </c>
      <c r="G27" s="583"/>
      <c r="H27" s="283"/>
      <c r="I27" s="283"/>
      <c r="J27" s="283"/>
      <c r="K27" s="283"/>
    </row>
    <row r="28" spans="1:11" s="182" customFormat="1" x14ac:dyDescent="0.2">
      <c r="A28" s="158"/>
      <c r="B28" s="156"/>
      <c r="C28" s="181"/>
      <c r="E28" s="403"/>
      <c r="F28" s="403"/>
      <c r="G28" s="267"/>
      <c r="H28" s="283"/>
      <c r="I28" s="283"/>
      <c r="J28" s="283"/>
      <c r="K28" s="283"/>
    </row>
    <row r="29" spans="1:11" s="182" customFormat="1" x14ac:dyDescent="0.2">
      <c r="A29" s="158" t="s">
        <v>222</v>
      </c>
      <c r="B29" s="156"/>
      <c r="C29" s="181"/>
      <c r="E29" s="403"/>
      <c r="F29" s="403"/>
      <c r="G29" s="267"/>
      <c r="H29" s="283"/>
      <c r="I29" s="283"/>
      <c r="J29" s="283"/>
      <c r="K29" s="283"/>
    </row>
    <row r="30" spans="1:11" s="182" customFormat="1" x14ac:dyDescent="0.2">
      <c r="A30" s="158"/>
      <c r="B30" s="156" t="s">
        <v>401</v>
      </c>
      <c r="C30" s="181"/>
      <c r="E30" s="401">
        <v>-207427948982</v>
      </c>
      <c r="F30" s="401">
        <v>36939685349</v>
      </c>
      <c r="G30" s="283"/>
      <c r="H30" s="283"/>
      <c r="I30" s="283"/>
      <c r="J30" s="283"/>
      <c r="K30" s="283"/>
    </row>
    <row r="31" spans="1:11" s="182" customFormat="1" x14ac:dyDescent="0.2">
      <c r="A31" s="158"/>
      <c r="B31" s="156" t="s">
        <v>280</v>
      </c>
      <c r="C31" s="181"/>
      <c r="E31" s="401">
        <v>-907052157300</v>
      </c>
      <c r="F31" s="401">
        <v>80043910298</v>
      </c>
      <c r="G31" s="283"/>
      <c r="H31" s="283"/>
      <c r="I31" s="283"/>
      <c r="J31" s="283"/>
      <c r="K31" s="283"/>
    </row>
    <row r="32" spans="1:11" s="182" customFormat="1" x14ac:dyDescent="0.2">
      <c r="A32" s="158"/>
      <c r="B32" s="156" t="s">
        <v>277</v>
      </c>
      <c r="C32" s="181"/>
      <c r="E32" s="401">
        <v>-282269263394</v>
      </c>
      <c r="F32" s="401">
        <v>-76313080139</v>
      </c>
      <c r="G32" s="283"/>
      <c r="H32" s="283"/>
      <c r="I32" s="283"/>
      <c r="J32" s="283"/>
      <c r="K32" s="283"/>
    </row>
    <row r="33" spans="1:11" s="182" customFormat="1" x14ac:dyDescent="0.2">
      <c r="A33" s="158"/>
      <c r="B33" s="156" t="s">
        <v>278</v>
      </c>
      <c r="C33" s="181"/>
      <c r="E33" s="401">
        <v>-334427862742</v>
      </c>
      <c r="F33" s="401">
        <v>-92810402750</v>
      </c>
      <c r="G33" s="283"/>
      <c r="H33" s="283"/>
      <c r="I33" s="283"/>
      <c r="J33" s="283"/>
      <c r="K33" s="283"/>
    </row>
    <row r="34" spans="1:11" s="182" customFormat="1" x14ac:dyDescent="0.2">
      <c r="A34" s="158" t="s">
        <v>223</v>
      </c>
      <c r="B34" s="156"/>
      <c r="C34" s="181"/>
      <c r="E34" s="584">
        <f>SUM(E30:E33)</f>
        <v>-1731177232418</v>
      </c>
      <c r="F34" s="584">
        <f>SUM(F30:F33)</f>
        <v>-52139887242</v>
      </c>
      <c r="G34" s="583"/>
      <c r="H34" s="283"/>
      <c r="I34" s="283"/>
      <c r="J34" s="283"/>
      <c r="K34" s="283"/>
    </row>
    <row r="35" spans="1:11" s="182" customFormat="1" x14ac:dyDescent="0.2">
      <c r="A35" s="158"/>
      <c r="B35" s="156"/>
      <c r="C35" s="181"/>
      <c r="E35" s="403"/>
      <c r="F35" s="403"/>
      <c r="G35" s="267"/>
      <c r="H35" s="283"/>
      <c r="I35" s="283"/>
      <c r="J35" s="283"/>
      <c r="K35" s="283"/>
    </row>
    <row r="36" spans="1:11" s="182" customFormat="1" x14ac:dyDescent="0.2">
      <c r="A36" s="158"/>
      <c r="B36" s="156"/>
      <c r="C36" s="181"/>
      <c r="E36" s="403"/>
      <c r="F36" s="403"/>
      <c r="G36" s="267"/>
      <c r="H36" s="283"/>
      <c r="I36" s="283"/>
      <c r="J36" s="283"/>
      <c r="K36" s="283"/>
    </row>
    <row r="37" spans="1:11" s="182" customFormat="1" x14ac:dyDescent="0.2">
      <c r="A37" s="158" t="s">
        <v>224</v>
      </c>
      <c r="B37" s="156"/>
      <c r="C37" s="181"/>
      <c r="E37" s="403"/>
      <c r="F37" s="403"/>
      <c r="G37" s="267"/>
      <c r="H37" s="283"/>
      <c r="I37" s="283"/>
      <c r="J37" s="283"/>
      <c r="K37" s="283"/>
    </row>
    <row r="38" spans="1:11" s="182" customFormat="1" x14ac:dyDescent="0.2">
      <c r="A38" s="156"/>
      <c r="B38" s="156" t="s">
        <v>225</v>
      </c>
      <c r="C38" s="181"/>
      <c r="E38" s="588">
        <v>30000000000</v>
      </c>
      <c r="F38" s="588">
        <v>35000000000</v>
      </c>
      <c r="G38" s="284"/>
      <c r="H38" s="283"/>
      <c r="I38" s="283"/>
      <c r="J38" s="283"/>
      <c r="K38" s="283"/>
    </row>
    <row r="39" spans="1:11" s="182" customFormat="1" x14ac:dyDescent="0.2">
      <c r="A39" s="158" t="s">
        <v>8691</v>
      </c>
      <c r="B39" s="156"/>
      <c r="C39" s="181"/>
      <c r="E39" s="403"/>
      <c r="F39" s="403"/>
      <c r="G39" s="267"/>
      <c r="H39" s="283"/>
      <c r="I39" s="283"/>
      <c r="J39" s="283"/>
      <c r="K39" s="283"/>
    </row>
    <row r="40" spans="1:11" s="182" customFormat="1" x14ac:dyDescent="0.2">
      <c r="A40" s="158" t="s">
        <v>226</v>
      </c>
      <c r="B40" s="156"/>
      <c r="C40" s="181"/>
      <c r="E40" s="584">
        <f>SUM(E38:E39)</f>
        <v>30000000000</v>
      </c>
      <c r="F40" s="584">
        <f>SUM(F38:F39)</f>
        <v>35000000000</v>
      </c>
      <c r="G40" s="583"/>
      <c r="H40" s="283"/>
      <c r="I40" s="283"/>
      <c r="J40" s="283"/>
      <c r="K40" s="283"/>
    </row>
    <row r="41" spans="1:11" s="182" customFormat="1" x14ac:dyDescent="0.2">
      <c r="A41" s="158"/>
      <c r="B41" s="156"/>
      <c r="C41" s="181"/>
      <c r="E41" s="403"/>
      <c r="F41" s="403"/>
      <c r="G41" s="267"/>
      <c r="H41" s="283"/>
      <c r="I41" s="283"/>
      <c r="J41" s="283"/>
      <c r="K41" s="283"/>
    </row>
    <row r="42" spans="1:11" s="182" customFormat="1" x14ac:dyDescent="0.2">
      <c r="A42" s="156"/>
      <c r="B42" s="156" t="s">
        <v>8967</v>
      </c>
      <c r="C42" s="181"/>
      <c r="E42" s="401">
        <f>+E27+E34+E40</f>
        <v>1279121873545.4199</v>
      </c>
      <c r="F42" s="401">
        <f>+F27+F34+F40</f>
        <v>578439619383</v>
      </c>
      <c r="G42" s="283"/>
      <c r="H42" s="283"/>
      <c r="I42" s="283"/>
      <c r="J42" s="283"/>
      <c r="K42" s="283"/>
    </row>
    <row r="43" spans="1:11" s="182" customFormat="1" x14ac:dyDescent="0.2">
      <c r="A43" s="156"/>
      <c r="B43" s="156" t="s">
        <v>8918</v>
      </c>
      <c r="C43" s="181"/>
      <c r="E43" s="401">
        <v>-38068148151</v>
      </c>
      <c r="F43" s="401"/>
      <c r="G43" s="283"/>
      <c r="H43" s="283"/>
      <c r="I43" s="283"/>
      <c r="J43" s="283"/>
      <c r="K43" s="283"/>
    </row>
    <row r="44" spans="1:11" s="182" customFormat="1" x14ac:dyDescent="0.2">
      <c r="A44" s="156"/>
      <c r="B44" s="156" t="s">
        <v>227</v>
      </c>
      <c r="C44" s="181"/>
      <c r="E44" s="585">
        <v>702196343043</v>
      </c>
      <c r="F44" s="585">
        <v>123756723660</v>
      </c>
      <c r="G44" s="283"/>
      <c r="H44" s="283"/>
      <c r="I44" s="283"/>
      <c r="J44" s="283"/>
      <c r="K44" s="283"/>
    </row>
    <row r="45" spans="1:11" s="182" customFormat="1" x14ac:dyDescent="0.2">
      <c r="A45" s="158"/>
      <c r="B45" s="156"/>
      <c r="C45" s="181"/>
      <c r="E45" s="403"/>
      <c r="F45" s="403"/>
      <c r="G45" s="267"/>
      <c r="H45" s="283"/>
      <c r="I45" s="283"/>
      <c r="J45" s="283"/>
      <c r="K45" s="283"/>
    </row>
    <row r="46" spans="1:11" s="182" customFormat="1" ht="13.5" thickBot="1" x14ac:dyDescent="0.25">
      <c r="A46" s="158" t="s">
        <v>228</v>
      </c>
      <c r="B46" s="156"/>
      <c r="C46" s="181"/>
      <c r="E46" s="589">
        <f>+E42+E44+E43</f>
        <v>1943250068437.4199</v>
      </c>
      <c r="F46" s="589">
        <f>+F42+F44</f>
        <v>702196343043</v>
      </c>
      <c r="G46" s="32"/>
      <c r="H46" s="283"/>
      <c r="I46" s="283"/>
      <c r="J46" s="283"/>
      <c r="K46" s="283"/>
    </row>
    <row r="47" spans="1:11" s="182" customFormat="1" ht="13.5" thickTop="1" x14ac:dyDescent="0.2">
      <c r="A47" s="158"/>
      <c r="B47" s="156"/>
      <c r="C47" s="181"/>
      <c r="D47" s="181"/>
      <c r="E47" s="285"/>
      <c r="F47" s="590"/>
      <c r="G47" s="285"/>
      <c r="H47" s="283"/>
      <c r="I47" s="283"/>
      <c r="J47" s="283"/>
      <c r="K47" s="283"/>
    </row>
    <row r="48" spans="1:11" s="182" customFormat="1" x14ac:dyDescent="0.2">
      <c r="A48" s="158"/>
      <c r="B48" s="156"/>
      <c r="C48" s="181"/>
      <c r="D48" s="181"/>
      <c r="E48" s="886"/>
      <c r="F48" s="591"/>
      <c r="G48" s="286"/>
      <c r="H48" s="283"/>
      <c r="I48" s="283"/>
      <c r="J48" s="283"/>
      <c r="K48" s="283"/>
    </row>
    <row r="49" spans="1:11" s="182" customFormat="1" x14ac:dyDescent="0.2">
      <c r="A49" s="1087" t="s">
        <v>8916</v>
      </c>
      <c r="B49" s="1087"/>
      <c r="C49" s="1087"/>
      <c r="D49" s="1087"/>
      <c r="E49" s="1087"/>
      <c r="F49" s="465"/>
      <c r="G49" s="171"/>
      <c r="H49" s="283"/>
      <c r="I49" s="283"/>
      <c r="J49" s="283"/>
      <c r="K49" s="283"/>
    </row>
    <row r="50" spans="1:11" s="182" customFormat="1" x14ac:dyDescent="0.2">
      <c r="A50" s="171"/>
      <c r="B50" s="171"/>
      <c r="C50" s="171"/>
      <c r="D50" s="171"/>
      <c r="E50" s="171"/>
      <c r="F50" s="465"/>
      <c r="G50" s="171"/>
      <c r="H50" s="283"/>
      <c r="I50" s="283"/>
      <c r="J50" s="283"/>
      <c r="K50" s="283"/>
    </row>
    <row r="51" spans="1:11" s="182" customFormat="1" x14ac:dyDescent="0.2">
      <c r="A51" s="171"/>
      <c r="B51" s="171"/>
      <c r="C51" s="171"/>
      <c r="D51" s="171"/>
      <c r="E51" s="171"/>
      <c r="F51" s="465"/>
      <c r="G51" s="171"/>
      <c r="H51" s="283"/>
      <c r="I51" s="283"/>
      <c r="J51" s="283"/>
      <c r="K51" s="283"/>
    </row>
    <row r="52" spans="1:11" s="182" customFormat="1" x14ac:dyDescent="0.2">
      <c r="A52" s="1106" t="s">
        <v>19</v>
      </c>
      <c r="B52" s="1106"/>
      <c r="C52" s="1106"/>
      <c r="D52" s="1106"/>
      <c r="E52" s="1106"/>
      <c r="F52" s="402"/>
      <c r="G52" s="156"/>
      <c r="H52" s="283"/>
      <c r="I52" s="283"/>
      <c r="J52" s="283"/>
      <c r="K52" s="283"/>
    </row>
    <row r="53" spans="1:11" s="182" customFormat="1" x14ac:dyDescent="0.2">
      <c r="A53" s="1084" t="s">
        <v>444</v>
      </c>
      <c r="B53" s="1084"/>
      <c r="C53" s="193" t="s">
        <v>308</v>
      </c>
      <c r="D53" s="449" t="s">
        <v>433</v>
      </c>
      <c r="E53" s="166" t="s">
        <v>6270</v>
      </c>
      <c r="F53" s="449"/>
      <c r="G53" s="166"/>
      <c r="H53" s="283"/>
      <c r="I53" s="283"/>
      <c r="J53" s="283"/>
      <c r="K53" s="283"/>
    </row>
    <row r="54" spans="1:11" s="182" customFormat="1" x14ac:dyDescent="0.2">
      <c r="A54" s="1084" t="s">
        <v>310</v>
      </c>
      <c r="B54" s="1084"/>
      <c r="C54" s="193" t="s">
        <v>62</v>
      </c>
      <c r="D54" s="193" t="s">
        <v>421</v>
      </c>
      <c r="E54" s="193" t="s">
        <v>410</v>
      </c>
      <c r="F54" s="449"/>
      <c r="G54" s="193"/>
      <c r="H54" s="283"/>
      <c r="I54" s="283"/>
      <c r="J54" s="283"/>
      <c r="K54" s="283"/>
    </row>
    <row r="55" spans="1:11" s="182" customFormat="1" x14ac:dyDescent="0.2">
      <c r="A55" s="156"/>
      <c r="B55" s="156"/>
      <c r="C55" s="156"/>
      <c r="D55" s="183" t="s">
        <v>19</v>
      </c>
      <c r="E55" s="287"/>
      <c r="F55" s="592"/>
      <c r="G55" s="287"/>
      <c r="H55" s="283"/>
      <c r="I55" s="283"/>
      <c r="J55" s="283"/>
      <c r="K55" s="283"/>
    </row>
    <row r="56" spans="1:11" s="182" customFormat="1" x14ac:dyDescent="0.2">
      <c r="A56" s="158"/>
      <c r="B56" s="156"/>
      <c r="C56" s="156"/>
      <c r="D56" s="181"/>
      <c r="E56" s="286"/>
      <c r="F56" s="591"/>
      <c r="G56" s="286"/>
      <c r="H56" s="283"/>
      <c r="I56" s="283"/>
      <c r="J56" s="283"/>
      <c r="K56" s="283"/>
    </row>
    <row r="57" spans="1:11" s="182" customFormat="1" x14ac:dyDescent="0.2">
      <c r="A57" s="158"/>
      <c r="B57" s="156"/>
      <c r="C57" s="156"/>
      <c r="D57" s="156"/>
      <c r="E57" s="174"/>
      <c r="F57" s="402"/>
      <c r="G57" s="174"/>
      <c r="H57" s="174"/>
      <c r="J57" s="417"/>
      <c r="K57" s="417"/>
    </row>
    <row r="58" spans="1:11" s="182" customFormat="1" x14ac:dyDescent="0.2">
      <c r="A58" s="158"/>
      <c r="B58" s="156"/>
      <c r="C58" s="156"/>
      <c r="D58" s="156"/>
      <c r="E58" s="174"/>
      <c r="F58" s="402"/>
      <c r="G58" s="174"/>
      <c r="H58" s="174"/>
      <c r="J58" s="417"/>
      <c r="K58" s="417"/>
    </row>
    <row r="59" spans="1:11" s="417" customFormat="1" x14ac:dyDescent="0.2">
      <c r="A59" s="409"/>
      <c r="B59" s="417" t="s">
        <v>393</v>
      </c>
      <c r="E59" s="414"/>
      <c r="F59" s="593"/>
      <c r="G59" s="414"/>
      <c r="H59" s="414"/>
    </row>
    <row r="60" spans="1:11" s="417" customFormat="1" x14ac:dyDescent="0.2">
      <c r="A60" s="409"/>
      <c r="B60" s="417" t="s">
        <v>302</v>
      </c>
      <c r="E60" s="412"/>
      <c r="F60" s="594"/>
      <c r="G60" s="412"/>
      <c r="H60" s="412"/>
    </row>
    <row r="61" spans="1:11" s="182" customFormat="1" x14ac:dyDescent="0.2">
      <c r="A61" s="158"/>
      <c r="B61" s="156"/>
      <c r="C61" s="156"/>
      <c r="D61" s="156"/>
      <c r="E61" s="174"/>
      <c r="F61" s="402"/>
      <c r="G61" s="174"/>
      <c r="H61" s="174"/>
      <c r="J61" s="417"/>
      <c r="K61" s="417"/>
    </row>
    <row r="62" spans="1:11" s="182" customFormat="1" x14ac:dyDescent="0.2">
      <c r="A62" s="158"/>
      <c r="B62" s="156"/>
      <c r="C62" s="156"/>
      <c r="D62" s="156"/>
      <c r="E62" s="174"/>
      <c r="F62" s="402"/>
      <c r="G62" s="174"/>
      <c r="H62" s="174"/>
      <c r="J62" s="417"/>
      <c r="K62" s="417"/>
    </row>
    <row r="63" spans="1:11" s="182" customFormat="1" x14ac:dyDescent="0.2">
      <c r="A63" s="158"/>
      <c r="B63" s="156"/>
      <c r="C63" s="156"/>
      <c r="D63" s="156"/>
      <c r="E63" s="174"/>
      <c r="F63" s="402"/>
      <c r="G63" s="174"/>
      <c r="H63" s="174"/>
      <c r="J63" s="417"/>
      <c r="K63" s="417"/>
    </row>
    <row r="64" spans="1:11" s="182" customFormat="1" x14ac:dyDescent="0.2">
      <c r="A64" s="158"/>
      <c r="B64" s="156"/>
      <c r="C64" s="156"/>
      <c r="D64" s="156"/>
      <c r="E64" s="174"/>
      <c r="F64" s="402"/>
      <c r="G64" s="174"/>
      <c r="H64" s="174"/>
      <c r="J64" s="417"/>
      <c r="K64" s="417"/>
    </row>
    <row r="65" spans="1:11" s="182" customFormat="1" x14ac:dyDescent="0.2">
      <c r="A65" s="158"/>
      <c r="B65" s="156"/>
      <c r="C65" s="156"/>
      <c r="D65" s="156"/>
      <c r="E65" s="174"/>
      <c r="F65" s="402"/>
      <c r="G65" s="174"/>
      <c r="H65" s="174"/>
      <c r="J65" s="417"/>
      <c r="K65" s="417"/>
    </row>
    <row r="66" spans="1:11" s="182" customFormat="1" x14ac:dyDescent="0.2">
      <c r="A66" s="158"/>
      <c r="B66" s="156"/>
      <c r="C66" s="156"/>
      <c r="D66" s="156"/>
      <c r="E66" s="174"/>
      <c r="F66" s="402"/>
      <c r="G66" s="174"/>
      <c r="H66" s="174"/>
      <c r="J66" s="417"/>
      <c r="K66" s="417"/>
    </row>
    <row r="67" spans="1:11" s="182" customFormat="1" x14ac:dyDescent="0.2">
      <c r="A67" s="158"/>
      <c r="B67" s="156"/>
      <c r="C67" s="156"/>
      <c r="D67" s="156"/>
      <c r="E67" s="174"/>
      <c r="F67" s="402"/>
      <c r="G67" s="174"/>
      <c r="H67" s="174"/>
      <c r="J67" s="417"/>
      <c r="K67" s="417"/>
    </row>
    <row r="68" spans="1:11" s="182" customFormat="1" x14ac:dyDescent="0.2">
      <c r="A68" s="158"/>
      <c r="B68" s="156"/>
      <c r="C68" s="156"/>
      <c r="D68" s="156"/>
      <c r="E68" s="174"/>
      <c r="F68" s="402"/>
      <c r="G68" s="174"/>
      <c r="H68" s="174"/>
      <c r="J68" s="417"/>
      <c r="K68" s="417"/>
    </row>
    <row r="69" spans="1:11" x14ac:dyDescent="0.2">
      <c r="A69" s="158"/>
    </row>
    <row r="70" spans="1:11" x14ac:dyDescent="0.2">
      <c r="A70" s="158"/>
    </row>
    <row r="71" spans="1:11" x14ac:dyDescent="0.2">
      <c r="A71" s="158"/>
    </row>
    <row r="72" spans="1:11" x14ac:dyDescent="0.2">
      <c r="A72" s="158"/>
    </row>
    <row r="73" spans="1:11" x14ac:dyDescent="0.2">
      <c r="A73" s="158"/>
    </row>
    <row r="74" spans="1:11" x14ac:dyDescent="0.2">
      <c r="A74" s="158"/>
    </row>
    <row r="75" spans="1:11" x14ac:dyDescent="0.2">
      <c r="A75" s="158"/>
    </row>
    <row r="76" spans="1:11" x14ac:dyDescent="0.2">
      <c r="A76" s="158"/>
    </row>
    <row r="77" spans="1:11" x14ac:dyDescent="0.2">
      <c r="A77" s="158"/>
    </row>
    <row r="78" spans="1:11" x14ac:dyDescent="0.2">
      <c r="A78" s="158"/>
    </row>
    <row r="79" spans="1:11" x14ac:dyDescent="0.2">
      <c r="A79" s="158"/>
    </row>
    <row r="80" spans="1:11" x14ac:dyDescent="0.2">
      <c r="A80" s="158"/>
    </row>
    <row r="81" spans="1:1" x14ac:dyDescent="0.2">
      <c r="A81" s="158"/>
    </row>
    <row r="82" spans="1:1" x14ac:dyDescent="0.2">
      <c r="A82" s="158"/>
    </row>
    <row r="83" spans="1:1" x14ac:dyDescent="0.2">
      <c r="A83" s="158"/>
    </row>
    <row r="84" spans="1:1" x14ac:dyDescent="0.2">
      <c r="A84" s="158"/>
    </row>
    <row r="85" spans="1:1" x14ac:dyDescent="0.2">
      <c r="A85" s="158"/>
    </row>
    <row r="86" spans="1:1" x14ac:dyDescent="0.2">
      <c r="A86" s="158"/>
    </row>
    <row r="87" spans="1:1" x14ac:dyDescent="0.2">
      <c r="A87" s="158"/>
    </row>
    <row r="88" spans="1:1" x14ac:dyDescent="0.2">
      <c r="A88" s="158"/>
    </row>
    <row r="89" spans="1:1" x14ac:dyDescent="0.2">
      <c r="A89" s="158"/>
    </row>
    <row r="90" spans="1:1" x14ac:dyDescent="0.2">
      <c r="A90" s="158"/>
    </row>
    <row r="91" spans="1:1" x14ac:dyDescent="0.2">
      <c r="A91" s="158"/>
    </row>
    <row r="92" spans="1:1" x14ac:dyDescent="0.2">
      <c r="A92" s="158"/>
    </row>
    <row r="93" spans="1:1" x14ac:dyDescent="0.2">
      <c r="A93" s="158"/>
    </row>
    <row r="94" spans="1:1" x14ac:dyDescent="0.2">
      <c r="A94" s="158"/>
    </row>
    <row r="95" spans="1:1" x14ac:dyDescent="0.2">
      <c r="A95" s="158"/>
    </row>
    <row r="96" spans="1:1" x14ac:dyDescent="0.2">
      <c r="A96" s="158"/>
    </row>
    <row r="97" spans="1:1" x14ac:dyDescent="0.2">
      <c r="A97" s="158"/>
    </row>
    <row r="98" spans="1:1" x14ac:dyDescent="0.2">
      <c r="A98" s="158"/>
    </row>
    <row r="99" spans="1:1" x14ac:dyDescent="0.2">
      <c r="A99" s="158"/>
    </row>
    <row r="100" spans="1:1" x14ac:dyDescent="0.2">
      <c r="A100" s="158"/>
    </row>
    <row r="101" spans="1:1" x14ac:dyDescent="0.2">
      <c r="A101" s="158"/>
    </row>
    <row r="102" spans="1:1" x14ac:dyDescent="0.2">
      <c r="A102" s="158"/>
    </row>
    <row r="103" spans="1:1" x14ac:dyDescent="0.2">
      <c r="A103" s="158"/>
    </row>
    <row r="104" spans="1:1" x14ac:dyDescent="0.2">
      <c r="A104" s="158"/>
    </row>
    <row r="105" spans="1:1" x14ac:dyDescent="0.2">
      <c r="A105" s="158"/>
    </row>
    <row r="106" spans="1:1" x14ac:dyDescent="0.2">
      <c r="A106" s="158"/>
    </row>
    <row r="107" spans="1:1" x14ac:dyDescent="0.2">
      <c r="A107" s="158"/>
    </row>
    <row r="108" spans="1:1" x14ac:dyDescent="0.2">
      <c r="A108" s="158"/>
    </row>
    <row r="109" spans="1:1" x14ac:dyDescent="0.2">
      <c r="A109" s="158"/>
    </row>
    <row r="110" spans="1:1" x14ac:dyDescent="0.2">
      <c r="A110" s="158"/>
    </row>
    <row r="111" spans="1:1" x14ac:dyDescent="0.2">
      <c r="A111" s="158"/>
    </row>
    <row r="112" spans="1:1" x14ac:dyDescent="0.2">
      <c r="A112" s="158"/>
    </row>
    <row r="113" spans="1:1" x14ac:dyDescent="0.2">
      <c r="A113" s="158"/>
    </row>
    <row r="114" spans="1:1" x14ac:dyDescent="0.2">
      <c r="A114" s="158"/>
    </row>
    <row r="115" spans="1:1" x14ac:dyDescent="0.2">
      <c r="A115" s="158"/>
    </row>
    <row r="116" spans="1:1" x14ac:dyDescent="0.2">
      <c r="A116" s="158"/>
    </row>
    <row r="117" spans="1:1" x14ac:dyDescent="0.2">
      <c r="A117" s="158"/>
    </row>
    <row r="118" spans="1:1" x14ac:dyDescent="0.2">
      <c r="A118" s="158"/>
    </row>
    <row r="119" spans="1:1" x14ac:dyDescent="0.2">
      <c r="A119" s="158"/>
    </row>
    <row r="120" spans="1:1" x14ac:dyDescent="0.2">
      <c r="A120" s="158"/>
    </row>
    <row r="121" spans="1:1" x14ac:dyDescent="0.2">
      <c r="A121" s="158"/>
    </row>
    <row r="122" spans="1:1" x14ac:dyDescent="0.2">
      <c r="A122" s="158"/>
    </row>
    <row r="123" spans="1:1" x14ac:dyDescent="0.2">
      <c r="A123" s="158"/>
    </row>
    <row r="124" spans="1:1" x14ac:dyDescent="0.2">
      <c r="A124" s="158"/>
    </row>
    <row r="125" spans="1:1" x14ac:dyDescent="0.2">
      <c r="A125" s="158"/>
    </row>
    <row r="126" spans="1:1" x14ac:dyDescent="0.2">
      <c r="A126" s="158"/>
    </row>
    <row r="127" spans="1:1" x14ac:dyDescent="0.2">
      <c r="A127" s="158"/>
    </row>
    <row r="128" spans="1:1" x14ac:dyDescent="0.2">
      <c r="A128" s="158"/>
    </row>
    <row r="129" spans="1:1" x14ac:dyDescent="0.2">
      <c r="A129" s="158"/>
    </row>
    <row r="130" spans="1:1" x14ac:dyDescent="0.2">
      <c r="A130" s="158"/>
    </row>
    <row r="131" spans="1:1" x14ac:dyDescent="0.2">
      <c r="A131" s="158"/>
    </row>
    <row r="132" spans="1:1" x14ac:dyDescent="0.2">
      <c r="A132" s="158"/>
    </row>
    <row r="133" spans="1:1" x14ac:dyDescent="0.2">
      <c r="A133" s="158"/>
    </row>
    <row r="134" spans="1:1" x14ac:dyDescent="0.2">
      <c r="A134" s="158"/>
    </row>
    <row r="135" spans="1:1" x14ac:dyDescent="0.2">
      <c r="A135" s="158"/>
    </row>
    <row r="136" spans="1:1" x14ac:dyDescent="0.2">
      <c r="A136" s="158"/>
    </row>
    <row r="137" spans="1:1" x14ac:dyDescent="0.2">
      <c r="A137" s="158"/>
    </row>
    <row r="138" spans="1:1" x14ac:dyDescent="0.2">
      <c r="A138" s="158"/>
    </row>
    <row r="139" spans="1:1" x14ac:dyDescent="0.2">
      <c r="A139" s="158"/>
    </row>
    <row r="140" spans="1:1" x14ac:dyDescent="0.2">
      <c r="A140" s="158"/>
    </row>
    <row r="141" spans="1:1" x14ac:dyDescent="0.2">
      <c r="A141" s="158"/>
    </row>
    <row r="142" spans="1:1" x14ac:dyDescent="0.2">
      <c r="A142" s="158"/>
    </row>
    <row r="143" spans="1:1" x14ac:dyDescent="0.2">
      <c r="A143" s="158"/>
    </row>
    <row r="144" spans="1:1" x14ac:dyDescent="0.2">
      <c r="A144" s="158"/>
    </row>
    <row r="145" spans="1:1" x14ac:dyDescent="0.2">
      <c r="A145" s="158"/>
    </row>
    <row r="146" spans="1:1" x14ac:dyDescent="0.2">
      <c r="A146" s="158"/>
    </row>
    <row r="147" spans="1:1" x14ac:dyDescent="0.2">
      <c r="A147" s="158"/>
    </row>
    <row r="148" spans="1:1" x14ac:dyDescent="0.2">
      <c r="A148" s="158"/>
    </row>
    <row r="149" spans="1:1" x14ac:dyDescent="0.2">
      <c r="A149" s="158"/>
    </row>
    <row r="150" spans="1:1" x14ac:dyDescent="0.2">
      <c r="A150" s="158"/>
    </row>
    <row r="151" spans="1:1" x14ac:dyDescent="0.2">
      <c r="A151" s="158"/>
    </row>
    <row r="152" spans="1:1" x14ac:dyDescent="0.2">
      <c r="A152" s="158"/>
    </row>
    <row r="153" spans="1:1" x14ac:dyDescent="0.2">
      <c r="A153" s="158"/>
    </row>
    <row r="154" spans="1:1" x14ac:dyDescent="0.2">
      <c r="A154" s="158"/>
    </row>
    <row r="155" spans="1:1" x14ac:dyDescent="0.2">
      <c r="A155" s="158"/>
    </row>
    <row r="156" spans="1:1" x14ac:dyDescent="0.2">
      <c r="A156" s="158"/>
    </row>
    <row r="157" spans="1:1" x14ac:dyDescent="0.2">
      <c r="A157" s="158"/>
    </row>
    <row r="158" spans="1:1" x14ac:dyDescent="0.2">
      <c r="A158" s="158"/>
    </row>
    <row r="159" spans="1:1" x14ac:dyDescent="0.2">
      <c r="A159" s="158"/>
    </row>
    <row r="160" spans="1:1" x14ac:dyDescent="0.2">
      <c r="A160" s="158"/>
    </row>
    <row r="161" spans="1:1" x14ac:dyDescent="0.2">
      <c r="A161" s="158"/>
    </row>
    <row r="162" spans="1:1" x14ac:dyDescent="0.2">
      <c r="A162" s="158"/>
    </row>
    <row r="163" spans="1:1" x14ac:dyDescent="0.2">
      <c r="A163" s="158"/>
    </row>
    <row r="164" spans="1:1" x14ac:dyDescent="0.2">
      <c r="A164" s="158"/>
    </row>
    <row r="165" spans="1:1" x14ac:dyDescent="0.2">
      <c r="A165" s="158"/>
    </row>
    <row r="166" spans="1:1" x14ac:dyDescent="0.2">
      <c r="A166" s="158"/>
    </row>
  </sheetData>
  <mergeCells count="8">
    <mergeCell ref="A53:B53"/>
    <mergeCell ref="A54:B54"/>
    <mergeCell ref="A1:E1"/>
    <mergeCell ref="A3:E3"/>
    <mergeCell ref="A52:E52"/>
    <mergeCell ref="D5:E5"/>
    <mergeCell ref="A49:E49"/>
    <mergeCell ref="B2:E2"/>
  </mergeCells>
  <printOptions horizontalCentered="1"/>
  <pageMargins left="0.59055118110236227" right="0.39370078740157483" top="1.5748031496062993" bottom="0.78740157480314965" header="0" footer="0.78740157480314965"/>
  <pageSetup scale="91" orientation="portrait"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rgb="FF00FF99"/>
    <pageSetUpPr fitToPage="1"/>
  </sheetPr>
  <dimension ref="A1:H51"/>
  <sheetViews>
    <sheetView showGridLines="0" zoomScale="101" zoomScaleNormal="80" zoomScaleSheetLayoutView="110" zoomScalePageLayoutView="150" workbookViewId="0">
      <selection activeCell="A42" sqref="A42:D47"/>
    </sheetView>
  </sheetViews>
  <sheetFormatPr baseColWidth="10" defaultColWidth="10.85546875" defaultRowHeight="15" customHeight="1" x14ac:dyDescent="0.2"/>
  <cols>
    <col min="1" max="1" width="37" style="2" customWidth="1"/>
    <col min="2" max="2" width="23.42578125" style="2" customWidth="1"/>
    <col min="3" max="3" width="24.42578125" style="2" customWidth="1"/>
    <col min="4" max="4" width="47.42578125" style="2" customWidth="1"/>
    <col min="5" max="8" width="10.85546875" style="2"/>
    <col min="9" max="9" width="13.140625" style="2" bestFit="1" customWidth="1"/>
    <col min="10" max="16384" width="10.85546875" style="2"/>
  </cols>
  <sheetData>
    <row r="1" spans="1:8" ht="15" customHeight="1" x14ac:dyDescent="0.2">
      <c r="D1" s="378"/>
      <c r="E1" s="378"/>
    </row>
    <row r="2" spans="1:8" ht="15" customHeight="1" x14ac:dyDescent="0.2">
      <c r="D2" s="378"/>
      <c r="E2" s="378"/>
    </row>
    <row r="3" spans="1:8" ht="15" customHeight="1" x14ac:dyDescent="0.2">
      <c r="D3" s="378"/>
      <c r="E3" s="378"/>
    </row>
    <row r="4" spans="1:8" ht="15" customHeight="1" x14ac:dyDescent="0.2">
      <c r="D4" s="378"/>
    </row>
    <row r="5" spans="1:8" ht="15" customHeight="1" x14ac:dyDescent="0.2">
      <c r="D5" s="378"/>
    </row>
    <row r="6" spans="1:8" ht="15" customHeight="1" thickBot="1" x14ac:dyDescent="0.25"/>
    <row r="7" spans="1:8" ht="15" customHeight="1" thickBot="1" x14ac:dyDescent="0.3">
      <c r="A7" s="1109" t="s">
        <v>8919</v>
      </c>
      <c r="B7" s="1110"/>
      <c r="C7" s="1110"/>
      <c r="D7" s="1111"/>
      <c r="F7" s="42"/>
      <c r="G7" s="82"/>
    </row>
    <row r="8" spans="1:8" ht="15" customHeight="1" thickBot="1" x14ac:dyDescent="0.3">
      <c r="A8" s="1109" t="s">
        <v>8920</v>
      </c>
      <c r="B8" s="1110"/>
      <c r="C8" s="1110"/>
      <c r="D8" s="1111"/>
    </row>
    <row r="9" spans="1:8" ht="15" customHeight="1" x14ac:dyDescent="0.25">
      <c r="A9" s="1032" t="s">
        <v>8921</v>
      </c>
      <c r="B9" s="25"/>
      <c r="C9" s="25"/>
      <c r="D9" s="25"/>
    </row>
    <row r="10" spans="1:8" ht="15" customHeight="1" x14ac:dyDescent="0.25">
      <c r="A10" s="25"/>
      <c r="B10" s="25"/>
      <c r="C10" s="25"/>
      <c r="D10" s="25"/>
    </row>
    <row r="11" spans="1:8" ht="15" customHeight="1" x14ac:dyDescent="0.25">
      <c r="A11" s="43" t="s">
        <v>292</v>
      </c>
      <c r="D11" s="9"/>
    </row>
    <row r="12" spans="1:8" ht="15" customHeight="1" x14ac:dyDescent="0.25">
      <c r="A12" s="43"/>
      <c r="D12" s="9"/>
    </row>
    <row r="13" spans="1:8" ht="12.75" customHeight="1" x14ac:dyDescent="0.2">
      <c r="A13" s="1113" t="s">
        <v>7769</v>
      </c>
      <c r="B13" s="1113"/>
      <c r="C13" s="1113"/>
      <c r="D13" s="1113"/>
    </row>
    <row r="14" spans="1:8" ht="15.75" customHeight="1" x14ac:dyDescent="0.2">
      <c r="A14" s="1113"/>
      <c r="B14" s="1113"/>
      <c r="C14" s="1113"/>
      <c r="D14" s="1113"/>
      <c r="F14" s="1112"/>
      <c r="G14" s="1112"/>
      <c r="H14" s="1112"/>
    </row>
    <row r="15" spans="1:8" ht="23.25" customHeight="1" x14ac:dyDescent="0.2">
      <c r="A15" s="1113" t="s">
        <v>8518</v>
      </c>
      <c r="B15" s="1113"/>
      <c r="C15" s="1113"/>
      <c r="D15" s="1113"/>
      <c r="F15" s="188"/>
      <c r="G15" s="188"/>
      <c r="H15" s="188"/>
    </row>
    <row r="16" spans="1:8" ht="23.25" customHeight="1" x14ac:dyDescent="0.2">
      <c r="A16" s="1113"/>
      <c r="B16" s="1113"/>
      <c r="C16" s="1113"/>
      <c r="D16" s="1113"/>
      <c r="F16" s="188"/>
      <c r="G16" s="188"/>
      <c r="H16" s="188"/>
    </row>
    <row r="17" spans="1:8" ht="12.75" x14ac:dyDescent="0.2">
      <c r="A17" s="55"/>
      <c r="B17" s="55"/>
      <c r="C17" s="55"/>
      <c r="D17" s="55"/>
      <c r="F17" s="188"/>
      <c r="G17" s="188"/>
      <c r="H17" s="188"/>
    </row>
    <row r="18" spans="1:8" ht="15" customHeight="1" x14ac:dyDescent="0.25">
      <c r="A18" s="43" t="s">
        <v>77</v>
      </c>
      <c r="B18" s="13"/>
      <c r="C18" s="1"/>
      <c r="D18" s="1"/>
      <c r="E18" s="1"/>
    </row>
    <row r="19" spans="1:8" ht="15" customHeight="1" x14ac:dyDescent="0.25">
      <c r="A19" s="43"/>
      <c r="B19" s="13"/>
      <c r="C19" s="1"/>
      <c r="D19" s="1"/>
      <c r="E19" s="1"/>
    </row>
    <row r="20" spans="1:8" ht="27.75" customHeight="1" x14ac:dyDescent="0.25">
      <c r="A20" s="1113" t="s">
        <v>8519</v>
      </c>
      <c r="B20" s="1113"/>
      <c r="C20" s="1113"/>
      <c r="D20" s="1113"/>
      <c r="E20" s="1"/>
    </row>
    <row r="21" spans="1:8" ht="29.25" customHeight="1" x14ac:dyDescent="0.25">
      <c r="A21" s="1113" t="s">
        <v>8520</v>
      </c>
      <c r="B21" s="1113"/>
      <c r="C21" s="1113"/>
      <c r="D21" s="1113"/>
      <c r="E21" s="1"/>
    </row>
    <row r="22" spans="1:8" ht="15" customHeight="1" x14ac:dyDescent="0.25">
      <c r="A22" s="1113" t="s">
        <v>8521</v>
      </c>
      <c r="B22" s="1113"/>
      <c r="C22" s="1113"/>
      <c r="D22" s="1113"/>
      <c r="E22" s="1"/>
    </row>
    <row r="23" spans="1:8" ht="15" customHeight="1" x14ac:dyDescent="0.25">
      <c r="A23" s="1"/>
      <c r="B23" s="1"/>
      <c r="C23" s="1"/>
      <c r="D23" s="1"/>
      <c r="E23" s="1"/>
    </row>
    <row r="24" spans="1:8" ht="15" customHeight="1" x14ac:dyDescent="0.2">
      <c r="A24" s="43" t="s">
        <v>78</v>
      </c>
      <c r="B24" s="2" t="s">
        <v>19</v>
      </c>
    </row>
    <row r="25" spans="1:8" ht="15" customHeight="1" x14ac:dyDescent="0.25">
      <c r="A25" s="13" t="s">
        <v>19</v>
      </c>
    </row>
    <row r="26" spans="1:8" ht="15" customHeight="1" x14ac:dyDescent="0.2">
      <c r="A26" s="1114" t="s">
        <v>8922</v>
      </c>
      <c r="B26" s="1114"/>
      <c r="C26" s="1114"/>
      <c r="D26" s="1114"/>
      <c r="E26" s="55"/>
      <c r="F26" s="55"/>
      <c r="G26" s="55"/>
      <c r="H26" s="55"/>
    </row>
    <row r="27" spans="1:8" ht="15" customHeight="1" x14ac:dyDescent="0.2">
      <c r="A27" s="1114"/>
      <c r="B27" s="1114"/>
      <c r="C27" s="1114"/>
      <c r="D27" s="1114"/>
      <c r="E27" s="55"/>
      <c r="F27" s="55"/>
      <c r="G27" s="55"/>
      <c r="H27" s="55"/>
    </row>
    <row r="28" spans="1:8" ht="15" customHeight="1" x14ac:dyDescent="0.2">
      <c r="A28" s="1114"/>
      <c r="B28" s="1114"/>
      <c r="C28" s="1114"/>
      <c r="D28" s="1114"/>
      <c r="E28" s="55"/>
      <c r="F28" s="55"/>
      <c r="G28" s="55"/>
      <c r="H28" s="55"/>
    </row>
    <row r="29" spans="1:8" ht="15" customHeight="1" x14ac:dyDescent="0.2">
      <c r="A29" s="1114"/>
      <c r="B29" s="1114"/>
      <c r="C29" s="1114"/>
      <c r="D29" s="1114"/>
      <c r="E29" s="55"/>
      <c r="F29" s="55"/>
      <c r="G29" s="55"/>
      <c r="H29" s="55"/>
    </row>
    <row r="30" spans="1:8" ht="15" customHeight="1" x14ac:dyDescent="0.2">
      <c r="A30" s="1114"/>
      <c r="B30" s="1114"/>
      <c r="C30" s="1114"/>
      <c r="D30" s="1114"/>
      <c r="E30" s="55"/>
      <c r="F30" s="55"/>
      <c r="G30" s="55"/>
      <c r="H30" s="55"/>
    </row>
    <row r="31" spans="1:8" ht="15" customHeight="1" x14ac:dyDescent="0.2">
      <c r="A31" s="1114"/>
      <c r="B31" s="1114"/>
      <c r="C31" s="1114"/>
      <c r="D31" s="1114"/>
      <c r="E31" s="55"/>
      <c r="F31" s="55"/>
      <c r="G31" s="55"/>
      <c r="H31" s="55"/>
    </row>
    <row r="32" spans="1:8" ht="15" customHeight="1" x14ac:dyDescent="0.2">
      <c r="A32" s="1114"/>
      <c r="B32" s="1114"/>
      <c r="C32" s="1114"/>
      <c r="D32" s="1114"/>
      <c r="E32" s="55"/>
      <c r="F32" s="55"/>
      <c r="G32" s="55"/>
      <c r="H32" s="55"/>
    </row>
    <row r="33" spans="1:8" ht="15" customHeight="1" x14ac:dyDescent="0.2">
      <c r="A33" s="1114"/>
      <c r="B33" s="1114"/>
      <c r="C33" s="1114"/>
      <c r="D33" s="1114"/>
      <c r="E33" s="55"/>
      <c r="F33" s="55"/>
      <c r="G33" s="55"/>
      <c r="H33" s="55"/>
    </row>
    <row r="34" spans="1:8" ht="15" customHeight="1" x14ac:dyDescent="0.2">
      <c r="A34" s="1114"/>
      <c r="B34" s="1114"/>
      <c r="C34" s="1114"/>
      <c r="D34" s="1114"/>
      <c r="E34" s="55"/>
      <c r="F34" s="55"/>
      <c r="G34" s="55"/>
      <c r="H34" s="55"/>
    </row>
    <row r="35" spans="1:8" ht="15" customHeight="1" x14ac:dyDescent="0.2">
      <c r="A35" s="1114"/>
      <c r="B35" s="1114"/>
      <c r="C35" s="1114"/>
      <c r="D35" s="1114"/>
      <c r="E35" s="55"/>
      <c r="F35" s="55"/>
      <c r="G35" s="55"/>
      <c r="H35" s="55"/>
    </row>
    <row r="36" spans="1:8" ht="15" customHeight="1" x14ac:dyDescent="0.2">
      <c r="A36" s="1114"/>
      <c r="B36" s="1114"/>
      <c r="C36" s="1114"/>
      <c r="D36" s="1114"/>
      <c r="E36" s="55"/>
      <c r="F36" s="55"/>
      <c r="G36" s="55"/>
      <c r="H36" s="55"/>
    </row>
    <row r="37" spans="1:8" ht="15" customHeight="1" x14ac:dyDescent="0.2">
      <c r="A37" s="1114"/>
      <c r="B37" s="1114"/>
      <c r="C37" s="1114"/>
      <c r="D37" s="1114"/>
      <c r="E37" s="55"/>
      <c r="F37" s="55"/>
      <c r="G37" s="55"/>
      <c r="H37" s="55"/>
    </row>
    <row r="38" spans="1:8" ht="36.75" customHeight="1" x14ac:dyDescent="0.2">
      <c r="A38" s="1114"/>
      <c r="B38" s="1114"/>
      <c r="C38" s="1114"/>
      <c r="D38" s="1114"/>
      <c r="E38" s="55"/>
      <c r="F38" s="55"/>
      <c r="G38" s="55"/>
      <c r="H38" s="55"/>
    </row>
    <row r="39" spans="1:8" ht="283.5" customHeight="1" x14ac:dyDescent="0.2">
      <c r="A39" s="1114"/>
      <c r="B39" s="1114"/>
      <c r="C39" s="1114"/>
      <c r="D39" s="1114"/>
      <c r="E39" s="55"/>
      <c r="F39" s="55"/>
      <c r="G39" s="55"/>
      <c r="H39" s="55"/>
    </row>
    <row r="40" spans="1:8" ht="12.75" x14ac:dyDescent="0.2">
      <c r="A40" s="735"/>
      <c r="B40" s="735"/>
      <c r="C40" s="735"/>
      <c r="D40" s="735"/>
      <c r="E40" s="55"/>
      <c r="F40" s="55"/>
      <c r="G40" s="55"/>
      <c r="H40" s="55"/>
    </row>
    <row r="41" spans="1:8" ht="15" customHeight="1" x14ac:dyDescent="0.25">
      <c r="A41" s="43" t="s">
        <v>8687</v>
      </c>
      <c r="B41" s="1"/>
      <c r="C41" s="1"/>
      <c r="D41" s="1"/>
    </row>
    <row r="42" spans="1:8" ht="35.450000000000003" customHeight="1" x14ac:dyDescent="0.2">
      <c r="A42" s="1113" t="s">
        <v>7819</v>
      </c>
      <c r="B42" s="1113"/>
      <c r="C42" s="1113"/>
      <c r="D42" s="1113"/>
    </row>
    <row r="43" spans="1:8" ht="13.5" customHeight="1" x14ac:dyDescent="0.2">
      <c r="A43" s="1113"/>
      <c r="B43" s="1113"/>
      <c r="C43" s="1113"/>
      <c r="D43" s="1113"/>
    </row>
    <row r="44" spans="1:8" ht="13.5" customHeight="1" x14ac:dyDescent="0.2">
      <c r="A44" s="1113"/>
      <c r="B44" s="1113"/>
      <c r="C44" s="1113"/>
      <c r="D44" s="1113"/>
    </row>
    <row r="45" spans="1:8" ht="13.5" customHeight="1" x14ac:dyDescent="0.2">
      <c r="A45" s="1113"/>
      <c r="B45" s="1113"/>
      <c r="C45" s="1113"/>
      <c r="D45" s="1113"/>
    </row>
    <row r="46" spans="1:8" ht="29.25" customHeight="1" x14ac:dyDescent="0.2">
      <c r="A46" s="1113"/>
      <c r="B46" s="1113"/>
      <c r="C46" s="1113"/>
      <c r="D46" s="1113"/>
    </row>
    <row r="47" spans="1:8" ht="15" customHeight="1" x14ac:dyDescent="0.2">
      <c r="A47" s="1113"/>
      <c r="B47" s="1113"/>
      <c r="C47" s="1113"/>
      <c r="D47" s="1113"/>
    </row>
    <row r="50" spans="1:4" ht="15" customHeight="1" x14ac:dyDescent="0.2">
      <c r="A50" s="193" t="s">
        <v>444</v>
      </c>
      <c r="B50" s="193" t="s">
        <v>308</v>
      </c>
      <c r="C50" s="1108" t="s">
        <v>420</v>
      </c>
      <c r="D50" s="1108"/>
    </row>
    <row r="51" spans="1:4" ht="15" customHeight="1" x14ac:dyDescent="0.2">
      <c r="A51" s="193" t="s">
        <v>310</v>
      </c>
      <c r="B51" s="193" t="s">
        <v>62</v>
      </c>
      <c r="C51" s="193" t="s">
        <v>421</v>
      </c>
      <c r="D51" s="193" t="s">
        <v>8614</v>
      </c>
    </row>
  </sheetData>
  <mergeCells count="11">
    <mergeCell ref="C50:D50"/>
    <mergeCell ref="A7:D7"/>
    <mergeCell ref="F14:H14"/>
    <mergeCell ref="A13:D14"/>
    <mergeCell ref="A26:D39"/>
    <mergeCell ref="A15:D16"/>
    <mergeCell ref="A20:D20"/>
    <mergeCell ref="A21:D21"/>
    <mergeCell ref="A22:D22"/>
    <mergeCell ref="A42:D47"/>
    <mergeCell ref="A8:D8"/>
  </mergeCells>
  <printOptions horizontalCentered="1"/>
  <pageMargins left="0.59055118110236227" right="0.39370078740157483" top="1.5748031496062993" bottom="0.78740157480314965" header="0" footer="0.78740157480314965"/>
  <pageSetup scale="71" orientation="portrait" r:id="rId1"/>
  <headerFooter scaleWithDoc="0"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6">
    <tabColor rgb="FF00FF99"/>
    <pageSetUpPr fitToPage="1"/>
  </sheetPr>
  <dimension ref="A1:K131"/>
  <sheetViews>
    <sheetView showGridLines="0" topLeftCell="A85" zoomScale="90" zoomScaleNormal="90" zoomScaleSheetLayoutView="100" zoomScalePageLayoutView="150" workbookViewId="0">
      <selection activeCell="A73" sqref="A73:D73"/>
    </sheetView>
  </sheetViews>
  <sheetFormatPr baseColWidth="10" defaultColWidth="10.85546875" defaultRowHeight="15" customHeight="1" x14ac:dyDescent="0.2"/>
  <cols>
    <col min="1" max="1" width="49.5703125" style="2" customWidth="1"/>
    <col min="2" max="2" width="14.28515625" style="2" customWidth="1"/>
    <col min="3" max="3" width="19.140625" style="2" customWidth="1"/>
    <col min="4" max="4" width="18.42578125" style="139" customWidth="1"/>
    <col min="5" max="5" width="17.28515625" style="2" bestFit="1" customWidth="1"/>
    <col min="6" max="6" width="33.5703125" style="42" customWidth="1"/>
    <col min="7" max="7" width="14.42578125" style="42" customWidth="1"/>
    <col min="8" max="8" width="17.28515625" style="2" bestFit="1" customWidth="1"/>
    <col min="9" max="9" width="14.5703125" style="2" bestFit="1" customWidth="1"/>
    <col min="10" max="10" width="14" style="2" bestFit="1" customWidth="1"/>
    <col min="11" max="16384" width="10.85546875" style="2"/>
  </cols>
  <sheetData>
    <row r="1" spans="1:7" ht="15" customHeight="1" x14ac:dyDescent="0.2">
      <c r="F1" s="378"/>
      <c r="G1" s="378"/>
    </row>
    <row r="2" spans="1:7" ht="15" customHeight="1" x14ac:dyDescent="0.2">
      <c r="F2" s="378"/>
      <c r="G2" s="378"/>
    </row>
    <row r="3" spans="1:7" ht="15" customHeight="1" x14ac:dyDescent="0.2">
      <c r="F3" s="378"/>
      <c r="G3" s="378"/>
    </row>
    <row r="4" spans="1:7" ht="15" customHeight="1" x14ac:dyDescent="0.2">
      <c r="F4" s="378"/>
      <c r="G4" s="378"/>
    </row>
    <row r="6" spans="1:7" ht="15" customHeight="1" thickBot="1" x14ac:dyDescent="0.25"/>
    <row r="7" spans="1:7" ht="16.5" customHeight="1" thickBot="1" x14ac:dyDescent="0.3">
      <c r="A7" s="1118" t="s">
        <v>8583</v>
      </c>
      <c r="B7" s="1119"/>
      <c r="C7" s="1119"/>
      <c r="D7" s="1119"/>
      <c r="E7" s="1119"/>
      <c r="F7" s="1120"/>
    </row>
    <row r="8" spans="1:7" ht="15.75" x14ac:dyDescent="0.25">
      <c r="A8" s="1"/>
      <c r="E8" s="119"/>
    </row>
    <row r="9" spans="1:7" ht="12.75" customHeight="1" x14ac:dyDescent="0.2">
      <c r="A9" s="1113" t="s">
        <v>8688</v>
      </c>
      <c r="B9" s="1129"/>
      <c r="C9" s="1129"/>
      <c r="D9" s="1129"/>
      <c r="E9" s="1129"/>
      <c r="F9" s="1129"/>
      <c r="G9" s="2"/>
    </row>
    <row r="10" spans="1:7" ht="12.75" x14ac:dyDescent="0.2">
      <c r="A10" s="1129"/>
      <c r="B10" s="1129"/>
      <c r="C10" s="1129"/>
      <c r="D10" s="1129"/>
      <c r="E10" s="1129"/>
      <c r="F10" s="1129"/>
      <c r="G10" s="2"/>
    </row>
    <row r="11" spans="1:7" ht="12.75" x14ac:dyDescent="0.2">
      <c r="A11" s="1129"/>
      <c r="B11" s="1129"/>
      <c r="C11" s="1129"/>
      <c r="D11" s="1129"/>
      <c r="E11" s="1129"/>
      <c r="F11" s="1129"/>
      <c r="G11" s="2"/>
    </row>
    <row r="12" spans="1:7" ht="12.75" x14ac:dyDescent="0.2">
      <c r="A12" s="1129"/>
      <c r="B12" s="1129"/>
      <c r="C12" s="1129"/>
      <c r="D12" s="1129"/>
      <c r="E12" s="1129"/>
      <c r="F12" s="1129"/>
      <c r="G12" s="2"/>
    </row>
    <row r="13" spans="1:7" ht="12.75" x14ac:dyDescent="0.2">
      <c r="A13" s="1129"/>
      <c r="B13" s="1129"/>
      <c r="C13" s="1129"/>
      <c r="D13" s="1129"/>
      <c r="E13" s="1129"/>
      <c r="F13" s="1129"/>
      <c r="G13" s="2"/>
    </row>
    <row r="14" spans="1:7" ht="12.75" x14ac:dyDescent="0.2">
      <c r="A14" s="1129"/>
      <c r="B14" s="1129"/>
      <c r="C14" s="1129"/>
      <c r="D14" s="1129"/>
      <c r="E14" s="1129"/>
      <c r="F14" s="1129"/>
      <c r="G14" s="2"/>
    </row>
    <row r="15" spans="1:7" ht="12.75" x14ac:dyDescent="0.2">
      <c r="A15" s="1129"/>
      <c r="B15" s="1129"/>
      <c r="C15" s="1129"/>
      <c r="D15" s="1129"/>
      <c r="E15" s="1129"/>
      <c r="F15" s="1129"/>
      <c r="G15" s="2"/>
    </row>
    <row r="16" spans="1:7" ht="12.75" x14ac:dyDescent="0.2">
      <c r="A16" s="1129"/>
      <c r="B16" s="1129"/>
      <c r="C16" s="1129"/>
      <c r="D16" s="1129"/>
      <c r="E16" s="1129"/>
      <c r="F16" s="1129"/>
      <c r="G16" s="2"/>
    </row>
    <row r="17" spans="1:7" ht="12.75" x14ac:dyDescent="0.2">
      <c r="A17" s="881" t="s">
        <v>7820</v>
      </c>
      <c r="B17" s="882"/>
      <c r="C17" s="882"/>
      <c r="D17" s="883"/>
      <c r="E17" s="882"/>
      <c r="F17" s="2"/>
      <c r="G17" s="2"/>
    </row>
    <row r="18" spans="1:7" ht="12.75" x14ac:dyDescent="0.2">
      <c r="A18" s="1129" t="s">
        <v>8651</v>
      </c>
      <c r="B18" s="1129"/>
      <c r="C18" s="1129"/>
      <c r="D18" s="1129"/>
      <c r="E18" s="1129"/>
      <c r="F18" s="1129"/>
      <c r="G18" s="2"/>
    </row>
    <row r="19" spans="1:7" ht="12.75" x14ac:dyDescent="0.2">
      <c r="A19" s="1129"/>
      <c r="B19" s="1129"/>
      <c r="C19" s="1129"/>
      <c r="D19" s="1129"/>
      <c r="E19" s="1129"/>
      <c r="F19" s="1129"/>
      <c r="G19" s="2"/>
    </row>
    <row r="20" spans="1:7" ht="12.75" x14ac:dyDescent="0.2">
      <c r="A20" s="1129"/>
      <c r="B20" s="1129"/>
      <c r="C20" s="1129"/>
      <c r="D20" s="1129"/>
      <c r="E20" s="1129"/>
      <c r="F20" s="1129"/>
      <c r="G20" s="2"/>
    </row>
    <row r="21" spans="1:7" ht="12.75" x14ac:dyDescent="0.2">
      <c r="A21" s="1129"/>
      <c r="B21" s="1129"/>
      <c r="C21" s="1129"/>
      <c r="D21" s="1129"/>
      <c r="E21" s="1129"/>
      <c r="F21" s="1129"/>
      <c r="G21" s="2"/>
    </row>
    <row r="22" spans="1:7" ht="12.75" x14ac:dyDescent="0.2">
      <c r="A22" s="1129"/>
      <c r="B22" s="1129"/>
      <c r="C22" s="1129"/>
      <c r="D22" s="1129"/>
      <c r="E22" s="1129"/>
      <c r="F22" s="1129"/>
      <c r="G22" s="2"/>
    </row>
    <row r="23" spans="1:7" ht="12.75" x14ac:dyDescent="0.2">
      <c r="A23" s="1129"/>
      <c r="B23" s="1129"/>
      <c r="C23" s="1129"/>
      <c r="D23" s="1129"/>
      <c r="E23" s="1129"/>
      <c r="F23" s="1129"/>
      <c r="G23" s="2"/>
    </row>
    <row r="24" spans="1:7" ht="12.75" x14ac:dyDescent="0.2">
      <c r="A24" s="1129" t="s">
        <v>8679</v>
      </c>
      <c r="B24" s="1129"/>
      <c r="C24" s="1129"/>
      <c r="D24" s="1129"/>
      <c r="E24" s="1129"/>
      <c r="F24" s="1129"/>
      <c r="G24" s="2"/>
    </row>
    <row r="25" spans="1:7" ht="12.75" x14ac:dyDescent="0.2">
      <c r="A25" s="1129"/>
      <c r="B25" s="1129"/>
      <c r="C25" s="1129"/>
      <c r="D25" s="1129"/>
      <c r="E25" s="1129"/>
      <c r="F25" s="1129"/>
      <c r="G25" s="2"/>
    </row>
    <row r="26" spans="1:7" ht="15" customHeight="1" x14ac:dyDescent="0.2">
      <c r="E26" s="42"/>
    </row>
    <row r="27" spans="1:7" ht="15" customHeight="1" x14ac:dyDescent="0.2">
      <c r="A27" s="11" t="s">
        <v>8522</v>
      </c>
      <c r="E27" s="42"/>
    </row>
    <row r="28" spans="1:7" ht="15" customHeight="1" x14ac:dyDescent="0.2">
      <c r="A28" s="2" t="s">
        <v>73</v>
      </c>
      <c r="E28" s="42"/>
    </row>
    <row r="29" spans="1:7" ht="15" customHeight="1" x14ac:dyDescent="0.2">
      <c r="E29" s="42"/>
    </row>
    <row r="30" spans="1:7" ht="15" customHeight="1" x14ac:dyDescent="0.2">
      <c r="A30" s="43" t="s">
        <v>33</v>
      </c>
      <c r="B30" s="11"/>
      <c r="C30" s="11"/>
      <c r="D30" s="24"/>
      <c r="E30" s="80"/>
    </row>
    <row r="31" spans="1:7" ht="15.75" thickBot="1" x14ac:dyDescent="0.3">
      <c r="A31" s="13"/>
      <c r="B31" s="1"/>
      <c r="C31" s="1"/>
      <c r="D31" s="234"/>
      <c r="E31" s="89"/>
    </row>
    <row r="32" spans="1:7" s="156" customFormat="1" ht="15" customHeight="1" x14ac:dyDescent="0.2">
      <c r="A32" s="1121" t="s">
        <v>255</v>
      </c>
      <c r="B32" s="1121" t="s">
        <v>256</v>
      </c>
      <c r="C32" s="1127" t="s">
        <v>7770</v>
      </c>
      <c r="D32" s="1123" t="s">
        <v>229</v>
      </c>
      <c r="E32" s="1125" t="s">
        <v>230</v>
      </c>
      <c r="F32" s="1121" t="s">
        <v>231</v>
      </c>
    </row>
    <row r="33" spans="1:11" s="156" customFormat="1" ht="15" customHeight="1" thickBot="1" x14ac:dyDescent="0.25">
      <c r="A33" s="1122"/>
      <c r="B33" s="1122"/>
      <c r="C33" s="1128"/>
      <c r="D33" s="1124"/>
      <c r="E33" s="1126"/>
      <c r="F33" s="1122"/>
    </row>
    <row r="34" spans="1:11" s="156" customFormat="1" ht="15" customHeight="1" x14ac:dyDescent="0.2">
      <c r="A34" s="1130" t="s">
        <v>8615</v>
      </c>
      <c r="B34" s="1130"/>
      <c r="C34" s="1130"/>
      <c r="D34" s="1130"/>
      <c r="E34" s="1130"/>
      <c r="F34" s="1130"/>
      <c r="G34" s="207"/>
    </row>
    <row r="35" spans="1:11" s="156" customFormat="1" ht="15" customHeight="1" x14ac:dyDescent="0.2">
      <c r="A35" s="290" t="s">
        <v>232</v>
      </c>
      <c r="B35" s="290" t="s">
        <v>233</v>
      </c>
      <c r="C35" s="793">
        <v>8.3299999999999999E-2</v>
      </c>
      <c r="D35" s="767" t="s">
        <v>7783</v>
      </c>
      <c r="E35" s="291">
        <v>9675000000</v>
      </c>
      <c r="F35" s="291">
        <v>9675000000</v>
      </c>
      <c r="G35" s="207"/>
    </row>
    <row r="36" spans="1:11" s="156" customFormat="1" ht="15" customHeight="1" x14ac:dyDescent="0.2">
      <c r="A36" s="290" t="s">
        <v>6271</v>
      </c>
      <c r="B36" s="290" t="s">
        <v>233</v>
      </c>
      <c r="C36" s="793">
        <v>7.8899999999999998E-2</v>
      </c>
      <c r="D36" s="767" t="s">
        <v>7783</v>
      </c>
      <c r="E36" s="291">
        <v>864000000</v>
      </c>
      <c r="F36" s="291">
        <v>864000000</v>
      </c>
      <c r="G36" s="207"/>
    </row>
    <row r="37" spans="1:11" s="156" customFormat="1" ht="15" customHeight="1" thickBot="1" x14ac:dyDescent="0.25">
      <c r="A37" s="290" t="s">
        <v>6272</v>
      </c>
      <c r="B37" s="290" t="s">
        <v>233</v>
      </c>
      <c r="C37" s="781" t="s">
        <v>466</v>
      </c>
      <c r="D37" s="767" t="s">
        <v>316</v>
      </c>
      <c r="E37" s="492">
        <v>44331.41</v>
      </c>
      <c r="F37" s="291">
        <v>361092191</v>
      </c>
      <c r="G37" s="207"/>
    </row>
    <row r="38" spans="1:11" s="156" customFormat="1" ht="15" customHeight="1" thickBot="1" x14ac:dyDescent="0.25">
      <c r="A38" s="292" t="s">
        <v>6</v>
      </c>
      <c r="B38" s="293"/>
      <c r="C38" s="293"/>
      <c r="D38" s="294"/>
      <c r="E38" s="293"/>
      <c r="F38" s="493">
        <f>SUM(F35:F37)</f>
        <v>10900092191</v>
      </c>
    </row>
    <row r="39" spans="1:11" s="156" customFormat="1" ht="15" customHeight="1" thickBot="1" x14ac:dyDescent="0.25">
      <c r="A39" s="292"/>
      <c r="B39" s="293"/>
      <c r="C39" s="293"/>
      <c r="D39" s="294"/>
      <c r="E39" s="293"/>
      <c r="F39" s="595"/>
    </row>
    <row r="40" spans="1:11" s="156" customFormat="1" ht="15" customHeight="1" x14ac:dyDescent="0.2">
      <c r="A40" s="1131" t="s">
        <v>255</v>
      </c>
      <c r="B40" s="1131" t="s">
        <v>256</v>
      </c>
      <c r="C40" s="1127" t="s">
        <v>7770</v>
      </c>
      <c r="D40" s="1127" t="s">
        <v>229</v>
      </c>
      <c r="E40" s="1133" t="s">
        <v>230</v>
      </c>
      <c r="F40" s="1131" t="s">
        <v>231</v>
      </c>
    </row>
    <row r="41" spans="1:11" s="156" customFormat="1" ht="15" customHeight="1" thickBot="1" x14ac:dyDescent="0.25">
      <c r="A41" s="1132"/>
      <c r="B41" s="1132"/>
      <c r="C41" s="1128"/>
      <c r="D41" s="1128"/>
      <c r="E41" s="1134"/>
      <c r="F41" s="1132"/>
    </row>
    <row r="42" spans="1:11" s="156" customFormat="1" ht="15" customHeight="1" x14ac:dyDescent="0.2">
      <c r="A42" s="1135" t="s">
        <v>7695</v>
      </c>
      <c r="B42" s="1135"/>
      <c r="C42" s="1135"/>
      <c r="D42" s="1135"/>
      <c r="E42" s="1135"/>
      <c r="F42" s="1135"/>
    </row>
    <row r="43" spans="1:11" s="156" customFormat="1" ht="15" customHeight="1" x14ac:dyDescent="0.2">
      <c r="A43" s="596" t="s">
        <v>232</v>
      </c>
      <c r="B43" s="596" t="s">
        <v>233</v>
      </c>
      <c r="C43" s="769">
        <v>7.6899999999999996E-2</v>
      </c>
      <c r="D43" s="597" t="s">
        <v>7783</v>
      </c>
      <c r="E43" s="598">
        <v>9675000000</v>
      </c>
      <c r="F43" s="598">
        <v>9675000000</v>
      </c>
    </row>
    <row r="44" spans="1:11" s="156" customFormat="1" ht="15" customHeight="1" x14ac:dyDescent="0.2">
      <c r="A44" s="596" t="s">
        <v>7696</v>
      </c>
      <c r="B44" s="596" t="s">
        <v>233</v>
      </c>
      <c r="C44" s="769">
        <v>1.66E-2</v>
      </c>
      <c r="D44" s="597" t="s">
        <v>7783</v>
      </c>
      <c r="E44" s="598">
        <v>182000000</v>
      </c>
      <c r="F44" s="598">
        <v>182000000</v>
      </c>
    </row>
    <row r="45" spans="1:11" s="156" customFormat="1" ht="15" customHeight="1" x14ac:dyDescent="0.2">
      <c r="A45" s="596" t="s">
        <v>7697</v>
      </c>
      <c r="B45" s="596" t="s">
        <v>7698</v>
      </c>
      <c r="C45" s="769">
        <v>0.99609999999999999</v>
      </c>
      <c r="D45" s="597" t="s">
        <v>7783</v>
      </c>
      <c r="E45" s="598">
        <v>11249743835</v>
      </c>
      <c r="F45" s="598">
        <v>11249743835</v>
      </c>
    </row>
    <row r="46" spans="1:11" ht="15" customHeight="1" thickBot="1" x14ac:dyDescent="0.25">
      <c r="A46" s="596" t="s">
        <v>7699</v>
      </c>
      <c r="B46" s="596" t="s">
        <v>7698</v>
      </c>
      <c r="C46" s="769">
        <v>0.33639999999999998</v>
      </c>
      <c r="D46" s="597" t="s">
        <v>7783</v>
      </c>
      <c r="E46" s="598">
        <v>31749763209</v>
      </c>
      <c r="F46" s="598">
        <v>31749763209</v>
      </c>
      <c r="H46" s="156"/>
      <c r="I46" s="156"/>
      <c r="J46" s="156"/>
      <c r="K46" s="156"/>
    </row>
    <row r="47" spans="1:11" s="208" customFormat="1" ht="15" customHeight="1" thickBot="1" x14ac:dyDescent="0.25">
      <c r="A47" s="77" t="s">
        <v>6</v>
      </c>
      <c r="D47" s="209"/>
      <c r="F47" s="599">
        <f>SUM(F43:F46)</f>
        <v>52856507044</v>
      </c>
      <c r="H47" s="156"/>
      <c r="I47" s="156"/>
      <c r="J47" s="156"/>
      <c r="K47" s="156"/>
    </row>
    <row r="48" spans="1:11" s="208" customFormat="1" ht="15" customHeight="1" x14ac:dyDescent="0.2">
      <c r="A48" s="208" t="s">
        <v>7821</v>
      </c>
      <c r="D48" s="209"/>
      <c r="F48" s="795"/>
      <c r="H48" s="156"/>
      <c r="I48" s="156"/>
      <c r="J48" s="156"/>
      <c r="K48" s="156"/>
    </row>
    <row r="49" spans="1:11" ht="15" customHeight="1" x14ac:dyDescent="0.2">
      <c r="A49" s="7" t="s">
        <v>19</v>
      </c>
      <c r="B49" s="18"/>
      <c r="C49" s="18"/>
      <c r="D49" s="235"/>
      <c r="E49" s="80"/>
      <c r="H49" s="156"/>
      <c r="I49" s="156"/>
      <c r="J49" s="156"/>
      <c r="K49" s="156"/>
    </row>
    <row r="50" spans="1:11" ht="13.5" customHeight="1" x14ac:dyDescent="0.25">
      <c r="A50" s="43" t="s">
        <v>34</v>
      </c>
      <c r="B50" s="11"/>
      <c r="C50" s="11"/>
      <c r="D50" s="24"/>
      <c r="E50" s="89"/>
      <c r="H50" s="156"/>
      <c r="I50" s="156"/>
      <c r="J50" s="156"/>
      <c r="K50" s="156"/>
    </row>
    <row r="51" spans="1:11" ht="13.5" customHeight="1" x14ac:dyDescent="0.25">
      <c r="A51" s="43"/>
      <c r="B51" s="11"/>
      <c r="C51" s="11"/>
      <c r="D51" s="24"/>
      <c r="E51" s="89"/>
      <c r="H51" s="156"/>
      <c r="I51" s="156"/>
      <c r="J51" s="156"/>
      <c r="K51" s="156"/>
    </row>
    <row r="52" spans="1:11" ht="15" customHeight="1" x14ac:dyDescent="0.25">
      <c r="A52" s="1"/>
      <c r="D52" s="2"/>
      <c r="E52" s="210">
        <v>45657</v>
      </c>
      <c r="F52" s="210">
        <v>45291</v>
      </c>
      <c r="G52" s="2"/>
      <c r="H52" s="156"/>
      <c r="I52" s="156"/>
      <c r="J52" s="156"/>
      <c r="K52" s="156"/>
    </row>
    <row r="53" spans="1:11" ht="15" customHeight="1" x14ac:dyDescent="0.2">
      <c r="A53" s="436" t="s">
        <v>26</v>
      </c>
      <c r="B53" s="436"/>
      <c r="C53" s="764"/>
      <c r="D53" s="436"/>
      <c r="E53" s="249">
        <v>2000000000000</v>
      </c>
      <c r="F53" s="600">
        <v>500000000000</v>
      </c>
      <c r="G53" s="2"/>
      <c r="H53" s="156"/>
      <c r="I53" s="156"/>
      <c r="J53" s="156"/>
      <c r="K53" s="156"/>
    </row>
    <row r="54" spans="1:11" ht="15" customHeight="1" x14ac:dyDescent="0.2">
      <c r="A54" s="436" t="s">
        <v>8923</v>
      </c>
      <c r="B54" s="436"/>
      <c r="C54" s="764"/>
      <c r="D54" s="437"/>
      <c r="E54" s="249">
        <v>811023500000</v>
      </c>
      <c r="F54" s="600">
        <v>156316000000</v>
      </c>
      <c r="G54" s="82" t="s">
        <v>177</v>
      </c>
      <c r="H54" s="156"/>
      <c r="I54" s="156"/>
      <c r="J54" s="156"/>
      <c r="K54" s="156"/>
    </row>
    <row r="55" spans="1:11" s="208" customFormat="1" ht="15" customHeight="1" x14ac:dyDescent="0.2">
      <c r="A55" s="826" t="s">
        <v>281</v>
      </c>
      <c r="B55" s="826"/>
      <c r="C55" s="827"/>
      <c r="D55" s="828"/>
      <c r="E55" s="249">
        <v>0</v>
      </c>
      <c r="F55" s="600">
        <v>39000000000</v>
      </c>
      <c r="G55" s="156"/>
      <c r="H55" s="156"/>
      <c r="I55" s="156"/>
      <c r="J55" s="156"/>
      <c r="K55" s="156"/>
    </row>
    <row r="56" spans="1:11" s="208" customFormat="1" ht="15" customHeight="1" x14ac:dyDescent="0.2">
      <c r="A56" s="829" t="s">
        <v>58</v>
      </c>
      <c r="B56" s="829"/>
      <c r="C56" s="827"/>
      <c r="D56" s="828"/>
      <c r="E56" s="249">
        <v>9399181614</v>
      </c>
      <c r="F56" s="600">
        <v>1953371</v>
      </c>
      <c r="G56" s="156"/>
      <c r="H56" s="156"/>
      <c r="I56" s="156"/>
      <c r="J56" s="156"/>
      <c r="K56" s="156"/>
    </row>
    <row r="57" spans="1:11" ht="15" customHeight="1" x14ac:dyDescent="0.2">
      <c r="A57" s="2" t="s">
        <v>19</v>
      </c>
      <c r="D57" s="2"/>
      <c r="E57" s="210" t="s">
        <v>25</v>
      </c>
      <c r="F57" s="210" t="s">
        <v>25</v>
      </c>
      <c r="G57" s="2"/>
      <c r="H57" s="156"/>
      <c r="I57" s="156"/>
      <c r="J57" s="156"/>
      <c r="K57" s="156"/>
    </row>
    <row r="58" spans="1:11" ht="15" customHeight="1" x14ac:dyDescent="0.2">
      <c r="A58" s="190" t="s">
        <v>63</v>
      </c>
      <c r="B58" s="190"/>
      <c r="C58" s="764"/>
      <c r="D58" s="436"/>
      <c r="E58" s="438">
        <v>3000</v>
      </c>
      <c r="F58" s="600">
        <v>3000</v>
      </c>
      <c r="G58" s="2"/>
      <c r="H58" s="156"/>
      <c r="I58" s="156"/>
      <c r="J58" s="156"/>
      <c r="K58" s="156"/>
    </row>
    <row r="59" spans="1:11" ht="15" customHeight="1" x14ac:dyDescent="0.2">
      <c r="A59" s="191" t="s">
        <v>64</v>
      </c>
      <c r="B59" s="191"/>
      <c r="C59" s="764"/>
      <c r="D59" s="436"/>
      <c r="E59" s="438">
        <v>615858</v>
      </c>
      <c r="F59" s="601">
        <v>113973</v>
      </c>
      <c r="G59" s="2"/>
      <c r="H59" s="156"/>
      <c r="I59" s="156"/>
      <c r="J59" s="156"/>
      <c r="K59" s="156"/>
    </row>
    <row r="60" spans="1:11" ht="15" customHeight="1" x14ac:dyDescent="0.2">
      <c r="A60" s="289" t="s">
        <v>407</v>
      </c>
      <c r="B60" s="289"/>
      <c r="C60" s="765"/>
      <c r="D60" s="436"/>
      <c r="E60" s="438">
        <v>108343</v>
      </c>
      <c r="F60" s="602">
        <v>39343</v>
      </c>
      <c r="G60" s="540"/>
      <c r="H60" s="156"/>
      <c r="I60" s="156"/>
      <c r="J60" s="156"/>
      <c r="K60" s="156"/>
    </row>
    <row r="61" spans="1:11" ht="15" customHeight="1" x14ac:dyDescent="0.2">
      <c r="A61" s="436" t="s">
        <v>426</v>
      </c>
      <c r="B61" s="439"/>
      <c r="C61" s="766"/>
      <c r="D61" s="436"/>
      <c r="E61" s="438">
        <v>84101</v>
      </c>
      <c r="F61" s="438">
        <v>0</v>
      </c>
      <c r="G61" s="540"/>
      <c r="H61" s="156"/>
      <c r="I61" s="156"/>
      <c r="J61" s="156"/>
      <c r="K61" s="156"/>
    </row>
    <row r="62" spans="1:11" ht="15" customHeight="1" x14ac:dyDescent="0.2">
      <c r="B62" s="18"/>
      <c r="C62" s="18"/>
      <c r="E62" s="42"/>
      <c r="F62" s="2"/>
      <c r="G62" s="2"/>
      <c r="H62" s="156"/>
      <c r="I62" s="156"/>
      <c r="J62" s="156"/>
      <c r="K62" s="156"/>
    </row>
    <row r="63" spans="1:11" ht="15" customHeight="1" x14ac:dyDescent="0.2">
      <c r="A63" s="451" t="s">
        <v>8692</v>
      </c>
      <c r="B63" s="18"/>
      <c r="C63" s="18"/>
      <c r="E63" s="42"/>
      <c r="F63" s="2"/>
      <c r="G63" s="2"/>
      <c r="H63" s="156"/>
      <c r="I63" s="156"/>
      <c r="J63" s="156"/>
      <c r="K63" s="156"/>
    </row>
    <row r="64" spans="1:11" ht="15" customHeight="1" x14ac:dyDescent="0.2">
      <c r="B64" s="18"/>
      <c r="C64" s="18"/>
      <c r="E64" s="42"/>
      <c r="F64" s="2"/>
      <c r="G64" s="2"/>
      <c r="H64" s="156"/>
      <c r="I64" s="156"/>
      <c r="J64" s="156"/>
      <c r="K64" s="156"/>
    </row>
    <row r="65" spans="1:11" ht="15" customHeight="1" x14ac:dyDescent="0.2">
      <c r="A65" s="2" t="s">
        <v>8693</v>
      </c>
      <c r="B65" s="18"/>
      <c r="C65" s="18"/>
      <c r="E65" s="42"/>
      <c r="F65" s="2"/>
      <c r="G65" s="2"/>
      <c r="H65" s="156"/>
      <c r="I65" s="156"/>
      <c r="J65" s="156"/>
      <c r="K65" s="156"/>
    </row>
    <row r="66" spans="1:11" ht="24" customHeight="1" x14ac:dyDescent="0.2">
      <c r="A66" s="1023" t="s">
        <v>8699</v>
      </c>
      <c r="B66" s="1023" t="s">
        <v>8700</v>
      </c>
      <c r="C66" s="1023" t="s">
        <v>8701</v>
      </c>
      <c r="D66" s="1023" t="s">
        <v>8702</v>
      </c>
      <c r="E66" s="42"/>
      <c r="F66" s="2"/>
      <c r="G66" s="2"/>
      <c r="H66" s="156"/>
      <c r="I66" s="156"/>
      <c r="J66" s="156"/>
      <c r="K66" s="156"/>
    </row>
    <row r="67" spans="1:11" ht="15" customHeight="1" x14ac:dyDescent="0.2">
      <c r="A67" s="927" t="s">
        <v>63</v>
      </c>
      <c r="B67" s="928">
        <v>3000</v>
      </c>
      <c r="C67" s="929" t="s">
        <v>8698</v>
      </c>
      <c r="D67" s="775">
        <v>3000000000</v>
      </c>
      <c r="E67" s="42"/>
      <c r="F67" s="2"/>
      <c r="G67" s="2"/>
      <c r="H67" s="156"/>
      <c r="I67" s="156"/>
      <c r="J67" s="156"/>
      <c r="K67" s="156"/>
    </row>
    <row r="68" spans="1:11" ht="15" customHeight="1" x14ac:dyDescent="0.2">
      <c r="A68" s="927" t="s">
        <v>64</v>
      </c>
      <c r="B68" s="928">
        <v>615858</v>
      </c>
      <c r="C68" s="929" t="s">
        <v>8698</v>
      </c>
      <c r="D68" s="775">
        <v>615858000000</v>
      </c>
      <c r="E68" s="42"/>
      <c r="F68" s="2"/>
      <c r="G68" s="2"/>
      <c r="H68" s="156"/>
      <c r="I68" s="156"/>
      <c r="J68" s="156"/>
      <c r="K68" s="156"/>
    </row>
    <row r="69" spans="1:11" ht="15" customHeight="1" x14ac:dyDescent="0.2">
      <c r="A69" s="927" t="s">
        <v>407</v>
      </c>
      <c r="B69" s="928">
        <v>108343</v>
      </c>
      <c r="C69" s="929" t="s">
        <v>8698</v>
      </c>
      <c r="D69" s="775">
        <v>108343000000</v>
      </c>
      <c r="E69" s="42"/>
      <c r="F69" s="2"/>
      <c r="G69" s="2"/>
      <c r="H69" s="156"/>
      <c r="I69" s="156"/>
      <c r="J69" s="156"/>
      <c r="K69" s="156"/>
    </row>
    <row r="70" spans="1:11" ht="15" customHeight="1" x14ac:dyDescent="0.2">
      <c r="A70" s="927" t="s">
        <v>426</v>
      </c>
      <c r="B70" s="928">
        <v>84101</v>
      </c>
      <c r="C70" s="929" t="s">
        <v>8698</v>
      </c>
      <c r="D70" s="775">
        <v>84101000000</v>
      </c>
      <c r="E70" s="42"/>
      <c r="F70" s="2"/>
      <c r="G70" s="2"/>
      <c r="H70" s="156"/>
      <c r="I70" s="156"/>
      <c r="J70" s="156"/>
      <c r="K70" s="156"/>
    </row>
    <row r="71" spans="1:11" ht="15" customHeight="1" x14ac:dyDescent="0.2">
      <c r="A71" s="930" t="s">
        <v>8703</v>
      </c>
      <c r="B71" s="931">
        <v>811302</v>
      </c>
      <c r="C71" s="932"/>
      <c r="D71" s="933">
        <f>SUM(D67:D70)</f>
        <v>811302000000</v>
      </c>
      <c r="E71" s="42"/>
      <c r="F71" s="2"/>
      <c r="G71" s="2"/>
      <c r="H71" s="156"/>
      <c r="I71" s="156"/>
      <c r="J71" s="156"/>
      <c r="K71" s="156"/>
    </row>
    <row r="72" spans="1:11" ht="15" customHeight="1" x14ac:dyDescent="0.2">
      <c r="A72" s="1033"/>
      <c r="B72" s="1034"/>
      <c r="C72" s="1035"/>
      <c r="D72" s="815"/>
      <c r="E72" s="42"/>
      <c r="F72" s="2"/>
      <c r="G72" s="2"/>
      <c r="H72" s="156"/>
      <c r="I72" s="156"/>
      <c r="J72" s="156"/>
      <c r="K72" s="156"/>
    </row>
    <row r="73" spans="1:11" ht="38.450000000000003" customHeight="1" x14ac:dyDescent="0.2">
      <c r="A73" s="1115" t="s">
        <v>8924</v>
      </c>
      <c r="B73" s="1115"/>
      <c r="C73" s="1115"/>
      <c r="D73" s="1115"/>
      <c r="E73" s="42"/>
      <c r="F73" s="2"/>
      <c r="G73" s="2"/>
      <c r="H73" s="156"/>
      <c r="I73" s="156"/>
      <c r="J73" s="156"/>
      <c r="K73" s="156"/>
    </row>
    <row r="74" spans="1:11" ht="15" customHeight="1" x14ac:dyDescent="0.2">
      <c r="A74" s="1036"/>
      <c r="B74" s="1034"/>
      <c r="C74" s="1035"/>
      <c r="D74" s="815"/>
      <c r="E74" s="42"/>
      <c r="F74" s="2"/>
      <c r="G74" s="2"/>
      <c r="H74" s="156"/>
      <c r="I74" s="156"/>
      <c r="J74" s="156"/>
      <c r="K74" s="156"/>
    </row>
    <row r="75" spans="1:11" ht="15" customHeight="1" x14ac:dyDescent="0.2">
      <c r="B75" s="18"/>
      <c r="C75" s="18"/>
      <c r="E75" s="42"/>
      <c r="F75" s="2"/>
      <c r="G75" s="2"/>
      <c r="H75" s="156"/>
      <c r="I75" s="156"/>
      <c r="J75" s="156"/>
      <c r="K75" s="156"/>
    </row>
    <row r="76" spans="1:11" ht="15" customHeight="1" x14ac:dyDescent="0.2">
      <c r="A76" s="2" t="s">
        <v>8704</v>
      </c>
      <c r="B76" s="18"/>
      <c r="C76" s="18"/>
      <c r="E76" s="42"/>
      <c r="F76" s="2"/>
      <c r="G76" s="2"/>
      <c r="H76" s="156"/>
      <c r="I76" s="156"/>
      <c r="J76" s="156"/>
      <c r="K76" s="156"/>
    </row>
    <row r="77" spans="1:11" ht="25.5" x14ac:dyDescent="0.2">
      <c r="A77" s="1023" t="s">
        <v>8694</v>
      </c>
      <c r="B77" s="1023" t="s">
        <v>8695</v>
      </c>
      <c r="C77" s="1023" t="s">
        <v>8696</v>
      </c>
      <c r="D77" s="1023" t="s">
        <v>8697</v>
      </c>
      <c r="E77" s="42"/>
      <c r="F77" s="2"/>
      <c r="G77" s="2"/>
      <c r="H77" s="156"/>
      <c r="I77" s="156"/>
      <c r="J77" s="156"/>
      <c r="K77" s="156"/>
    </row>
    <row r="78" spans="1:11" ht="15" customHeight="1" x14ac:dyDescent="0.2">
      <c r="A78" s="927" t="s">
        <v>63</v>
      </c>
      <c r="B78" s="928">
        <v>3000</v>
      </c>
      <c r="C78" s="929" t="s">
        <v>8698</v>
      </c>
      <c r="D78" s="775">
        <v>3000000000</v>
      </c>
      <c r="E78" s="42"/>
      <c r="F78" s="2"/>
      <c r="G78" s="2"/>
      <c r="H78" s="156"/>
      <c r="I78" s="156"/>
      <c r="J78" s="156"/>
      <c r="K78" s="156"/>
    </row>
    <row r="79" spans="1:11" ht="15" customHeight="1" x14ac:dyDescent="0.2">
      <c r="A79" s="927" t="s">
        <v>64</v>
      </c>
      <c r="B79" s="928">
        <v>113973</v>
      </c>
      <c r="C79" s="929" t="s">
        <v>8698</v>
      </c>
      <c r="D79" s="775">
        <v>113973000000</v>
      </c>
      <c r="E79" s="42"/>
      <c r="F79" s="2"/>
      <c r="G79" s="2"/>
      <c r="H79" s="156"/>
      <c r="I79" s="156"/>
      <c r="J79" s="156"/>
      <c r="K79" s="156"/>
    </row>
    <row r="80" spans="1:11" ht="15" customHeight="1" x14ac:dyDescent="0.2">
      <c r="A80" s="927" t="s">
        <v>407</v>
      </c>
      <c r="B80" s="928">
        <v>39343</v>
      </c>
      <c r="C80" s="929" t="s">
        <v>8698</v>
      </c>
      <c r="D80" s="775">
        <v>39343000000</v>
      </c>
      <c r="E80" s="42"/>
      <c r="F80" s="2"/>
      <c r="G80" s="2"/>
      <c r="H80" s="156"/>
      <c r="I80" s="156"/>
      <c r="J80" s="156"/>
      <c r="K80" s="156"/>
    </row>
    <row r="81" spans="1:11" ht="15" customHeight="1" x14ac:dyDescent="0.2">
      <c r="A81" s="930" t="s">
        <v>8705</v>
      </c>
      <c r="B81" s="931">
        <v>156316</v>
      </c>
      <c r="C81" s="934"/>
      <c r="D81" s="933">
        <v>156316000000</v>
      </c>
      <c r="E81" s="42"/>
      <c r="F81" s="2"/>
      <c r="G81" s="2"/>
      <c r="H81" s="156"/>
      <c r="I81" s="156"/>
      <c r="J81" s="156"/>
      <c r="K81" s="156"/>
    </row>
    <row r="82" spans="1:11" ht="15" customHeight="1" x14ac:dyDescent="0.2">
      <c r="B82" s="18"/>
      <c r="C82" s="18"/>
      <c r="E82" s="42"/>
      <c r="F82" s="2"/>
      <c r="G82" s="2"/>
      <c r="H82" s="156"/>
      <c r="I82" s="156"/>
      <c r="J82" s="156"/>
      <c r="K82" s="156"/>
    </row>
    <row r="83" spans="1:11" ht="15" customHeight="1" x14ac:dyDescent="0.2">
      <c r="A83" s="2" t="s">
        <v>8706</v>
      </c>
      <c r="B83" s="18"/>
      <c r="C83" s="18"/>
      <c r="E83" s="42"/>
      <c r="F83" s="2"/>
      <c r="G83" s="2"/>
      <c r="H83" s="156"/>
      <c r="I83" s="156"/>
      <c r="J83" s="156"/>
      <c r="K83" s="156"/>
    </row>
    <row r="84" spans="1:11" ht="17.25" customHeight="1" x14ac:dyDescent="0.2">
      <c r="A84" s="1116" t="s">
        <v>8707</v>
      </c>
      <c r="B84" s="1117" t="s">
        <v>8713</v>
      </c>
      <c r="C84" s="1117" t="s">
        <v>8714</v>
      </c>
      <c r="D84" s="935"/>
      <c r="E84" s="910"/>
      <c r="F84" s="2"/>
      <c r="G84" s="2"/>
      <c r="H84" s="156"/>
      <c r="I84" s="156"/>
      <c r="J84" s="156"/>
      <c r="K84" s="156"/>
    </row>
    <row r="85" spans="1:11" ht="21.75" customHeight="1" x14ac:dyDescent="0.25">
      <c r="A85" s="1116"/>
      <c r="B85" s="1117"/>
      <c r="C85" s="1117"/>
      <c r="D85" s="936"/>
      <c r="E85" s="910"/>
      <c r="F85" s="2"/>
      <c r="G85" s="2"/>
      <c r="H85" s="156"/>
      <c r="I85" s="156"/>
      <c r="J85" s="156"/>
      <c r="K85" s="156"/>
    </row>
    <row r="86" spans="1:11" ht="15" customHeight="1" x14ac:dyDescent="0.2">
      <c r="A86" s="938" t="s">
        <v>8708</v>
      </c>
      <c r="B86" s="939">
        <v>0.4758</v>
      </c>
      <c r="C86" s="929" t="s">
        <v>8709</v>
      </c>
      <c r="D86" s="910"/>
      <c r="E86" s="910"/>
      <c r="F86" s="2"/>
      <c r="G86" s="2"/>
      <c r="H86" s="156"/>
      <c r="I86" s="156"/>
      <c r="J86" s="156"/>
      <c r="K86" s="156"/>
    </row>
    <row r="87" spans="1:11" ht="15" customHeight="1" x14ac:dyDescent="0.2">
      <c r="A87" s="938" t="s">
        <v>8710</v>
      </c>
      <c r="B87" s="939">
        <v>0.4002</v>
      </c>
      <c r="C87" s="929" t="s">
        <v>8709</v>
      </c>
      <c r="D87" s="910"/>
      <c r="E87" s="910"/>
      <c r="F87" s="2"/>
      <c r="G87" s="2"/>
      <c r="H87" s="156"/>
      <c r="I87" s="156"/>
      <c r="J87" s="156"/>
      <c r="K87" s="156"/>
    </row>
    <row r="88" spans="1:11" ht="15" customHeight="1" x14ac:dyDescent="0.2">
      <c r="A88" s="938" t="s">
        <v>8711</v>
      </c>
      <c r="B88" s="940">
        <v>0.124</v>
      </c>
      <c r="C88" s="929" t="s">
        <v>8712</v>
      </c>
      <c r="D88" s="910"/>
      <c r="E88" s="910"/>
      <c r="F88" s="2"/>
      <c r="G88" s="2"/>
      <c r="H88" s="156"/>
      <c r="I88" s="156"/>
      <c r="J88" s="156"/>
      <c r="K88" s="156"/>
    </row>
    <row r="89" spans="1:11" ht="15" customHeight="1" x14ac:dyDescent="0.2">
      <c r="A89" s="937" t="s">
        <v>8715</v>
      </c>
      <c r="B89" s="934" t="s">
        <v>8716</v>
      </c>
      <c r="C89" s="934"/>
      <c r="D89" s="910"/>
      <c r="E89" s="910"/>
      <c r="F89" s="2"/>
      <c r="G89" s="2"/>
      <c r="H89" s="156"/>
      <c r="I89" s="156"/>
      <c r="J89" s="156"/>
      <c r="K89" s="156"/>
    </row>
    <row r="90" spans="1:11" ht="15" customHeight="1" x14ac:dyDescent="0.2">
      <c r="B90" s="18"/>
      <c r="C90" s="18"/>
      <c r="E90" s="42"/>
      <c r="F90" s="2"/>
      <c r="G90" s="2"/>
      <c r="H90" s="156"/>
      <c r="I90" s="156"/>
      <c r="J90" s="156"/>
      <c r="K90" s="156"/>
    </row>
    <row r="91" spans="1:11" ht="15" customHeight="1" x14ac:dyDescent="0.2">
      <c r="A91" s="2" t="s">
        <v>8717</v>
      </c>
      <c r="B91" s="18"/>
      <c r="C91" s="18"/>
      <c r="E91" s="42"/>
      <c r="F91" s="2"/>
      <c r="G91" s="2"/>
      <c r="H91" s="156"/>
      <c r="I91" s="156"/>
      <c r="J91" s="156"/>
      <c r="K91" s="156"/>
    </row>
    <row r="92" spans="1:11" ht="17.25" customHeight="1" x14ac:dyDescent="0.2">
      <c r="A92" s="1116" t="s">
        <v>8707</v>
      </c>
      <c r="B92" s="1117" t="s">
        <v>8713</v>
      </c>
      <c r="C92" s="1117" t="s">
        <v>8718</v>
      </c>
      <c r="D92" s="935"/>
      <c r="E92" s="910"/>
      <c r="F92" s="2"/>
      <c r="G92" s="2"/>
      <c r="H92" s="156"/>
      <c r="I92" s="156"/>
      <c r="J92" s="156"/>
      <c r="K92" s="156"/>
    </row>
    <row r="93" spans="1:11" ht="21.75" customHeight="1" x14ac:dyDescent="0.25">
      <c r="A93" s="1116"/>
      <c r="B93" s="1117"/>
      <c r="C93" s="1117"/>
      <c r="D93" s="936"/>
      <c r="E93" s="910"/>
      <c r="F93" s="2"/>
      <c r="G93" s="2"/>
      <c r="H93" s="156"/>
      <c r="I93" s="156"/>
      <c r="J93" s="156"/>
      <c r="K93" s="156"/>
    </row>
    <row r="94" spans="1:11" ht="15" customHeight="1" x14ac:dyDescent="0.2">
      <c r="A94" s="938" t="s">
        <v>8708</v>
      </c>
      <c r="B94" s="940">
        <v>0.95630000000000004</v>
      </c>
      <c r="C94" s="929" t="s">
        <v>8709</v>
      </c>
      <c r="D94" s="910"/>
      <c r="E94" s="910"/>
      <c r="F94" s="2"/>
      <c r="G94" s="2"/>
      <c r="H94" s="156"/>
      <c r="I94" s="156"/>
      <c r="J94" s="156"/>
      <c r="K94" s="156"/>
    </row>
    <row r="95" spans="1:11" ht="15" customHeight="1" x14ac:dyDescent="0.2">
      <c r="A95" s="938" t="s">
        <v>8711</v>
      </c>
      <c r="B95" s="940">
        <v>4.3700000000000003E-2</v>
      </c>
      <c r="C95" s="929" t="s">
        <v>8712</v>
      </c>
      <c r="D95" s="910"/>
      <c r="E95" s="910"/>
      <c r="F95" s="2"/>
      <c r="G95" s="2"/>
      <c r="H95" s="156"/>
      <c r="I95" s="156"/>
      <c r="J95" s="156"/>
      <c r="K95" s="156"/>
    </row>
    <row r="96" spans="1:11" ht="15" customHeight="1" x14ac:dyDescent="0.2">
      <c r="A96" s="937" t="s">
        <v>8715</v>
      </c>
      <c r="B96" s="934" t="s">
        <v>8716</v>
      </c>
      <c r="C96" s="934"/>
      <c r="D96" s="910"/>
      <c r="E96" s="910"/>
      <c r="F96" s="2"/>
      <c r="G96" s="2"/>
      <c r="H96" s="156"/>
      <c r="I96" s="156"/>
      <c r="J96" s="156"/>
      <c r="K96" s="156"/>
    </row>
    <row r="97" spans="1:11" ht="15" customHeight="1" x14ac:dyDescent="0.2">
      <c r="A97" s="925"/>
      <c r="B97"/>
      <c r="C97"/>
      <c r="D97"/>
      <c r="E97"/>
      <c r="F97" s="2"/>
      <c r="G97" s="2"/>
      <c r="H97" s="156"/>
      <c r="I97" s="156"/>
      <c r="J97" s="156"/>
      <c r="K97" s="156"/>
    </row>
    <row r="98" spans="1:11" ht="15" customHeight="1" x14ac:dyDescent="0.2">
      <c r="A98" s="451" t="s">
        <v>8719</v>
      </c>
      <c r="B98"/>
      <c r="C98"/>
      <c r="D98"/>
      <c r="E98"/>
      <c r="F98" s="2"/>
      <c r="G98" s="2"/>
      <c r="H98" s="156"/>
      <c r="I98" s="156"/>
      <c r="J98" s="156"/>
      <c r="K98" s="156"/>
    </row>
    <row r="99" spans="1:11" ht="26.25" customHeight="1" x14ac:dyDescent="0.2">
      <c r="A99" s="1116" t="s">
        <v>8720</v>
      </c>
      <c r="B99" s="1117" t="s">
        <v>8713</v>
      </c>
      <c r="C99" s="1117" t="s">
        <v>8721</v>
      </c>
      <c r="D99" s="935"/>
      <c r="E99" s="910"/>
      <c r="F99" s="2"/>
      <c r="G99" s="2"/>
      <c r="H99" s="156"/>
      <c r="I99" s="156"/>
      <c r="J99" s="156"/>
      <c r="K99" s="156"/>
    </row>
    <row r="100" spans="1:11" ht="15" customHeight="1" x14ac:dyDescent="0.25">
      <c r="A100" s="1116"/>
      <c r="B100" s="1117"/>
      <c r="C100" s="1117"/>
      <c r="D100" s="936"/>
      <c r="E100" s="910"/>
      <c r="F100" s="2"/>
      <c r="G100" s="2"/>
      <c r="H100" s="156"/>
      <c r="I100" s="156"/>
      <c r="J100" s="156"/>
      <c r="K100" s="156"/>
    </row>
    <row r="101" spans="1:11" ht="15" customHeight="1" x14ac:dyDescent="0.2">
      <c r="A101" s="932" t="s">
        <v>8722</v>
      </c>
      <c r="B101" s="940">
        <v>0.94030000000000002</v>
      </c>
      <c r="C101" s="941" t="s">
        <v>8709</v>
      </c>
      <c r="D101" s="910"/>
      <c r="E101" s="910"/>
      <c r="F101" s="2"/>
      <c r="G101" s="2"/>
      <c r="H101" s="156"/>
      <c r="I101" s="156"/>
      <c r="J101" s="156"/>
      <c r="K101" s="156"/>
    </row>
    <row r="102" spans="1:11" ht="15" customHeight="1" x14ac:dyDescent="0.2">
      <c r="A102" s="938" t="s">
        <v>8711</v>
      </c>
      <c r="B102" s="941" t="s">
        <v>8723</v>
      </c>
      <c r="C102" s="941" t="s">
        <v>466</v>
      </c>
      <c r="D102" s="910"/>
      <c r="E102" s="910"/>
      <c r="F102" s="2"/>
      <c r="G102" s="2"/>
      <c r="H102" s="156"/>
      <c r="I102" s="156"/>
      <c r="J102" s="156"/>
      <c r="K102" s="156"/>
    </row>
    <row r="103" spans="1:11" ht="15" customHeight="1" x14ac:dyDescent="0.2">
      <c r="A103" s="937" t="s">
        <v>8715</v>
      </c>
      <c r="B103" s="926" t="s">
        <v>8716</v>
      </c>
      <c r="C103" s="926"/>
      <c r="D103" s="910"/>
      <c r="E103" s="910"/>
      <c r="F103" s="2"/>
      <c r="G103" s="2"/>
      <c r="H103" s="156"/>
      <c r="I103" s="156"/>
      <c r="J103" s="156"/>
      <c r="K103" s="156"/>
    </row>
    <row r="104" spans="1:11" ht="15" customHeight="1" x14ac:dyDescent="0.2">
      <c r="A104" s="925"/>
      <c r="B104"/>
      <c r="C104"/>
      <c r="D104"/>
      <c r="E104"/>
      <c r="F104" s="2"/>
      <c r="G104" s="2"/>
      <c r="H104" s="156"/>
      <c r="I104" s="156"/>
      <c r="J104" s="156"/>
      <c r="K104" s="156"/>
    </row>
    <row r="105" spans="1:11" ht="15" customHeight="1" x14ac:dyDescent="0.2">
      <c r="A105" s="925"/>
      <c r="B105"/>
      <c r="C105"/>
      <c r="D105"/>
      <c r="E105"/>
      <c r="F105" s="2"/>
      <c r="G105" s="2"/>
      <c r="H105" s="156"/>
      <c r="I105" s="156"/>
      <c r="J105" s="156"/>
      <c r="K105" s="156"/>
    </row>
    <row r="106" spans="1:11" ht="15" customHeight="1" x14ac:dyDescent="0.2">
      <c r="A106" s="925"/>
      <c r="B106"/>
      <c r="C106"/>
      <c r="D106"/>
      <c r="E106"/>
      <c r="F106" s="2"/>
      <c r="G106" s="2"/>
      <c r="H106" s="156"/>
      <c r="I106" s="156"/>
      <c r="J106" s="156"/>
      <c r="K106" s="156"/>
    </row>
    <row r="107" spans="1:11" ht="15" customHeight="1" x14ac:dyDescent="0.2">
      <c r="A107" s="925"/>
      <c r="B107"/>
      <c r="C107"/>
      <c r="D107"/>
      <c r="E107"/>
      <c r="F107" s="2"/>
      <c r="G107" s="2"/>
      <c r="H107" s="156"/>
      <c r="I107" s="156"/>
      <c r="J107" s="156"/>
      <c r="K107" s="156"/>
    </row>
    <row r="108" spans="1:11" ht="15" customHeight="1" x14ac:dyDescent="0.2">
      <c r="A108" s="925"/>
      <c r="B108"/>
      <c r="C108"/>
      <c r="D108"/>
      <c r="E108"/>
      <c r="F108" s="2"/>
      <c r="G108" s="2"/>
      <c r="H108" s="156"/>
      <c r="I108" s="156"/>
      <c r="J108" s="156"/>
      <c r="K108" s="156"/>
    </row>
    <row r="109" spans="1:11" ht="15" customHeight="1" x14ac:dyDescent="0.2">
      <c r="A109" s="925"/>
      <c r="B109"/>
      <c r="C109"/>
      <c r="D109"/>
      <c r="E109"/>
      <c r="F109" s="2"/>
      <c r="G109" s="2"/>
      <c r="H109" s="156"/>
      <c r="I109" s="156"/>
      <c r="J109" s="156"/>
      <c r="K109" s="156"/>
    </row>
    <row r="110" spans="1:11" ht="15" customHeight="1" x14ac:dyDescent="0.2">
      <c r="A110" s="925"/>
      <c r="B110"/>
      <c r="C110"/>
      <c r="D110"/>
      <c r="E110"/>
      <c r="F110" s="2"/>
      <c r="G110" s="2"/>
      <c r="H110" s="156"/>
      <c r="I110" s="156"/>
      <c r="J110" s="156"/>
      <c r="K110" s="156"/>
    </row>
    <row r="111" spans="1:11" ht="15" customHeight="1" x14ac:dyDescent="0.2">
      <c r="A111" s="925"/>
      <c r="B111"/>
      <c r="C111"/>
      <c r="D111"/>
      <c r="E111"/>
      <c r="F111" s="2"/>
      <c r="G111" s="2"/>
      <c r="H111" s="156"/>
      <c r="I111" s="156"/>
      <c r="J111" s="156"/>
      <c r="K111" s="156"/>
    </row>
    <row r="112" spans="1:11" ht="15" customHeight="1" x14ac:dyDescent="0.2">
      <c r="B112" s="18"/>
      <c r="C112" s="18"/>
      <c r="E112" s="42"/>
      <c r="F112" s="2"/>
      <c r="G112" s="2"/>
      <c r="H112" s="156"/>
      <c r="I112" s="156"/>
      <c r="J112" s="156"/>
      <c r="K112" s="156"/>
    </row>
    <row r="113" spans="1:11" ht="15" customHeight="1" x14ac:dyDescent="0.2">
      <c r="B113" s="18"/>
      <c r="C113" s="18"/>
      <c r="E113" s="42"/>
      <c r="F113" s="2"/>
      <c r="G113" s="2"/>
      <c r="H113" s="156"/>
      <c r="I113" s="156"/>
      <c r="J113" s="156"/>
      <c r="K113" s="156"/>
    </row>
    <row r="114" spans="1:11" ht="12.75" customHeight="1" x14ac:dyDescent="0.2">
      <c r="B114" s="14" t="s">
        <v>19</v>
      </c>
      <c r="C114" s="14"/>
      <c r="E114" s="42"/>
      <c r="H114" s="156"/>
      <c r="I114" s="156"/>
      <c r="J114" s="156"/>
      <c r="K114" s="156"/>
    </row>
    <row r="115" spans="1:11" ht="15" customHeight="1" x14ac:dyDescent="0.2">
      <c r="A115" s="1084" t="s">
        <v>7779</v>
      </c>
      <c r="B115" s="1084"/>
      <c r="C115" s="193"/>
      <c r="D115" s="1084" t="s">
        <v>427</v>
      </c>
      <c r="E115" s="1084"/>
      <c r="F115" s="1084"/>
      <c r="G115" s="2"/>
      <c r="H115" s="156"/>
      <c r="I115" s="156"/>
      <c r="J115" s="156"/>
      <c r="K115" s="156"/>
    </row>
    <row r="116" spans="1:11" ht="15" customHeight="1" x14ac:dyDescent="0.2">
      <c r="A116" s="1084" t="s">
        <v>6257</v>
      </c>
      <c r="B116" s="1084"/>
      <c r="C116" s="193"/>
      <c r="D116" s="1084" t="s">
        <v>428</v>
      </c>
      <c r="E116" s="1084"/>
      <c r="F116" s="1084"/>
      <c r="G116" s="2"/>
      <c r="H116" s="156"/>
      <c r="I116" s="156"/>
      <c r="J116" s="156"/>
      <c r="K116" s="156"/>
    </row>
    <row r="117" spans="1:11" ht="15" customHeight="1" x14ac:dyDescent="0.2">
      <c r="A117" s="46"/>
      <c r="B117" s="4"/>
      <c r="C117" s="4"/>
      <c r="E117" s="79"/>
      <c r="H117" s="156"/>
      <c r="I117" s="156"/>
      <c r="J117" s="156"/>
      <c r="K117" s="156"/>
    </row>
    <row r="118" spans="1:11" ht="15" customHeight="1" x14ac:dyDescent="0.2">
      <c r="A118" s="3"/>
      <c r="D118" s="236"/>
      <c r="H118" s="156"/>
      <c r="I118" s="156"/>
      <c r="J118" s="156"/>
      <c r="K118" s="156"/>
    </row>
    <row r="119" spans="1:11" ht="15" customHeight="1" x14ac:dyDescent="0.2">
      <c r="H119" s="156"/>
      <c r="I119" s="156"/>
      <c r="J119" s="156"/>
      <c r="K119" s="156"/>
    </row>
    <row r="120" spans="1:11" ht="15" customHeight="1" x14ac:dyDescent="0.2">
      <c r="H120" s="156"/>
      <c r="I120" s="156"/>
      <c r="J120" s="156"/>
      <c r="K120" s="156"/>
    </row>
    <row r="121" spans="1:11" ht="15" customHeight="1" x14ac:dyDescent="0.2">
      <c r="H121" s="156"/>
      <c r="I121" s="156"/>
      <c r="J121" s="156"/>
      <c r="K121" s="156"/>
    </row>
    <row r="122" spans="1:11" ht="15" customHeight="1" x14ac:dyDescent="0.2">
      <c r="H122" s="156"/>
      <c r="I122" s="156"/>
      <c r="J122" s="156"/>
      <c r="K122" s="156"/>
    </row>
    <row r="123" spans="1:11" ht="15" customHeight="1" x14ac:dyDescent="0.2">
      <c r="H123" s="156"/>
      <c r="I123" s="156"/>
      <c r="J123" s="156"/>
      <c r="K123" s="156"/>
    </row>
    <row r="124" spans="1:11" ht="15" customHeight="1" x14ac:dyDescent="0.2">
      <c r="H124" s="156"/>
      <c r="I124" s="156"/>
      <c r="J124" s="156"/>
      <c r="K124" s="156"/>
    </row>
    <row r="125" spans="1:11" ht="15" customHeight="1" x14ac:dyDescent="0.2">
      <c r="H125" s="156"/>
      <c r="I125" s="156"/>
      <c r="J125" s="156"/>
      <c r="K125" s="156"/>
    </row>
    <row r="126" spans="1:11" ht="15" customHeight="1" x14ac:dyDescent="0.2">
      <c r="H126" s="156"/>
      <c r="I126" s="156"/>
      <c r="J126" s="156"/>
      <c r="K126" s="156"/>
    </row>
    <row r="127" spans="1:11" ht="15" customHeight="1" x14ac:dyDescent="0.2">
      <c r="H127" s="156"/>
      <c r="I127" s="156"/>
      <c r="J127" s="156"/>
      <c r="K127" s="156"/>
    </row>
    <row r="128" spans="1:11" ht="15" customHeight="1" x14ac:dyDescent="0.2">
      <c r="H128" s="156"/>
      <c r="I128" s="156"/>
      <c r="J128" s="156"/>
      <c r="K128" s="156"/>
    </row>
    <row r="129" spans="8:11" ht="15" customHeight="1" x14ac:dyDescent="0.2">
      <c r="H129" s="156"/>
      <c r="I129" s="156"/>
      <c r="J129" s="156"/>
      <c r="K129" s="156"/>
    </row>
    <row r="130" spans="8:11" ht="15" customHeight="1" x14ac:dyDescent="0.2">
      <c r="H130" s="156"/>
      <c r="I130" s="156"/>
      <c r="J130" s="156"/>
      <c r="K130" s="156"/>
    </row>
    <row r="131" spans="8:11" ht="15" customHeight="1" x14ac:dyDescent="0.2">
      <c r="H131" s="156"/>
      <c r="I131" s="156"/>
      <c r="J131" s="156"/>
      <c r="K131" s="156"/>
    </row>
  </sheetData>
  <mergeCells count="32">
    <mergeCell ref="A115:B115"/>
    <mergeCell ref="A116:B116"/>
    <mergeCell ref="D116:F116"/>
    <mergeCell ref="D115:F115"/>
    <mergeCell ref="A9:F16"/>
    <mergeCell ref="A18:F23"/>
    <mergeCell ref="A34:F34"/>
    <mergeCell ref="A40:A41"/>
    <mergeCell ref="B40:B41"/>
    <mergeCell ref="D40:D41"/>
    <mergeCell ref="E40:E41"/>
    <mergeCell ref="F40:F41"/>
    <mergeCell ref="A42:F42"/>
    <mergeCell ref="C40:C41"/>
    <mergeCell ref="A24:F25"/>
    <mergeCell ref="A84:A85"/>
    <mergeCell ref="A7:F7"/>
    <mergeCell ref="A32:A33"/>
    <mergeCell ref="B32:B33"/>
    <mergeCell ref="D32:D33"/>
    <mergeCell ref="E32:E33"/>
    <mergeCell ref="F32:F33"/>
    <mergeCell ref="C32:C33"/>
    <mergeCell ref="A73:D73"/>
    <mergeCell ref="A99:A100"/>
    <mergeCell ref="B99:B100"/>
    <mergeCell ref="C99:C100"/>
    <mergeCell ref="B84:B85"/>
    <mergeCell ref="C84:C85"/>
    <mergeCell ref="A92:A93"/>
    <mergeCell ref="B92:B93"/>
    <mergeCell ref="C92:C93"/>
  </mergeCells>
  <printOptions horizontalCentered="1"/>
  <pageMargins left="0.59055118110236227" right="0.39370078740157483" top="1.5748031496062993" bottom="0.78740157480314965" header="0" footer="0.78740157480314965"/>
  <pageSetup scale="73" orientation="portrait" r:id="rId1"/>
  <headerFooter scaleWithDoc="0"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E0103-E839-44AE-A7D4-5BD38F9879F5}">
  <sheetPr>
    <tabColor rgb="FF00FF99"/>
    <pageSetUpPr fitToPage="1"/>
  </sheetPr>
  <dimension ref="A1:G74"/>
  <sheetViews>
    <sheetView showGridLines="0" topLeftCell="A27" zoomScale="80" zoomScaleNormal="80" zoomScaleSheetLayoutView="90" zoomScalePageLayoutView="150" workbookViewId="0">
      <selection activeCell="D1" sqref="D1"/>
    </sheetView>
  </sheetViews>
  <sheetFormatPr baseColWidth="10" defaultColWidth="10.85546875" defaultRowHeight="15" customHeight="1" x14ac:dyDescent="0.2"/>
  <cols>
    <col min="1" max="1" width="46.140625" style="156" bestFit="1" customWidth="1"/>
    <col min="2" max="2" width="17.7109375" style="156" customWidth="1"/>
    <col min="3" max="3" width="35.42578125" style="156" customWidth="1"/>
    <col min="4" max="4" width="45" style="156" customWidth="1"/>
    <col min="5" max="16384" width="10.85546875" style="156"/>
  </cols>
  <sheetData>
    <row r="1" spans="1:7" ht="15" customHeight="1" x14ac:dyDescent="0.2">
      <c r="C1" s="378"/>
      <c r="D1" s="378"/>
    </row>
    <row r="6" spans="1:7" ht="15" customHeight="1" thickBot="1" x14ac:dyDescent="0.25"/>
    <row r="7" spans="1:7" ht="16.5" customHeight="1" thickBot="1" x14ac:dyDescent="0.3">
      <c r="A7" s="1136" t="s">
        <v>8583</v>
      </c>
      <c r="B7" s="1137"/>
      <c r="C7" s="1137"/>
      <c r="D7" s="1138"/>
      <c r="E7" s="295"/>
      <c r="F7" s="295"/>
      <c r="G7" s="295"/>
    </row>
    <row r="9" spans="1:7" ht="15" customHeight="1" x14ac:dyDescent="0.2">
      <c r="A9" s="296" t="s">
        <v>122</v>
      </c>
      <c r="B9" s="298"/>
      <c r="C9" s="603">
        <v>45657</v>
      </c>
      <c r="D9" s="604">
        <v>45291</v>
      </c>
    </row>
    <row r="10" spans="1:7" ht="9.75" customHeight="1" x14ac:dyDescent="0.2">
      <c r="B10" s="297"/>
      <c r="D10" s="2"/>
    </row>
    <row r="11" spans="1:7" ht="15" customHeight="1" x14ac:dyDescent="0.2">
      <c r="A11" s="865" t="s">
        <v>18</v>
      </c>
      <c r="C11" s="156" t="s">
        <v>247</v>
      </c>
      <c r="D11" s="2" t="s">
        <v>247</v>
      </c>
    </row>
    <row r="12" spans="1:7" ht="15" customHeight="1" x14ac:dyDescent="0.2">
      <c r="A12" s="866" t="s">
        <v>20</v>
      </c>
      <c r="C12" s="156" t="s">
        <v>287</v>
      </c>
      <c r="D12" s="2" t="s">
        <v>287</v>
      </c>
    </row>
    <row r="13" spans="1:7" ht="15" customHeight="1" x14ac:dyDescent="0.2">
      <c r="A13" s="866" t="s">
        <v>21</v>
      </c>
      <c r="C13" s="156" t="s">
        <v>288</v>
      </c>
      <c r="D13" s="2" t="s">
        <v>288</v>
      </c>
    </row>
    <row r="14" spans="1:7" ht="12.75" x14ac:dyDescent="0.2">
      <c r="A14" s="867"/>
      <c r="D14" s="2"/>
    </row>
    <row r="15" spans="1:7" ht="15" customHeight="1" x14ac:dyDescent="0.2">
      <c r="A15" s="867" t="s">
        <v>22</v>
      </c>
      <c r="C15" s="156" t="s">
        <v>6204</v>
      </c>
      <c r="D15" s="2" t="s">
        <v>7700</v>
      </c>
    </row>
    <row r="16" spans="1:7" ht="15" customHeight="1" x14ac:dyDescent="0.2">
      <c r="A16" s="867"/>
      <c r="C16" s="156" t="s">
        <v>6205</v>
      </c>
      <c r="D16" s="2" t="s">
        <v>7701</v>
      </c>
    </row>
    <row r="17" spans="1:4" ht="15" customHeight="1" x14ac:dyDescent="0.2">
      <c r="A17" s="867"/>
      <c r="C17" s="156" t="s">
        <v>6258</v>
      </c>
      <c r="D17" s="2"/>
    </row>
    <row r="18" spans="1:4" ht="15" customHeight="1" x14ac:dyDescent="0.2">
      <c r="C18" s="156" t="s">
        <v>6206</v>
      </c>
    </row>
    <row r="20" spans="1:4" ht="15" customHeight="1" x14ac:dyDescent="0.2">
      <c r="A20" s="867" t="s">
        <v>6218</v>
      </c>
      <c r="C20" s="156" t="s">
        <v>6260</v>
      </c>
      <c r="D20" s="2" t="s">
        <v>6260</v>
      </c>
    </row>
    <row r="21" spans="1:4" ht="12.75" x14ac:dyDescent="0.2">
      <c r="A21" s="867"/>
      <c r="C21" s="156" t="s">
        <v>6207</v>
      </c>
      <c r="D21" s="2" t="s">
        <v>246</v>
      </c>
    </row>
    <row r="22" spans="1:4" ht="12.75" x14ac:dyDescent="0.2">
      <c r="A22" s="867"/>
      <c r="C22" s="156" t="s">
        <v>246</v>
      </c>
      <c r="D22" s="2" t="s">
        <v>248</v>
      </c>
    </row>
    <row r="23" spans="1:4" ht="12.75" x14ac:dyDescent="0.2">
      <c r="A23" s="867"/>
      <c r="C23" s="156" t="s">
        <v>248</v>
      </c>
      <c r="D23" s="2"/>
    </row>
    <row r="24" spans="1:4" ht="12.75" x14ac:dyDescent="0.2">
      <c r="D24" s="2"/>
    </row>
    <row r="25" spans="1:4" ht="12.75" x14ac:dyDescent="0.2">
      <c r="A25" s="867" t="s">
        <v>38</v>
      </c>
      <c r="C25" s="156" t="s">
        <v>6208</v>
      </c>
      <c r="D25" s="2" t="s">
        <v>7702</v>
      </c>
    </row>
    <row r="26" spans="1:4" ht="15" customHeight="1" x14ac:dyDescent="0.2">
      <c r="A26" s="867"/>
      <c r="D26" s="2"/>
    </row>
    <row r="27" spans="1:4" ht="16.5" customHeight="1" x14ac:dyDescent="0.2">
      <c r="A27" s="867" t="s">
        <v>135</v>
      </c>
      <c r="C27" s="156" t="s">
        <v>6259</v>
      </c>
      <c r="D27" s="2" t="s">
        <v>7703</v>
      </c>
    </row>
    <row r="28" spans="1:4" ht="20.25" customHeight="1" x14ac:dyDescent="0.2">
      <c r="A28" s="867"/>
      <c r="D28" s="2"/>
    </row>
    <row r="29" spans="1:4" ht="15.75" customHeight="1" x14ac:dyDescent="0.2">
      <c r="A29" s="867" t="s">
        <v>62</v>
      </c>
      <c r="C29" s="156" t="s">
        <v>6209</v>
      </c>
      <c r="D29" s="2" t="s">
        <v>7704</v>
      </c>
    </row>
    <row r="30" spans="1:4" ht="15.75" customHeight="1" x14ac:dyDescent="0.2">
      <c r="A30" s="867"/>
    </row>
    <row r="31" spans="1:4" ht="15.75" customHeight="1" x14ac:dyDescent="0.2">
      <c r="A31" s="867" t="s">
        <v>6210</v>
      </c>
      <c r="C31" s="156" t="s">
        <v>466</v>
      </c>
      <c r="D31" s="2" t="s">
        <v>311</v>
      </c>
    </row>
    <row r="32" spans="1:4" ht="15.75" customHeight="1" x14ac:dyDescent="0.2">
      <c r="A32" s="867"/>
      <c r="D32" s="2"/>
    </row>
    <row r="33" spans="1:4" ht="15.75" customHeight="1" x14ac:dyDescent="0.2">
      <c r="A33" s="867" t="s">
        <v>59</v>
      </c>
    </row>
    <row r="34" spans="1:4" ht="15.75" customHeight="1" x14ac:dyDescent="0.2"/>
    <row r="35" spans="1:4" ht="15.75" customHeight="1" x14ac:dyDescent="0.2">
      <c r="A35" s="867" t="s">
        <v>253</v>
      </c>
      <c r="C35" s="156" t="s">
        <v>6228</v>
      </c>
      <c r="D35" s="139" t="s">
        <v>466</v>
      </c>
    </row>
    <row r="36" spans="1:4" ht="15.75" customHeight="1" x14ac:dyDescent="0.2">
      <c r="A36" s="867" t="s">
        <v>309</v>
      </c>
      <c r="C36" s="156" t="s">
        <v>6260</v>
      </c>
      <c r="D36" s="139" t="s">
        <v>466</v>
      </c>
    </row>
    <row r="37" spans="1:4" ht="15.75" customHeight="1" x14ac:dyDescent="0.2">
      <c r="A37" s="867" t="s">
        <v>8640</v>
      </c>
      <c r="C37" s="156" t="s">
        <v>8641</v>
      </c>
      <c r="D37" s="139" t="s">
        <v>466</v>
      </c>
    </row>
    <row r="38" spans="1:4" ht="15.75" customHeight="1" x14ac:dyDescent="0.2">
      <c r="A38" s="867" t="s">
        <v>7749</v>
      </c>
      <c r="C38" s="139" t="s">
        <v>466</v>
      </c>
      <c r="D38" s="7" t="s">
        <v>7705</v>
      </c>
    </row>
    <row r="39" spans="1:4" ht="15.75" customHeight="1" x14ac:dyDescent="0.2">
      <c r="A39" s="867" t="s">
        <v>7750</v>
      </c>
      <c r="C39" s="139" t="s">
        <v>466</v>
      </c>
      <c r="D39" s="7" t="s">
        <v>7706</v>
      </c>
    </row>
    <row r="40" spans="1:4" ht="15.75" customHeight="1" x14ac:dyDescent="0.2">
      <c r="A40" s="867" t="s">
        <v>6219</v>
      </c>
      <c r="C40" s="156" t="s">
        <v>6229</v>
      </c>
      <c r="D40" s="139" t="s">
        <v>466</v>
      </c>
    </row>
    <row r="41" spans="1:4" ht="15.75" customHeight="1" x14ac:dyDescent="0.2">
      <c r="A41" s="867" t="s">
        <v>6212</v>
      </c>
      <c r="C41" s="156" t="s">
        <v>249</v>
      </c>
      <c r="D41" s="7" t="s">
        <v>249</v>
      </c>
    </row>
    <row r="42" spans="1:4" ht="15.75" customHeight="1" x14ac:dyDescent="0.2">
      <c r="A42" s="867" t="s">
        <v>8661</v>
      </c>
      <c r="C42" s="139" t="s">
        <v>466</v>
      </c>
      <c r="D42" s="2" t="s">
        <v>7709</v>
      </c>
    </row>
    <row r="43" spans="1:4" ht="15.75" customHeight="1" x14ac:dyDescent="0.2">
      <c r="A43" s="864" t="s">
        <v>8642</v>
      </c>
      <c r="C43" s="293" t="s">
        <v>8643</v>
      </c>
      <c r="D43" s="2" t="s">
        <v>466</v>
      </c>
    </row>
    <row r="44" spans="1:4" ht="15.75" customHeight="1" x14ac:dyDescent="0.2">
      <c r="A44" s="864" t="s">
        <v>8644</v>
      </c>
      <c r="C44" s="293" t="s">
        <v>8645</v>
      </c>
      <c r="D44" s="2" t="s">
        <v>466</v>
      </c>
    </row>
    <row r="45" spans="1:4" ht="15.75" customHeight="1" x14ac:dyDescent="0.2">
      <c r="A45" s="867" t="s">
        <v>250</v>
      </c>
      <c r="C45" s="156" t="s">
        <v>6230</v>
      </c>
      <c r="D45" s="2" t="s">
        <v>7710</v>
      </c>
    </row>
    <row r="46" spans="1:4" ht="15.75" customHeight="1" x14ac:dyDescent="0.2">
      <c r="A46" s="867" t="s">
        <v>127</v>
      </c>
      <c r="C46" s="293" t="s">
        <v>8646</v>
      </c>
      <c r="D46" s="2" t="s">
        <v>7711</v>
      </c>
    </row>
    <row r="47" spans="1:4" ht="15.75" customHeight="1" x14ac:dyDescent="0.2">
      <c r="A47" s="867" t="s">
        <v>6220</v>
      </c>
      <c r="C47" s="156" t="s">
        <v>408</v>
      </c>
      <c r="D47" s="2" t="s">
        <v>408</v>
      </c>
    </row>
    <row r="48" spans="1:4" ht="15" customHeight="1" x14ac:dyDescent="0.2">
      <c r="A48" s="867" t="s">
        <v>417</v>
      </c>
      <c r="C48" s="156" t="s">
        <v>6215</v>
      </c>
      <c r="D48" s="2" t="s">
        <v>7713</v>
      </c>
    </row>
    <row r="49" spans="1:4" ht="15" customHeight="1" x14ac:dyDescent="0.2">
      <c r="A49" s="867" t="s">
        <v>6221</v>
      </c>
      <c r="C49" s="156" t="s">
        <v>6231</v>
      </c>
      <c r="D49" s="2" t="s">
        <v>7718</v>
      </c>
    </row>
    <row r="50" spans="1:4" ht="15" customHeight="1" x14ac:dyDescent="0.2">
      <c r="A50" s="867" t="s">
        <v>7720</v>
      </c>
      <c r="C50" s="139" t="s">
        <v>466</v>
      </c>
      <c r="D50" s="7" t="s">
        <v>7712</v>
      </c>
    </row>
    <row r="51" spans="1:4" ht="15" customHeight="1" x14ac:dyDescent="0.2">
      <c r="A51" s="867" t="s">
        <v>6216</v>
      </c>
      <c r="C51" s="156" t="s">
        <v>6261</v>
      </c>
      <c r="D51" s="139" t="s">
        <v>466</v>
      </c>
    </row>
    <row r="52" spans="1:4" ht="15" customHeight="1" x14ac:dyDescent="0.2">
      <c r="A52" s="158" t="s">
        <v>6213</v>
      </c>
      <c r="C52" s="156" t="s">
        <v>6214</v>
      </c>
      <c r="D52" s="139" t="s">
        <v>466</v>
      </c>
    </row>
    <row r="53" spans="1:4" ht="15" customHeight="1" x14ac:dyDescent="0.2">
      <c r="A53" s="158" t="s">
        <v>310</v>
      </c>
      <c r="C53" s="156" t="s">
        <v>6262</v>
      </c>
      <c r="D53" s="139" t="s">
        <v>466</v>
      </c>
    </row>
    <row r="54" spans="1:4" ht="15" customHeight="1" x14ac:dyDescent="0.2">
      <c r="A54" s="158" t="s">
        <v>7721</v>
      </c>
      <c r="C54" s="139" t="s">
        <v>466</v>
      </c>
      <c r="D54" s="2" t="s">
        <v>7714</v>
      </c>
    </row>
    <row r="55" spans="1:4" ht="15" customHeight="1" x14ac:dyDescent="0.2">
      <c r="A55" s="158" t="s">
        <v>7722</v>
      </c>
      <c r="C55" s="139" t="s">
        <v>466</v>
      </c>
      <c r="D55" s="2" t="s">
        <v>7715</v>
      </c>
    </row>
    <row r="56" spans="1:4" ht="15" customHeight="1" x14ac:dyDescent="0.2">
      <c r="A56" s="158" t="s">
        <v>7723</v>
      </c>
      <c r="C56" s="139" t="s">
        <v>466</v>
      </c>
      <c r="D56" s="2" t="s">
        <v>7716</v>
      </c>
    </row>
    <row r="57" spans="1:4" ht="15" customHeight="1" x14ac:dyDescent="0.2">
      <c r="A57" s="158" t="s">
        <v>7724</v>
      </c>
      <c r="C57" s="139" t="s">
        <v>466</v>
      </c>
      <c r="D57" s="2" t="s">
        <v>7717</v>
      </c>
    </row>
    <row r="58" spans="1:4" ht="15" customHeight="1" x14ac:dyDescent="0.2">
      <c r="A58" s="158" t="s">
        <v>6222</v>
      </c>
      <c r="C58" s="156" t="s">
        <v>6263</v>
      </c>
      <c r="D58" s="139" t="s">
        <v>466</v>
      </c>
    </row>
    <row r="59" spans="1:4" ht="15" customHeight="1" x14ac:dyDescent="0.2">
      <c r="A59" s="158" t="s">
        <v>6223</v>
      </c>
      <c r="C59" s="156" t="s">
        <v>466</v>
      </c>
      <c r="D59" s="7" t="s">
        <v>7707</v>
      </c>
    </row>
    <row r="60" spans="1:4" ht="15" customHeight="1" x14ac:dyDescent="0.2">
      <c r="A60" s="158" t="s">
        <v>6224</v>
      </c>
      <c r="C60" s="156" t="s">
        <v>6232</v>
      </c>
      <c r="D60" s="139" t="s">
        <v>466</v>
      </c>
    </row>
    <row r="61" spans="1:4" ht="15" customHeight="1" x14ac:dyDescent="0.2">
      <c r="A61" s="158" t="s">
        <v>6225</v>
      </c>
      <c r="C61" s="156" t="s">
        <v>6264</v>
      </c>
      <c r="D61" s="139" t="s">
        <v>466</v>
      </c>
    </row>
    <row r="62" spans="1:4" ht="15" customHeight="1" x14ac:dyDescent="0.2">
      <c r="A62" s="158" t="s">
        <v>6211</v>
      </c>
      <c r="C62" s="156" t="s">
        <v>6265</v>
      </c>
      <c r="D62" s="7" t="s">
        <v>7708</v>
      </c>
    </row>
    <row r="63" spans="1:4" ht="15" customHeight="1" x14ac:dyDescent="0.2">
      <c r="A63" s="158" t="s">
        <v>6226</v>
      </c>
      <c r="C63" s="156" t="s">
        <v>409</v>
      </c>
      <c r="D63" s="139" t="s">
        <v>466</v>
      </c>
    </row>
    <row r="64" spans="1:4" ht="15" customHeight="1" x14ac:dyDescent="0.2">
      <c r="A64" s="158" t="s">
        <v>8647</v>
      </c>
      <c r="C64" s="156" t="s">
        <v>6233</v>
      </c>
      <c r="D64" s="139"/>
    </row>
    <row r="65" spans="1:4" ht="15" customHeight="1" x14ac:dyDescent="0.2">
      <c r="A65" s="158" t="s">
        <v>6227</v>
      </c>
      <c r="C65" s="156" t="s">
        <v>6266</v>
      </c>
      <c r="D65" s="139" t="s">
        <v>466</v>
      </c>
    </row>
    <row r="66" spans="1:4" ht="15" customHeight="1" x14ac:dyDescent="0.2">
      <c r="A66" s="158" t="s">
        <v>6217</v>
      </c>
      <c r="C66" s="156" t="s">
        <v>6267</v>
      </c>
      <c r="D66" s="139" t="s">
        <v>466</v>
      </c>
    </row>
    <row r="67" spans="1:4" ht="15" customHeight="1" x14ac:dyDescent="0.2">
      <c r="A67" s="158"/>
    </row>
    <row r="69" spans="1:4" s="293" customFormat="1" ht="15" customHeight="1" x14ac:dyDescent="0.2">
      <c r="A69" s="864" t="s">
        <v>27</v>
      </c>
      <c r="C69" s="868" t="s">
        <v>418</v>
      </c>
      <c r="D69" s="208" t="s">
        <v>106</v>
      </c>
    </row>
    <row r="70" spans="1:4" s="293" customFormat="1" ht="15" customHeight="1" x14ac:dyDescent="0.2">
      <c r="A70" s="864"/>
      <c r="C70" s="293" t="s">
        <v>106</v>
      </c>
      <c r="D70" s="2" t="s">
        <v>7719</v>
      </c>
    </row>
    <row r="71" spans="1:4" ht="15" customHeight="1" x14ac:dyDescent="0.2">
      <c r="A71" s="867"/>
      <c r="B71" s="269"/>
      <c r="C71" s="869"/>
    </row>
    <row r="73" spans="1:4" s="2" customFormat="1" ht="15" customHeight="1" x14ac:dyDescent="0.2">
      <c r="A73" s="193" t="s">
        <v>7778</v>
      </c>
      <c r="B73" s="1084" t="s">
        <v>461</v>
      </c>
      <c r="C73" s="1084"/>
    </row>
    <row r="74" spans="1:4" s="2" customFormat="1" ht="15" customHeight="1" x14ac:dyDescent="0.2">
      <c r="A74" s="193" t="s">
        <v>460</v>
      </c>
      <c r="B74" s="1084" t="s">
        <v>462</v>
      </c>
      <c r="C74" s="1084"/>
      <c r="D74" s="2" t="s">
        <v>19</v>
      </c>
    </row>
  </sheetData>
  <mergeCells count="3">
    <mergeCell ref="B73:C73"/>
    <mergeCell ref="B74:C74"/>
    <mergeCell ref="A7:D7"/>
  </mergeCells>
  <printOptions horizontalCentered="1"/>
  <pageMargins left="0.59055118110236227" right="0.39370078740157483" top="1.5748031496062993" bottom="0.78740157480314965" header="0" footer="0.78740157480314965"/>
  <pageSetup scale="76" orientation="portrait" r:id="rId1"/>
  <headerFooter scaleWithDoc="0"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0">
    <tabColor rgb="FF00FF99"/>
    <pageSetUpPr fitToPage="1"/>
  </sheetPr>
  <dimension ref="A1:E110"/>
  <sheetViews>
    <sheetView showGridLines="0" topLeftCell="A88" zoomScale="90" zoomScaleNormal="90" zoomScaleSheetLayoutView="100" zoomScalePageLayoutView="150" workbookViewId="0">
      <selection activeCell="D102" sqref="D102"/>
    </sheetView>
  </sheetViews>
  <sheetFormatPr baseColWidth="10" defaultColWidth="10.85546875" defaultRowHeight="15" customHeight="1" outlineLevelRow="1" x14ac:dyDescent="0.2"/>
  <cols>
    <col min="1" max="1" width="40.42578125" style="2" customWidth="1"/>
    <col min="2" max="2" width="16" style="2" customWidth="1"/>
    <col min="3" max="3" width="17.28515625" style="2" customWidth="1"/>
    <col min="4" max="4" width="28.42578125" style="2" customWidth="1"/>
    <col min="5" max="5" width="16.85546875" style="42" bestFit="1" customWidth="1"/>
    <col min="6" max="16384" width="10.85546875" style="2"/>
  </cols>
  <sheetData>
    <row r="1" spans="1:5" ht="15" customHeight="1" x14ac:dyDescent="0.2">
      <c r="D1" s="378"/>
      <c r="E1" s="378"/>
    </row>
    <row r="2" spans="1:5" ht="15" customHeight="1" x14ac:dyDescent="0.2">
      <c r="D2" s="378"/>
      <c r="E2" s="378"/>
    </row>
    <row r="3" spans="1:5" ht="15" customHeight="1" x14ac:dyDescent="0.2">
      <c r="D3" s="378"/>
      <c r="E3" s="378"/>
    </row>
    <row r="4" spans="1:5" ht="15" customHeight="1" x14ac:dyDescent="0.2">
      <c r="D4" s="378"/>
      <c r="E4" s="378"/>
    </row>
    <row r="5" spans="1:5" ht="15" customHeight="1" x14ac:dyDescent="0.2">
      <c r="E5" s="378"/>
    </row>
    <row r="6" spans="1:5" ht="12" customHeight="1" thickBot="1" x14ac:dyDescent="0.25"/>
    <row r="7" spans="1:5" ht="16.5" thickBot="1" x14ac:dyDescent="0.3">
      <c r="A7" s="1118" t="s">
        <v>8583</v>
      </c>
      <c r="B7" s="1119"/>
      <c r="C7" s="1119"/>
      <c r="D7" s="1120"/>
      <c r="E7" s="2"/>
    </row>
    <row r="8" spans="1:5" ht="6" customHeight="1" x14ac:dyDescent="0.2"/>
    <row r="9" spans="1:5" ht="12.75" customHeight="1" x14ac:dyDescent="0.2">
      <c r="A9" s="43" t="s">
        <v>39</v>
      </c>
      <c r="B9" s="11"/>
    </row>
    <row r="10" spans="1:5" ht="6.75" customHeight="1" x14ac:dyDescent="0.2">
      <c r="A10" s="5"/>
      <c r="B10" s="6"/>
    </row>
    <row r="11" spans="1:5" ht="15" customHeight="1" x14ac:dyDescent="0.2">
      <c r="A11" s="43" t="s">
        <v>7823</v>
      </c>
    </row>
    <row r="12" spans="1:5" ht="15" customHeight="1" x14ac:dyDescent="0.2">
      <c r="A12" s="43"/>
    </row>
    <row r="13" spans="1:5" ht="15" customHeight="1" x14ac:dyDescent="0.2">
      <c r="A13" s="1113" t="s">
        <v>431</v>
      </c>
      <c r="B13" s="1113"/>
      <c r="C13" s="1113"/>
      <c r="D13" s="1113"/>
    </row>
    <row r="14" spans="1:5" ht="15" customHeight="1" x14ac:dyDescent="0.2">
      <c r="A14" s="1113"/>
      <c r="B14" s="1113"/>
      <c r="C14" s="1113"/>
      <c r="D14" s="1113"/>
    </row>
    <row r="15" spans="1:5" ht="15" customHeight="1" x14ac:dyDescent="0.2">
      <c r="A15" s="1113"/>
      <c r="B15" s="1113"/>
      <c r="C15" s="1113"/>
      <c r="D15" s="1113"/>
    </row>
    <row r="16" spans="1:5" ht="15" customHeight="1" x14ac:dyDescent="0.2">
      <c r="A16" s="188"/>
      <c r="B16" s="188"/>
      <c r="C16" s="188"/>
      <c r="D16" s="188"/>
    </row>
    <row r="17" spans="1:5" ht="13.5" customHeight="1" x14ac:dyDescent="0.2">
      <c r="A17" s="299" t="s">
        <v>429</v>
      </c>
      <c r="B17" s="299" t="s">
        <v>390</v>
      </c>
      <c r="C17" s="299" t="s">
        <v>8616</v>
      </c>
      <c r="D17" s="605" t="s">
        <v>7725</v>
      </c>
      <c r="E17" s="104"/>
    </row>
    <row r="18" spans="1:5" ht="15" customHeight="1" x14ac:dyDescent="0.2">
      <c r="A18" s="316" t="s">
        <v>74</v>
      </c>
      <c r="B18" s="448" t="s">
        <v>315</v>
      </c>
      <c r="C18" s="1051">
        <v>7831.26</v>
      </c>
      <c r="D18" s="1052">
        <v>7278.37</v>
      </c>
      <c r="E18" s="139"/>
    </row>
    <row r="19" spans="1:5" ht="15" customHeight="1" x14ac:dyDescent="0.2">
      <c r="A19" s="316" t="s">
        <v>0</v>
      </c>
      <c r="B19" s="448" t="s">
        <v>499</v>
      </c>
      <c r="C19" s="1051">
        <v>7.6</v>
      </c>
      <c r="D19" s="1052">
        <v>9.01</v>
      </c>
      <c r="E19" s="139"/>
    </row>
    <row r="20" spans="1:5" ht="15" customHeight="1" x14ac:dyDescent="0.2">
      <c r="A20" s="316" t="s">
        <v>1</v>
      </c>
      <c r="B20" s="448" t="s">
        <v>488</v>
      </c>
      <c r="C20" s="1051">
        <v>1267.3399999999999</v>
      </c>
      <c r="D20" s="1052">
        <v>1505.51</v>
      </c>
      <c r="E20" s="139"/>
    </row>
    <row r="21" spans="1:5" ht="15" customHeight="1" x14ac:dyDescent="0.2">
      <c r="A21" s="316" t="s">
        <v>2</v>
      </c>
      <c r="B21" s="448" t="s">
        <v>316</v>
      </c>
      <c r="C21" s="1051">
        <v>8145.29</v>
      </c>
      <c r="D21" s="1052">
        <v>8083.36</v>
      </c>
      <c r="E21" s="139"/>
    </row>
    <row r="22" spans="1:5" ht="9.75" customHeight="1" x14ac:dyDescent="0.2">
      <c r="B22" s="12"/>
      <c r="D22" s="42"/>
    </row>
    <row r="23" spans="1:5" ht="14.25" x14ac:dyDescent="0.2">
      <c r="A23" s="43" t="s">
        <v>7824</v>
      </c>
      <c r="B23" s="12"/>
      <c r="D23" s="42"/>
    </row>
    <row r="24" spans="1:5" ht="19.5" customHeight="1" x14ac:dyDescent="0.2">
      <c r="A24" s="11" t="s">
        <v>7771</v>
      </c>
      <c r="B24" s="12"/>
      <c r="D24" s="42"/>
    </row>
    <row r="25" spans="1:5" ht="9.75" customHeight="1" x14ac:dyDescent="0.2">
      <c r="B25" s="12"/>
      <c r="D25" s="42"/>
    </row>
    <row r="26" spans="1:5" s="7" customFormat="1" ht="28.5" customHeight="1" x14ac:dyDescent="0.2">
      <c r="A26" s="1113" t="s">
        <v>7772</v>
      </c>
      <c r="B26" s="1113"/>
      <c r="C26" s="1113"/>
      <c r="D26" s="1113"/>
      <c r="E26" s="771"/>
    </row>
    <row r="27" spans="1:5" s="7" customFormat="1" ht="28.5" customHeight="1" x14ac:dyDescent="0.2">
      <c r="A27" s="1113"/>
      <c r="B27" s="1113"/>
      <c r="C27" s="1113"/>
      <c r="D27" s="1113"/>
      <c r="E27" s="771"/>
    </row>
    <row r="28" spans="1:5" ht="32.25" customHeight="1" x14ac:dyDescent="0.2">
      <c r="A28" s="1113" t="s">
        <v>7773</v>
      </c>
      <c r="B28" s="1113"/>
      <c r="C28" s="1113"/>
      <c r="D28" s="1113"/>
    </row>
    <row r="29" spans="1:5" ht="32.25" customHeight="1" x14ac:dyDescent="0.2">
      <c r="A29" s="1113"/>
      <c r="B29" s="1113"/>
      <c r="C29" s="1113"/>
      <c r="D29" s="1113"/>
    </row>
    <row r="30" spans="1:5" ht="12.75" x14ac:dyDescent="0.2">
      <c r="A30" s="1146" t="s">
        <v>8618</v>
      </c>
      <c r="B30" s="1146"/>
      <c r="C30" s="1146"/>
      <c r="D30" s="1146"/>
    </row>
    <row r="31" spans="1:5" ht="9.75" customHeight="1" x14ac:dyDescent="0.2">
      <c r="A31" s="544"/>
      <c r="B31" s="12"/>
      <c r="D31" s="42"/>
    </row>
    <row r="32" spans="1:5" ht="12.75" x14ac:dyDescent="0.2">
      <c r="A32" s="1149" t="s">
        <v>3</v>
      </c>
      <c r="B32" s="1149"/>
      <c r="C32" s="784">
        <v>45657</v>
      </c>
      <c r="D32" s="785">
        <v>45291</v>
      </c>
    </row>
    <row r="33" spans="1:5" ht="12.75" x14ac:dyDescent="0.2">
      <c r="A33" s="1151" t="s">
        <v>7685</v>
      </c>
      <c r="B33" s="1151"/>
      <c r="C33" s="772">
        <v>516441309492.95996</v>
      </c>
      <c r="D33" s="773">
        <v>34973575851</v>
      </c>
    </row>
    <row r="34" spans="1:5" ht="12.75" x14ac:dyDescent="0.2">
      <c r="A34" s="1151" t="s">
        <v>7776</v>
      </c>
      <c r="B34" s="1151"/>
      <c r="C34" s="774">
        <v>151992449407</v>
      </c>
      <c r="D34" s="775">
        <v>440525517824</v>
      </c>
    </row>
    <row r="35" spans="1:5" ht="12.75" x14ac:dyDescent="0.2">
      <c r="A35" s="1151" t="s">
        <v>8925</v>
      </c>
      <c r="B35" s="1151"/>
      <c r="C35" s="774">
        <v>1006329773183</v>
      </c>
      <c r="D35" s="775">
        <v>105689573080</v>
      </c>
    </row>
    <row r="36" spans="1:5" ht="12.75" x14ac:dyDescent="0.2">
      <c r="A36" s="1151" t="s">
        <v>7774</v>
      </c>
      <c r="B36" s="1151"/>
      <c r="C36" s="774">
        <v>55477635250</v>
      </c>
      <c r="D36" s="776" t="s">
        <v>466</v>
      </c>
    </row>
    <row r="37" spans="1:5" ht="12.75" x14ac:dyDescent="0.2">
      <c r="A37" s="1151" t="s">
        <v>7775</v>
      </c>
      <c r="B37" s="1151"/>
      <c r="C37" s="774">
        <v>79574426561</v>
      </c>
      <c r="D37" s="775">
        <v>115943540058</v>
      </c>
    </row>
    <row r="38" spans="1:5" ht="12.75" x14ac:dyDescent="0.2">
      <c r="A38" s="1151" t="s">
        <v>7825</v>
      </c>
      <c r="B38" s="1151"/>
      <c r="C38" s="777">
        <v>133434474543</v>
      </c>
      <c r="D38" s="778">
        <v>5064136230</v>
      </c>
    </row>
    <row r="39" spans="1:5" ht="12.75" x14ac:dyDescent="0.2">
      <c r="A39" s="1153" t="s">
        <v>7777</v>
      </c>
      <c r="B39" s="1154"/>
      <c r="C39" s="779">
        <f>SUM(C33:C38)</f>
        <v>1943250068436.96</v>
      </c>
      <c r="D39" s="780">
        <f>SUM(D33:D38)</f>
        <v>702196343043</v>
      </c>
      <c r="E39" s="2"/>
    </row>
    <row r="40" spans="1:5" ht="12.75" x14ac:dyDescent="0.2">
      <c r="B40" s="12"/>
      <c r="D40" s="42"/>
    </row>
    <row r="41" spans="1:5" ht="12.75" x14ac:dyDescent="0.2">
      <c r="B41" s="12"/>
      <c r="D41" s="42"/>
    </row>
    <row r="42" spans="1:5" ht="14.45" customHeight="1" x14ac:dyDescent="0.2">
      <c r="A42" s="43" t="s">
        <v>7827</v>
      </c>
      <c r="B42" s="2" t="s">
        <v>19</v>
      </c>
      <c r="C42" s="2" t="s">
        <v>19</v>
      </c>
      <c r="D42" s="42"/>
    </row>
    <row r="43" spans="1:5" ht="15" customHeight="1" x14ac:dyDescent="0.25">
      <c r="A43" s="13" t="s">
        <v>19</v>
      </c>
      <c r="D43" s="42"/>
    </row>
    <row r="44" spans="1:5" ht="5.25" customHeight="1" x14ac:dyDescent="0.2">
      <c r="A44" s="1147" t="s">
        <v>8616</v>
      </c>
      <c r="B44" s="1148" t="s">
        <v>391</v>
      </c>
      <c r="C44" s="1148" t="s">
        <v>7822</v>
      </c>
      <c r="D44" s="42"/>
    </row>
    <row r="45" spans="1:5" ht="24" customHeight="1" x14ac:dyDescent="0.2">
      <c r="A45" s="1140"/>
      <c r="B45" s="1142"/>
      <c r="C45" s="1142"/>
      <c r="D45" s="42"/>
    </row>
    <row r="46" spans="1:5" ht="24" customHeight="1" x14ac:dyDescent="0.2">
      <c r="A46" s="300" t="s">
        <v>289</v>
      </c>
      <c r="B46" s="301">
        <v>403248593.16000003</v>
      </c>
      <c r="C46" s="302">
        <v>3157944577671.6392</v>
      </c>
      <c r="D46" s="42"/>
    </row>
    <row r="47" spans="1:5" ht="17.25" customHeight="1" x14ac:dyDescent="0.2">
      <c r="A47" s="300" t="s">
        <v>290</v>
      </c>
      <c r="B47" s="495">
        <v>-385060612.25999999</v>
      </c>
      <c r="C47" s="494">
        <v>-3015509770368.6392</v>
      </c>
      <c r="D47" s="42"/>
    </row>
    <row r="48" spans="1:5" ht="17.25" customHeight="1" x14ac:dyDescent="0.2">
      <c r="A48" s="303" t="s">
        <v>432</v>
      </c>
      <c r="B48" s="304">
        <f>SUM(B46:B47)</f>
        <v>18187980.900000036</v>
      </c>
      <c r="C48" s="305">
        <f>SUM(C46:C47)</f>
        <v>142434807303</v>
      </c>
      <c r="D48" s="794"/>
    </row>
    <row r="49" spans="1:5" ht="15.75" customHeight="1" x14ac:dyDescent="0.2">
      <c r="A49" s="1139" t="s">
        <v>7725</v>
      </c>
      <c r="B49" s="1141" t="s">
        <v>391</v>
      </c>
      <c r="C49" s="1141" t="s">
        <v>7822</v>
      </c>
      <c r="D49" s="42"/>
      <c r="E49" s="968"/>
    </row>
    <row r="50" spans="1:5" ht="15.75" customHeight="1" x14ac:dyDescent="0.2">
      <c r="A50" s="1140"/>
      <c r="B50" s="1142"/>
      <c r="C50" s="1142"/>
      <c r="D50" s="42"/>
      <c r="E50" s="969"/>
    </row>
    <row r="51" spans="1:5" ht="15.75" customHeight="1" x14ac:dyDescent="0.2">
      <c r="A51" s="609" t="s">
        <v>289</v>
      </c>
      <c r="B51" s="610">
        <v>106325249.33</v>
      </c>
      <c r="C51" s="611">
        <v>773874504961.60706</v>
      </c>
      <c r="D51" s="42"/>
    </row>
    <row r="52" spans="1:5" ht="15.75" customHeight="1" x14ac:dyDescent="0.2">
      <c r="A52" s="609" t="s">
        <v>290</v>
      </c>
      <c r="B52" s="612">
        <v>-110138132.06</v>
      </c>
      <c r="C52" s="613">
        <v>-801626076237</v>
      </c>
      <c r="D52" s="42"/>
    </row>
    <row r="53" spans="1:5" ht="15.75" customHeight="1" x14ac:dyDescent="0.2">
      <c r="A53" s="614" t="s">
        <v>7726</v>
      </c>
      <c r="B53" s="615">
        <v>-3812882.7300000042</v>
      </c>
      <c r="C53" s="616">
        <v>-27751571275.392883</v>
      </c>
      <c r="D53" s="42"/>
    </row>
    <row r="54" spans="1:5" ht="15.75" customHeight="1" x14ac:dyDescent="0.2">
      <c r="A54" s="606"/>
      <c r="B54" s="607"/>
      <c r="C54" s="608"/>
      <c r="D54" s="42"/>
    </row>
    <row r="55" spans="1:5" ht="15.75" customHeight="1" x14ac:dyDescent="0.2">
      <c r="A55" s="1152" t="s">
        <v>8926</v>
      </c>
      <c r="B55" s="1152"/>
      <c r="C55" s="1152"/>
      <c r="D55" s="42"/>
    </row>
    <row r="56" spans="1:5" ht="15.75" customHeight="1" x14ac:dyDescent="0.2">
      <c r="A56" s="606"/>
      <c r="B56" s="607"/>
      <c r="C56" s="608"/>
      <c r="D56" s="42"/>
    </row>
    <row r="57" spans="1:5" ht="15.75" customHeight="1" x14ac:dyDescent="0.2">
      <c r="A57" s="1055"/>
      <c r="B57" s="1056"/>
      <c r="C57" s="1048" t="s">
        <v>8927</v>
      </c>
      <c r="D57" s="42"/>
    </row>
    <row r="58" spans="1:5" ht="15.75" customHeight="1" x14ac:dyDescent="0.2">
      <c r="A58" s="1067" t="s">
        <v>8928</v>
      </c>
      <c r="B58" s="1049" t="s">
        <v>8929</v>
      </c>
      <c r="C58" s="1049" t="s">
        <v>8930</v>
      </c>
      <c r="D58" s="42"/>
    </row>
    <row r="59" spans="1:5" ht="15.75" customHeight="1" x14ac:dyDescent="0.2">
      <c r="A59" s="1064" t="s">
        <v>8931</v>
      </c>
      <c r="B59" s="1057"/>
      <c r="C59" s="1057"/>
      <c r="D59" s="42"/>
    </row>
    <row r="60" spans="1:5" ht="15.75" customHeight="1" x14ac:dyDescent="0.2">
      <c r="A60" s="1058" t="s">
        <v>8932</v>
      </c>
      <c r="B60" s="1058"/>
      <c r="C60" s="1058"/>
      <c r="D60" s="42"/>
    </row>
    <row r="61" spans="1:5" ht="15.75" customHeight="1" x14ac:dyDescent="0.2">
      <c r="A61" s="1059" t="s">
        <v>8933</v>
      </c>
      <c r="B61" s="1060"/>
      <c r="C61" s="1060"/>
      <c r="D61" s="42"/>
    </row>
    <row r="62" spans="1:5" ht="15.75" customHeight="1" x14ac:dyDescent="0.2">
      <c r="A62" s="1059" t="s">
        <v>8934</v>
      </c>
      <c r="B62" s="1061">
        <v>137926982271</v>
      </c>
      <c r="C62" s="1062">
        <v>17612361.52</v>
      </c>
      <c r="D62" s="42"/>
    </row>
    <row r="63" spans="1:5" ht="15.75" customHeight="1" x14ac:dyDescent="0.2">
      <c r="A63" s="1057" t="s">
        <v>8935</v>
      </c>
      <c r="B63" s="912">
        <v>4507825032</v>
      </c>
      <c r="C63" s="1063">
        <v>575619.38</v>
      </c>
      <c r="D63" s="42"/>
    </row>
    <row r="64" spans="1:5" ht="15.75" customHeight="1" x14ac:dyDescent="0.2">
      <c r="A64" s="1053" t="s">
        <v>68</v>
      </c>
      <c r="B64" s="1045">
        <v>142434807303</v>
      </c>
      <c r="C64" s="1054">
        <v>18187980.899999999</v>
      </c>
      <c r="D64" s="42"/>
    </row>
    <row r="65" spans="1:5" ht="15.75" customHeight="1" x14ac:dyDescent="0.2">
      <c r="A65" s="1064" t="s">
        <v>8936</v>
      </c>
      <c r="B65" s="1065"/>
      <c r="C65" s="1065"/>
      <c r="D65" s="42"/>
    </row>
    <row r="66" spans="1:5" ht="15.75" customHeight="1" x14ac:dyDescent="0.2">
      <c r="A66" s="1058" t="s">
        <v>8932</v>
      </c>
      <c r="B66" s="1066"/>
      <c r="C66" s="1066"/>
      <c r="D66" s="42"/>
    </row>
    <row r="67" spans="1:5" ht="15.75" customHeight="1" x14ac:dyDescent="0.2">
      <c r="A67" s="1059" t="s">
        <v>8933</v>
      </c>
      <c r="B67" s="1060"/>
      <c r="C67" s="1060"/>
      <c r="D67" s="42"/>
    </row>
    <row r="68" spans="1:5" ht="15.75" customHeight="1" x14ac:dyDescent="0.2">
      <c r="A68" s="1059" t="s">
        <v>8934</v>
      </c>
      <c r="B68" s="1061">
        <v>-27926560945</v>
      </c>
      <c r="C68" s="1062">
        <v>-3836925.17</v>
      </c>
      <c r="D68" s="42"/>
    </row>
    <row r="69" spans="1:5" ht="15.75" customHeight="1" x14ac:dyDescent="0.2">
      <c r="A69" s="1057" t="s">
        <v>8935</v>
      </c>
      <c r="B69" s="912">
        <v>174989670</v>
      </c>
      <c r="C69" s="1063">
        <v>24042.44</v>
      </c>
      <c r="D69" s="42"/>
    </row>
    <row r="70" spans="1:5" ht="15.75" customHeight="1" x14ac:dyDescent="0.2">
      <c r="A70" s="1053" t="s">
        <v>68</v>
      </c>
      <c r="B70" s="1045">
        <v>-27751571275</v>
      </c>
      <c r="C70" s="1054">
        <v>-3812882.73</v>
      </c>
      <c r="D70" s="42"/>
    </row>
    <row r="71" spans="1:5" ht="15.75" customHeight="1" x14ac:dyDescent="0.2">
      <c r="A71" s="1037"/>
      <c r="B71" s="1038"/>
      <c r="C71" s="1039"/>
      <c r="D71" s="42"/>
    </row>
    <row r="72" spans="1:5" ht="15.75" customHeight="1" x14ac:dyDescent="0.2">
      <c r="A72" s="1112" t="s">
        <v>8619</v>
      </c>
      <c r="B72" s="1112"/>
      <c r="C72" s="1112"/>
      <c r="D72" s="1112"/>
    </row>
    <row r="73" spans="1:5" ht="12.75" customHeight="1" x14ac:dyDescent="0.2">
      <c r="A73" s="1112"/>
      <c r="B73" s="1112"/>
      <c r="C73" s="1112"/>
      <c r="D73" s="1112"/>
    </row>
    <row r="74" spans="1:5" ht="12.75" customHeight="1" x14ac:dyDescent="0.2">
      <c r="A74" s="1112"/>
      <c r="B74" s="1112"/>
      <c r="C74" s="1112"/>
      <c r="D74" s="1112"/>
    </row>
    <row r="75" spans="1:5" ht="12.75" x14ac:dyDescent="0.2">
      <c r="A75" s="1112"/>
      <c r="B75" s="1112"/>
      <c r="C75" s="1112"/>
      <c r="D75" s="1112"/>
    </row>
    <row r="76" spans="1:5" ht="12.75" x14ac:dyDescent="0.2">
      <c r="A76" s="55"/>
      <c r="B76" s="55"/>
      <c r="C76" s="55"/>
      <c r="D76" s="55"/>
    </row>
    <row r="77" spans="1:5" ht="14.45" customHeight="1" x14ac:dyDescent="0.25">
      <c r="A77" s="43" t="s">
        <v>7826</v>
      </c>
      <c r="B77" s="841"/>
      <c r="C77" s="841"/>
      <c r="D77" s="841"/>
    </row>
    <row r="78" spans="1:5" ht="15" customHeight="1" x14ac:dyDescent="0.25">
      <c r="A78" s="43"/>
      <c r="B78" s="841"/>
      <c r="C78" s="841"/>
      <c r="D78" s="841"/>
      <c r="E78" s="2"/>
    </row>
    <row r="79" spans="1:5" ht="7.5" customHeight="1" x14ac:dyDescent="0.2">
      <c r="A79" s="1150" t="s">
        <v>8617</v>
      </c>
      <c r="B79" s="1150"/>
      <c r="C79" s="1150"/>
      <c r="D79" s="1150"/>
      <c r="E79" s="2"/>
    </row>
    <row r="80" spans="1:5" ht="7.5" customHeight="1" x14ac:dyDescent="0.2">
      <c r="A80" s="1150"/>
      <c r="B80" s="1150"/>
      <c r="C80" s="1150"/>
      <c r="D80" s="1150"/>
      <c r="E80" s="2"/>
    </row>
    <row r="81" spans="1:5" ht="7.5" customHeight="1" x14ac:dyDescent="0.2">
      <c r="A81" s="1150"/>
      <c r="B81" s="1150"/>
      <c r="C81" s="1150"/>
      <c r="D81" s="1150"/>
      <c r="E81" s="2"/>
    </row>
    <row r="82" spans="1:5" ht="7.5" customHeight="1" x14ac:dyDescent="0.2">
      <c r="A82" s="1150"/>
      <c r="B82" s="1150"/>
      <c r="C82" s="1150"/>
      <c r="D82" s="1150"/>
      <c r="E82" s="2"/>
    </row>
    <row r="83" spans="1:5" ht="19.5" customHeight="1" x14ac:dyDescent="0.2">
      <c r="A83" s="1150"/>
      <c r="B83" s="1150"/>
      <c r="C83" s="1150"/>
      <c r="D83" s="1150"/>
      <c r="E83" s="2"/>
    </row>
    <row r="84" spans="1:5" ht="7.5" customHeight="1" x14ac:dyDescent="0.2">
      <c r="A84" s="1150"/>
      <c r="B84" s="1150"/>
      <c r="C84" s="1150"/>
      <c r="D84" s="1150"/>
      <c r="E84" s="2"/>
    </row>
    <row r="85" spans="1:5" ht="7.5" customHeight="1" x14ac:dyDescent="0.25">
      <c r="A85" s="43"/>
      <c r="B85" s="841"/>
      <c r="C85" s="841"/>
      <c r="D85" s="841"/>
      <c r="E85" s="2"/>
    </row>
    <row r="86" spans="1:5" ht="7.5" customHeight="1" x14ac:dyDescent="0.25">
      <c r="A86" s="43"/>
      <c r="B86" s="841"/>
      <c r="C86" s="841"/>
      <c r="D86" s="841"/>
      <c r="E86" s="2"/>
    </row>
    <row r="87" spans="1:5" ht="7.5" customHeight="1" x14ac:dyDescent="0.2">
      <c r="A87" s="1143">
        <v>45657</v>
      </c>
      <c r="B87" s="1144" t="s">
        <v>8657</v>
      </c>
      <c r="C87" s="1145" t="s">
        <v>90</v>
      </c>
      <c r="D87" s="1145" t="s">
        <v>8656</v>
      </c>
      <c r="E87" s="2"/>
    </row>
    <row r="88" spans="1:5" ht="15" customHeight="1" x14ac:dyDescent="0.2">
      <c r="A88" s="1143"/>
      <c r="B88" s="1144"/>
      <c r="C88" s="1145"/>
      <c r="D88" s="1145"/>
      <c r="E88" s="2"/>
    </row>
    <row r="89" spans="1:5" ht="18.75" customHeight="1" x14ac:dyDescent="0.2">
      <c r="A89" s="911" t="s">
        <v>7828</v>
      </c>
      <c r="B89" s="912">
        <v>81132294683</v>
      </c>
      <c r="C89" s="912">
        <v>76765857279.437622</v>
      </c>
      <c r="D89" s="912">
        <f>+SUM(B89:C89)</f>
        <v>157898151962.43762</v>
      </c>
      <c r="E89" s="24"/>
    </row>
    <row r="90" spans="1:5" ht="15" customHeight="1" x14ac:dyDescent="0.2">
      <c r="A90" s="786" t="s">
        <v>8658</v>
      </c>
      <c r="B90" s="774">
        <v>0</v>
      </c>
      <c r="C90" s="774">
        <v>13576008103</v>
      </c>
      <c r="D90" s="912">
        <f>+SUM(B90:C90)</f>
        <v>13576008103</v>
      </c>
      <c r="E90" s="12"/>
    </row>
    <row r="91" spans="1:5" ht="15" customHeight="1" outlineLevel="1" x14ac:dyDescent="0.2">
      <c r="A91" s="911" t="s">
        <v>8659</v>
      </c>
      <c r="B91" s="912">
        <v>50178984387</v>
      </c>
      <c r="C91" s="912">
        <v>0</v>
      </c>
      <c r="D91" s="912">
        <f>+SUM(B91:C91)</f>
        <v>50178984387</v>
      </c>
      <c r="E91" s="4"/>
    </row>
    <row r="92" spans="1:5" ht="15" customHeight="1" outlineLevel="1" x14ac:dyDescent="0.2">
      <c r="A92" s="842" t="s">
        <v>6</v>
      </c>
      <c r="B92" s="843">
        <f>SUM(B89:B91)</f>
        <v>131311279070</v>
      </c>
      <c r="C92" s="843">
        <f>SUM(C89:C91)</f>
        <v>90341865382.437622</v>
      </c>
      <c r="D92" s="843">
        <f>SUM(D89:D91)</f>
        <v>221653144452.43762</v>
      </c>
      <c r="E92" s="4"/>
    </row>
    <row r="93" spans="1:5" ht="15" customHeight="1" x14ac:dyDescent="0.2">
      <c r="A93" s="24"/>
      <c r="B93" s="87"/>
      <c r="C93" s="87"/>
      <c r="D93" s="87"/>
      <c r="E93" s="2"/>
    </row>
    <row r="94" spans="1:5" ht="7.5" customHeight="1" x14ac:dyDescent="0.2">
      <c r="A94" s="1143">
        <v>45291</v>
      </c>
      <c r="B94" s="1144" t="s">
        <v>8657</v>
      </c>
      <c r="C94" s="1145" t="s">
        <v>90</v>
      </c>
      <c r="D94" s="1145" t="s">
        <v>8656</v>
      </c>
      <c r="E94" s="2"/>
    </row>
    <row r="95" spans="1:5" ht="12.75" customHeight="1" x14ac:dyDescent="0.2">
      <c r="A95" s="1143"/>
      <c r="B95" s="1144"/>
      <c r="C95" s="1145"/>
      <c r="D95" s="1145"/>
      <c r="E95" s="910"/>
    </row>
    <row r="96" spans="1:5" x14ac:dyDescent="0.2">
      <c r="A96" s="911" t="s">
        <v>7828</v>
      </c>
      <c r="B96" s="912">
        <v>6210000000</v>
      </c>
      <c r="C96" s="912">
        <v>6999357241</v>
      </c>
      <c r="D96" s="912">
        <v>13209357241</v>
      </c>
      <c r="E96" s="910"/>
    </row>
    <row r="97" spans="1:5" ht="12.75" x14ac:dyDescent="0.2">
      <c r="A97" s="845" t="s">
        <v>6</v>
      </c>
      <c r="B97" s="843">
        <f>SUM(B96:B96)</f>
        <v>6210000000</v>
      </c>
      <c r="C97" s="843">
        <f>SUM(C96:C96)</f>
        <v>6999357241</v>
      </c>
      <c r="D97" s="843">
        <f>SUM(D96:D96)</f>
        <v>13209357241</v>
      </c>
      <c r="E97" s="2"/>
    </row>
    <row r="98" spans="1:5" ht="12.75" x14ac:dyDescent="0.2">
      <c r="A98" s="24"/>
      <c r="B98" s="87"/>
      <c r="C98" s="87"/>
      <c r="D98" s="87"/>
      <c r="E98" s="2"/>
    </row>
    <row r="99" spans="1:5" ht="67.5" customHeight="1" x14ac:dyDescent="0.2">
      <c r="A99" s="1113" t="s">
        <v>8951</v>
      </c>
      <c r="B99" s="1113"/>
      <c r="C99" s="1113"/>
      <c r="D99" s="1113"/>
      <c r="E99" s="2"/>
    </row>
    <row r="100" spans="1:5" s="7" customFormat="1" ht="25.5" customHeight="1" x14ac:dyDescent="0.2">
      <c r="A100" s="24"/>
      <c r="B100" s="87"/>
      <c r="C100" s="87"/>
      <c r="D100" s="87"/>
    </row>
    <row r="101" spans="1:5" ht="14.45" customHeight="1" x14ac:dyDescent="0.2">
      <c r="A101" s="76" t="s">
        <v>36</v>
      </c>
      <c r="B101" s="77"/>
      <c r="C101" s="42"/>
      <c r="D101" s="42"/>
      <c r="E101" s="2"/>
    </row>
    <row r="102" spans="1:5" ht="15" customHeight="1" x14ac:dyDescent="0.25">
      <c r="A102" s="78"/>
      <c r="B102" s="42"/>
      <c r="C102" s="42"/>
      <c r="D102" s="42"/>
    </row>
    <row r="103" spans="1:5" ht="7.5" customHeight="1" x14ac:dyDescent="0.2">
      <c r="A103" s="1129" t="s">
        <v>8620</v>
      </c>
      <c r="B103" s="1129"/>
      <c r="C103" s="1129"/>
      <c r="D103" s="1129"/>
      <c r="E103" s="11"/>
    </row>
    <row r="104" spans="1:5" ht="15" customHeight="1" x14ac:dyDescent="0.2">
      <c r="A104" s="1129"/>
      <c r="B104" s="1129"/>
      <c r="C104" s="1129"/>
      <c r="D104" s="1129"/>
      <c r="E104" s="60"/>
    </row>
    <row r="105" spans="1:5" ht="12.75" x14ac:dyDescent="0.2">
      <c r="A105" s="1129"/>
      <c r="B105" s="1129"/>
      <c r="C105" s="1129"/>
      <c r="D105" s="1129"/>
      <c r="E105" s="2"/>
    </row>
    <row r="106" spans="1:5" ht="15" customHeight="1" x14ac:dyDescent="0.2">
      <c r="E106" s="2"/>
    </row>
    <row r="108" spans="1:5" ht="15" customHeight="1" x14ac:dyDescent="0.2">
      <c r="A108" s="193" t="s">
        <v>444</v>
      </c>
      <c r="B108" s="193" t="s">
        <v>308</v>
      </c>
      <c r="C108" s="1108" t="s">
        <v>430</v>
      </c>
      <c r="D108" s="1108"/>
    </row>
    <row r="109" spans="1:5" ht="15" customHeight="1" x14ac:dyDescent="0.2">
      <c r="A109" s="193" t="s">
        <v>310</v>
      </c>
      <c r="B109" s="193" t="s">
        <v>62</v>
      </c>
      <c r="C109" s="1084" t="s">
        <v>463</v>
      </c>
      <c r="D109" s="1084"/>
      <c r="E109" s="2"/>
    </row>
    <row r="110" spans="1:5" ht="15" customHeight="1" x14ac:dyDescent="0.2">
      <c r="E110" s="2"/>
    </row>
  </sheetData>
  <mergeCells count="34">
    <mergeCell ref="C109:D109"/>
    <mergeCell ref="C108:D108"/>
    <mergeCell ref="A39:B39"/>
    <mergeCell ref="A99:D99"/>
    <mergeCell ref="A34:B34"/>
    <mergeCell ref="A103:D105"/>
    <mergeCell ref="A87:A88"/>
    <mergeCell ref="B87:B88"/>
    <mergeCell ref="C87:C88"/>
    <mergeCell ref="A32:B32"/>
    <mergeCell ref="A79:D84"/>
    <mergeCell ref="A35:B35"/>
    <mergeCell ref="A36:B36"/>
    <mergeCell ref="A37:B37"/>
    <mergeCell ref="A33:B33"/>
    <mergeCell ref="A38:B38"/>
    <mergeCell ref="A72:D75"/>
    <mergeCell ref="A55:C55"/>
    <mergeCell ref="A7:D7"/>
    <mergeCell ref="A49:A50"/>
    <mergeCell ref="B49:B50"/>
    <mergeCell ref="C49:C50"/>
    <mergeCell ref="A94:A95"/>
    <mergeCell ref="B94:B95"/>
    <mergeCell ref="C94:C95"/>
    <mergeCell ref="D94:D95"/>
    <mergeCell ref="D87:D88"/>
    <mergeCell ref="A26:D27"/>
    <mergeCell ref="A28:D29"/>
    <mergeCell ref="A30:D30"/>
    <mergeCell ref="A13:D15"/>
    <mergeCell ref="A44:A45"/>
    <mergeCell ref="B44:B45"/>
    <mergeCell ref="C44:C45"/>
  </mergeCells>
  <printOptions horizontalCentered="1"/>
  <pageMargins left="0.59055118110236227" right="0.39370078740157483" top="1.5748031496062993" bottom="0.78740157480314965" header="0" footer="0.78740157480314965"/>
  <pageSetup orientation="portrait" r:id="rId1"/>
  <headerFooter scaleWithDoc="0"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4">
    <tabColor rgb="FF00FF99"/>
    <pageSetUpPr fitToPage="1"/>
  </sheetPr>
  <dimension ref="A1:J88"/>
  <sheetViews>
    <sheetView showGridLines="0" topLeftCell="A59" zoomScale="90" zoomScaleNormal="90" zoomScaleSheetLayoutView="100" zoomScalePageLayoutView="150" workbookViewId="0">
      <selection activeCell="C68" sqref="C68"/>
    </sheetView>
  </sheetViews>
  <sheetFormatPr baseColWidth="10" defaultColWidth="10.85546875" defaultRowHeight="12.75" outlineLevelRow="1" x14ac:dyDescent="0.2"/>
  <cols>
    <col min="1" max="1" width="24.7109375" style="2" customWidth="1"/>
    <col min="2" max="2" width="22.5703125" style="2" bestFit="1" customWidth="1"/>
    <col min="3" max="3" width="17.85546875" style="2" customWidth="1"/>
    <col min="4" max="4" width="17.28515625" style="2" customWidth="1"/>
    <col min="5" max="5" width="20" style="2" customWidth="1"/>
    <col min="6" max="6" width="22.85546875" style="2" customWidth="1"/>
    <col min="7" max="7" width="15.140625" style="2" bestFit="1" customWidth="1"/>
    <col min="8" max="8" width="17.28515625" style="82" customWidth="1"/>
    <col min="9" max="9" width="14.5703125" style="2" bestFit="1" customWidth="1"/>
    <col min="10" max="16384" width="10.85546875" style="2"/>
  </cols>
  <sheetData>
    <row r="1" spans="1:8" ht="15" customHeight="1" x14ac:dyDescent="0.2">
      <c r="F1" s="378"/>
      <c r="G1" s="378"/>
    </row>
    <row r="2" spans="1:8" ht="15" customHeight="1" x14ac:dyDescent="0.2">
      <c r="F2" s="384"/>
      <c r="G2" s="378"/>
    </row>
    <row r="3" spans="1:8" ht="15" customHeight="1" x14ac:dyDescent="0.2"/>
    <row r="4" spans="1:8" ht="15" customHeight="1" x14ac:dyDescent="0.2"/>
    <row r="5" spans="1:8" ht="15" customHeight="1" x14ac:dyDescent="0.2"/>
    <row r="6" spans="1:8" ht="15" customHeight="1" thickBot="1" x14ac:dyDescent="0.25"/>
    <row r="7" spans="1:8" ht="16.5" thickBot="1" x14ac:dyDescent="0.3">
      <c r="A7" s="1118" t="s">
        <v>8583</v>
      </c>
      <c r="B7" s="1119"/>
      <c r="C7" s="1119"/>
      <c r="D7" s="1119"/>
      <c r="E7" s="1119"/>
      <c r="F7" s="1120"/>
    </row>
    <row r="8" spans="1:8" ht="15.75" x14ac:dyDescent="0.25">
      <c r="A8" s="47"/>
      <c r="B8" s="47"/>
      <c r="C8" s="47"/>
      <c r="D8" s="47"/>
      <c r="E8" s="47"/>
      <c r="F8" s="47"/>
    </row>
    <row r="9" spans="1:8" ht="14.25" x14ac:dyDescent="0.2">
      <c r="A9" s="43" t="s">
        <v>61</v>
      </c>
      <c r="B9" s="26"/>
      <c r="C9" s="26" t="s">
        <v>19</v>
      </c>
      <c r="E9" s="94"/>
    </row>
    <row r="10" spans="1:8" ht="20.25" customHeight="1" x14ac:dyDescent="0.2">
      <c r="A10" s="1158" t="s">
        <v>8724</v>
      </c>
      <c r="B10" s="1158"/>
      <c r="C10" s="1158"/>
      <c r="D10" s="1158"/>
      <c r="E10" s="1158"/>
      <c r="F10" s="1158"/>
    </row>
    <row r="11" spans="1:8" ht="20.25" customHeight="1" x14ac:dyDescent="0.2">
      <c r="A11" s="1158"/>
      <c r="B11" s="1158"/>
      <c r="C11" s="1158"/>
      <c r="D11" s="1158"/>
      <c r="E11" s="1158"/>
      <c r="F11" s="1158"/>
    </row>
    <row r="12" spans="1:8" ht="20.25" customHeight="1" x14ac:dyDescent="0.2">
      <c r="A12" s="1158"/>
      <c r="B12" s="1158"/>
      <c r="C12" s="1158"/>
      <c r="D12" s="1158"/>
      <c r="E12" s="1158"/>
      <c r="F12" s="1158"/>
    </row>
    <row r="13" spans="1:8" ht="20.25" customHeight="1" x14ac:dyDescent="0.2">
      <c r="A13" s="1158"/>
      <c r="B13" s="1158"/>
      <c r="C13" s="1158"/>
      <c r="D13" s="1158"/>
      <c r="E13" s="1158"/>
      <c r="F13" s="1158"/>
      <c r="G13" s="763"/>
      <c r="H13" s="42"/>
    </row>
    <row r="14" spans="1:8" ht="20.25" customHeight="1" x14ac:dyDescent="0.2">
      <c r="A14" s="1158"/>
      <c r="B14" s="1158"/>
      <c r="C14" s="1158"/>
      <c r="D14" s="1158"/>
      <c r="E14" s="1158"/>
      <c r="F14" s="1158"/>
    </row>
    <row r="15" spans="1:8" ht="20.25" customHeight="1" x14ac:dyDescent="0.2">
      <c r="A15" s="1158"/>
      <c r="B15" s="1158"/>
      <c r="C15" s="1158"/>
      <c r="D15" s="1158"/>
      <c r="E15" s="1158"/>
      <c r="F15" s="1158"/>
    </row>
    <row r="16" spans="1:8" ht="20.25" customHeight="1" x14ac:dyDescent="0.2">
      <c r="A16" s="1158"/>
      <c r="B16" s="1158"/>
      <c r="C16" s="1158"/>
      <c r="D16" s="1158"/>
      <c r="E16" s="1158"/>
      <c r="F16" s="1158"/>
    </row>
    <row r="17" spans="1:6" ht="20.25" customHeight="1" x14ac:dyDescent="0.2">
      <c r="A17" s="1158"/>
      <c r="B17" s="1158"/>
      <c r="C17" s="1158"/>
      <c r="D17" s="1158"/>
      <c r="E17" s="1158"/>
      <c r="F17" s="1158"/>
    </row>
    <row r="18" spans="1:6" ht="20.25" customHeight="1" x14ac:dyDescent="0.2">
      <c r="A18" s="1158"/>
      <c r="B18" s="1158"/>
      <c r="C18" s="1158"/>
      <c r="D18" s="1158"/>
      <c r="E18" s="1158"/>
      <c r="F18" s="1158"/>
    </row>
    <row r="19" spans="1:6" ht="20.25" customHeight="1" x14ac:dyDescent="0.2">
      <c r="A19" s="1158"/>
      <c r="B19" s="1158"/>
      <c r="C19" s="1158"/>
      <c r="D19" s="1158"/>
      <c r="E19" s="1158"/>
      <c r="F19" s="1158"/>
    </row>
    <row r="20" spans="1:6" ht="20.25" customHeight="1" x14ac:dyDescent="0.2">
      <c r="A20" s="1158"/>
      <c r="B20" s="1158"/>
      <c r="C20" s="1158"/>
      <c r="D20" s="1158"/>
      <c r="E20" s="1158"/>
      <c r="F20" s="1158"/>
    </row>
    <row r="21" spans="1:6" ht="20.25" customHeight="1" x14ac:dyDescent="0.2">
      <c r="A21" s="1158"/>
      <c r="B21" s="1158"/>
      <c r="C21" s="1158"/>
      <c r="D21" s="1158"/>
      <c r="E21" s="1158"/>
      <c r="F21" s="1158"/>
    </row>
    <row r="22" spans="1:6" ht="20.25" customHeight="1" x14ac:dyDescent="0.2">
      <c r="A22" s="1158"/>
      <c r="B22" s="1158"/>
      <c r="C22" s="1158"/>
      <c r="D22" s="1158"/>
      <c r="E22" s="1158"/>
      <c r="F22" s="1158"/>
    </row>
    <row r="23" spans="1:6" ht="20.25" customHeight="1" x14ac:dyDescent="0.2">
      <c r="A23" s="1158"/>
      <c r="B23" s="1158"/>
      <c r="C23" s="1158"/>
      <c r="D23" s="1158"/>
      <c r="E23" s="1158"/>
      <c r="F23" s="1158"/>
    </row>
    <row r="24" spans="1:6" ht="20.25" customHeight="1" x14ac:dyDescent="0.2">
      <c r="A24" s="1158"/>
      <c r="B24" s="1158"/>
      <c r="C24" s="1158"/>
      <c r="D24" s="1158"/>
      <c r="E24" s="1158"/>
      <c r="F24" s="1158"/>
    </row>
    <row r="25" spans="1:6" ht="20.25" customHeight="1" x14ac:dyDescent="0.2">
      <c r="A25" s="1158"/>
      <c r="B25" s="1158"/>
      <c r="C25" s="1158"/>
      <c r="D25" s="1158"/>
      <c r="E25" s="1158"/>
      <c r="F25" s="1158"/>
    </row>
    <row r="26" spans="1:6" ht="20.25" customHeight="1" x14ac:dyDescent="0.2">
      <c r="A26" s="1158"/>
      <c r="B26" s="1158"/>
      <c r="C26" s="1158"/>
      <c r="D26" s="1158"/>
      <c r="E26" s="1158"/>
      <c r="F26" s="1158"/>
    </row>
    <row r="27" spans="1:6" ht="20.25" customHeight="1" x14ac:dyDescent="0.2">
      <c r="A27" s="1158"/>
      <c r="B27" s="1158"/>
      <c r="C27" s="1158"/>
      <c r="D27" s="1158"/>
      <c r="E27" s="1158"/>
      <c r="F27" s="1158"/>
    </row>
    <row r="28" spans="1:6" ht="20.25" customHeight="1" x14ac:dyDescent="0.2">
      <c r="A28" s="1158"/>
      <c r="B28" s="1158"/>
      <c r="C28" s="1158"/>
      <c r="D28" s="1158"/>
      <c r="E28" s="1158"/>
      <c r="F28" s="1158"/>
    </row>
    <row r="29" spans="1:6" ht="20.25" customHeight="1" x14ac:dyDescent="0.2">
      <c r="A29" s="1158"/>
      <c r="B29" s="1158"/>
      <c r="C29" s="1158"/>
      <c r="D29" s="1158"/>
      <c r="E29" s="1158"/>
      <c r="F29" s="1158"/>
    </row>
    <row r="30" spans="1:6" ht="20.25" customHeight="1" x14ac:dyDescent="0.2">
      <c r="A30" s="1158"/>
      <c r="B30" s="1158"/>
      <c r="C30" s="1158"/>
      <c r="D30" s="1158"/>
      <c r="E30" s="1158"/>
      <c r="F30" s="1158"/>
    </row>
    <row r="31" spans="1:6" ht="20.25" customHeight="1" x14ac:dyDescent="0.2">
      <c r="A31" s="1158"/>
      <c r="B31" s="1158"/>
      <c r="C31" s="1158"/>
      <c r="D31" s="1158"/>
      <c r="E31" s="1158"/>
      <c r="F31" s="1158"/>
    </row>
    <row r="32" spans="1:6" ht="20.25" customHeight="1" x14ac:dyDescent="0.2">
      <c r="A32" s="1158"/>
      <c r="B32" s="1158"/>
      <c r="C32" s="1158"/>
      <c r="D32" s="1158"/>
      <c r="E32" s="1158"/>
      <c r="F32" s="1158"/>
    </row>
    <row r="33" spans="1:6" ht="20.25" customHeight="1" x14ac:dyDescent="0.2">
      <c r="A33" s="1158"/>
      <c r="B33" s="1158"/>
      <c r="C33" s="1158"/>
      <c r="D33" s="1158"/>
      <c r="E33" s="1158"/>
      <c r="F33" s="1158"/>
    </row>
    <row r="34" spans="1:6" ht="20.25" customHeight="1" x14ac:dyDescent="0.2">
      <c r="A34" s="1158"/>
      <c r="B34" s="1158"/>
      <c r="C34" s="1158"/>
      <c r="D34" s="1158"/>
      <c r="E34" s="1158"/>
      <c r="F34" s="1158"/>
    </row>
    <row r="35" spans="1:6" ht="20.25" customHeight="1" x14ac:dyDescent="0.2">
      <c r="A35" s="1158"/>
      <c r="B35" s="1158"/>
      <c r="C35" s="1158"/>
      <c r="D35" s="1158"/>
      <c r="E35" s="1158"/>
      <c r="F35" s="1158"/>
    </row>
    <row r="36" spans="1:6" ht="20.25" customHeight="1" x14ac:dyDescent="0.2">
      <c r="A36" s="1158"/>
      <c r="B36" s="1158"/>
      <c r="C36" s="1158"/>
      <c r="D36" s="1158"/>
      <c r="E36" s="1158"/>
      <c r="F36" s="1158"/>
    </row>
    <row r="37" spans="1:6" ht="20.25" customHeight="1" x14ac:dyDescent="0.2">
      <c r="A37" s="1158"/>
      <c r="B37" s="1158"/>
      <c r="C37" s="1158"/>
      <c r="D37" s="1158"/>
      <c r="E37" s="1158"/>
      <c r="F37" s="1158"/>
    </row>
    <row r="38" spans="1:6" ht="20.25" customHeight="1" x14ac:dyDescent="0.2">
      <c r="A38" s="1158"/>
      <c r="B38" s="1158"/>
      <c r="C38" s="1158"/>
      <c r="D38" s="1158"/>
      <c r="E38" s="1158"/>
      <c r="F38" s="1158"/>
    </row>
    <row r="39" spans="1:6" ht="20.25" customHeight="1" x14ac:dyDescent="0.2">
      <c r="A39" s="1158"/>
      <c r="B39" s="1158"/>
      <c r="C39" s="1158"/>
      <c r="D39" s="1158"/>
      <c r="E39" s="1158"/>
      <c r="F39" s="1158"/>
    </row>
    <row r="40" spans="1:6" ht="41.25" customHeight="1" x14ac:dyDescent="0.2">
      <c r="A40" s="1158"/>
      <c r="B40" s="1158"/>
      <c r="C40" s="1158"/>
      <c r="D40" s="1158"/>
      <c r="E40" s="1158"/>
      <c r="F40" s="1158"/>
    </row>
    <row r="41" spans="1:6" ht="12.75" customHeight="1" x14ac:dyDescent="0.2">
      <c r="A41" s="43" t="s">
        <v>7829</v>
      </c>
      <c r="B41" s="192"/>
      <c r="C41" s="192"/>
      <c r="D41" s="192"/>
      <c r="E41" s="192"/>
      <c r="F41" s="192"/>
    </row>
    <row r="42" spans="1:6" ht="6" customHeight="1" x14ac:dyDescent="0.2">
      <c r="A42" s="43"/>
      <c r="B42" s="192"/>
      <c r="C42" s="192"/>
      <c r="D42" s="192"/>
      <c r="E42" s="192"/>
      <c r="F42" s="192"/>
    </row>
    <row r="43" spans="1:6" ht="42.75" customHeight="1" x14ac:dyDescent="0.2">
      <c r="A43" s="1113" t="s">
        <v>8835</v>
      </c>
      <c r="B43" s="1113"/>
      <c r="C43" s="1113"/>
      <c r="D43" s="1113"/>
      <c r="E43" s="1113"/>
      <c r="F43" s="1113"/>
    </row>
    <row r="44" spans="1:6" ht="57" customHeight="1" x14ac:dyDescent="0.2">
      <c r="A44" s="1113"/>
      <c r="B44" s="1113"/>
      <c r="C44" s="1113"/>
      <c r="D44" s="1113"/>
      <c r="E44" s="1113"/>
      <c r="F44" s="1113"/>
    </row>
    <row r="45" spans="1:6" ht="12.75" customHeight="1" x14ac:dyDescent="0.2">
      <c r="A45" s="1146" t="s">
        <v>8725</v>
      </c>
      <c r="B45" s="1146"/>
      <c r="C45" s="1146"/>
      <c r="D45" s="1146"/>
      <c r="E45" s="1146"/>
      <c r="F45" s="1146"/>
    </row>
    <row r="46" spans="1:6" ht="12.75" customHeight="1" x14ac:dyDescent="0.2">
      <c r="A46" s="735"/>
      <c r="B46" s="735"/>
      <c r="C46" s="735"/>
      <c r="D46" s="735"/>
      <c r="E46" s="735"/>
      <c r="F46" s="735"/>
    </row>
    <row r="47" spans="1:6" ht="12.75" customHeight="1" x14ac:dyDescent="0.2">
      <c r="A47" s="1144" t="s">
        <v>7781</v>
      </c>
      <c r="B47" s="1144"/>
      <c r="C47" s="1159" t="s">
        <v>7782</v>
      </c>
      <c r="D47" s="1160"/>
      <c r="F47" s="735"/>
    </row>
    <row r="48" spans="1:6" ht="12.75" customHeight="1" x14ac:dyDescent="0.2">
      <c r="A48" s="1144"/>
      <c r="B48" s="1144"/>
      <c r="C48" s="943">
        <v>2024</v>
      </c>
      <c r="D48" s="923">
        <v>2023</v>
      </c>
      <c r="F48" s="735"/>
    </row>
    <row r="49" spans="1:8" ht="12.75" customHeight="1" x14ac:dyDescent="0.2">
      <c r="A49" s="1144"/>
      <c r="B49" s="1144"/>
      <c r="C49" s="943" t="s">
        <v>7783</v>
      </c>
      <c r="D49" s="923" t="s">
        <v>7783</v>
      </c>
      <c r="F49" s="735"/>
    </row>
    <row r="50" spans="1:8" ht="12.75" customHeight="1" x14ac:dyDescent="0.2">
      <c r="A50" s="947" t="s">
        <v>8726</v>
      </c>
      <c r="B50" s="946"/>
      <c r="C50" s="944">
        <v>83170631127</v>
      </c>
      <c r="D50" s="774">
        <v>81494593196</v>
      </c>
      <c r="F50" s="735"/>
    </row>
    <row r="51" spans="1:8" ht="12.75" customHeight="1" x14ac:dyDescent="0.2">
      <c r="A51" s="948" t="s">
        <v>8727</v>
      </c>
      <c r="B51" s="946"/>
      <c r="C51" s="944">
        <v>525000000000</v>
      </c>
      <c r="D51" s="774">
        <v>48732872760</v>
      </c>
      <c r="F51" s="735"/>
    </row>
    <row r="52" spans="1:8" ht="12.75" customHeight="1" x14ac:dyDescent="0.2">
      <c r="A52" s="947" t="s">
        <v>7786</v>
      </c>
      <c r="B52" s="946"/>
      <c r="C52" s="944">
        <v>95568739</v>
      </c>
      <c r="D52" s="823" t="s">
        <v>466</v>
      </c>
      <c r="F52" s="735"/>
    </row>
    <row r="53" spans="1:8" ht="12.75" customHeight="1" x14ac:dyDescent="0.2">
      <c r="A53" s="947" t="s">
        <v>8728</v>
      </c>
      <c r="B53" s="946"/>
      <c r="C53" s="944">
        <v>3602298189</v>
      </c>
      <c r="D53" s="774">
        <v>4063515448</v>
      </c>
      <c r="F53" s="735"/>
    </row>
    <row r="54" spans="1:8" ht="12.75" customHeight="1" x14ac:dyDescent="0.2">
      <c r="A54" s="947" t="s">
        <v>4</v>
      </c>
      <c r="B54" s="946"/>
      <c r="C54" s="950">
        <v>-42852</v>
      </c>
      <c r="D54" s="823" t="s">
        <v>466</v>
      </c>
      <c r="F54" s="735"/>
    </row>
    <row r="55" spans="1:8" ht="12.75" customHeight="1" x14ac:dyDescent="0.2">
      <c r="A55" s="949" t="s">
        <v>7777</v>
      </c>
      <c r="B55" s="946"/>
      <c r="C55" s="945">
        <v>611868455203</v>
      </c>
      <c r="D55" s="942">
        <v>134290981404</v>
      </c>
      <c r="F55" s="735"/>
    </row>
    <row r="56" spans="1:8" ht="12.75" customHeight="1" x14ac:dyDescent="0.2">
      <c r="A56" s="735"/>
      <c r="B56" s="735"/>
      <c r="C56" s="735"/>
      <c r="D56" s="735"/>
      <c r="E56" s="735"/>
      <c r="F56" s="735"/>
    </row>
    <row r="57" spans="1:8" ht="12.75" customHeight="1" x14ac:dyDescent="0.2">
      <c r="A57" s="1113" t="s">
        <v>8729</v>
      </c>
      <c r="B57" s="1113"/>
      <c r="C57" s="1113"/>
      <c r="D57" s="1113"/>
      <c r="E57" s="1113"/>
      <c r="F57" s="1113"/>
    </row>
    <row r="58" spans="1:8" ht="26.25" customHeight="1" x14ac:dyDescent="0.2">
      <c r="A58" s="1113"/>
      <c r="B58" s="1113"/>
      <c r="C58" s="1113"/>
      <c r="D58" s="1113"/>
      <c r="E58" s="1113"/>
      <c r="F58" s="1113"/>
    </row>
    <row r="59" spans="1:8" ht="12.75" customHeight="1" x14ac:dyDescent="0.2">
      <c r="A59" s="1113"/>
      <c r="B59" s="1113"/>
      <c r="C59" s="1113"/>
      <c r="D59" s="1113"/>
      <c r="E59" s="1113"/>
      <c r="F59" s="1113"/>
    </row>
    <row r="60" spans="1:8" ht="12.75" customHeight="1" x14ac:dyDescent="0.2">
      <c r="A60" s="735"/>
      <c r="B60" s="735"/>
      <c r="C60" s="735"/>
      <c r="D60" s="735"/>
      <c r="E60" s="735"/>
      <c r="F60" s="735"/>
    </row>
    <row r="61" spans="1:8" ht="29.25" customHeight="1" x14ac:dyDescent="0.2">
      <c r="A61" s="1113" t="s">
        <v>8730</v>
      </c>
      <c r="B61" s="1113"/>
      <c r="C61" s="1113"/>
      <c r="D61" s="1113"/>
      <c r="E61" s="1113"/>
      <c r="F61" s="1113"/>
    </row>
    <row r="62" spans="1:8" ht="12.75" customHeight="1" x14ac:dyDescent="0.2">
      <c r="A62" s="735"/>
      <c r="B62" s="735"/>
      <c r="C62" s="735"/>
      <c r="D62" s="735"/>
      <c r="E62" s="735"/>
      <c r="F62" s="735"/>
    </row>
    <row r="63" spans="1:8" x14ac:dyDescent="0.2">
      <c r="A63" s="22"/>
      <c r="B63" s="22"/>
      <c r="C63" s="27" t="s">
        <v>19</v>
      </c>
      <c r="D63" s="22"/>
      <c r="E63" s="22"/>
      <c r="F63" s="22"/>
    </row>
    <row r="64" spans="1:8" ht="12.75" customHeight="1" x14ac:dyDescent="0.2">
      <c r="A64" s="1156" t="s">
        <v>15</v>
      </c>
      <c r="B64" s="365" t="s">
        <v>112</v>
      </c>
      <c r="C64" s="365" t="s">
        <v>113</v>
      </c>
      <c r="D64" s="366" t="s">
        <v>16</v>
      </c>
      <c r="E64" s="367"/>
      <c r="F64" s="365" t="s">
        <v>114</v>
      </c>
      <c r="H64" s="1155"/>
    </row>
    <row r="65" spans="1:10" x14ac:dyDescent="0.2">
      <c r="A65" s="1157"/>
      <c r="B65" s="368" t="s">
        <v>115</v>
      </c>
      <c r="C65" s="368" t="s">
        <v>116</v>
      </c>
      <c r="D65" s="365"/>
      <c r="E65" s="365"/>
      <c r="F65" s="369" t="s">
        <v>117</v>
      </c>
      <c r="H65" s="1155"/>
    </row>
    <row r="66" spans="1:10" x14ac:dyDescent="0.2">
      <c r="A66" s="624" t="s">
        <v>8616</v>
      </c>
      <c r="B66" s="370" t="s">
        <v>118</v>
      </c>
      <c r="C66" s="370" t="s">
        <v>119</v>
      </c>
      <c r="D66" s="370" t="s">
        <v>35</v>
      </c>
      <c r="E66" s="370" t="s">
        <v>17</v>
      </c>
      <c r="F66" s="370" t="s">
        <v>118</v>
      </c>
      <c r="G66" s="160"/>
    </row>
    <row r="67" spans="1:10" x14ac:dyDescent="0.2">
      <c r="A67" s="371">
        <v>1</v>
      </c>
      <c r="B67" s="372">
        <v>611051972248.70264</v>
      </c>
      <c r="C67" s="373">
        <v>0</v>
      </c>
      <c r="D67" s="400">
        <v>0</v>
      </c>
      <c r="E67" s="373">
        <v>0</v>
      </c>
      <c r="F67" s="634">
        <f>+B67+E67</f>
        <v>611051972248.70264</v>
      </c>
      <c r="G67" s="207"/>
      <c r="H67" s="396"/>
    </row>
    <row r="68" spans="1:10" ht="12.75" customHeight="1" outlineLevel="1" x14ac:dyDescent="0.2">
      <c r="A68" s="371" t="s">
        <v>100</v>
      </c>
      <c r="B68" s="372">
        <v>816525806</v>
      </c>
      <c r="C68" s="373">
        <v>0</v>
      </c>
      <c r="D68" s="434">
        <v>5.0000000000000001E-3</v>
      </c>
      <c r="E68" s="903">
        <v>-42852</v>
      </c>
      <c r="F68" s="634">
        <f>+B68+E68</f>
        <v>816482954</v>
      </c>
      <c r="G68" s="207"/>
      <c r="H68" s="396"/>
    </row>
    <row r="69" spans="1:10" x14ac:dyDescent="0.2">
      <c r="A69" s="496" t="s">
        <v>24</v>
      </c>
      <c r="B69" s="374">
        <f>SUM(B67:B68)</f>
        <v>611868498054.70264</v>
      </c>
      <c r="C69" s="375">
        <f>SUM(C67:C68)</f>
        <v>0</v>
      </c>
      <c r="D69" s="376"/>
      <c r="E69" s="377">
        <f>SUM(E67:E68)</f>
        <v>-42852</v>
      </c>
      <c r="F69" s="543">
        <f>SUM(F67:F68)</f>
        <v>611868455202.70264</v>
      </c>
      <c r="G69" s="383"/>
      <c r="H69" s="396"/>
      <c r="I69" s="396"/>
      <c r="J69" s="79"/>
    </row>
    <row r="70" spans="1:10" ht="13.5" customHeight="1" x14ac:dyDescent="0.2">
      <c r="A70" s="44"/>
      <c r="B70" s="143"/>
      <c r="C70" s="144"/>
      <c r="D70" s="145"/>
      <c r="E70" s="144"/>
      <c r="F70" s="143"/>
    </row>
    <row r="71" spans="1:10" ht="13.5" customHeight="1" x14ac:dyDescent="0.2">
      <c r="A71" s="1162" t="s">
        <v>15</v>
      </c>
      <c r="B71" s="619" t="s">
        <v>112</v>
      </c>
      <c r="C71" s="619" t="s">
        <v>113</v>
      </c>
      <c r="D71" s="620" t="s">
        <v>16</v>
      </c>
      <c r="E71" s="621"/>
      <c r="F71" s="619" t="s">
        <v>114</v>
      </c>
    </row>
    <row r="72" spans="1:10" ht="13.5" customHeight="1" x14ac:dyDescent="0.2">
      <c r="A72" s="1163"/>
      <c r="B72" s="622" t="s">
        <v>115</v>
      </c>
      <c r="C72" s="622" t="s">
        <v>116</v>
      </c>
      <c r="D72" s="619"/>
      <c r="E72" s="619"/>
      <c r="F72" s="623" t="s">
        <v>117</v>
      </c>
      <c r="H72" s="2"/>
    </row>
    <row r="73" spans="1:10" ht="13.5" customHeight="1" x14ac:dyDescent="0.2">
      <c r="A73" s="624" t="s">
        <v>7725</v>
      </c>
      <c r="B73" s="625" t="s">
        <v>118</v>
      </c>
      <c r="C73" s="625" t="s">
        <v>119</v>
      </c>
      <c r="D73" s="625" t="s">
        <v>35</v>
      </c>
      <c r="E73" s="625" t="s">
        <v>17</v>
      </c>
      <c r="F73" s="625" t="s">
        <v>118</v>
      </c>
    </row>
    <row r="74" spans="1:10" ht="13.5" customHeight="1" x14ac:dyDescent="0.2">
      <c r="A74" s="626">
        <v>1</v>
      </c>
      <c r="B74" s="627">
        <v>134290981404</v>
      </c>
      <c r="C74" s="628">
        <v>0</v>
      </c>
      <c r="D74" s="633">
        <v>0</v>
      </c>
      <c r="E74" s="628">
        <v>0</v>
      </c>
      <c r="F74" s="629">
        <f>+B74</f>
        <v>134290981404</v>
      </c>
    </row>
    <row r="75" spans="1:10" ht="13.5" customHeight="1" x14ac:dyDescent="0.2">
      <c r="A75" s="645" t="s">
        <v>24</v>
      </c>
      <c r="B75" s="630">
        <f>+SUM(B74:B74)</f>
        <v>134290981404</v>
      </c>
      <c r="C75" s="631">
        <v>0</v>
      </c>
      <c r="D75" s="632"/>
      <c r="E75" s="628">
        <v>0</v>
      </c>
      <c r="F75" s="630">
        <f>+SUM(F74:F74)</f>
        <v>134290981404</v>
      </c>
    </row>
    <row r="76" spans="1:10" ht="13.5" customHeight="1" x14ac:dyDescent="0.2">
      <c r="A76" s="44"/>
      <c r="B76" s="143"/>
      <c r="C76" s="144"/>
      <c r="D76" s="145"/>
      <c r="E76" s="144"/>
      <c r="F76" s="143"/>
    </row>
    <row r="77" spans="1:10" ht="13.5" customHeight="1" x14ac:dyDescent="0.2">
      <c r="A77" s="44"/>
      <c r="B77" s="143"/>
      <c r="C77" s="144"/>
      <c r="D77" s="145"/>
      <c r="E77" s="144"/>
      <c r="F77" s="143"/>
    </row>
    <row r="78" spans="1:10" ht="13.5" customHeight="1" x14ac:dyDescent="0.2">
      <c r="A78" s="44"/>
      <c r="B78" s="143"/>
      <c r="C78" s="144"/>
      <c r="D78" s="145"/>
      <c r="E78" s="144"/>
      <c r="F78" s="143"/>
    </row>
    <row r="79" spans="1:10" ht="15" customHeight="1" x14ac:dyDescent="0.2">
      <c r="A79" s="193" t="s">
        <v>6268</v>
      </c>
      <c r="B79" s="193" t="s">
        <v>308</v>
      </c>
      <c r="C79" s="1084" t="s">
        <v>434</v>
      </c>
      <c r="D79" s="1084"/>
      <c r="E79" s="1161" t="s">
        <v>419</v>
      </c>
      <c r="F79" s="1161"/>
      <c r="H79" s="2"/>
    </row>
    <row r="80" spans="1:10" ht="15" customHeight="1" x14ac:dyDescent="0.2">
      <c r="A80" s="193" t="s">
        <v>436</v>
      </c>
      <c r="B80" s="193" t="s">
        <v>437</v>
      </c>
      <c r="C80" s="1084" t="s">
        <v>435</v>
      </c>
      <c r="D80" s="1084"/>
      <c r="E80" s="1084" t="s">
        <v>410</v>
      </c>
      <c r="F80" s="1084"/>
      <c r="H80" s="2"/>
    </row>
    <row r="81" spans="1:6" ht="13.5" customHeight="1" x14ac:dyDescent="0.2">
      <c r="A81" s="46"/>
      <c r="B81" s="23"/>
      <c r="C81" s="29"/>
      <c r="D81" s="42"/>
      <c r="E81" s="28"/>
      <c r="F81" s="15"/>
    </row>
    <row r="82" spans="1:6" x14ac:dyDescent="0.2">
      <c r="A82" s="46"/>
      <c r="B82" s="23"/>
      <c r="C82" s="29"/>
      <c r="D82" s="62"/>
      <c r="E82" s="28"/>
      <c r="F82" s="15"/>
    </row>
    <row r="83" spans="1:6" x14ac:dyDescent="0.2">
      <c r="A83" s="46"/>
      <c r="B83" s="23"/>
      <c r="C83" s="29"/>
      <c r="D83" s="42"/>
      <c r="E83" s="28"/>
      <c r="F83" s="15"/>
    </row>
    <row r="84" spans="1:6" x14ac:dyDescent="0.2">
      <c r="A84" s="28"/>
      <c r="B84" s="28"/>
      <c r="C84" s="28"/>
      <c r="D84" s="28"/>
      <c r="E84" s="28"/>
      <c r="F84" s="15"/>
    </row>
    <row r="85" spans="1:6" x14ac:dyDescent="0.2">
      <c r="A85" s="28"/>
      <c r="B85" s="28"/>
      <c r="C85" s="28"/>
      <c r="D85" s="28"/>
      <c r="E85" s="28"/>
      <c r="F85" s="15"/>
    </row>
    <row r="86" spans="1:6" x14ac:dyDescent="0.2">
      <c r="A86" s="28"/>
      <c r="B86" s="28"/>
      <c r="C86" s="28"/>
      <c r="D86" s="28"/>
      <c r="E86" s="28"/>
      <c r="F86" s="15"/>
    </row>
    <row r="87" spans="1:6" x14ac:dyDescent="0.2">
      <c r="A87" s="28"/>
      <c r="B87" s="28"/>
      <c r="C87" s="28"/>
      <c r="D87" s="28"/>
      <c r="E87" s="28"/>
      <c r="F87" s="15"/>
    </row>
    <row r="88" spans="1:6" x14ac:dyDescent="0.2">
      <c r="A88" s="28"/>
      <c r="B88" s="28"/>
      <c r="C88" s="28"/>
      <c r="D88" s="28"/>
      <c r="E88" s="28"/>
      <c r="F88" s="15"/>
    </row>
  </sheetData>
  <mergeCells count="15">
    <mergeCell ref="C80:D80"/>
    <mergeCell ref="E79:F79"/>
    <mergeCell ref="E80:F80"/>
    <mergeCell ref="C79:D79"/>
    <mergeCell ref="A71:A72"/>
    <mergeCell ref="A57:F59"/>
    <mergeCell ref="A61:F61"/>
    <mergeCell ref="H64:H65"/>
    <mergeCell ref="A7:F7"/>
    <mergeCell ref="A64:A65"/>
    <mergeCell ref="A10:F40"/>
    <mergeCell ref="A43:F44"/>
    <mergeCell ref="A45:F45"/>
    <mergeCell ref="C47:D47"/>
    <mergeCell ref="A47:B49"/>
  </mergeCells>
  <printOptions horizontalCentered="1"/>
  <pageMargins left="0.59055118110236227" right="0.39370078740157483" top="1.5748031496062993" bottom="0.78740157480314965" header="0" footer="0.78740157480314965"/>
  <pageSetup scale="78" orientation="portrait" r:id="rId1"/>
  <headerFooter scaleWithDoc="0"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32613-46C6-4629-B9BB-7EAE4CB615C5}">
  <sheetPr>
    <tabColor rgb="FF00FF99"/>
    <pageSetUpPr fitToPage="1"/>
  </sheetPr>
  <dimension ref="A1:L142"/>
  <sheetViews>
    <sheetView showGridLines="0" topLeftCell="A116" zoomScaleNormal="90" zoomScalePageLayoutView="150" workbookViewId="0">
      <selection activeCell="B131" sqref="B131"/>
    </sheetView>
  </sheetViews>
  <sheetFormatPr baseColWidth="10" defaultColWidth="11.42578125" defaultRowHeight="12.75" x14ac:dyDescent="0.2"/>
  <cols>
    <col min="1" max="1" width="30.5703125" style="231" customWidth="1"/>
    <col min="2" max="2" width="19.7109375" style="231" bestFit="1" customWidth="1"/>
    <col min="3" max="3" width="18.42578125" style="231" customWidth="1"/>
    <col min="4" max="4" width="16.42578125" style="231" customWidth="1"/>
    <col min="5" max="5" width="21.85546875" style="231" bestFit="1" customWidth="1"/>
    <col min="6" max="6" width="30.7109375" style="231" customWidth="1"/>
    <col min="7" max="7" width="11" style="231" customWidth="1"/>
    <col min="8" max="8" width="17.5703125" style="325" bestFit="1" customWidth="1"/>
    <col min="9" max="9" width="14.5703125" style="231" bestFit="1" customWidth="1"/>
    <col min="10" max="10" width="14.85546875" style="231" bestFit="1" customWidth="1"/>
    <col min="11" max="11" width="17.42578125" style="231" bestFit="1" customWidth="1"/>
    <col min="12" max="12" width="15" style="231" bestFit="1" customWidth="1"/>
    <col min="13" max="13" width="13.85546875" style="231" bestFit="1" customWidth="1"/>
    <col min="14" max="14" width="15.85546875" style="231" bestFit="1" customWidth="1"/>
    <col min="15" max="15" width="13.85546875" style="231" bestFit="1" customWidth="1"/>
    <col min="16" max="16384" width="11.42578125" style="231"/>
  </cols>
  <sheetData>
    <row r="1" spans="1:7" ht="15" customHeight="1" x14ac:dyDescent="0.2">
      <c r="G1" s="384"/>
    </row>
    <row r="2" spans="1:7" ht="15" customHeight="1" x14ac:dyDescent="0.2">
      <c r="F2" s="378"/>
      <c r="G2" s="384"/>
    </row>
    <row r="3" spans="1:7" ht="15" customHeight="1" x14ac:dyDescent="0.2"/>
    <row r="4" spans="1:7" ht="15" customHeight="1" x14ac:dyDescent="0.2"/>
    <row r="5" spans="1:7" ht="15" customHeight="1" x14ac:dyDescent="0.2"/>
    <row r="6" spans="1:7" ht="15" customHeight="1" thickBot="1" x14ac:dyDescent="0.25"/>
    <row r="7" spans="1:7" ht="16.5" thickBot="1" x14ac:dyDescent="0.3">
      <c r="A7" s="1169" t="s">
        <v>8583</v>
      </c>
      <c r="B7" s="1170"/>
      <c r="C7" s="1170"/>
      <c r="D7" s="1170"/>
      <c r="E7" s="1170"/>
      <c r="F7" s="1171"/>
      <c r="G7" s="385"/>
    </row>
    <row r="8" spans="1:7" ht="17.100000000000001" customHeight="1" x14ac:dyDescent="0.2">
      <c r="A8" s="43" t="s">
        <v>7830</v>
      </c>
      <c r="B8" s="158"/>
      <c r="C8" s="160"/>
      <c r="D8" s="158"/>
      <c r="E8" s="158"/>
      <c r="F8" s="158"/>
      <c r="G8" s="158"/>
    </row>
    <row r="9" spans="1:7" ht="22.5" customHeight="1" x14ac:dyDescent="0.25">
      <c r="A9" s="45" t="s">
        <v>7831</v>
      </c>
      <c r="B9" s="158"/>
      <c r="C9" s="160"/>
      <c r="D9" s="158"/>
      <c r="E9" s="158"/>
      <c r="F9" s="158"/>
      <c r="G9" s="158"/>
    </row>
    <row r="10" spans="1:7" ht="9.75" customHeight="1" x14ac:dyDescent="0.2">
      <c r="A10" s="43"/>
      <c r="B10" s="158"/>
      <c r="C10" s="160"/>
      <c r="D10" s="158"/>
      <c r="E10" s="158"/>
      <c r="F10" s="158"/>
      <c r="G10" s="158"/>
    </row>
    <row r="11" spans="1:7" ht="17.100000000000001" customHeight="1" x14ac:dyDescent="0.2">
      <c r="A11" s="1149" t="s">
        <v>7781</v>
      </c>
      <c r="B11" s="1149"/>
      <c r="C11" s="1149"/>
      <c r="D11" s="1165" t="s">
        <v>7782</v>
      </c>
      <c r="E11" s="1166"/>
      <c r="F11" s="787"/>
      <c r="G11" s="158"/>
    </row>
    <row r="12" spans="1:7" ht="17.100000000000001" customHeight="1" x14ac:dyDescent="0.2">
      <c r="A12" s="1149"/>
      <c r="B12" s="1149"/>
      <c r="C12" s="1149"/>
      <c r="D12" s="788" t="s">
        <v>8733</v>
      </c>
      <c r="E12" s="788">
        <v>2023</v>
      </c>
      <c r="F12" s="787"/>
      <c r="G12" s="158"/>
    </row>
    <row r="13" spans="1:7" ht="17.100000000000001" customHeight="1" x14ac:dyDescent="0.2">
      <c r="A13" s="1149"/>
      <c r="B13" s="1149"/>
      <c r="C13" s="1149"/>
      <c r="D13" s="783" t="s">
        <v>7783</v>
      </c>
      <c r="E13" s="783" t="s">
        <v>7783</v>
      </c>
      <c r="F13" s="787"/>
      <c r="G13" s="158"/>
    </row>
    <row r="14" spans="1:7" ht="17.100000000000001" customHeight="1" x14ac:dyDescent="0.2">
      <c r="A14" s="1151" t="s">
        <v>7784</v>
      </c>
      <c r="B14" s="1151"/>
      <c r="C14" s="1151"/>
      <c r="D14" s="772">
        <v>1009584939496</v>
      </c>
      <c r="E14" s="772">
        <v>227422819564</v>
      </c>
      <c r="F14" s="787"/>
      <c r="G14" s="158"/>
    </row>
    <row r="15" spans="1:7" ht="17.100000000000001" customHeight="1" x14ac:dyDescent="0.2">
      <c r="A15" s="1151" t="s">
        <v>7785</v>
      </c>
      <c r="B15" s="1151"/>
      <c r="C15" s="1151"/>
      <c r="D15" s="772">
        <v>4564531778646</v>
      </c>
      <c r="E15" s="772">
        <v>511822300024</v>
      </c>
      <c r="F15" s="787"/>
      <c r="G15" s="158"/>
    </row>
    <row r="16" spans="1:7" ht="17.100000000000001" customHeight="1" x14ac:dyDescent="0.2">
      <c r="A16" s="1151" t="s">
        <v>7786</v>
      </c>
      <c r="B16" s="1151"/>
      <c r="C16" s="1151"/>
      <c r="D16" s="772">
        <v>230493838008</v>
      </c>
      <c r="E16" s="1068">
        <v>0</v>
      </c>
      <c r="F16" s="787"/>
      <c r="G16" s="158"/>
    </row>
    <row r="17" spans="1:12" ht="17.100000000000001" customHeight="1" x14ac:dyDescent="0.2">
      <c r="A17" s="1151" t="s">
        <v>7787</v>
      </c>
      <c r="B17" s="1151"/>
      <c r="C17" s="1151"/>
      <c r="D17" s="772">
        <v>434224394511</v>
      </c>
      <c r="E17" s="772">
        <v>78452895576</v>
      </c>
      <c r="F17" s="787"/>
      <c r="G17" s="158"/>
    </row>
    <row r="18" spans="1:12" ht="17.100000000000001" customHeight="1" x14ac:dyDescent="0.2">
      <c r="A18" s="1151" t="s">
        <v>7788</v>
      </c>
      <c r="B18" s="1151"/>
      <c r="C18" s="1151"/>
      <c r="D18" s="772">
        <v>232391386998</v>
      </c>
      <c r="E18" s="772">
        <v>62109684274</v>
      </c>
      <c r="F18" s="787"/>
      <c r="G18" s="158"/>
    </row>
    <row r="19" spans="1:12" ht="17.100000000000001" customHeight="1" x14ac:dyDescent="0.2">
      <c r="A19" s="1151" t="s">
        <v>7789</v>
      </c>
      <c r="B19" s="1151"/>
      <c r="C19" s="1151"/>
      <c r="D19" s="772">
        <v>53769577788</v>
      </c>
      <c r="E19" s="772">
        <v>16275107786</v>
      </c>
      <c r="F19" s="787"/>
      <c r="G19" s="158"/>
    </row>
    <row r="20" spans="1:12" ht="17.100000000000001" customHeight="1" x14ac:dyDescent="0.2">
      <c r="A20" s="1151" t="s">
        <v>7790</v>
      </c>
      <c r="B20" s="1151"/>
      <c r="C20" s="1151"/>
      <c r="D20" s="772">
        <v>278732581619</v>
      </c>
      <c r="E20" s="772">
        <v>486429204888</v>
      </c>
      <c r="F20" s="787"/>
      <c r="G20" s="158"/>
    </row>
    <row r="21" spans="1:12" ht="17.100000000000001" customHeight="1" x14ac:dyDescent="0.2">
      <c r="A21" s="1151" t="s">
        <v>7791</v>
      </c>
      <c r="B21" s="1151"/>
      <c r="C21" s="1151"/>
      <c r="D21" s="772">
        <v>36053895957</v>
      </c>
      <c r="E21" s="772">
        <v>1956155659</v>
      </c>
      <c r="F21" s="787"/>
      <c r="G21" s="158"/>
    </row>
    <row r="22" spans="1:12" ht="17.100000000000001" customHeight="1" x14ac:dyDescent="0.2">
      <c r="A22" s="1151" t="s">
        <v>7792</v>
      </c>
      <c r="B22" s="1151"/>
      <c r="C22" s="1151"/>
      <c r="D22" s="772">
        <v>123656290069</v>
      </c>
      <c r="E22" s="1068">
        <v>0</v>
      </c>
      <c r="F22" s="787"/>
      <c r="G22" s="158"/>
      <c r="K22" s="884"/>
    </row>
    <row r="23" spans="1:12" ht="17.100000000000001" customHeight="1" x14ac:dyDescent="0.2">
      <c r="A23" s="1151" t="s">
        <v>260</v>
      </c>
      <c r="B23" s="1151"/>
      <c r="C23" s="1151"/>
      <c r="D23" s="772">
        <v>185977886851</v>
      </c>
      <c r="E23" s="772">
        <v>36231989797</v>
      </c>
      <c r="F23" s="787"/>
      <c r="G23" s="158"/>
      <c r="K23" s="884"/>
    </row>
    <row r="24" spans="1:12" ht="17.100000000000001" customHeight="1" x14ac:dyDescent="0.2">
      <c r="A24" s="1151" t="s">
        <v>8732</v>
      </c>
      <c r="B24" s="1151"/>
      <c r="C24" s="1151"/>
      <c r="D24" s="790">
        <v>-425119941497</v>
      </c>
      <c r="E24" s="790">
        <v>-24264488133</v>
      </c>
      <c r="F24" s="787"/>
      <c r="G24" s="158"/>
      <c r="I24" s="325"/>
      <c r="J24" s="325"/>
      <c r="K24" s="325"/>
      <c r="L24" s="325"/>
    </row>
    <row r="25" spans="1:12" ht="17.100000000000001" customHeight="1" x14ac:dyDescent="0.2">
      <c r="A25" s="1149" t="s">
        <v>68</v>
      </c>
      <c r="B25" s="1149"/>
      <c r="C25" s="1149"/>
      <c r="D25" s="789">
        <f>SUM(D14:D24)</f>
        <v>6724296628446</v>
      </c>
      <c r="E25" s="789">
        <f>SUM(E14:E24)</f>
        <v>1396435669435</v>
      </c>
      <c r="F25" s="787"/>
      <c r="G25" s="158"/>
      <c r="I25" s="325"/>
      <c r="J25" s="325"/>
      <c r="K25" s="325"/>
      <c r="L25" s="325"/>
    </row>
    <row r="26" spans="1:12" ht="17.100000000000001" customHeight="1" x14ac:dyDescent="0.2">
      <c r="A26" s="787"/>
      <c r="B26" s="787"/>
      <c r="C26" s="787"/>
      <c r="D26" s="787"/>
      <c r="E26" s="787"/>
      <c r="F26" s="787"/>
      <c r="G26" s="158"/>
      <c r="I26" s="325"/>
      <c r="J26" s="325"/>
      <c r="K26" s="325"/>
      <c r="L26" s="325"/>
    </row>
    <row r="27" spans="1:12" ht="24.75" customHeight="1" x14ac:dyDescent="0.2">
      <c r="A27" s="1168" t="s">
        <v>8731</v>
      </c>
      <c r="B27" s="1168"/>
      <c r="C27" s="1168"/>
      <c r="D27" s="1168"/>
      <c r="E27" s="1168"/>
      <c r="F27" s="1168"/>
      <c r="G27" s="158"/>
      <c r="I27" s="325"/>
      <c r="J27" s="325"/>
      <c r="K27" s="325"/>
      <c r="L27" s="325"/>
    </row>
    <row r="28" spans="1:12" ht="17.100000000000001" customHeight="1" x14ac:dyDescent="0.2">
      <c r="A28" s="787"/>
      <c r="B28" s="787"/>
      <c r="C28" s="787"/>
      <c r="D28" s="787"/>
      <c r="E28" s="787"/>
      <c r="F28" s="787"/>
      <c r="G28" s="158"/>
      <c r="I28" s="325"/>
      <c r="J28" s="325"/>
      <c r="K28" s="325"/>
      <c r="L28" s="325"/>
    </row>
    <row r="29" spans="1:12" ht="17.100000000000001" customHeight="1" x14ac:dyDescent="0.2">
      <c r="A29" s="1177" t="s">
        <v>8734</v>
      </c>
      <c r="B29" s="1177"/>
      <c r="C29" s="1177"/>
      <c r="D29" s="1177"/>
      <c r="E29" s="1177"/>
      <c r="F29" s="1177"/>
      <c r="G29" s="158"/>
      <c r="I29" s="325"/>
      <c r="J29" s="325"/>
      <c r="K29" s="325"/>
      <c r="L29" s="325"/>
    </row>
    <row r="30" spans="1:12" ht="30" customHeight="1" x14ac:dyDescent="0.2">
      <c r="A30" s="1177"/>
      <c r="B30" s="1177"/>
      <c r="C30" s="1177"/>
      <c r="D30" s="1177"/>
      <c r="E30" s="1177"/>
      <c r="F30" s="1177"/>
      <c r="G30" s="158"/>
      <c r="I30" s="325"/>
      <c r="J30" s="325"/>
      <c r="K30" s="325"/>
      <c r="L30" s="325"/>
    </row>
    <row r="31" spans="1:12" ht="17.100000000000001" customHeight="1" x14ac:dyDescent="0.2">
      <c r="A31" s="1167"/>
      <c r="B31" s="1167"/>
      <c r="C31" s="787"/>
      <c r="D31" s="787"/>
      <c r="E31" s="787"/>
      <c r="F31" s="787"/>
      <c r="G31" s="158"/>
      <c r="I31" s="325"/>
      <c r="J31" s="325"/>
      <c r="K31" s="325"/>
      <c r="L31" s="325"/>
    </row>
    <row r="32" spans="1:12" x14ac:dyDescent="0.2">
      <c r="A32" s="1176" t="s">
        <v>15</v>
      </c>
      <c r="B32" s="326" t="s">
        <v>112</v>
      </c>
      <c r="C32" s="327" t="s">
        <v>113</v>
      </c>
      <c r="D32" s="328" t="s">
        <v>16</v>
      </c>
      <c r="E32" s="329"/>
      <c r="F32" s="330" t="s">
        <v>114</v>
      </c>
      <c r="G32" s="158"/>
      <c r="I32" s="325"/>
      <c r="J32" s="325"/>
      <c r="K32" s="325"/>
      <c r="L32" s="325"/>
    </row>
    <row r="33" spans="1:12" x14ac:dyDescent="0.2">
      <c r="A33" s="1176"/>
      <c r="B33" s="331" t="s">
        <v>115</v>
      </c>
      <c r="C33" s="332" t="s">
        <v>116</v>
      </c>
      <c r="D33" s="1172" t="s">
        <v>35</v>
      </c>
      <c r="E33" s="1174" t="s">
        <v>17</v>
      </c>
      <c r="F33" s="333" t="s">
        <v>117</v>
      </c>
      <c r="G33" s="158"/>
      <c r="I33" s="325"/>
      <c r="J33" s="325"/>
      <c r="K33" s="325"/>
      <c r="L33" s="325"/>
    </row>
    <row r="34" spans="1:12" x14ac:dyDescent="0.2">
      <c r="A34" s="553" t="s">
        <v>8616</v>
      </c>
      <c r="B34" s="334" t="s">
        <v>7793</v>
      </c>
      <c r="C34" s="335" t="s">
        <v>121</v>
      </c>
      <c r="D34" s="1173"/>
      <c r="E34" s="1175"/>
      <c r="F34" s="336" t="s">
        <v>118</v>
      </c>
      <c r="G34" s="158"/>
      <c r="I34" s="325"/>
      <c r="J34" s="325"/>
      <c r="K34" s="325"/>
      <c r="L34" s="325"/>
    </row>
    <row r="35" spans="1:12" x14ac:dyDescent="0.2">
      <c r="A35" s="796"/>
      <c r="B35" s="797" t="s">
        <v>7783</v>
      </c>
      <c r="C35" s="797" t="s">
        <v>7783</v>
      </c>
      <c r="D35" s="797"/>
      <c r="E35" s="797" t="s">
        <v>7783</v>
      </c>
      <c r="F35" s="797" t="s">
        <v>7783</v>
      </c>
      <c r="G35" s="158"/>
      <c r="I35" s="325"/>
      <c r="J35" s="325"/>
      <c r="K35" s="325"/>
      <c r="L35" s="325"/>
    </row>
    <row r="36" spans="1:12" x14ac:dyDescent="0.2">
      <c r="A36" s="554" t="s">
        <v>326</v>
      </c>
      <c r="B36" s="337">
        <v>6117473770282</v>
      </c>
      <c r="C36" s="338">
        <v>351396046396.19995</v>
      </c>
      <c r="D36" s="339">
        <v>0</v>
      </c>
      <c r="E36" s="340">
        <v>-89054655991.146194</v>
      </c>
      <c r="F36" s="341">
        <f>+B36+E36</f>
        <v>6028419114290.8535</v>
      </c>
      <c r="G36" s="158"/>
      <c r="I36" s="325"/>
      <c r="J36" s="325"/>
      <c r="K36" s="325"/>
      <c r="L36" s="325"/>
    </row>
    <row r="37" spans="1:12" x14ac:dyDescent="0.2">
      <c r="A37" s="554" t="s">
        <v>100</v>
      </c>
      <c r="B37" s="337">
        <v>724611469795</v>
      </c>
      <c r="C37" s="338">
        <v>44438951164.400002</v>
      </c>
      <c r="D37" s="342">
        <v>5.0000000000000001E-3</v>
      </c>
      <c r="E37" s="340">
        <v>-973118345.87464452</v>
      </c>
      <c r="F37" s="341">
        <f t="shared" ref="F37:F44" si="0">+B37+E37</f>
        <v>723638351449.12537</v>
      </c>
      <c r="G37" s="158"/>
      <c r="I37" s="325"/>
      <c r="J37" s="325"/>
      <c r="K37" s="325"/>
      <c r="L37" s="325"/>
    </row>
    <row r="38" spans="1:12" x14ac:dyDescent="0.2">
      <c r="A38" s="554" t="s">
        <v>101</v>
      </c>
      <c r="B38" s="343">
        <v>282886339907</v>
      </c>
      <c r="C38" s="338">
        <v>39921901055.699997</v>
      </c>
      <c r="D38" s="342">
        <v>1.4999999999999999E-2</v>
      </c>
      <c r="E38" s="340">
        <v>-2748694660.2446022</v>
      </c>
      <c r="F38" s="341">
        <f t="shared" si="0"/>
        <v>280137645246.75537</v>
      </c>
      <c r="G38" s="158"/>
      <c r="I38" s="325"/>
      <c r="J38" s="325"/>
      <c r="K38" s="325"/>
      <c r="L38" s="325"/>
    </row>
    <row r="39" spans="1:12" x14ac:dyDescent="0.2">
      <c r="A39" s="554" t="s">
        <v>327</v>
      </c>
      <c r="B39" s="343">
        <v>18881423285</v>
      </c>
      <c r="C39" s="338">
        <v>2247991416</v>
      </c>
      <c r="D39" s="344">
        <v>0.05</v>
      </c>
      <c r="E39" s="340">
        <v>-851737685.99159992</v>
      </c>
      <c r="F39" s="341">
        <f t="shared" si="0"/>
        <v>18029685599.0084</v>
      </c>
      <c r="G39" s="158"/>
      <c r="I39" s="325"/>
      <c r="J39" s="325"/>
      <c r="K39" s="325"/>
      <c r="L39" s="325"/>
    </row>
    <row r="40" spans="1:12" x14ac:dyDescent="0.2">
      <c r="A40" s="554" t="s">
        <v>328</v>
      </c>
      <c r="B40" s="343">
        <v>5417321541</v>
      </c>
      <c r="C40" s="338">
        <v>0</v>
      </c>
      <c r="D40" s="344">
        <v>0.25</v>
      </c>
      <c r="E40" s="340">
        <v>-1380840213.926965</v>
      </c>
      <c r="F40" s="341">
        <f t="shared" si="0"/>
        <v>4036481327.0730352</v>
      </c>
      <c r="G40" s="158"/>
      <c r="I40" s="325"/>
      <c r="J40" s="325"/>
      <c r="K40" s="325"/>
      <c r="L40" s="325"/>
    </row>
    <row r="41" spans="1:12" x14ac:dyDescent="0.2">
      <c r="A41" s="554">
        <v>4</v>
      </c>
      <c r="B41" s="343">
        <v>125562316</v>
      </c>
      <c r="C41" s="338">
        <v>0</v>
      </c>
      <c r="D41" s="344">
        <v>0.5</v>
      </c>
      <c r="E41" s="340">
        <v>-58319761</v>
      </c>
      <c r="F41" s="341">
        <f t="shared" si="0"/>
        <v>67242555</v>
      </c>
      <c r="G41" s="158"/>
      <c r="I41" s="325"/>
      <c r="J41" s="325"/>
      <c r="K41" s="325"/>
      <c r="L41" s="325"/>
    </row>
    <row r="42" spans="1:12" x14ac:dyDescent="0.2">
      <c r="A42" s="554">
        <v>5</v>
      </c>
      <c r="B42" s="343">
        <v>9232937</v>
      </c>
      <c r="C42" s="338">
        <v>0</v>
      </c>
      <c r="D42" s="344">
        <v>0.75</v>
      </c>
      <c r="E42" s="345">
        <v>-7761251</v>
      </c>
      <c r="F42" s="341">
        <f t="shared" si="0"/>
        <v>1471686</v>
      </c>
      <c r="G42" s="158"/>
      <c r="I42" s="325"/>
      <c r="J42" s="325"/>
      <c r="K42" s="325"/>
      <c r="L42" s="325"/>
    </row>
    <row r="43" spans="1:12" x14ac:dyDescent="0.2">
      <c r="A43" s="554">
        <v>6</v>
      </c>
      <c r="B43" s="346">
        <v>11449880</v>
      </c>
      <c r="C43" s="338">
        <v>0</v>
      </c>
      <c r="D43" s="344">
        <v>1</v>
      </c>
      <c r="E43" s="347">
        <v>-7738161</v>
      </c>
      <c r="F43" s="341">
        <f t="shared" si="0"/>
        <v>3711719</v>
      </c>
      <c r="G43" s="158"/>
      <c r="I43" s="325"/>
      <c r="J43" s="325"/>
      <c r="K43" s="325"/>
      <c r="L43" s="325"/>
    </row>
    <row r="44" spans="1:12" x14ac:dyDescent="0.2">
      <c r="A44" s="555" t="s">
        <v>7794</v>
      </c>
      <c r="B44" s="341"/>
      <c r="C44" s="348"/>
      <c r="D44" s="1178"/>
      <c r="E44" s="341">
        <v>-330037075427</v>
      </c>
      <c r="F44" s="341">
        <f t="shared" si="0"/>
        <v>-330037075427</v>
      </c>
      <c r="G44" s="158"/>
      <c r="I44" s="325"/>
      <c r="J44" s="325"/>
      <c r="K44" s="325"/>
      <c r="L44" s="325"/>
    </row>
    <row r="45" spans="1:12" ht="13.5" customHeight="1" x14ac:dyDescent="0.2">
      <c r="A45" s="555" t="s">
        <v>56</v>
      </c>
      <c r="B45" s="350">
        <f>SUM(B36:B44)</f>
        <v>7149416569943</v>
      </c>
      <c r="C45" s="350">
        <f>SUM(C36:C44)</f>
        <v>438004890032.29999</v>
      </c>
      <c r="D45" s="1179"/>
      <c r="E45" s="350">
        <f>SUM(E36:E44)</f>
        <v>-425119941497.18402</v>
      </c>
      <c r="F45" s="350">
        <f>SUM(F36:F44)</f>
        <v>6724296628445.8164</v>
      </c>
      <c r="G45" s="158"/>
      <c r="I45" s="325"/>
      <c r="J45" s="325"/>
      <c r="K45" s="325"/>
      <c r="L45" s="325"/>
    </row>
    <row r="46" spans="1:12" ht="13.5" customHeight="1" x14ac:dyDescent="0.2">
      <c r="A46" s="158"/>
      <c r="B46" s="351"/>
      <c r="C46" s="351"/>
      <c r="D46" s="279"/>
      <c r="E46" s="351"/>
      <c r="F46" s="351"/>
      <c r="G46" s="158"/>
      <c r="I46" s="325"/>
      <c r="J46" s="325"/>
      <c r="K46" s="325"/>
      <c r="L46" s="325"/>
    </row>
    <row r="47" spans="1:12" ht="13.5" customHeight="1" x14ac:dyDescent="0.2">
      <c r="A47" s="451" t="s">
        <v>7795</v>
      </c>
      <c r="B47" s="798"/>
      <c r="C47" s="798"/>
      <c r="D47" s="798"/>
      <c r="E47" s="798"/>
      <c r="F47" s="798"/>
      <c r="G47" s="158"/>
      <c r="I47" s="325"/>
      <c r="J47" s="325"/>
      <c r="K47" s="325"/>
      <c r="L47" s="325"/>
    </row>
    <row r="48" spans="1:12" ht="13.5" customHeight="1" x14ac:dyDescent="0.2">
      <c r="A48" s="451" t="s">
        <v>7796</v>
      </c>
      <c r="B48" s="798"/>
      <c r="C48" s="798"/>
      <c r="D48" s="798"/>
      <c r="E48" s="798"/>
      <c r="F48" s="798"/>
      <c r="G48" s="158"/>
      <c r="I48" s="325"/>
      <c r="J48" s="325"/>
      <c r="K48" s="325"/>
      <c r="L48" s="325"/>
    </row>
    <row r="49" spans="1:12" ht="13.5" customHeight="1" x14ac:dyDescent="0.2">
      <c r="A49" s="158"/>
      <c r="B49" s="351"/>
      <c r="C49" s="351"/>
      <c r="D49" s="279"/>
      <c r="E49" s="351"/>
      <c r="F49" s="351"/>
      <c r="G49" s="158"/>
      <c r="I49" s="325"/>
      <c r="J49" s="325"/>
      <c r="K49" s="325"/>
      <c r="L49" s="325"/>
    </row>
    <row r="50" spans="1:12" x14ac:dyDescent="0.2">
      <c r="A50" s="158"/>
      <c r="B50" s="279"/>
      <c r="C50" s="279"/>
      <c r="D50" s="279"/>
      <c r="E50" s="351"/>
      <c r="F50" s="351"/>
      <c r="G50" s="158"/>
      <c r="I50" s="325"/>
      <c r="J50" s="325"/>
      <c r="K50" s="325"/>
      <c r="L50" s="325"/>
    </row>
    <row r="51" spans="1:12" x14ac:dyDescent="0.2">
      <c r="A51" s="1176" t="s">
        <v>15</v>
      </c>
      <c r="B51" s="326" t="s">
        <v>112</v>
      </c>
      <c r="C51" s="327" t="s">
        <v>113</v>
      </c>
      <c r="D51" s="328" t="s">
        <v>16</v>
      </c>
      <c r="E51" s="329"/>
      <c r="F51" s="330" t="s">
        <v>114</v>
      </c>
      <c r="G51" s="158"/>
      <c r="I51" s="325"/>
      <c r="J51" s="325"/>
      <c r="K51" s="325"/>
      <c r="L51" s="325"/>
    </row>
    <row r="52" spans="1:12" x14ac:dyDescent="0.2">
      <c r="A52" s="1176"/>
      <c r="B52" s="331" t="s">
        <v>115</v>
      </c>
      <c r="C52" s="332" t="s">
        <v>116</v>
      </c>
      <c r="D52" s="1172" t="s">
        <v>35</v>
      </c>
      <c r="E52" s="1174" t="s">
        <v>17</v>
      </c>
      <c r="F52" s="333" t="s">
        <v>117</v>
      </c>
      <c r="G52" s="158"/>
      <c r="I52" s="325"/>
      <c r="J52" s="325"/>
      <c r="K52" s="325"/>
      <c r="L52" s="325"/>
    </row>
    <row r="53" spans="1:12" x14ac:dyDescent="0.2">
      <c r="A53" s="553" t="s">
        <v>7725</v>
      </c>
      <c r="B53" s="334" t="s">
        <v>7793</v>
      </c>
      <c r="C53" s="335" t="s">
        <v>121</v>
      </c>
      <c r="D53" s="1173"/>
      <c r="E53" s="1175"/>
      <c r="F53" s="336" t="s">
        <v>118</v>
      </c>
      <c r="G53" s="158"/>
      <c r="I53" s="325"/>
      <c r="J53" s="325"/>
      <c r="K53" s="325"/>
      <c r="L53" s="325"/>
    </row>
    <row r="54" spans="1:12" x14ac:dyDescent="0.2">
      <c r="A54" s="796"/>
      <c r="B54" s="797" t="s">
        <v>7783</v>
      </c>
      <c r="C54" s="797" t="s">
        <v>7783</v>
      </c>
      <c r="D54" s="797"/>
      <c r="E54" s="797" t="s">
        <v>7783</v>
      </c>
      <c r="F54" s="797" t="s">
        <v>7783</v>
      </c>
      <c r="G54" s="158"/>
      <c r="I54" s="325"/>
      <c r="J54" s="325"/>
      <c r="K54" s="325"/>
      <c r="L54" s="325"/>
    </row>
    <row r="55" spans="1:12" x14ac:dyDescent="0.2">
      <c r="A55" s="618">
        <v>1</v>
      </c>
      <c r="B55" s="636">
        <v>959490399558</v>
      </c>
      <c r="C55" s="637">
        <v>45201550999</v>
      </c>
      <c r="D55" s="638">
        <v>0</v>
      </c>
      <c r="E55" s="639">
        <v>0</v>
      </c>
      <c r="F55" s="640">
        <f>B55+E55</f>
        <v>959490399558</v>
      </c>
      <c r="G55" s="158"/>
      <c r="I55" s="325"/>
      <c r="J55" s="325"/>
      <c r="K55" s="325"/>
      <c r="L55" s="325"/>
    </row>
    <row r="56" spans="1:12" x14ac:dyDescent="0.2">
      <c r="A56" s="618" t="s">
        <v>100</v>
      </c>
      <c r="B56" s="636">
        <v>186312163398</v>
      </c>
      <c r="C56" s="637">
        <v>47010060578</v>
      </c>
      <c r="D56" s="641">
        <v>5.0000000000000001E-3</v>
      </c>
      <c r="E56" s="640">
        <v>-521372911</v>
      </c>
      <c r="F56" s="640">
        <f t="shared" ref="F56:F63" si="1">B56+E56</f>
        <v>185790790487</v>
      </c>
      <c r="G56" s="158"/>
      <c r="I56" s="325"/>
      <c r="J56" s="325"/>
      <c r="K56" s="325"/>
      <c r="L56" s="325"/>
    </row>
    <row r="57" spans="1:12" x14ac:dyDescent="0.2">
      <c r="A57" s="618" t="s">
        <v>101</v>
      </c>
      <c r="B57" s="636">
        <v>226346920576</v>
      </c>
      <c r="C57" s="637">
        <v>1539799430</v>
      </c>
      <c r="D57" s="641">
        <v>1.4999999999999999E-2</v>
      </c>
      <c r="E57" s="640">
        <v>-2088156347</v>
      </c>
      <c r="F57" s="640">
        <f t="shared" si="1"/>
        <v>224258764229</v>
      </c>
      <c r="G57" s="158"/>
      <c r="I57" s="325"/>
      <c r="J57" s="325"/>
      <c r="K57" s="325"/>
      <c r="L57" s="325"/>
    </row>
    <row r="58" spans="1:12" x14ac:dyDescent="0.2">
      <c r="A58" s="618">
        <v>2</v>
      </c>
      <c r="B58" s="636">
        <v>37761896540</v>
      </c>
      <c r="C58" s="637">
        <v>2168057360</v>
      </c>
      <c r="D58" s="642">
        <v>0.05</v>
      </c>
      <c r="E58" s="640">
        <v>-1871141989</v>
      </c>
      <c r="F58" s="640">
        <f t="shared" si="1"/>
        <v>35890754551</v>
      </c>
      <c r="G58" s="158"/>
      <c r="I58" s="325"/>
      <c r="J58" s="325"/>
      <c r="K58" s="325"/>
      <c r="L58" s="325"/>
    </row>
    <row r="59" spans="1:12" x14ac:dyDescent="0.2">
      <c r="A59" s="618">
        <v>3</v>
      </c>
      <c r="B59" s="636">
        <v>10788777496</v>
      </c>
      <c r="C59" s="637">
        <v>89704659</v>
      </c>
      <c r="D59" s="642">
        <v>0.25</v>
      </c>
      <c r="E59" s="640">
        <v>-2676294611</v>
      </c>
      <c r="F59" s="640">
        <f t="shared" si="1"/>
        <v>8112482885</v>
      </c>
      <c r="G59" s="158"/>
      <c r="I59" s="325"/>
      <c r="J59" s="325"/>
      <c r="K59" s="325"/>
      <c r="L59" s="325"/>
    </row>
    <row r="60" spans="1:12" x14ac:dyDescent="0.2">
      <c r="A60" s="618">
        <v>4</v>
      </c>
      <c r="B60" s="643">
        <v>0</v>
      </c>
      <c r="C60" s="644">
        <v>0</v>
      </c>
      <c r="D60" s="642">
        <v>0.5</v>
      </c>
      <c r="E60" s="640">
        <v>0</v>
      </c>
      <c r="F60" s="640">
        <f t="shared" si="1"/>
        <v>0</v>
      </c>
      <c r="G60" s="158"/>
      <c r="I60" s="325"/>
      <c r="J60" s="325"/>
      <c r="K60" s="325"/>
      <c r="L60" s="325"/>
    </row>
    <row r="61" spans="1:12" x14ac:dyDescent="0.2">
      <c r="A61" s="618">
        <v>5</v>
      </c>
      <c r="B61" s="643">
        <v>0</v>
      </c>
      <c r="C61" s="644">
        <v>0</v>
      </c>
      <c r="D61" s="642">
        <v>0.75</v>
      </c>
      <c r="E61" s="640">
        <v>0</v>
      </c>
      <c r="F61" s="640">
        <f t="shared" si="1"/>
        <v>0</v>
      </c>
      <c r="G61" s="158"/>
      <c r="I61" s="325"/>
      <c r="J61" s="325"/>
      <c r="K61" s="325"/>
      <c r="L61" s="325"/>
    </row>
    <row r="62" spans="1:12" x14ac:dyDescent="0.2">
      <c r="A62" s="618">
        <v>6</v>
      </c>
      <c r="B62" s="643">
        <v>0</v>
      </c>
      <c r="C62" s="644">
        <v>0</v>
      </c>
      <c r="D62" s="642">
        <v>1</v>
      </c>
      <c r="E62" s="640">
        <v>0</v>
      </c>
      <c r="F62" s="640">
        <f t="shared" si="1"/>
        <v>0</v>
      </c>
      <c r="G62" s="158"/>
      <c r="I62" s="325"/>
      <c r="J62" s="325"/>
      <c r="K62" s="325"/>
      <c r="L62" s="325"/>
    </row>
    <row r="63" spans="1:12" x14ac:dyDescent="0.2">
      <c r="A63" s="555" t="s">
        <v>7794</v>
      </c>
      <c r="B63" s="640"/>
      <c r="C63" s="646"/>
      <c r="D63" s="1181"/>
      <c r="E63" s="640">
        <v>-17107522275</v>
      </c>
      <c r="F63" s="640">
        <f t="shared" si="1"/>
        <v>-17107522275</v>
      </c>
      <c r="G63" s="158"/>
      <c r="I63" s="325"/>
      <c r="J63" s="325"/>
      <c r="K63" s="325"/>
      <c r="L63" s="325"/>
    </row>
    <row r="64" spans="1:12" x14ac:dyDescent="0.2">
      <c r="A64" s="645" t="s">
        <v>56</v>
      </c>
      <c r="B64" s="647">
        <f>SUM(B55:B62)</f>
        <v>1420700157568</v>
      </c>
      <c r="C64" s="647">
        <f>SUM(C55:C62)</f>
        <v>96009173026</v>
      </c>
      <c r="D64" s="1181"/>
      <c r="E64" s="648">
        <f>SUM(E55:E63)</f>
        <v>-24264488133</v>
      </c>
      <c r="F64" s="648">
        <f>SUM(F55:F63)</f>
        <v>1396435669435</v>
      </c>
      <c r="G64" s="158"/>
      <c r="I64" s="325"/>
      <c r="J64" s="325"/>
      <c r="K64" s="325"/>
      <c r="L64" s="325"/>
    </row>
    <row r="65" spans="1:12" x14ac:dyDescent="0.2">
      <c r="A65" s="158"/>
      <c r="B65" s="279"/>
      <c r="C65" s="279"/>
      <c r="D65" s="279"/>
      <c r="E65" s="351"/>
      <c r="F65" s="351"/>
      <c r="G65" s="158"/>
      <c r="I65" s="325"/>
      <c r="J65" s="325"/>
      <c r="K65" s="325"/>
      <c r="L65" s="325"/>
    </row>
    <row r="66" spans="1:12" x14ac:dyDescent="0.2">
      <c r="A66" s="451" t="s">
        <v>7795</v>
      </c>
      <c r="B66" s="279"/>
      <c r="C66" s="279"/>
      <c r="D66" s="279"/>
      <c r="E66" s="351"/>
      <c r="F66" s="351"/>
      <c r="G66" s="158"/>
      <c r="I66" s="325"/>
      <c r="J66" s="325"/>
      <c r="K66" s="325"/>
      <c r="L66" s="325"/>
    </row>
    <row r="67" spans="1:12" x14ac:dyDescent="0.2">
      <c r="A67" s="451" t="s">
        <v>7796</v>
      </c>
      <c r="B67" s="279"/>
      <c r="C67" s="279"/>
      <c r="D67" s="279"/>
      <c r="E67" s="351"/>
      <c r="F67" s="351"/>
      <c r="G67" s="158"/>
      <c r="I67" s="325"/>
      <c r="J67" s="325"/>
      <c r="K67" s="325"/>
      <c r="L67" s="325"/>
    </row>
    <row r="68" spans="1:12" x14ac:dyDescent="0.2">
      <c r="A68" s="158"/>
      <c r="B68" s="279"/>
      <c r="C68" s="279"/>
      <c r="D68" s="279"/>
      <c r="E68" s="351"/>
      <c r="F68" s="351"/>
      <c r="G68" s="158"/>
      <c r="I68" s="325"/>
      <c r="J68" s="325"/>
      <c r="K68" s="325"/>
      <c r="L68" s="325"/>
    </row>
    <row r="69" spans="1:12" ht="21" customHeight="1" x14ac:dyDescent="0.2">
      <c r="A69" s="1150" t="s">
        <v>8735</v>
      </c>
      <c r="B69" s="1150"/>
      <c r="C69" s="1150"/>
      <c r="D69" s="1150"/>
      <c r="E69" s="1150"/>
      <c r="F69" s="1150"/>
      <c r="G69" s="158"/>
      <c r="I69" s="325"/>
      <c r="J69" s="325"/>
      <c r="K69" s="325"/>
      <c r="L69" s="325"/>
    </row>
    <row r="70" spans="1:12" ht="21.75" customHeight="1" x14ac:dyDescent="0.2">
      <c r="A70" s="1150"/>
      <c r="B70" s="1150"/>
      <c r="C70" s="1150"/>
      <c r="D70" s="1150"/>
      <c r="E70" s="1150"/>
      <c r="F70" s="1150"/>
      <c r="G70" s="158"/>
      <c r="I70" s="325"/>
      <c r="J70" s="325"/>
      <c r="K70" s="325"/>
      <c r="L70" s="325"/>
    </row>
    <row r="71" spans="1:12" x14ac:dyDescent="0.2">
      <c r="A71" s="770"/>
      <c r="B71" s="770"/>
      <c r="C71" s="770"/>
      <c r="D71" s="770"/>
      <c r="E71" s="770"/>
      <c r="F71" s="770"/>
      <c r="G71" s="158"/>
      <c r="I71" s="325"/>
      <c r="J71" s="325"/>
      <c r="K71" s="325"/>
      <c r="L71" s="325"/>
    </row>
    <row r="72" spans="1:12" x14ac:dyDescent="0.2">
      <c r="A72" s="770" t="s">
        <v>8693</v>
      </c>
      <c r="B72" s="770"/>
      <c r="C72" s="770"/>
      <c r="D72" s="770"/>
      <c r="E72" s="770"/>
      <c r="F72" s="770"/>
      <c r="G72" s="158"/>
      <c r="I72" s="325"/>
      <c r="J72" s="325"/>
      <c r="K72" s="325"/>
      <c r="L72" s="325"/>
    </row>
    <row r="73" spans="1:12" x14ac:dyDescent="0.2">
      <c r="A73" s="770"/>
      <c r="B73" s="770"/>
      <c r="C73" s="770"/>
      <c r="D73" s="770"/>
      <c r="E73" s="770"/>
      <c r="F73" s="770"/>
      <c r="G73" s="158"/>
      <c r="I73" s="325"/>
      <c r="J73" s="325"/>
      <c r="K73" s="325"/>
      <c r="L73" s="325"/>
    </row>
    <row r="74" spans="1:12" x14ac:dyDescent="0.2">
      <c r="A74" s="1182" t="s">
        <v>3</v>
      </c>
      <c r="B74" s="951" t="s">
        <v>8736</v>
      </c>
      <c r="C74" s="951" t="s">
        <v>8737</v>
      </c>
      <c r="D74" s="951" t="s">
        <v>8738</v>
      </c>
      <c r="E74" s="951" t="s">
        <v>8739</v>
      </c>
      <c r="F74" s="770"/>
      <c r="G74" s="158"/>
      <c r="I74" s="325"/>
      <c r="J74" s="325"/>
      <c r="K74" s="325"/>
      <c r="L74" s="325"/>
    </row>
    <row r="75" spans="1:12" x14ac:dyDescent="0.2">
      <c r="A75" s="1182"/>
      <c r="B75" s="951" t="s">
        <v>8740</v>
      </c>
      <c r="C75" s="951" t="s">
        <v>8740</v>
      </c>
      <c r="D75" s="951" t="s">
        <v>8741</v>
      </c>
      <c r="E75" s="951" t="s">
        <v>8741</v>
      </c>
      <c r="F75" s="770"/>
      <c r="G75" s="158"/>
      <c r="I75" s="325"/>
      <c r="J75" s="325"/>
      <c r="K75" s="325"/>
      <c r="L75" s="325"/>
    </row>
    <row r="76" spans="1:12" x14ac:dyDescent="0.2">
      <c r="A76" s="952" t="s">
        <v>8742</v>
      </c>
      <c r="B76" s="953">
        <v>0.14979999999999999</v>
      </c>
      <c r="C76" s="953">
        <v>0.25609999999999999</v>
      </c>
      <c r="D76" s="953">
        <v>8.7900000000000006E-2</v>
      </c>
      <c r="E76" s="953">
        <v>0.1018</v>
      </c>
      <c r="F76" s="770"/>
      <c r="G76" s="158"/>
      <c r="I76" s="325"/>
      <c r="J76" s="325"/>
      <c r="K76" s="325"/>
      <c r="L76" s="325"/>
    </row>
    <row r="77" spans="1:12" x14ac:dyDescent="0.2">
      <c r="A77" s="952" t="s">
        <v>8743</v>
      </c>
      <c r="B77" s="953">
        <v>0.221</v>
      </c>
      <c r="C77" s="953">
        <v>0.25609999999999999</v>
      </c>
      <c r="D77" s="953">
        <v>8.7900000000000006E-2</v>
      </c>
      <c r="E77" s="953">
        <v>0.1018</v>
      </c>
      <c r="F77" s="770"/>
      <c r="G77" s="158"/>
      <c r="I77" s="325"/>
      <c r="J77" s="325"/>
      <c r="K77" s="325"/>
      <c r="L77" s="325"/>
    </row>
    <row r="78" spans="1:12" x14ac:dyDescent="0.2">
      <c r="A78" s="952" t="s">
        <v>8744</v>
      </c>
      <c r="B78" s="953">
        <v>0.11409999999999999</v>
      </c>
      <c r="C78" s="953">
        <v>0.25609999999999999</v>
      </c>
      <c r="D78" s="953">
        <v>8.4000000000000005E-2</v>
      </c>
      <c r="E78" s="953">
        <v>0.1018</v>
      </c>
      <c r="F78" s="770"/>
      <c r="G78" s="158"/>
    </row>
    <row r="79" spans="1:12" x14ac:dyDescent="0.2">
      <c r="A79" s="952" t="s">
        <v>8745</v>
      </c>
      <c r="B79" s="953">
        <v>0.125</v>
      </c>
      <c r="C79" s="953">
        <v>0.14499999999999999</v>
      </c>
      <c r="D79" s="954" t="s">
        <v>466</v>
      </c>
      <c r="E79" s="954" t="s">
        <v>466</v>
      </c>
      <c r="F79" s="770"/>
      <c r="G79" s="158"/>
    </row>
    <row r="80" spans="1:12" x14ac:dyDescent="0.2">
      <c r="A80" s="952" t="s">
        <v>8746</v>
      </c>
      <c r="B80" s="953">
        <v>0.1153</v>
      </c>
      <c r="C80" s="953">
        <v>0.25609999999999999</v>
      </c>
      <c r="D80" s="953">
        <v>8.0799999999999997E-2</v>
      </c>
      <c r="E80" s="953">
        <v>0.1018</v>
      </c>
      <c r="F80" s="770"/>
      <c r="G80" s="158"/>
    </row>
    <row r="81" spans="1:7" x14ac:dyDescent="0.2">
      <c r="A81" s="952" t="s">
        <v>8747</v>
      </c>
      <c r="B81" s="953">
        <v>7.9000000000000001E-2</v>
      </c>
      <c r="C81" s="953">
        <v>0.109</v>
      </c>
      <c r="D81" s="954" t="s">
        <v>466</v>
      </c>
      <c r="E81" s="954" t="s">
        <v>466</v>
      </c>
      <c r="F81" s="770"/>
      <c r="G81" s="158"/>
    </row>
    <row r="82" spans="1:7" x14ac:dyDescent="0.2">
      <c r="A82" s="952" t="s">
        <v>8748</v>
      </c>
      <c r="B82" s="953">
        <v>0.14979999999999999</v>
      </c>
      <c r="C82" s="953">
        <v>0.25609999999999999</v>
      </c>
      <c r="D82" s="953">
        <v>9.1999999999999998E-2</v>
      </c>
      <c r="E82" s="953">
        <v>0.1018</v>
      </c>
      <c r="F82" s="770"/>
      <c r="G82" s="158"/>
    </row>
    <row r="83" spans="1:7" x14ac:dyDescent="0.2">
      <c r="A83" s="952" t="s">
        <v>8749</v>
      </c>
      <c r="B83" s="953">
        <v>0.1484</v>
      </c>
      <c r="C83" s="953">
        <v>0.1484</v>
      </c>
      <c r="D83" s="954" t="s">
        <v>466</v>
      </c>
      <c r="E83" s="954" t="s">
        <v>466</v>
      </c>
      <c r="F83" s="770"/>
      <c r="G83" s="158"/>
    </row>
    <row r="84" spans="1:7" x14ac:dyDescent="0.2">
      <c r="A84" s="770"/>
      <c r="B84" s="770"/>
      <c r="C84" s="770"/>
      <c r="D84" s="770"/>
      <c r="E84" s="770"/>
      <c r="F84" s="770"/>
      <c r="G84" s="158"/>
    </row>
    <row r="85" spans="1:7" x14ac:dyDescent="0.2">
      <c r="A85" s="770" t="s">
        <v>8704</v>
      </c>
      <c r="B85" s="770"/>
      <c r="C85" s="770"/>
      <c r="D85" s="770"/>
      <c r="E85" s="770"/>
      <c r="F85" s="770"/>
      <c r="G85" s="158"/>
    </row>
    <row r="86" spans="1:7" x14ac:dyDescent="0.2">
      <c r="A86" s="770"/>
      <c r="B86" s="770"/>
      <c r="C86" s="770"/>
      <c r="D86" s="770"/>
      <c r="E86" s="770"/>
      <c r="F86" s="770"/>
      <c r="G86" s="158"/>
    </row>
    <row r="87" spans="1:7" x14ac:dyDescent="0.2">
      <c r="A87" s="1164" t="s">
        <v>3</v>
      </c>
      <c r="B87" s="955" t="s">
        <v>8736</v>
      </c>
      <c r="C87" s="955" t="s">
        <v>8737</v>
      </c>
      <c r="D87" s="955" t="s">
        <v>8738</v>
      </c>
      <c r="E87" s="955" t="s">
        <v>8739</v>
      </c>
      <c r="F87" s="770"/>
      <c r="G87" s="158"/>
    </row>
    <row r="88" spans="1:7" x14ac:dyDescent="0.2">
      <c r="A88" s="1164"/>
      <c r="B88" s="955" t="s">
        <v>8740</v>
      </c>
      <c r="C88" s="955" t="s">
        <v>8740</v>
      </c>
      <c r="D88" s="955" t="s">
        <v>8741</v>
      </c>
      <c r="E88" s="955" t="s">
        <v>8741</v>
      </c>
      <c r="F88" s="770"/>
      <c r="G88" s="158"/>
    </row>
    <row r="89" spans="1:7" x14ac:dyDescent="0.2">
      <c r="A89" s="952" t="s">
        <v>8742</v>
      </c>
      <c r="B89" s="953">
        <v>0.15</v>
      </c>
      <c r="C89" s="953">
        <v>0.26729999999999998</v>
      </c>
      <c r="D89" s="953">
        <v>0.105</v>
      </c>
      <c r="E89" s="953">
        <v>0.10730000000000001</v>
      </c>
      <c r="F89" s="770"/>
      <c r="G89" s="158"/>
    </row>
    <row r="90" spans="1:7" x14ac:dyDescent="0.2">
      <c r="A90" s="952" t="s">
        <v>8743</v>
      </c>
      <c r="B90" s="953">
        <v>0.2</v>
      </c>
      <c r="C90" s="953">
        <v>0.26729999999999998</v>
      </c>
      <c r="D90" s="953">
        <v>0.105</v>
      </c>
      <c r="E90" s="953">
        <v>0.10730000000000001</v>
      </c>
      <c r="F90" s="770"/>
      <c r="G90" s="158"/>
    </row>
    <row r="91" spans="1:7" x14ac:dyDescent="0.2">
      <c r="A91" s="952" t="s">
        <v>8744</v>
      </c>
      <c r="B91" s="953">
        <v>0.22</v>
      </c>
      <c r="C91" s="953">
        <v>0.26729999999999998</v>
      </c>
      <c r="D91" s="953">
        <v>0.105</v>
      </c>
      <c r="E91" s="953">
        <v>0.10730000000000001</v>
      </c>
      <c r="F91" s="770"/>
      <c r="G91" s="158"/>
    </row>
    <row r="92" spans="1:7" x14ac:dyDescent="0.2">
      <c r="A92" s="952" t="s">
        <v>8745</v>
      </c>
      <c r="B92" s="953">
        <v>0.125</v>
      </c>
      <c r="C92" s="953">
        <v>0.14499999999999999</v>
      </c>
      <c r="D92" s="954" t="s">
        <v>466</v>
      </c>
      <c r="E92" s="954" t="s">
        <v>466</v>
      </c>
      <c r="F92" s="770"/>
      <c r="G92" s="158"/>
    </row>
    <row r="93" spans="1:7" x14ac:dyDescent="0.2">
      <c r="A93" s="952" t="s">
        <v>8746</v>
      </c>
      <c r="B93" s="953">
        <v>0.26</v>
      </c>
      <c r="C93" s="953">
        <v>0.26729999999999998</v>
      </c>
      <c r="D93" s="953">
        <v>0.105</v>
      </c>
      <c r="E93" s="953">
        <v>0.10730000000000001</v>
      </c>
      <c r="F93" s="770"/>
      <c r="G93" s="158"/>
    </row>
    <row r="94" spans="1:7" x14ac:dyDescent="0.2">
      <c r="A94" s="952" t="s">
        <v>8747</v>
      </c>
      <c r="B94" s="953">
        <v>7.9000000000000001E-2</v>
      </c>
      <c r="C94" s="953">
        <v>0.1741</v>
      </c>
      <c r="D94" s="954" t="s">
        <v>466</v>
      </c>
      <c r="E94" s="954" t="s">
        <v>466</v>
      </c>
      <c r="F94" s="770"/>
      <c r="G94" s="158"/>
    </row>
    <row r="95" spans="1:7" x14ac:dyDescent="0.2">
      <c r="A95" s="952" t="s">
        <v>8748</v>
      </c>
      <c r="B95" s="954" t="s">
        <v>466</v>
      </c>
      <c r="C95" s="954" t="s">
        <v>466</v>
      </c>
      <c r="D95" s="954" t="s">
        <v>466</v>
      </c>
      <c r="E95" s="954" t="s">
        <v>466</v>
      </c>
      <c r="F95" s="770"/>
      <c r="G95" s="158"/>
    </row>
    <row r="96" spans="1:7" x14ac:dyDescent="0.2">
      <c r="A96" s="952" t="s">
        <v>8749</v>
      </c>
      <c r="B96" s="953">
        <v>0.16159999999999999</v>
      </c>
      <c r="C96" s="953">
        <v>0.16159999999999999</v>
      </c>
      <c r="D96" s="954" t="s">
        <v>466</v>
      </c>
      <c r="E96" s="954" t="s">
        <v>466</v>
      </c>
      <c r="F96" s="770"/>
      <c r="G96" s="158"/>
    </row>
    <row r="97" spans="1:10" x14ac:dyDescent="0.2">
      <c r="A97" s="770"/>
      <c r="B97" s="770"/>
      <c r="C97" s="770"/>
      <c r="D97" s="770"/>
      <c r="E97" s="770"/>
      <c r="F97" s="770"/>
      <c r="G97" s="158"/>
    </row>
    <row r="98" spans="1:10" x14ac:dyDescent="0.2">
      <c r="A98" s="770"/>
      <c r="B98" s="770"/>
      <c r="C98" s="770"/>
      <c r="D98" s="770"/>
      <c r="E98" s="770"/>
      <c r="F98" s="770"/>
      <c r="G98" s="158"/>
    </row>
    <row r="99" spans="1:10" x14ac:dyDescent="0.2">
      <c r="A99" s="451"/>
      <c r="B99" s="279"/>
      <c r="C99" s="279"/>
      <c r="D99" s="279"/>
      <c r="E99" s="351"/>
      <c r="F99" s="351"/>
      <c r="G99" s="158"/>
    </row>
    <row r="100" spans="1:10" ht="14.25" x14ac:dyDescent="0.2">
      <c r="A100" s="43" t="s">
        <v>8750</v>
      </c>
      <c r="B100" s="158"/>
      <c r="C100" s="160"/>
      <c r="D100" s="158"/>
      <c r="E100" s="351"/>
      <c r="F100" s="248" t="s">
        <v>19</v>
      </c>
      <c r="G100" s="158"/>
    </row>
    <row r="101" spans="1:10" x14ac:dyDescent="0.2">
      <c r="A101" s="159"/>
      <c r="B101" s="156"/>
      <c r="C101" s="174" t="s">
        <v>19</v>
      </c>
      <c r="D101" s="156"/>
      <c r="E101" s="248"/>
      <c r="F101" s="248"/>
      <c r="G101" s="158"/>
    </row>
    <row r="102" spans="1:10" x14ac:dyDescent="0.2">
      <c r="A102" s="1176" t="s">
        <v>15</v>
      </c>
      <c r="B102" s="327" t="s">
        <v>112</v>
      </c>
      <c r="C102" s="327" t="s">
        <v>113</v>
      </c>
      <c r="D102" s="328" t="s">
        <v>120</v>
      </c>
      <c r="E102" s="329"/>
      <c r="F102" s="330" t="s">
        <v>112</v>
      </c>
      <c r="G102" s="158"/>
    </row>
    <row r="103" spans="1:10" x14ac:dyDescent="0.2">
      <c r="A103" s="1176"/>
      <c r="B103" s="332" t="s">
        <v>115</v>
      </c>
      <c r="C103" s="332" t="s">
        <v>116</v>
      </c>
      <c r="D103" s="1172" t="s">
        <v>35</v>
      </c>
      <c r="E103" s="1174" t="s">
        <v>17</v>
      </c>
      <c r="F103" s="333" t="s">
        <v>117</v>
      </c>
      <c r="G103" s="158"/>
    </row>
    <row r="104" spans="1:10" x14ac:dyDescent="0.2">
      <c r="A104" s="553" t="s">
        <v>8616</v>
      </c>
      <c r="B104" s="334" t="s">
        <v>7793</v>
      </c>
      <c r="C104" s="335" t="s">
        <v>121</v>
      </c>
      <c r="D104" s="1173"/>
      <c r="E104" s="1175"/>
      <c r="F104" s="336" t="s">
        <v>118</v>
      </c>
      <c r="G104" s="158"/>
    </row>
    <row r="105" spans="1:10" x14ac:dyDescent="0.2">
      <c r="A105" s="796"/>
      <c r="B105" s="797" t="s">
        <v>7783</v>
      </c>
      <c r="C105" s="797" t="s">
        <v>7783</v>
      </c>
      <c r="D105" s="797"/>
      <c r="E105" s="797" t="s">
        <v>7783</v>
      </c>
      <c r="F105" s="797" t="s">
        <v>7783</v>
      </c>
      <c r="G105" s="158"/>
    </row>
    <row r="106" spans="1:10" x14ac:dyDescent="0.2">
      <c r="A106" s="554" t="s">
        <v>326</v>
      </c>
      <c r="B106" s="337">
        <v>2464742808</v>
      </c>
      <c r="C106" s="352">
        <v>34412880</v>
      </c>
      <c r="D106" s="339">
        <v>0</v>
      </c>
      <c r="E106" s="340">
        <v>-678456718.69060004</v>
      </c>
      <c r="F106" s="341">
        <f>+B106+E106</f>
        <v>1786286089.3094001</v>
      </c>
      <c r="G106" s="158"/>
    </row>
    <row r="107" spans="1:10" x14ac:dyDescent="0.2">
      <c r="A107" s="554" t="s">
        <v>100</v>
      </c>
      <c r="B107" s="352">
        <v>0</v>
      </c>
      <c r="C107" s="352">
        <v>0</v>
      </c>
      <c r="D107" s="342">
        <v>5.0000000000000001E-3</v>
      </c>
      <c r="E107" s="340">
        <v>0</v>
      </c>
      <c r="F107" s="341">
        <f t="shared" ref="F107:F113" si="2">+B107+E107</f>
        <v>0</v>
      </c>
      <c r="G107" s="158"/>
    </row>
    <row r="108" spans="1:10" x14ac:dyDescent="0.2">
      <c r="A108" s="554" t="s">
        <v>101</v>
      </c>
      <c r="B108" s="337">
        <v>6106148070.0893002</v>
      </c>
      <c r="C108" s="352">
        <v>576802481.10000002</v>
      </c>
      <c r="D108" s="342">
        <v>1.4999999999999999E-2</v>
      </c>
      <c r="E108" s="340">
        <v>-273890604.21100003</v>
      </c>
      <c r="F108" s="341">
        <f t="shared" si="2"/>
        <v>5832257465.8782997</v>
      </c>
      <c r="G108" s="158"/>
    </row>
    <row r="109" spans="1:10" x14ac:dyDescent="0.2">
      <c r="A109" s="554" t="s">
        <v>327</v>
      </c>
      <c r="B109" s="337">
        <v>25078675103.3405</v>
      </c>
      <c r="C109" s="352">
        <v>2124448555.8999999</v>
      </c>
      <c r="D109" s="344">
        <v>0.05</v>
      </c>
      <c r="E109" s="340">
        <v>-2047486996.5012007</v>
      </c>
      <c r="F109" s="341">
        <f t="shared" si="2"/>
        <v>23031188106.839298</v>
      </c>
      <c r="G109" s="158"/>
    </row>
    <row r="110" spans="1:10" x14ac:dyDescent="0.2">
      <c r="A110" s="554" t="s">
        <v>328</v>
      </c>
      <c r="B110" s="337">
        <v>18623932026.4034</v>
      </c>
      <c r="C110" s="352">
        <v>1285463135.3</v>
      </c>
      <c r="D110" s="344">
        <v>0.25</v>
      </c>
      <c r="E110" s="340">
        <v>-4719896533.3705997</v>
      </c>
      <c r="F110" s="341">
        <f t="shared" si="2"/>
        <v>13904035493.032801</v>
      </c>
      <c r="G110" s="158"/>
    </row>
    <row r="111" spans="1:10" x14ac:dyDescent="0.2">
      <c r="A111" s="554" t="s">
        <v>329</v>
      </c>
      <c r="B111" s="337">
        <v>2069340858.3908999</v>
      </c>
      <c r="C111" s="352">
        <v>260231493.90000001</v>
      </c>
      <c r="D111" s="344">
        <v>0.5</v>
      </c>
      <c r="E111" s="340">
        <v>-923611465.18440008</v>
      </c>
      <c r="F111" s="341">
        <f t="shared" si="2"/>
        <v>1145729393.2064998</v>
      </c>
      <c r="G111" s="158"/>
      <c r="I111" s="325"/>
      <c r="J111" s="325"/>
    </row>
    <row r="112" spans="1:10" x14ac:dyDescent="0.2">
      <c r="A112" s="554" t="s">
        <v>330</v>
      </c>
      <c r="B112" s="337">
        <v>511505365</v>
      </c>
      <c r="C112" s="352">
        <v>44354097.600000001</v>
      </c>
      <c r="D112" s="344">
        <v>0.75</v>
      </c>
      <c r="E112" s="340">
        <v>-181472827</v>
      </c>
      <c r="F112" s="341">
        <f t="shared" si="2"/>
        <v>330032538</v>
      </c>
      <c r="G112" s="158"/>
      <c r="I112" s="325"/>
      <c r="J112" s="325"/>
    </row>
    <row r="113" spans="1:10" x14ac:dyDescent="0.2">
      <c r="A113" s="554" t="s">
        <v>331</v>
      </c>
      <c r="B113" s="353">
        <v>269205453</v>
      </c>
      <c r="C113" s="352">
        <v>32031650</v>
      </c>
      <c r="D113" s="344">
        <v>1</v>
      </c>
      <c r="E113" s="354">
        <v>-93084898</v>
      </c>
      <c r="F113" s="341">
        <f t="shared" si="2"/>
        <v>176120555</v>
      </c>
      <c r="G113" s="158"/>
      <c r="I113" s="325"/>
      <c r="J113" s="325"/>
    </row>
    <row r="114" spans="1:10" x14ac:dyDescent="0.2">
      <c r="A114" s="555" t="s">
        <v>57</v>
      </c>
      <c r="B114" s="350">
        <f>SUM(B106:B113)</f>
        <v>55123549684.224106</v>
      </c>
      <c r="C114" s="350">
        <f>SUM(C106:C113)</f>
        <v>4357744293.8000002</v>
      </c>
      <c r="D114" s="349"/>
      <c r="E114" s="350">
        <f>SUM(E106:E113)</f>
        <v>-8917900042.9577999</v>
      </c>
      <c r="F114" s="350">
        <f>SUM(F106:F113)</f>
        <v>46205649641.266296</v>
      </c>
      <c r="G114" s="158"/>
      <c r="I114" s="325"/>
      <c r="J114" s="325"/>
    </row>
    <row r="115" spans="1:10" x14ac:dyDescent="0.2">
      <c r="A115" s="158"/>
      <c r="B115" s="279"/>
      <c r="C115" s="355"/>
      <c r="D115" s="279"/>
      <c r="E115" s="351"/>
      <c r="F115" s="351"/>
      <c r="G115" s="351"/>
      <c r="I115" s="325"/>
      <c r="J115" s="325"/>
    </row>
    <row r="116" spans="1:10" ht="33.75" customHeight="1" x14ac:dyDescent="0.2">
      <c r="A116" s="1180" t="s">
        <v>8751</v>
      </c>
      <c r="B116" s="1180"/>
      <c r="C116" s="1180"/>
      <c r="D116" s="1180"/>
      <c r="E116" s="1180"/>
      <c r="F116" s="1180"/>
      <c r="G116" s="351"/>
      <c r="I116" s="325"/>
      <c r="J116" s="325"/>
    </row>
    <row r="117" spans="1:10" x14ac:dyDescent="0.2">
      <c r="A117" s="158"/>
      <c r="B117" s="279"/>
      <c r="C117" s="355"/>
      <c r="D117" s="279"/>
      <c r="E117" s="351"/>
      <c r="F117" s="351"/>
      <c r="G117" s="351"/>
      <c r="I117" s="325"/>
      <c r="J117" s="325"/>
    </row>
    <row r="118" spans="1:10" x14ac:dyDescent="0.2">
      <c r="A118" s="158"/>
      <c r="B118" s="279"/>
      <c r="C118" s="355"/>
      <c r="D118" s="279"/>
      <c r="E118" s="351"/>
      <c r="F118" s="351"/>
      <c r="G118" s="351"/>
      <c r="I118" s="325"/>
      <c r="J118" s="325"/>
    </row>
    <row r="119" spans="1:10" x14ac:dyDescent="0.2">
      <c r="A119" s="1176" t="s">
        <v>15</v>
      </c>
      <c r="B119" s="327" t="s">
        <v>112</v>
      </c>
      <c r="C119" s="327" t="s">
        <v>113</v>
      </c>
      <c r="D119" s="328" t="s">
        <v>120</v>
      </c>
      <c r="E119" s="329"/>
      <c r="F119" s="330" t="s">
        <v>112</v>
      </c>
      <c r="G119" s="351"/>
      <c r="I119" s="325"/>
      <c r="J119" s="325"/>
    </row>
    <row r="120" spans="1:10" x14ac:dyDescent="0.2">
      <c r="A120" s="1176"/>
      <c r="B120" s="332" t="s">
        <v>115</v>
      </c>
      <c r="C120" s="332" t="s">
        <v>116</v>
      </c>
      <c r="D120" s="1172" t="s">
        <v>35</v>
      </c>
      <c r="E120" s="1174" t="s">
        <v>17</v>
      </c>
      <c r="F120" s="333" t="s">
        <v>117</v>
      </c>
      <c r="G120" s="351"/>
      <c r="I120" s="325"/>
      <c r="J120" s="325"/>
    </row>
    <row r="121" spans="1:10" x14ac:dyDescent="0.2">
      <c r="A121" s="553" t="s">
        <v>7725</v>
      </c>
      <c r="B121" s="334" t="s">
        <v>7793</v>
      </c>
      <c r="C121" s="335" t="s">
        <v>121</v>
      </c>
      <c r="D121" s="1173"/>
      <c r="E121" s="1175"/>
      <c r="F121" s="336" t="s">
        <v>118</v>
      </c>
      <c r="G121" s="351"/>
      <c r="I121" s="325"/>
      <c r="J121" s="325"/>
    </row>
    <row r="122" spans="1:10" x14ac:dyDescent="0.2">
      <c r="A122" s="796"/>
      <c r="B122" s="797" t="s">
        <v>7783</v>
      </c>
      <c r="C122" s="797" t="s">
        <v>7783</v>
      </c>
      <c r="D122" s="797"/>
      <c r="E122" s="797" t="s">
        <v>7783</v>
      </c>
      <c r="F122" s="797" t="s">
        <v>7783</v>
      </c>
      <c r="G122" s="351"/>
      <c r="I122" s="325"/>
      <c r="J122" s="325"/>
    </row>
    <row r="123" spans="1:10" x14ac:dyDescent="0.2">
      <c r="A123" s="618">
        <v>1</v>
      </c>
      <c r="B123" s="636">
        <v>270381663</v>
      </c>
      <c r="C123" s="637">
        <v>86018151</v>
      </c>
      <c r="D123" s="638">
        <v>0</v>
      </c>
      <c r="E123" s="640">
        <v>0</v>
      </c>
      <c r="F123" s="640">
        <f>B123+E123</f>
        <v>270381663</v>
      </c>
      <c r="G123" s="351"/>
      <c r="I123" s="325"/>
      <c r="J123" s="325"/>
    </row>
    <row r="124" spans="1:10" x14ac:dyDescent="0.2">
      <c r="A124" s="618" t="s">
        <v>100</v>
      </c>
      <c r="B124" s="636">
        <v>22133201</v>
      </c>
      <c r="C124" s="637">
        <v>0</v>
      </c>
      <c r="D124" s="641">
        <v>5.0000000000000001E-3</v>
      </c>
      <c r="E124" s="640">
        <v>-110668</v>
      </c>
      <c r="F124" s="640">
        <f t="shared" ref="F124:F130" si="3">B124+E124</f>
        <v>22022533</v>
      </c>
      <c r="G124" s="351"/>
      <c r="I124" s="325"/>
      <c r="J124" s="325"/>
    </row>
    <row r="125" spans="1:10" x14ac:dyDescent="0.2">
      <c r="A125" s="618" t="s">
        <v>101</v>
      </c>
      <c r="B125" s="636">
        <v>738581558.93529999</v>
      </c>
      <c r="C125" s="637">
        <v>323185180</v>
      </c>
      <c r="D125" s="641">
        <v>1.4999999999999999E-2</v>
      </c>
      <c r="E125" s="640">
        <v>-6262570</v>
      </c>
      <c r="F125" s="640">
        <f t="shared" si="3"/>
        <v>732318988.93529999</v>
      </c>
      <c r="G125" s="351"/>
      <c r="I125" s="325"/>
      <c r="J125" s="325"/>
    </row>
    <row r="126" spans="1:10" x14ac:dyDescent="0.2">
      <c r="A126" s="618">
        <v>2</v>
      </c>
      <c r="B126" s="636">
        <v>8747591015.7653999</v>
      </c>
      <c r="C126" s="637">
        <v>469968801.80000001</v>
      </c>
      <c r="D126" s="642">
        <v>0.05</v>
      </c>
      <c r="E126" s="640">
        <v>-708699270</v>
      </c>
      <c r="F126" s="640">
        <f t="shared" si="3"/>
        <v>8038891745.7653999</v>
      </c>
      <c r="G126" s="351"/>
      <c r="I126" s="325"/>
      <c r="J126" s="325"/>
    </row>
    <row r="127" spans="1:10" x14ac:dyDescent="0.2">
      <c r="A127" s="618">
        <v>3</v>
      </c>
      <c r="B127" s="636">
        <v>11139900211.7213</v>
      </c>
      <c r="C127" s="637">
        <v>520608009.30000001</v>
      </c>
      <c r="D127" s="642">
        <v>0.25</v>
      </c>
      <c r="E127" s="640">
        <v>-2953435352</v>
      </c>
      <c r="F127" s="640">
        <f t="shared" si="3"/>
        <v>8186464859.7213001</v>
      </c>
      <c r="G127" s="351"/>
      <c r="I127" s="325"/>
      <c r="J127" s="325"/>
    </row>
    <row r="128" spans="1:10" x14ac:dyDescent="0.2">
      <c r="A128" s="618">
        <v>4</v>
      </c>
      <c r="B128" s="636">
        <v>18251854</v>
      </c>
      <c r="C128" s="637">
        <v>0</v>
      </c>
      <c r="D128" s="642">
        <v>0.5</v>
      </c>
      <c r="E128" s="640">
        <v>-10232278</v>
      </c>
      <c r="F128" s="640">
        <f t="shared" si="3"/>
        <v>8019576</v>
      </c>
      <c r="G128" s="351"/>
      <c r="I128" s="325"/>
      <c r="J128" s="325"/>
    </row>
    <row r="129" spans="1:10" x14ac:dyDescent="0.2">
      <c r="A129" s="618">
        <v>5</v>
      </c>
      <c r="B129" s="636">
        <v>189152452</v>
      </c>
      <c r="C129" s="637">
        <v>121323931.69999999</v>
      </c>
      <c r="D129" s="642">
        <v>0.75</v>
      </c>
      <c r="E129" s="640">
        <v>-57226503</v>
      </c>
      <c r="F129" s="640">
        <f t="shared" si="3"/>
        <v>131925949</v>
      </c>
      <c r="G129" s="351"/>
      <c r="I129" s="325"/>
      <c r="J129" s="325"/>
    </row>
    <row r="130" spans="1:10" x14ac:dyDescent="0.2">
      <c r="A130" s="618">
        <v>6</v>
      </c>
      <c r="B130" s="636">
        <v>1346567794</v>
      </c>
      <c r="C130" s="637">
        <v>770551746.70000005</v>
      </c>
      <c r="D130" s="642">
        <v>1</v>
      </c>
      <c r="E130" s="640">
        <v>-571805877</v>
      </c>
      <c r="F130" s="640">
        <f t="shared" si="3"/>
        <v>774761917</v>
      </c>
      <c r="G130" s="351"/>
      <c r="I130" s="325"/>
      <c r="J130" s="325"/>
    </row>
    <row r="131" spans="1:10" x14ac:dyDescent="0.2">
      <c r="A131" s="645" t="s">
        <v>57</v>
      </c>
      <c r="B131" s="647">
        <f>SUM(B123:B130)</f>
        <v>22472559750.422001</v>
      </c>
      <c r="C131" s="649">
        <f>SUM(C123:C130)</f>
        <v>2291655820.5</v>
      </c>
      <c r="D131" s="647"/>
      <c r="E131" s="648">
        <f>SUM(E123:E130)</f>
        <v>-4307772518</v>
      </c>
      <c r="F131" s="648">
        <f>SUM(F123:F130)</f>
        <v>18164787232.422001</v>
      </c>
      <c r="G131" s="351"/>
      <c r="I131" s="325"/>
      <c r="J131" s="325"/>
    </row>
    <row r="132" spans="1:10" x14ac:dyDescent="0.2">
      <c r="A132" s="158"/>
      <c r="B132" s="279"/>
      <c r="C132" s="355"/>
      <c r="D132" s="279"/>
      <c r="E132" s="351"/>
      <c r="F132" s="351"/>
      <c r="G132" s="351"/>
      <c r="I132" s="325"/>
      <c r="J132" s="325"/>
    </row>
    <row r="133" spans="1:10" ht="24.75" customHeight="1" x14ac:dyDescent="0.2">
      <c r="A133" s="1180" t="s">
        <v>8752</v>
      </c>
      <c r="B133" s="1180"/>
      <c r="C133" s="1180"/>
      <c r="D133" s="1180"/>
      <c r="E133" s="1180"/>
      <c r="F133" s="1180"/>
      <c r="G133" s="382"/>
      <c r="I133" s="325"/>
      <c r="J133" s="325"/>
    </row>
    <row r="134" spans="1:10" x14ac:dyDescent="0.2">
      <c r="A134" s="160"/>
      <c r="B134" s="159"/>
      <c r="C134" s="356"/>
      <c r="D134" s="357"/>
      <c r="E134" s="248"/>
      <c r="F134" s="248"/>
      <c r="G134" s="248"/>
      <c r="I134" s="325"/>
      <c r="J134" s="325"/>
    </row>
    <row r="135" spans="1:10" x14ac:dyDescent="0.2">
      <c r="A135" s="160"/>
      <c r="B135" s="159"/>
      <c r="C135" s="356"/>
      <c r="D135" s="358"/>
      <c r="E135" s="248"/>
      <c r="F135" s="248"/>
      <c r="G135" s="248"/>
      <c r="I135" s="325"/>
      <c r="J135" s="325"/>
    </row>
    <row r="136" spans="1:10" s="2" customFormat="1" ht="15" customHeight="1" x14ac:dyDescent="0.2">
      <c r="A136" s="193" t="s">
        <v>6269</v>
      </c>
      <c r="B136" s="1084" t="s">
        <v>308</v>
      </c>
      <c r="C136" s="1084"/>
      <c r="D136" s="166" t="s">
        <v>438</v>
      </c>
      <c r="F136" s="435" t="s">
        <v>419</v>
      </c>
      <c r="H136" s="325"/>
      <c r="I136" s="325"/>
      <c r="J136" s="325"/>
    </row>
    <row r="137" spans="1:10" s="2" customFormat="1" ht="15" customHeight="1" x14ac:dyDescent="0.2">
      <c r="A137" s="193" t="s">
        <v>441</v>
      </c>
      <c r="B137" s="1084" t="s">
        <v>62</v>
      </c>
      <c r="C137" s="1084"/>
      <c r="D137" s="193" t="s">
        <v>439</v>
      </c>
      <c r="F137" s="435" t="s">
        <v>440</v>
      </c>
      <c r="H137" s="325"/>
      <c r="I137" s="325"/>
      <c r="J137" s="325"/>
    </row>
    <row r="138" spans="1:10" x14ac:dyDescent="0.2">
      <c r="A138" s="160"/>
      <c r="B138" s="159"/>
      <c r="C138" s="356"/>
      <c r="D138" s="359"/>
      <c r="E138" s="248"/>
      <c r="F138" s="248"/>
      <c r="G138" s="248"/>
      <c r="I138" s="325"/>
      <c r="J138" s="325"/>
    </row>
    <row r="139" spans="1:10" x14ac:dyDescent="0.2">
      <c r="A139" s="160"/>
      <c r="B139" s="159"/>
      <c r="C139" s="356"/>
      <c r="D139" s="359"/>
      <c r="E139" s="248"/>
      <c r="F139" s="248"/>
      <c r="G139" s="248"/>
    </row>
    <row r="140" spans="1:10" x14ac:dyDescent="0.2">
      <c r="A140" s="160"/>
      <c r="B140" s="159"/>
      <c r="C140" s="356"/>
      <c r="D140" s="359"/>
      <c r="E140" s="248"/>
      <c r="F140" s="248"/>
      <c r="G140" s="248"/>
    </row>
    <row r="141" spans="1:10" x14ac:dyDescent="0.2">
      <c r="A141" s="160"/>
      <c r="B141" s="159"/>
      <c r="C141" s="356"/>
      <c r="D141" s="359"/>
      <c r="E141" s="248"/>
      <c r="F141" s="248"/>
      <c r="G141" s="248"/>
    </row>
    <row r="142" spans="1:10" x14ac:dyDescent="0.2">
      <c r="A142" s="158"/>
      <c r="B142" s="279"/>
      <c r="C142" s="355"/>
      <c r="D142" s="279"/>
      <c r="E142" s="351"/>
      <c r="F142" s="351"/>
      <c r="G142" s="351"/>
    </row>
  </sheetData>
  <mergeCells count="39">
    <mergeCell ref="B137:C137"/>
    <mergeCell ref="B136:C136"/>
    <mergeCell ref="D44:D45"/>
    <mergeCell ref="A133:F133"/>
    <mergeCell ref="A102:A103"/>
    <mergeCell ref="D103:D104"/>
    <mergeCell ref="E103:E104"/>
    <mergeCell ref="D52:D53"/>
    <mergeCell ref="E52:E53"/>
    <mergeCell ref="D63:D64"/>
    <mergeCell ref="A51:A52"/>
    <mergeCell ref="A116:F116"/>
    <mergeCell ref="A119:A120"/>
    <mergeCell ref="D120:D121"/>
    <mergeCell ref="E120:E121"/>
    <mergeCell ref="A74:A75"/>
    <mergeCell ref="A7:F7"/>
    <mergeCell ref="D33:D34"/>
    <mergeCell ref="E33:E34"/>
    <mergeCell ref="A32:A33"/>
    <mergeCell ref="A29:F30"/>
    <mergeCell ref="A11:C13"/>
    <mergeCell ref="A14:C14"/>
    <mergeCell ref="A87:A88"/>
    <mergeCell ref="A25:C25"/>
    <mergeCell ref="D11:E11"/>
    <mergeCell ref="A69:F70"/>
    <mergeCell ref="A20:C20"/>
    <mergeCell ref="A21:C21"/>
    <mergeCell ref="A22:C22"/>
    <mergeCell ref="A23:C23"/>
    <mergeCell ref="A24:C24"/>
    <mergeCell ref="A15:C15"/>
    <mergeCell ref="A16:C16"/>
    <mergeCell ref="A17:C17"/>
    <mergeCell ref="A18:C18"/>
    <mergeCell ref="A19:C19"/>
    <mergeCell ref="A31:B31"/>
    <mergeCell ref="A27:F27"/>
  </mergeCells>
  <printOptions horizontalCentered="1"/>
  <pageMargins left="0.59055118110236227" right="0.39370078740157483" top="1.5748031496062993" bottom="0.78740157480314965" header="0" footer="0.78740157480314965"/>
  <pageSetup scale="77" orientation="portrait" r:id="rId1"/>
  <headerFooter scaleWithDoc="0"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8">
    <tabColor rgb="FF00FF99"/>
    <pageSetUpPr fitToPage="1"/>
  </sheetPr>
  <dimension ref="A1:AA66"/>
  <sheetViews>
    <sheetView showGridLines="0" topLeftCell="A55" zoomScaleNormal="90" zoomScalePageLayoutView="150" workbookViewId="0">
      <selection activeCell="B41" sqref="B41"/>
    </sheetView>
  </sheetViews>
  <sheetFormatPr baseColWidth="10" defaultColWidth="10.85546875" defaultRowHeight="12.75" x14ac:dyDescent="0.2"/>
  <cols>
    <col min="1" max="1" width="16.140625" style="2" customWidth="1"/>
    <col min="2" max="2" width="18" style="2" customWidth="1"/>
    <col min="3" max="3" width="15" style="2" customWidth="1"/>
    <col min="4" max="4" width="15.140625" style="2" customWidth="1"/>
    <col min="5" max="5" width="18.42578125" style="2" customWidth="1"/>
    <col min="6" max="6" width="17" style="2" customWidth="1"/>
    <col min="7" max="7" width="19.5703125" style="2" customWidth="1"/>
    <col min="8" max="8" width="14.7109375" style="2" customWidth="1"/>
    <col min="9" max="9" width="20.7109375" style="2" bestFit="1" customWidth="1"/>
    <col min="10" max="10" width="17.28515625" style="82" bestFit="1" customWidth="1"/>
    <col min="11" max="11" width="19.85546875" style="2" bestFit="1" customWidth="1"/>
    <col min="12" max="12" width="14" style="2" bestFit="1" customWidth="1"/>
    <col min="13" max="13" width="10.42578125" style="2" bestFit="1" customWidth="1"/>
    <col min="14" max="14" width="9.28515625" style="2" bestFit="1" customWidth="1"/>
    <col min="15" max="15" width="9.5703125" style="2" bestFit="1" customWidth="1"/>
    <col min="16" max="16" width="9.28515625" style="2" bestFit="1" customWidth="1"/>
    <col min="17" max="17" width="10.5703125" style="2" bestFit="1" customWidth="1"/>
    <col min="18" max="18" width="18" style="2" bestFit="1" customWidth="1"/>
    <col min="19" max="19" width="14.140625" style="2" bestFit="1" customWidth="1"/>
    <col min="20" max="20" width="9.28515625" style="2" bestFit="1" customWidth="1"/>
    <col min="21" max="22" width="10.85546875" style="2"/>
    <col min="23" max="23" width="13.5703125" style="2" bestFit="1" customWidth="1"/>
    <col min="24" max="24" width="12.140625" style="2" bestFit="1" customWidth="1"/>
    <col min="25" max="25" width="10.85546875" style="2"/>
    <col min="26" max="26" width="17.28515625" style="2" bestFit="1" customWidth="1"/>
    <col min="27" max="16384" width="10.85546875" style="2"/>
  </cols>
  <sheetData>
    <row r="1" spans="1:20" ht="15" customHeight="1" x14ac:dyDescent="0.2">
      <c r="H1" s="378"/>
    </row>
    <row r="2" spans="1:20" ht="15" customHeight="1" x14ac:dyDescent="0.2">
      <c r="G2" s="378"/>
      <c r="H2" s="378"/>
      <c r="K2" s="378"/>
    </row>
    <row r="3" spans="1:20" ht="15" customHeight="1" x14ac:dyDescent="0.2">
      <c r="K3" s="378"/>
    </row>
    <row r="4" spans="1:20" ht="15" customHeight="1" x14ac:dyDescent="0.2"/>
    <row r="5" spans="1:20" ht="15" customHeight="1" x14ac:dyDescent="0.2"/>
    <row r="6" spans="1:20" ht="15" customHeight="1" thickBot="1" x14ac:dyDescent="0.25"/>
    <row r="7" spans="1:20" s="10" customFormat="1" ht="16.5" customHeight="1" thickBot="1" x14ac:dyDescent="0.3">
      <c r="A7" s="1118" t="s">
        <v>8583</v>
      </c>
      <c r="B7" s="1119"/>
      <c r="C7" s="1119"/>
      <c r="D7" s="1119"/>
      <c r="E7" s="1119"/>
      <c r="F7" s="1119"/>
      <c r="G7" s="1119"/>
      <c r="H7" s="1119"/>
      <c r="I7" s="1120"/>
      <c r="J7" s="82"/>
    </row>
    <row r="9" spans="1:20" ht="14.25" customHeight="1" x14ac:dyDescent="0.2">
      <c r="A9" s="1196" t="s">
        <v>8662</v>
      </c>
      <c r="B9" s="1196"/>
      <c r="C9" s="1196"/>
      <c r="D9" s="1196"/>
      <c r="E9" s="1196"/>
      <c r="F9" s="1196"/>
      <c r="G9" s="1196"/>
      <c r="H9" s="381"/>
    </row>
    <row r="10" spans="1:20" ht="14.25" customHeight="1" x14ac:dyDescent="0.2">
      <c r="A10" s="1196"/>
      <c r="B10" s="1196"/>
      <c r="C10" s="1196"/>
      <c r="D10" s="1196"/>
      <c r="E10" s="1196"/>
      <c r="F10" s="1196"/>
      <c r="G10" s="1196"/>
      <c r="H10" s="381"/>
    </row>
    <row r="11" spans="1:20" ht="12.75" customHeight="1" x14ac:dyDescent="0.2">
      <c r="B11" s="138"/>
      <c r="C11" s="138"/>
      <c r="D11" s="138"/>
      <c r="E11" s="138"/>
      <c r="F11" s="138"/>
      <c r="G11" s="43"/>
      <c r="H11" s="43"/>
    </row>
    <row r="12" spans="1:20" ht="12.75" customHeight="1" x14ac:dyDescent="0.2">
      <c r="A12" s="1113" t="s">
        <v>8663</v>
      </c>
      <c r="B12" s="1113"/>
      <c r="C12" s="1113"/>
      <c r="D12" s="1113"/>
      <c r="E12" s="1113"/>
      <c r="F12" s="1113"/>
      <c r="G12" s="1113"/>
      <c r="H12" s="1113"/>
      <c r="I12" s="1113"/>
    </row>
    <row r="13" spans="1:20" ht="12.75" customHeight="1" x14ac:dyDescent="0.2">
      <c r="A13" s="1113"/>
      <c r="B13" s="1113"/>
      <c r="C13" s="1113"/>
      <c r="D13" s="1113"/>
      <c r="E13" s="1113"/>
      <c r="F13" s="1113"/>
      <c r="G13" s="1113"/>
      <c r="H13" s="1113"/>
      <c r="I13" s="1113"/>
    </row>
    <row r="14" spans="1:20" ht="12.75" customHeight="1" x14ac:dyDescent="0.2">
      <c r="A14" s="138"/>
      <c r="B14" s="138"/>
      <c r="C14" s="138"/>
      <c r="D14" s="138"/>
      <c r="E14" s="138"/>
      <c r="F14" s="138"/>
      <c r="G14" s="43"/>
      <c r="H14" s="43"/>
    </row>
    <row r="15" spans="1:20" ht="12.75" customHeight="1" x14ac:dyDescent="0.2">
      <c r="A15" s="1195" t="s">
        <v>111</v>
      </c>
      <c r="B15" s="1195"/>
      <c r="C15" s="1195"/>
      <c r="D15" s="1195"/>
      <c r="E15" s="1195"/>
      <c r="F15" s="1195"/>
      <c r="G15" s="1195"/>
      <c r="H15" s="43"/>
    </row>
    <row r="16" spans="1:20" ht="13.5" customHeight="1" x14ac:dyDescent="0.2">
      <c r="G16" s="42"/>
      <c r="H16" s="43"/>
      <c r="I16" s="158"/>
      <c r="J16" s="158"/>
      <c r="K16" s="158"/>
      <c r="L16" s="158"/>
      <c r="M16" s="158"/>
      <c r="N16" s="158"/>
      <c r="O16" s="158"/>
      <c r="P16" s="158"/>
      <c r="Q16" s="158"/>
      <c r="R16" s="158"/>
      <c r="S16" s="158"/>
      <c r="T16" s="156"/>
    </row>
    <row r="17" spans="1:24" ht="19.5" customHeight="1" x14ac:dyDescent="0.2">
      <c r="A17" s="1199" t="s">
        <v>8616</v>
      </c>
      <c r="B17" s="1199"/>
      <c r="C17" s="1199"/>
      <c r="D17" s="1199"/>
      <c r="E17" s="1199"/>
      <c r="F17" s="1199"/>
      <c r="G17" s="1199"/>
      <c r="H17" s="160"/>
      <c r="I17" s="160"/>
      <c r="J17" s="160"/>
      <c r="K17" s="160"/>
      <c r="L17" s="160"/>
      <c r="M17" s="160"/>
      <c r="N17" s="160"/>
      <c r="O17" s="160"/>
      <c r="P17" s="160"/>
      <c r="Q17" s="160"/>
      <c r="R17" s="158"/>
      <c r="S17" s="158"/>
      <c r="T17" s="156"/>
    </row>
    <row r="18" spans="1:24" ht="38.25" customHeight="1" x14ac:dyDescent="0.2">
      <c r="A18" s="916" t="s">
        <v>8753</v>
      </c>
      <c r="B18" s="916" t="s">
        <v>8754</v>
      </c>
      <c r="C18" s="916" t="s">
        <v>8755</v>
      </c>
      <c r="D18" s="916" t="s">
        <v>8756</v>
      </c>
      <c r="E18" s="916" t="s">
        <v>8757</v>
      </c>
      <c r="F18" s="916" t="s">
        <v>282</v>
      </c>
      <c r="G18" s="916" t="s">
        <v>8758</v>
      </c>
      <c r="H18" s="160"/>
      <c r="I18" s="160"/>
      <c r="J18" s="160"/>
      <c r="K18" s="451"/>
      <c r="L18" s="451"/>
      <c r="M18" s="451"/>
      <c r="N18" s="451"/>
      <c r="O18" s="451"/>
      <c r="P18" s="451"/>
      <c r="Q18" s="451"/>
      <c r="R18" s="451"/>
      <c r="S18" s="451"/>
      <c r="T18" s="451"/>
      <c r="U18" s="451"/>
      <c r="V18" s="451"/>
      <c r="W18" s="451"/>
      <c r="X18" s="451"/>
    </row>
    <row r="19" spans="1:24" x14ac:dyDescent="0.2">
      <c r="A19" s="916" t="s">
        <v>7783</v>
      </c>
      <c r="B19" s="916" t="s">
        <v>7783</v>
      </c>
      <c r="C19" s="916" t="s">
        <v>7783</v>
      </c>
      <c r="D19" s="916" t="s">
        <v>7783</v>
      </c>
      <c r="E19" s="916" t="s">
        <v>7783</v>
      </c>
      <c r="F19" s="916" t="s">
        <v>7783</v>
      </c>
      <c r="G19" s="916" t="s">
        <v>7783</v>
      </c>
      <c r="H19" s="160"/>
      <c r="I19" s="160"/>
      <c r="J19" s="160"/>
      <c r="K19" s="451"/>
      <c r="L19" s="451"/>
      <c r="M19" s="451"/>
      <c r="N19" s="451"/>
      <c r="O19" s="451"/>
      <c r="P19" s="451"/>
      <c r="Q19" s="451"/>
      <c r="R19" s="451"/>
      <c r="S19" s="451"/>
      <c r="T19" s="451"/>
      <c r="U19" s="451"/>
      <c r="V19" s="451"/>
      <c r="W19" s="451"/>
      <c r="X19" s="451"/>
    </row>
    <row r="20" spans="1:24" ht="20.25" customHeight="1" x14ac:dyDescent="0.2">
      <c r="A20" s="388">
        <v>215347797125</v>
      </c>
      <c r="B20" s="388">
        <v>15435543248</v>
      </c>
      <c r="C20" s="389">
        <v>11571377588</v>
      </c>
      <c r="D20" s="389">
        <v>1338490691</v>
      </c>
      <c r="E20" s="389">
        <v>816313116</v>
      </c>
      <c r="F20" s="389">
        <v>247175230</v>
      </c>
      <c r="G20" s="360">
        <f>+SUM(A20:F20)</f>
        <v>244756696998</v>
      </c>
      <c r="H20" s="160"/>
      <c r="I20" s="160"/>
      <c r="J20" s="160"/>
      <c r="K20" s="917"/>
      <c r="L20" s="918"/>
      <c r="M20" s="451"/>
      <c r="N20" s="451"/>
      <c r="O20" s="451"/>
      <c r="P20" s="451"/>
      <c r="Q20" s="451"/>
      <c r="R20" s="451"/>
      <c r="S20" s="451"/>
      <c r="T20" s="451"/>
      <c r="U20" s="451"/>
      <c r="V20" s="451"/>
      <c r="W20" s="451"/>
      <c r="X20" s="451"/>
    </row>
    <row r="21" spans="1:24" ht="20.25" customHeight="1" x14ac:dyDescent="0.2">
      <c r="A21" s="441"/>
      <c r="B21" s="442"/>
      <c r="C21" s="442"/>
      <c r="D21" s="442"/>
      <c r="E21" s="442"/>
      <c r="F21" s="442"/>
      <c r="G21" s="390"/>
      <c r="H21" s="160"/>
      <c r="I21" s="160"/>
      <c r="J21" s="160"/>
      <c r="K21" s="451"/>
      <c r="L21" s="451"/>
      <c r="M21" s="451"/>
      <c r="N21" s="451"/>
      <c r="O21" s="451"/>
      <c r="P21" s="451"/>
      <c r="Q21" s="451"/>
      <c r="R21" s="451"/>
      <c r="S21" s="451"/>
      <c r="T21" s="451"/>
      <c r="U21" s="451"/>
      <c r="V21" s="451"/>
      <c r="W21" s="451"/>
      <c r="X21" s="451"/>
    </row>
    <row r="22" spans="1:24" ht="20.25" customHeight="1" x14ac:dyDescent="0.2">
      <c r="A22" s="1208" t="s">
        <v>7725</v>
      </c>
      <c r="B22" s="1208"/>
      <c r="C22" s="1208"/>
      <c r="D22" s="1208"/>
      <c r="E22" s="1208"/>
      <c r="F22" s="1208"/>
      <c r="G22" s="1208"/>
      <c r="H22" s="160"/>
      <c r="I22" s="160"/>
      <c r="J22" s="160"/>
      <c r="K22" s="451"/>
      <c r="L22" s="451"/>
      <c r="M22" s="451"/>
      <c r="N22" s="451"/>
      <c r="O22" s="451"/>
      <c r="P22" s="451"/>
      <c r="Q22" s="451"/>
      <c r="R22" s="451"/>
      <c r="S22" s="451"/>
      <c r="T22" s="451"/>
      <c r="U22" s="451"/>
      <c r="V22" s="451"/>
      <c r="W22" s="451"/>
      <c r="X22" s="451"/>
    </row>
    <row r="23" spans="1:24" ht="20.25" customHeight="1" x14ac:dyDescent="0.2">
      <c r="A23" s="916" t="s">
        <v>8753</v>
      </c>
      <c r="B23" s="916" t="s">
        <v>8754</v>
      </c>
      <c r="C23" s="916" t="s">
        <v>8755</v>
      </c>
      <c r="D23" s="916" t="s">
        <v>8756</v>
      </c>
      <c r="E23" s="916" t="s">
        <v>8757</v>
      </c>
      <c r="F23" s="916" t="s">
        <v>282</v>
      </c>
      <c r="G23" s="916" t="s">
        <v>8758</v>
      </c>
      <c r="H23" s="160"/>
      <c r="I23" s="160"/>
      <c r="J23" s="160"/>
      <c r="K23" s="451"/>
      <c r="L23" s="451"/>
      <c r="M23" s="451"/>
      <c r="N23" s="451"/>
      <c r="O23" s="451"/>
      <c r="P23" s="451"/>
      <c r="Q23" s="451"/>
      <c r="R23" s="451"/>
      <c r="S23" s="451"/>
      <c r="T23" s="451"/>
      <c r="U23" s="451"/>
      <c r="V23" s="451"/>
      <c r="W23" s="451"/>
      <c r="X23" s="451"/>
    </row>
    <row r="24" spans="1:24" x14ac:dyDescent="0.2">
      <c r="A24" s="916" t="s">
        <v>7783</v>
      </c>
      <c r="B24" s="916" t="s">
        <v>7783</v>
      </c>
      <c r="C24" s="916" t="s">
        <v>7783</v>
      </c>
      <c r="D24" s="916" t="s">
        <v>7783</v>
      </c>
      <c r="E24" s="916" t="s">
        <v>7783</v>
      </c>
      <c r="F24" s="916" t="s">
        <v>7783</v>
      </c>
      <c r="G24" s="916" t="s">
        <v>7783</v>
      </c>
      <c r="H24" s="160"/>
      <c r="I24" s="160"/>
      <c r="J24" s="160"/>
      <c r="K24" s="451"/>
      <c r="L24" s="451"/>
      <c r="M24" s="451"/>
      <c r="N24" s="451"/>
      <c r="O24" s="451"/>
      <c r="P24" s="451"/>
      <c r="Q24" s="451"/>
      <c r="R24" s="451"/>
      <c r="S24" s="451"/>
      <c r="T24" s="451"/>
      <c r="U24" s="451"/>
      <c r="V24" s="451"/>
      <c r="W24" s="451"/>
      <c r="X24" s="451"/>
    </row>
    <row r="25" spans="1:24" ht="20.25" customHeight="1" x14ac:dyDescent="0.2">
      <c r="A25" s="650">
        <v>60062958673</v>
      </c>
      <c r="B25" s="650">
        <v>1033155397</v>
      </c>
      <c r="C25" s="651">
        <v>1596398784</v>
      </c>
      <c r="D25" s="651">
        <v>1594015639</v>
      </c>
      <c r="E25" s="651">
        <v>0</v>
      </c>
      <c r="F25" s="651">
        <v>0</v>
      </c>
      <c r="G25" s="652">
        <v>64286528493</v>
      </c>
      <c r="H25" s="160"/>
      <c r="I25" s="160"/>
      <c r="J25" s="160"/>
      <c r="K25" s="451"/>
      <c r="L25" s="451"/>
      <c r="M25" s="451"/>
      <c r="N25" s="451"/>
      <c r="O25" s="451"/>
      <c r="P25" s="451"/>
      <c r="Q25" s="451"/>
      <c r="R25" s="451"/>
      <c r="S25" s="451"/>
      <c r="T25" s="451"/>
      <c r="U25" s="451"/>
      <c r="V25" s="451"/>
      <c r="W25" s="451"/>
      <c r="X25" s="451"/>
    </row>
    <row r="26" spans="1:24" ht="32.25" customHeight="1" x14ac:dyDescent="0.2">
      <c r="H26" s="160"/>
      <c r="I26" s="160"/>
      <c r="J26" s="160"/>
      <c r="K26" s="451"/>
      <c r="L26" s="451"/>
      <c r="M26" s="451"/>
      <c r="N26" s="451"/>
      <c r="O26" s="451"/>
      <c r="P26" s="451"/>
      <c r="Q26" s="451"/>
      <c r="R26" s="451"/>
      <c r="S26" s="451"/>
      <c r="T26" s="451"/>
      <c r="U26" s="451"/>
      <c r="V26" s="451"/>
      <c r="W26" s="451"/>
      <c r="X26" s="451"/>
    </row>
    <row r="27" spans="1:24" s="361" customFormat="1" ht="20.25" customHeight="1" x14ac:dyDescent="0.2">
      <c r="A27" s="43" t="s">
        <v>37</v>
      </c>
      <c r="B27" s="80"/>
      <c r="C27" s="80"/>
      <c r="D27" s="80"/>
      <c r="E27" s="80"/>
      <c r="F27" s="80"/>
      <c r="G27" s="80"/>
      <c r="H27" s="160"/>
      <c r="I27" s="160"/>
      <c r="J27" s="160"/>
      <c r="K27" s="362"/>
      <c r="L27" s="362"/>
    </row>
    <row r="28" spans="1:24" ht="14.25" x14ac:dyDescent="0.2">
      <c r="A28" s="11"/>
      <c r="B28" s="11"/>
      <c r="C28" s="11"/>
      <c r="D28" s="11"/>
      <c r="E28" s="11"/>
      <c r="F28" s="11"/>
      <c r="G28" s="11"/>
      <c r="H28" s="43"/>
      <c r="K28" s="4"/>
      <c r="L28" s="4"/>
    </row>
    <row r="29" spans="1:24" ht="14.25" customHeight="1" x14ac:dyDescent="0.2">
      <c r="A29" s="1113" t="s">
        <v>8759</v>
      </c>
      <c r="B29" s="1113"/>
      <c r="C29" s="1113"/>
      <c r="D29" s="1113"/>
      <c r="E29" s="1113"/>
      <c r="F29" s="1113"/>
      <c r="G29" s="1113"/>
      <c r="H29" s="1113"/>
      <c r="I29" s="1113"/>
      <c r="J29" s="2"/>
      <c r="K29" s="4"/>
      <c r="L29" s="4"/>
    </row>
    <row r="30" spans="1:24" ht="26.25" customHeight="1" x14ac:dyDescent="0.2">
      <c r="A30" s="1113"/>
      <c r="B30" s="1113"/>
      <c r="C30" s="1113"/>
      <c r="D30" s="1113"/>
      <c r="E30" s="1113"/>
      <c r="F30" s="1113"/>
      <c r="G30" s="1113"/>
      <c r="H30" s="1113"/>
      <c r="I30" s="1113"/>
      <c r="K30" s="4"/>
      <c r="L30" s="4"/>
    </row>
    <row r="31" spans="1:24" x14ac:dyDescent="0.2">
      <c r="A31" s="2" t="s">
        <v>8760</v>
      </c>
      <c r="B31" s="200"/>
      <c r="C31" s="11"/>
      <c r="D31" s="11"/>
      <c r="E31" s="11"/>
      <c r="F31" s="11"/>
      <c r="G31" s="11"/>
      <c r="H31" s="11"/>
      <c r="J31" s="42"/>
      <c r="K31" s="4"/>
      <c r="L31" s="4"/>
    </row>
    <row r="32" spans="1:24" x14ac:dyDescent="0.2">
      <c r="B32" s="11"/>
      <c r="C32" s="11"/>
      <c r="D32" s="11"/>
      <c r="E32" s="11"/>
      <c r="F32" s="11"/>
      <c r="G32" s="11"/>
      <c r="H32" s="11"/>
      <c r="J32" s="42"/>
      <c r="K32" s="4"/>
      <c r="L32" s="4"/>
    </row>
    <row r="33" spans="1:27" ht="13.5" customHeight="1" x14ac:dyDescent="0.2">
      <c r="A33" s="1200" t="s">
        <v>3</v>
      </c>
      <c r="B33" s="1201" t="s">
        <v>91</v>
      </c>
      <c r="C33" s="1202"/>
      <c r="D33" s="1203"/>
      <c r="E33" s="1197" t="s">
        <v>92</v>
      </c>
      <c r="F33" s="1207" t="s">
        <v>128</v>
      </c>
      <c r="G33" s="1207" t="s">
        <v>93</v>
      </c>
      <c r="H33" s="1197" t="s">
        <v>94</v>
      </c>
      <c r="I33" s="1197" t="s">
        <v>130</v>
      </c>
      <c r="J33" s="42"/>
      <c r="L33" s="4"/>
    </row>
    <row r="34" spans="1:27" ht="15" customHeight="1" x14ac:dyDescent="0.2">
      <c r="A34" s="1200"/>
      <c r="B34" s="1204"/>
      <c r="C34" s="1205"/>
      <c r="D34" s="1206"/>
      <c r="E34" s="1198"/>
      <c r="F34" s="1198"/>
      <c r="G34" s="1198"/>
      <c r="H34" s="1198"/>
      <c r="I34" s="1198"/>
      <c r="J34" s="90"/>
      <c r="K34" s="90"/>
      <c r="L34" s="90"/>
      <c r="M34" s="90"/>
      <c r="N34" s="90"/>
      <c r="O34" s="90"/>
      <c r="P34" s="90"/>
      <c r="Q34" s="90"/>
      <c r="R34" s="90"/>
      <c r="S34" s="90"/>
      <c r="T34" s="90"/>
      <c r="U34" s="90"/>
      <c r="V34" s="90"/>
      <c r="W34" s="90"/>
      <c r="X34" s="90"/>
      <c r="Y34" s="90"/>
      <c r="Z34" s="90"/>
      <c r="AA34" s="90"/>
    </row>
    <row r="35" spans="1:27" ht="34.5" customHeight="1" x14ac:dyDescent="0.2">
      <c r="A35" s="653" t="s">
        <v>8616</v>
      </c>
      <c r="B35" s="956" t="s">
        <v>8761</v>
      </c>
      <c r="C35" s="956" t="s">
        <v>8762</v>
      </c>
      <c r="D35" s="545" t="s">
        <v>6296</v>
      </c>
      <c r="E35" s="545" t="s">
        <v>41</v>
      </c>
      <c r="F35" s="545" t="s">
        <v>42</v>
      </c>
      <c r="G35" s="545" t="s">
        <v>43</v>
      </c>
      <c r="H35" s="545" t="s">
        <v>40</v>
      </c>
      <c r="I35" s="545" t="s">
        <v>44</v>
      </c>
      <c r="J35" s="90"/>
      <c r="K35" s="90"/>
      <c r="L35" s="90"/>
      <c r="M35" s="90"/>
      <c r="N35" s="90"/>
      <c r="O35" s="90"/>
      <c r="P35" s="90"/>
      <c r="Q35" s="90"/>
      <c r="R35" s="90"/>
      <c r="S35" s="90"/>
      <c r="T35" s="90"/>
      <c r="U35" s="90"/>
      <c r="V35" s="90"/>
      <c r="W35" s="90"/>
      <c r="X35" s="90"/>
      <c r="Y35" s="90"/>
      <c r="Z35" s="90"/>
      <c r="AA35" s="90"/>
    </row>
    <row r="36" spans="1:27" ht="15" customHeight="1" x14ac:dyDescent="0.2">
      <c r="A36" s="546" t="s">
        <v>5</v>
      </c>
      <c r="B36" s="656">
        <v>0</v>
      </c>
      <c r="C36" s="547">
        <v>1274000</v>
      </c>
      <c r="D36" s="547">
        <v>1274000</v>
      </c>
      <c r="E36" s="656">
        <v>0</v>
      </c>
      <c r="F36" s="656">
        <v>0</v>
      </c>
      <c r="G36" s="548">
        <v>1274000</v>
      </c>
      <c r="H36" s="656">
        <v>0</v>
      </c>
      <c r="I36" s="547">
        <f t="shared" ref="I36:I41" si="0">D36+E36-F36-G36+H36</f>
        <v>0</v>
      </c>
      <c r="J36" s="90"/>
      <c r="K36" s="90"/>
      <c r="L36" s="90"/>
      <c r="M36" s="90"/>
      <c r="N36" s="90"/>
      <c r="O36" s="90"/>
      <c r="P36" s="90"/>
      <c r="Q36" s="90"/>
      <c r="R36" s="90"/>
      <c r="S36" s="90"/>
      <c r="T36" s="90"/>
      <c r="U36" s="90"/>
      <c r="V36" s="90"/>
      <c r="W36" s="90"/>
      <c r="X36" s="90"/>
      <c r="Y36" s="90"/>
      <c r="Z36" s="90"/>
      <c r="AA36" s="90"/>
    </row>
    <row r="37" spans="1:27" ht="15" customHeight="1" x14ac:dyDescent="0.2">
      <c r="A37" s="546" t="s">
        <v>45</v>
      </c>
      <c r="B37" s="656">
        <v>0</v>
      </c>
      <c r="C37" s="547">
        <v>4223</v>
      </c>
      <c r="D37" s="547">
        <v>4223</v>
      </c>
      <c r="E37" s="547">
        <v>42852</v>
      </c>
      <c r="F37" s="547">
        <v>4223</v>
      </c>
      <c r="G37" s="656">
        <v>0</v>
      </c>
      <c r="H37" s="656">
        <v>0</v>
      </c>
      <c r="I37" s="547">
        <f t="shared" si="0"/>
        <v>42852</v>
      </c>
      <c r="J37" s="90"/>
      <c r="K37" s="90"/>
      <c r="L37" s="90"/>
      <c r="M37" s="90"/>
      <c r="N37" s="90"/>
      <c r="O37" s="90"/>
      <c r="P37" s="90"/>
      <c r="Q37" s="90"/>
      <c r="R37" s="90"/>
      <c r="S37" s="90"/>
      <c r="T37" s="90"/>
      <c r="U37" s="90"/>
      <c r="V37" s="90"/>
      <c r="W37" s="90"/>
      <c r="X37" s="90"/>
      <c r="Y37" s="90"/>
      <c r="Z37" s="90"/>
      <c r="AA37" s="90"/>
    </row>
    <row r="38" spans="1:27" ht="15" customHeight="1" x14ac:dyDescent="0.2">
      <c r="A38" s="546" t="s">
        <v>103</v>
      </c>
      <c r="B38" s="547">
        <v>24264488132.579201</v>
      </c>
      <c r="C38" s="547">
        <v>97018145138</v>
      </c>
      <c r="D38" s="547">
        <v>121282633270.57919</v>
      </c>
      <c r="E38" s="547">
        <v>1917840241526</v>
      </c>
      <c r="F38" s="547">
        <v>106463498055</v>
      </c>
      <c r="G38" s="548">
        <v>1514721256591</v>
      </c>
      <c r="H38" s="547">
        <v>7181821346</v>
      </c>
      <c r="I38" s="547">
        <f t="shared" si="0"/>
        <v>425119941496.5791</v>
      </c>
      <c r="J38" s="90"/>
      <c r="K38" s="90"/>
      <c r="L38" s="90"/>
      <c r="M38" s="90"/>
      <c r="N38" s="90"/>
      <c r="O38" s="90"/>
      <c r="P38" s="90"/>
      <c r="Q38" s="90"/>
      <c r="R38" s="90"/>
      <c r="S38" s="90"/>
      <c r="T38" s="90"/>
      <c r="U38" s="90"/>
      <c r="V38" s="90"/>
      <c r="W38" s="90"/>
      <c r="X38" s="90"/>
      <c r="Y38" s="90"/>
      <c r="Z38" s="90"/>
      <c r="AA38" s="90"/>
    </row>
    <row r="39" spans="1:27" x14ac:dyDescent="0.2">
      <c r="A39" s="546" t="s">
        <v>28</v>
      </c>
      <c r="B39" s="547">
        <v>78129158</v>
      </c>
      <c r="C39" s="547">
        <v>1774977733</v>
      </c>
      <c r="D39" s="547">
        <v>1853106891</v>
      </c>
      <c r="E39" s="547">
        <v>21284061881</v>
      </c>
      <c r="F39" s="547">
        <v>2829485786</v>
      </c>
      <c r="G39" s="548">
        <v>2718190954</v>
      </c>
      <c r="H39" s="656">
        <v>0</v>
      </c>
      <c r="I39" s="547">
        <f t="shared" si="0"/>
        <v>17589492032</v>
      </c>
      <c r="J39" s="90"/>
      <c r="K39" s="90"/>
      <c r="L39" s="90"/>
      <c r="M39" s="90"/>
      <c r="N39" s="90"/>
      <c r="O39" s="90"/>
      <c r="P39" s="90"/>
      <c r="Q39" s="90"/>
      <c r="R39" s="90"/>
      <c r="S39" s="90"/>
      <c r="T39" s="90"/>
      <c r="U39" s="90"/>
      <c r="V39" s="90"/>
      <c r="W39" s="90"/>
      <c r="X39" s="90"/>
      <c r="Y39" s="90"/>
      <c r="Z39" s="90"/>
      <c r="AA39" s="90"/>
    </row>
    <row r="40" spans="1:27" x14ac:dyDescent="0.2">
      <c r="A40" s="546" t="s">
        <v>29</v>
      </c>
      <c r="B40" s="547">
        <v>4307772518.0206404</v>
      </c>
      <c r="C40" s="547">
        <v>549869001425</v>
      </c>
      <c r="D40" s="547">
        <v>554176773943.02063</v>
      </c>
      <c r="E40" s="547">
        <v>125109156571</v>
      </c>
      <c r="F40" s="548">
        <v>105934039498</v>
      </c>
      <c r="G40" s="548">
        <v>564475318818</v>
      </c>
      <c r="H40" s="547">
        <v>41327845</v>
      </c>
      <c r="I40" s="547">
        <f t="shared" si="0"/>
        <v>8917900043.0206299</v>
      </c>
      <c r="J40" s="90"/>
      <c r="K40" s="90"/>
      <c r="L40" s="90"/>
      <c r="M40" s="90"/>
      <c r="N40" s="90"/>
      <c r="O40" s="90"/>
      <c r="P40" s="90"/>
      <c r="Q40" s="90"/>
      <c r="R40" s="90"/>
      <c r="S40" s="90"/>
      <c r="T40" s="90"/>
      <c r="U40" s="90"/>
      <c r="V40" s="90"/>
      <c r="W40" s="90"/>
      <c r="X40" s="90"/>
      <c r="Y40" s="90"/>
      <c r="Z40" s="90"/>
      <c r="AA40" s="90"/>
    </row>
    <row r="41" spans="1:27" x14ac:dyDescent="0.2">
      <c r="A41" s="546" t="s">
        <v>23</v>
      </c>
      <c r="B41" s="547">
        <v>1502456602.3418999</v>
      </c>
      <c r="C41" s="547">
        <v>14795830678</v>
      </c>
      <c r="D41" s="547">
        <v>16298287280</v>
      </c>
      <c r="E41" s="547">
        <v>355081480</v>
      </c>
      <c r="F41" s="548">
        <v>1371404940</v>
      </c>
      <c r="G41" s="548">
        <v>14795830678</v>
      </c>
      <c r="H41" s="656">
        <v>0</v>
      </c>
      <c r="I41" s="547">
        <f t="shared" si="0"/>
        <v>486133142</v>
      </c>
      <c r="J41" s="90"/>
      <c r="K41" s="90"/>
      <c r="L41" s="90"/>
      <c r="M41" s="90"/>
      <c r="N41" s="90"/>
      <c r="O41" s="90"/>
      <c r="P41" s="90"/>
      <c r="Q41" s="90"/>
      <c r="R41" s="90"/>
      <c r="S41" s="90"/>
      <c r="T41" s="90"/>
      <c r="U41" s="90"/>
      <c r="V41" s="90"/>
      <c r="W41" s="90"/>
      <c r="X41" s="90"/>
      <c r="Y41" s="90"/>
      <c r="Z41" s="90"/>
      <c r="AA41" s="90"/>
    </row>
    <row r="42" spans="1:27" x14ac:dyDescent="0.2">
      <c r="A42" s="546" t="s">
        <v>6</v>
      </c>
      <c r="B42" s="549">
        <f t="shared" ref="B42:I42" si="1">SUM(B36:B41)</f>
        <v>30152846410.941742</v>
      </c>
      <c r="C42" s="549">
        <f t="shared" si="1"/>
        <v>663459233197</v>
      </c>
      <c r="D42" s="549">
        <f t="shared" si="1"/>
        <v>693612079607.59985</v>
      </c>
      <c r="E42" s="549">
        <f t="shared" si="1"/>
        <v>2064588584310</v>
      </c>
      <c r="F42" s="549">
        <f t="shared" si="1"/>
        <v>216598432502</v>
      </c>
      <c r="G42" s="549">
        <f t="shared" si="1"/>
        <v>2096711871041</v>
      </c>
      <c r="H42" s="549">
        <f t="shared" si="1"/>
        <v>7223149191</v>
      </c>
      <c r="I42" s="549">
        <f t="shared" si="1"/>
        <v>452113509565.59973</v>
      </c>
      <c r="J42" s="90"/>
      <c r="K42" s="90"/>
      <c r="L42" s="90"/>
      <c r="M42" s="90"/>
      <c r="N42" s="90"/>
      <c r="O42" s="90"/>
      <c r="P42" s="90"/>
      <c r="Q42" s="90"/>
      <c r="R42" s="90"/>
      <c r="S42" s="90"/>
      <c r="T42" s="90"/>
      <c r="U42" s="90"/>
      <c r="V42" s="90"/>
      <c r="W42" s="90"/>
      <c r="X42" s="90"/>
      <c r="Y42" s="90"/>
      <c r="Z42" s="90"/>
      <c r="AA42" s="90"/>
    </row>
    <row r="43" spans="1:27" x14ac:dyDescent="0.2">
      <c r="B43" s="11"/>
      <c r="C43" s="11"/>
      <c r="D43" s="11"/>
      <c r="E43" s="11"/>
      <c r="F43" s="11"/>
      <c r="G43" s="11"/>
      <c r="H43" s="11"/>
      <c r="J43" s="90"/>
      <c r="K43" s="90"/>
      <c r="L43" s="90"/>
      <c r="M43" s="90"/>
      <c r="N43" s="90"/>
      <c r="O43" s="90"/>
      <c r="P43" s="90"/>
      <c r="Q43" s="90"/>
      <c r="R43" s="90"/>
      <c r="S43" s="90"/>
      <c r="T43" s="90"/>
      <c r="U43" s="90"/>
      <c r="V43" s="90"/>
      <c r="W43" s="90"/>
      <c r="X43" s="90"/>
      <c r="Y43" s="90"/>
      <c r="Z43" s="90"/>
      <c r="AA43" s="90"/>
    </row>
    <row r="44" spans="1:27" ht="13.15" customHeight="1" x14ac:dyDescent="0.2">
      <c r="A44" s="1192" t="s">
        <v>3</v>
      </c>
      <c r="B44" s="1186" t="s">
        <v>91</v>
      </c>
      <c r="C44" s="1187"/>
      <c r="D44" s="1188"/>
      <c r="E44" s="1184" t="s">
        <v>92</v>
      </c>
      <c r="F44" s="1193" t="s">
        <v>128</v>
      </c>
      <c r="G44" s="1193" t="s">
        <v>93</v>
      </c>
      <c r="H44" s="1184" t="s">
        <v>94</v>
      </c>
      <c r="I44" s="1184" t="s">
        <v>130</v>
      </c>
      <c r="J44" s="90"/>
      <c r="K44" s="90"/>
      <c r="L44" s="90"/>
      <c r="M44" s="90"/>
      <c r="N44" s="90"/>
      <c r="O44" s="90"/>
      <c r="P44" s="90"/>
      <c r="Q44" s="90"/>
      <c r="R44" s="90"/>
      <c r="S44" s="90"/>
      <c r="T44" s="90"/>
      <c r="U44" s="90"/>
      <c r="V44" s="90"/>
      <c r="W44" s="90"/>
      <c r="X44" s="90"/>
      <c r="Y44" s="90"/>
      <c r="Z44" s="90"/>
      <c r="AA44" s="90"/>
    </row>
    <row r="45" spans="1:27" x14ac:dyDescent="0.2">
      <c r="A45" s="1192"/>
      <c r="B45" s="1189"/>
      <c r="C45" s="1190"/>
      <c r="D45" s="1191"/>
      <c r="E45" s="1185"/>
      <c r="F45" s="1194"/>
      <c r="G45" s="1194"/>
      <c r="H45" s="1185"/>
      <c r="I45" s="1185"/>
      <c r="J45" s="90"/>
      <c r="K45" s="90"/>
      <c r="L45" s="90"/>
      <c r="M45" s="90"/>
      <c r="N45" s="90"/>
      <c r="O45" s="90"/>
      <c r="P45" s="90"/>
      <c r="Q45" s="90"/>
      <c r="R45" s="90"/>
      <c r="S45" s="90"/>
      <c r="T45" s="90"/>
      <c r="U45" s="90"/>
      <c r="V45" s="90"/>
      <c r="W45" s="90"/>
      <c r="X45" s="90"/>
      <c r="Y45" s="90"/>
      <c r="Z45" s="90"/>
      <c r="AA45" s="90"/>
    </row>
    <row r="46" spans="1:27" ht="25.5" x14ac:dyDescent="0.2">
      <c r="A46" s="653" t="s">
        <v>7725</v>
      </c>
      <c r="B46" s="956" t="s">
        <v>8761</v>
      </c>
      <c r="C46" s="956" t="s">
        <v>8762</v>
      </c>
      <c r="D46" s="545" t="s">
        <v>6296</v>
      </c>
      <c r="E46" s="654" t="s">
        <v>41</v>
      </c>
      <c r="F46" s="654" t="s">
        <v>42</v>
      </c>
      <c r="G46" s="654" t="s">
        <v>43</v>
      </c>
      <c r="H46" s="654" t="s">
        <v>40</v>
      </c>
      <c r="I46" s="654" t="s">
        <v>44</v>
      </c>
      <c r="J46" s="90"/>
      <c r="K46" s="90"/>
      <c r="L46" s="90"/>
      <c r="M46" s="90"/>
      <c r="N46" s="90"/>
      <c r="O46" s="90"/>
      <c r="P46" s="90"/>
      <c r="Q46" s="90"/>
      <c r="R46" s="90"/>
      <c r="S46" s="90"/>
      <c r="T46" s="90"/>
      <c r="U46" s="90"/>
      <c r="V46" s="90"/>
      <c r="W46" s="90"/>
      <c r="X46" s="90"/>
      <c r="Y46" s="90"/>
      <c r="Z46" s="90"/>
      <c r="AA46" s="90"/>
    </row>
    <row r="47" spans="1:27" x14ac:dyDescent="0.2">
      <c r="A47" s="655" t="s">
        <v>5</v>
      </c>
      <c r="B47" s="656">
        <v>5196000</v>
      </c>
      <c r="C47" s="656">
        <v>0</v>
      </c>
      <c r="D47" s="656">
        <v>5196000</v>
      </c>
      <c r="E47" s="656">
        <v>29221216</v>
      </c>
      <c r="F47" s="656">
        <v>0</v>
      </c>
      <c r="G47" s="657">
        <v>34417216</v>
      </c>
      <c r="H47" s="656">
        <v>0</v>
      </c>
      <c r="I47" s="547">
        <f t="shared" ref="I47:I52" si="2">D47+E47-F47-G47+-H47</f>
        <v>0</v>
      </c>
      <c r="J47" s="90"/>
      <c r="K47" s="90"/>
      <c r="L47" s="90"/>
      <c r="M47" s="90"/>
      <c r="N47" s="90"/>
      <c r="O47" s="90"/>
      <c r="P47" s="90"/>
      <c r="Q47" s="90"/>
      <c r="R47" s="90"/>
      <c r="S47" s="90"/>
      <c r="T47" s="90"/>
      <c r="U47" s="90"/>
      <c r="V47" s="90"/>
      <c r="W47" s="90"/>
      <c r="X47" s="90"/>
      <c r="Y47" s="90"/>
      <c r="Z47" s="90"/>
      <c r="AA47" s="90"/>
    </row>
    <row r="48" spans="1:27" x14ac:dyDescent="0.2">
      <c r="A48" s="655" t="s">
        <v>45</v>
      </c>
      <c r="B48" s="656">
        <v>23121982.692299601</v>
      </c>
      <c r="C48" s="656">
        <v>0</v>
      </c>
      <c r="D48" s="656">
        <v>23121982.692299601</v>
      </c>
      <c r="E48" s="656">
        <v>281377432</v>
      </c>
      <c r="F48" s="656">
        <v>0</v>
      </c>
      <c r="G48" s="656">
        <v>304499414.69</v>
      </c>
      <c r="H48" s="656">
        <v>0</v>
      </c>
      <c r="I48" s="547">
        <f t="shared" si="2"/>
        <v>2.2996068000793457E-3</v>
      </c>
      <c r="J48" s="90"/>
      <c r="K48" s="90"/>
      <c r="L48" s="90"/>
      <c r="M48" s="90"/>
      <c r="N48" s="90"/>
      <c r="O48" s="90"/>
      <c r="P48" s="90"/>
      <c r="Q48" s="90"/>
      <c r="R48" s="90"/>
      <c r="S48" s="90"/>
      <c r="T48" s="90"/>
      <c r="U48" s="90"/>
      <c r="V48" s="90"/>
      <c r="W48" s="90"/>
      <c r="X48" s="90"/>
      <c r="Y48" s="90"/>
      <c r="Z48" s="90"/>
      <c r="AA48" s="90"/>
    </row>
    <row r="49" spans="1:27" x14ac:dyDescent="0.2">
      <c r="A49" s="655" t="s">
        <v>103</v>
      </c>
      <c r="B49" s="656">
        <v>18512899613.492901</v>
      </c>
      <c r="C49" s="656">
        <v>0</v>
      </c>
      <c r="D49" s="656">
        <v>18512899613.492901</v>
      </c>
      <c r="E49" s="656">
        <v>34003090296.675461</v>
      </c>
      <c r="F49" s="656">
        <v>717015794.58920002</v>
      </c>
      <c r="G49" s="657">
        <v>27036830082</v>
      </c>
      <c r="H49" s="656">
        <v>497655901</v>
      </c>
      <c r="I49" s="547">
        <f t="shared" si="2"/>
        <v>24264488132.579163</v>
      </c>
      <c r="J49" s="90"/>
      <c r="K49" s="90"/>
      <c r="L49" s="90"/>
      <c r="M49" s="90"/>
      <c r="N49" s="90"/>
      <c r="O49" s="90"/>
      <c r="P49" s="90"/>
      <c r="Q49" s="90"/>
      <c r="R49" s="90"/>
      <c r="S49" s="90"/>
      <c r="T49" s="90"/>
      <c r="U49" s="90"/>
      <c r="V49" s="90"/>
      <c r="W49" s="90"/>
      <c r="X49" s="90"/>
      <c r="Y49" s="90"/>
      <c r="Z49" s="90"/>
      <c r="AA49" s="90"/>
    </row>
    <row r="50" spans="1:27" x14ac:dyDescent="0.2">
      <c r="A50" s="655" t="s">
        <v>28</v>
      </c>
      <c r="B50" s="656">
        <v>282288046</v>
      </c>
      <c r="C50" s="656">
        <v>0</v>
      </c>
      <c r="D50" s="656">
        <v>282288046</v>
      </c>
      <c r="E50" s="656">
        <v>865959411</v>
      </c>
      <c r="F50" s="656">
        <v>248320406</v>
      </c>
      <c r="G50" s="657">
        <v>821797893</v>
      </c>
      <c r="H50" s="656">
        <v>0</v>
      </c>
      <c r="I50" s="547">
        <f t="shared" si="2"/>
        <v>78129158</v>
      </c>
      <c r="J50" s="90"/>
      <c r="K50" s="90"/>
      <c r="L50" s="90"/>
      <c r="M50" s="90"/>
      <c r="N50" s="90"/>
      <c r="O50" s="90"/>
      <c r="P50" s="90"/>
      <c r="Q50" s="90"/>
      <c r="R50" s="90"/>
      <c r="S50" s="90"/>
      <c r="T50" s="90"/>
      <c r="U50" s="90"/>
      <c r="V50" s="90"/>
      <c r="W50" s="90"/>
      <c r="X50" s="90"/>
      <c r="Y50" s="90"/>
      <c r="Z50" s="90"/>
      <c r="AA50" s="90"/>
    </row>
    <row r="51" spans="1:27" x14ac:dyDescent="0.2">
      <c r="A51" s="655" t="s">
        <v>29</v>
      </c>
      <c r="B51" s="656">
        <v>9295692905.1085892</v>
      </c>
      <c r="C51" s="656">
        <v>0</v>
      </c>
      <c r="D51" s="656">
        <v>9295692905.1085892</v>
      </c>
      <c r="E51" s="656">
        <v>93124219689.327744</v>
      </c>
      <c r="F51" s="657">
        <v>39789183270.415703</v>
      </c>
      <c r="G51" s="657">
        <v>58249610293</v>
      </c>
      <c r="H51" s="656">
        <v>73346513</v>
      </c>
      <c r="I51" s="547">
        <f t="shared" si="2"/>
        <v>4307772518.0206375</v>
      </c>
      <c r="J51" s="90"/>
      <c r="K51" s="90"/>
      <c r="L51" s="90"/>
      <c r="M51" s="90"/>
      <c r="N51" s="90"/>
      <c r="O51" s="90"/>
      <c r="P51" s="90"/>
      <c r="Q51" s="90"/>
      <c r="R51" s="90"/>
      <c r="S51" s="90"/>
      <c r="T51" s="90"/>
      <c r="U51" s="90"/>
      <c r="V51" s="90"/>
      <c r="W51" s="90"/>
      <c r="X51" s="90"/>
      <c r="Y51" s="90"/>
      <c r="Z51" s="90"/>
      <c r="AA51" s="90"/>
    </row>
    <row r="52" spans="1:27" x14ac:dyDescent="0.2">
      <c r="A52" s="655" t="s">
        <v>23</v>
      </c>
      <c r="B52" s="656">
        <v>8066250316.4719</v>
      </c>
      <c r="C52" s="656">
        <v>0</v>
      </c>
      <c r="D52" s="656">
        <v>8066250316.4719</v>
      </c>
      <c r="E52" s="656">
        <v>5919993930.8699999</v>
      </c>
      <c r="F52" s="657">
        <v>1279898924</v>
      </c>
      <c r="G52" s="657">
        <v>11203888721</v>
      </c>
      <c r="H52" s="657">
        <v>0</v>
      </c>
      <c r="I52" s="547">
        <f t="shared" si="2"/>
        <v>1502456602.3418999</v>
      </c>
      <c r="J52" s="90"/>
      <c r="K52" s="90"/>
      <c r="L52" s="90"/>
      <c r="M52" s="90"/>
      <c r="N52" s="90"/>
      <c r="O52" s="90"/>
      <c r="P52" s="90"/>
      <c r="Q52" s="90"/>
      <c r="R52" s="90"/>
      <c r="S52" s="90"/>
      <c r="T52" s="90"/>
      <c r="U52" s="90"/>
      <c r="V52" s="90"/>
      <c r="W52" s="90"/>
      <c r="X52" s="90"/>
      <c r="Y52" s="90"/>
      <c r="Z52" s="90"/>
      <c r="AA52" s="90"/>
    </row>
    <row r="53" spans="1:27" x14ac:dyDescent="0.2">
      <c r="A53" s="546" t="s">
        <v>6</v>
      </c>
      <c r="B53" s="549">
        <f t="shared" ref="B53:I53" si="3">SUM(B47:B52)</f>
        <v>36185448863.765686</v>
      </c>
      <c r="C53" s="549">
        <f t="shared" si="3"/>
        <v>0</v>
      </c>
      <c r="D53" s="549">
        <f t="shared" si="3"/>
        <v>36185448863.765686</v>
      </c>
      <c r="E53" s="549">
        <f t="shared" si="3"/>
        <v>134223861975.8732</v>
      </c>
      <c r="F53" s="549">
        <f t="shared" si="3"/>
        <v>42034418395.004906</v>
      </c>
      <c r="G53" s="549">
        <f t="shared" si="3"/>
        <v>97651043619.690002</v>
      </c>
      <c r="H53" s="549">
        <f t="shared" si="3"/>
        <v>571002414</v>
      </c>
      <c r="I53" s="549">
        <f t="shared" si="3"/>
        <v>30152846410.944</v>
      </c>
      <c r="J53" s="90"/>
      <c r="K53" s="90"/>
      <c r="L53" s="90"/>
      <c r="M53" s="90"/>
      <c r="N53" s="90"/>
      <c r="O53" s="90"/>
      <c r="P53" s="90"/>
      <c r="Q53" s="90"/>
      <c r="R53" s="90"/>
      <c r="S53" s="90"/>
      <c r="T53" s="90"/>
      <c r="U53" s="90"/>
      <c r="V53" s="90"/>
      <c r="W53" s="90"/>
      <c r="X53" s="90"/>
      <c r="Y53" s="90"/>
      <c r="Z53" s="90"/>
      <c r="AA53" s="90"/>
    </row>
    <row r="54" spans="1:27" x14ac:dyDescent="0.2">
      <c r="A54" s="96"/>
      <c r="B54" s="97"/>
      <c r="C54" s="97"/>
      <c r="D54" s="184"/>
      <c r="E54" s="184"/>
      <c r="F54" s="184"/>
      <c r="G54" s="97"/>
      <c r="H54" s="11"/>
      <c r="I54" s="88"/>
      <c r="J54" s="90"/>
      <c r="K54" s="90"/>
      <c r="L54" s="90"/>
      <c r="M54" s="90"/>
      <c r="N54" s="90"/>
      <c r="O54" s="90"/>
      <c r="P54" s="90"/>
      <c r="Q54" s="90"/>
      <c r="R54" s="90"/>
      <c r="S54" s="90"/>
      <c r="T54" s="90"/>
      <c r="U54" s="90"/>
      <c r="V54" s="90"/>
      <c r="W54" s="90"/>
      <c r="X54" s="90"/>
      <c r="Y54" s="90"/>
      <c r="Z54" s="90"/>
      <c r="AA54" s="90"/>
    </row>
    <row r="55" spans="1:27" x14ac:dyDescent="0.2">
      <c r="A55" s="1183"/>
      <c r="B55" s="1183"/>
      <c r="C55" s="1183"/>
      <c r="D55" s="1183"/>
      <c r="E55" s="1183"/>
      <c r="F55" s="1183"/>
      <c r="G55" s="1183"/>
      <c r="H55" s="1183"/>
      <c r="I55" s="1183"/>
      <c r="J55" s="90"/>
      <c r="K55" s="90"/>
      <c r="L55" s="90"/>
    </row>
    <row r="56" spans="1:27" x14ac:dyDescent="0.2">
      <c r="A56" s="1183"/>
      <c r="B56" s="1183"/>
      <c r="C56" s="1183"/>
      <c r="D56" s="1183"/>
      <c r="E56" s="1183"/>
      <c r="F56" s="1183"/>
      <c r="G56" s="1183"/>
      <c r="H56" s="1183"/>
      <c r="I56" s="1183"/>
      <c r="J56" s="90"/>
      <c r="K56" s="90"/>
      <c r="L56" s="90"/>
    </row>
    <row r="57" spans="1:27" x14ac:dyDescent="0.2">
      <c r="A57" s="96"/>
      <c r="B57" s="97"/>
      <c r="C57" s="97"/>
      <c r="D57" s="184"/>
      <c r="E57" s="184"/>
      <c r="F57" s="184"/>
      <c r="G57" s="97"/>
      <c r="H57" s="11"/>
      <c r="I57" s="88"/>
      <c r="J57" s="90"/>
      <c r="K57" s="90"/>
      <c r="L57" s="90"/>
    </row>
    <row r="58" spans="1:27" x14ac:dyDescent="0.2">
      <c r="A58" s="96"/>
      <c r="B58" s="97"/>
      <c r="C58" s="185"/>
      <c r="D58" s="186"/>
      <c r="E58" s="186"/>
      <c r="F58" s="186"/>
      <c r="G58" s="97"/>
      <c r="H58" s="11"/>
      <c r="I58" s="88"/>
      <c r="J58" s="90"/>
      <c r="K58" s="90"/>
      <c r="L58" s="90"/>
    </row>
    <row r="59" spans="1:27" x14ac:dyDescent="0.2">
      <c r="A59" s="96"/>
      <c r="B59" s="97"/>
      <c r="C59" s="187"/>
      <c r="D59" s="187"/>
      <c r="E59" s="187"/>
      <c r="F59" s="186"/>
      <c r="G59" s="97"/>
      <c r="H59" s="11"/>
      <c r="I59" s="81"/>
      <c r="J59" s="90"/>
      <c r="K59" s="90"/>
      <c r="L59" s="90"/>
    </row>
    <row r="60" spans="1:27" x14ac:dyDescent="0.2">
      <c r="B60" s="193" t="s">
        <v>444</v>
      </c>
      <c r="D60" s="193" t="s">
        <v>308</v>
      </c>
      <c r="E60" s="166" t="s">
        <v>6297</v>
      </c>
      <c r="F60" s="166"/>
      <c r="G60" s="166"/>
      <c r="H60" s="166" t="s">
        <v>419</v>
      </c>
      <c r="J60" s="90"/>
      <c r="K60" s="90"/>
      <c r="L60" s="90"/>
    </row>
    <row r="61" spans="1:27" x14ac:dyDescent="0.2">
      <c r="B61" s="193" t="s">
        <v>310</v>
      </c>
      <c r="D61" s="193" t="s">
        <v>442</v>
      </c>
      <c r="F61" s="166" t="s">
        <v>443</v>
      </c>
      <c r="G61" s="166"/>
      <c r="H61" s="193" t="s">
        <v>410</v>
      </c>
      <c r="J61" s="90"/>
      <c r="K61" s="90"/>
      <c r="L61" s="90"/>
    </row>
    <row r="62" spans="1:27" x14ac:dyDescent="0.2">
      <c r="A62" s="46"/>
      <c r="B62" s="23"/>
      <c r="C62" s="29"/>
      <c r="D62" s="29"/>
      <c r="E62" s="29"/>
      <c r="F62" s="29"/>
      <c r="G62" s="29"/>
      <c r="H62" s="11"/>
      <c r="J62" s="90"/>
      <c r="K62" s="90"/>
      <c r="L62" s="90"/>
    </row>
    <row r="63" spans="1:27" x14ac:dyDescent="0.2">
      <c r="A63" s="46"/>
      <c r="B63" s="29"/>
      <c r="C63" s="29"/>
      <c r="D63" s="29"/>
      <c r="E63" s="29"/>
      <c r="F63" s="29"/>
      <c r="G63" s="73"/>
      <c r="H63" s="11"/>
      <c r="J63" s="90"/>
      <c r="K63" s="90"/>
      <c r="L63" s="90"/>
    </row>
    <row r="64" spans="1:27" x14ac:dyDescent="0.2">
      <c r="A64" s="28"/>
      <c r="B64" s="28"/>
      <c r="C64" s="28"/>
      <c r="D64" s="28"/>
      <c r="E64" s="28"/>
      <c r="F64" s="28"/>
      <c r="G64" s="15"/>
      <c r="H64" s="11"/>
    </row>
    <row r="65" spans="8:8" x14ac:dyDescent="0.2">
      <c r="H65" s="11"/>
    </row>
    <row r="66" spans="8:8" x14ac:dyDescent="0.2">
      <c r="H66" s="11"/>
    </row>
  </sheetData>
  <mergeCells count="22">
    <mergeCell ref="A7:I7"/>
    <mergeCell ref="A15:G15"/>
    <mergeCell ref="A9:G10"/>
    <mergeCell ref="A12:I13"/>
    <mergeCell ref="H33:H34"/>
    <mergeCell ref="I33:I34"/>
    <mergeCell ref="A17:G17"/>
    <mergeCell ref="A33:A34"/>
    <mergeCell ref="B33:D34"/>
    <mergeCell ref="E33:E34"/>
    <mergeCell ref="F33:F34"/>
    <mergeCell ref="G33:G34"/>
    <mergeCell ref="A22:G22"/>
    <mergeCell ref="A29:I30"/>
    <mergeCell ref="A55:I56"/>
    <mergeCell ref="H44:H45"/>
    <mergeCell ref="I44:I45"/>
    <mergeCell ref="B44:D45"/>
    <mergeCell ref="A44:A45"/>
    <mergeCell ref="E44:E45"/>
    <mergeCell ref="F44:F45"/>
    <mergeCell ref="G44:G45"/>
  </mergeCells>
  <printOptions horizontalCentered="1" gridLinesSet="0"/>
  <pageMargins left="0.59055118110236227" right="0.39370078740157483" top="1.5748031496062993" bottom="0.78740157480314965" header="0" footer="0.78740157480314965"/>
  <pageSetup scale="65" orientation="portrait" r:id="rId1"/>
  <headerFooter scaleWithDoc="0"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20">
    <tabColor rgb="FF00FF99"/>
    <pageSetUpPr fitToPage="1"/>
  </sheetPr>
  <dimension ref="A1:T84"/>
  <sheetViews>
    <sheetView showGridLines="0" topLeftCell="A72" zoomScale="90" zoomScaleNormal="90" zoomScaleSheetLayoutView="98" zoomScalePageLayoutView="98" workbookViewId="0">
      <selection activeCell="A59" sqref="A59:E61"/>
    </sheetView>
  </sheetViews>
  <sheetFormatPr baseColWidth="10" defaultColWidth="10.85546875" defaultRowHeight="15" customHeight="1" x14ac:dyDescent="0.2"/>
  <cols>
    <col min="1" max="1" width="39.7109375" style="2" customWidth="1"/>
    <col min="2" max="2" width="17.7109375" style="2" customWidth="1"/>
    <col min="3" max="3" width="20" style="2" bestFit="1" customWidth="1"/>
    <col min="4" max="4" width="17.7109375" style="2" customWidth="1"/>
    <col min="5" max="5" width="24" style="42" customWidth="1"/>
    <col min="6" max="6" width="14.7109375" style="42" hidden="1" customWidth="1"/>
    <col min="7" max="7" width="13.7109375" style="42" hidden="1" customWidth="1"/>
    <col min="8" max="8" width="12.28515625" style="42" hidden="1" customWidth="1"/>
    <col min="9" max="9" width="0" style="42" hidden="1" customWidth="1"/>
    <col min="10" max="10" width="2" style="42" customWidth="1"/>
    <col min="11" max="11" width="27.7109375" style="42" customWidth="1"/>
    <col min="12" max="12" width="16.85546875" style="42" bestFit="1" customWidth="1"/>
    <col min="13" max="13" width="50.28515625" style="2" bestFit="1" customWidth="1"/>
    <col min="14" max="14" width="15.7109375" style="2" bestFit="1" customWidth="1"/>
    <col min="15" max="15" width="15" style="2" customWidth="1"/>
    <col min="16" max="16" width="17.140625" style="2" customWidth="1"/>
    <col min="17" max="16384" width="10.85546875" style="2"/>
  </cols>
  <sheetData>
    <row r="1" spans="1:13" ht="15" customHeight="1" x14ac:dyDescent="0.2">
      <c r="K1" s="378"/>
    </row>
    <row r="2" spans="1:13" ht="15" customHeight="1" x14ac:dyDescent="0.2">
      <c r="D2" s="378"/>
      <c r="K2" s="378"/>
    </row>
    <row r="3" spans="1:13" ht="15" customHeight="1" x14ac:dyDescent="0.2">
      <c r="D3" s="378"/>
      <c r="K3" s="378"/>
    </row>
    <row r="6" spans="1:13" ht="15" customHeight="1" thickBot="1" x14ac:dyDescent="0.25"/>
    <row r="7" spans="1:13" s="10" customFormat="1" ht="15" customHeight="1" thickBot="1" x14ac:dyDescent="0.3">
      <c r="A7" s="1118" t="s">
        <v>8583</v>
      </c>
      <c r="B7" s="1119"/>
      <c r="C7" s="1119"/>
      <c r="D7" s="1119"/>
      <c r="E7" s="1120"/>
      <c r="F7" s="131"/>
      <c r="G7" s="131"/>
      <c r="H7" s="120"/>
      <c r="I7" s="120"/>
      <c r="J7" s="120"/>
      <c r="K7" s="120"/>
      <c r="L7" s="120"/>
    </row>
    <row r="8" spans="1:13" ht="15" customHeight="1" x14ac:dyDescent="0.25">
      <c r="A8" s="47"/>
      <c r="B8" s="47"/>
      <c r="C8" s="47"/>
      <c r="D8" s="47"/>
      <c r="E8" s="130"/>
    </row>
    <row r="9" spans="1:13" ht="15" customHeight="1" x14ac:dyDescent="0.2">
      <c r="A9" s="497"/>
      <c r="B9" s="497"/>
      <c r="C9" s="497"/>
      <c r="D9" s="497"/>
      <c r="E9" s="498"/>
    </row>
    <row r="10" spans="1:13" ht="15" customHeight="1" x14ac:dyDescent="0.2">
      <c r="A10" s="1210" t="s">
        <v>8681</v>
      </c>
      <c r="B10" s="1210"/>
      <c r="C10" s="1210"/>
      <c r="D10" s="1210"/>
      <c r="E10" s="1210"/>
    </row>
    <row r="11" spans="1:13" ht="15" customHeight="1" x14ac:dyDescent="0.2">
      <c r="A11" s="1210"/>
      <c r="B11" s="1210"/>
      <c r="C11" s="1210"/>
      <c r="D11" s="1210"/>
      <c r="E11" s="1210"/>
    </row>
    <row r="12" spans="1:13" ht="15" customHeight="1" x14ac:dyDescent="0.2">
      <c r="C12" s="104"/>
      <c r="D12" s="104"/>
      <c r="F12" s="1214"/>
    </row>
    <row r="13" spans="1:13" ht="15" customHeight="1" thickBot="1" x14ac:dyDescent="0.25">
      <c r="A13" s="11" t="s">
        <v>283</v>
      </c>
      <c r="C13" s="658" t="s">
        <v>8616</v>
      </c>
      <c r="D13" s="658" t="s">
        <v>7725</v>
      </c>
      <c r="F13" s="1215"/>
      <c r="G13" s="111"/>
      <c r="H13" s="111"/>
      <c r="I13" s="111"/>
      <c r="J13" s="111"/>
      <c r="K13" s="506"/>
      <c r="M13" s="42"/>
    </row>
    <row r="14" spans="1:13" ht="15" customHeight="1" x14ac:dyDescent="0.2">
      <c r="A14" s="2" t="s">
        <v>107</v>
      </c>
      <c r="C14" s="499">
        <v>6051855008</v>
      </c>
      <c r="D14" s="659">
        <v>7156965858</v>
      </c>
      <c r="E14" s="104"/>
      <c r="F14" s="110"/>
      <c r="G14" s="111"/>
      <c r="H14" s="110"/>
      <c r="I14" s="111"/>
      <c r="J14" s="111"/>
    </row>
    <row r="15" spans="1:13" ht="15" customHeight="1" x14ac:dyDescent="0.2">
      <c r="A15" s="2" t="s">
        <v>8680</v>
      </c>
      <c r="C15" s="499">
        <v>35944512657</v>
      </c>
      <c r="D15" s="659">
        <v>10737912710</v>
      </c>
      <c r="E15" s="104"/>
      <c r="F15" s="110"/>
      <c r="G15" s="111"/>
      <c r="H15" s="110"/>
      <c r="I15" s="111"/>
      <c r="J15" s="111"/>
    </row>
    <row r="16" spans="1:13" ht="15" customHeight="1" x14ac:dyDescent="0.2">
      <c r="A16" s="2" t="s">
        <v>6273</v>
      </c>
      <c r="C16" s="499">
        <v>89031011062</v>
      </c>
      <c r="D16" s="2">
        <v>0</v>
      </c>
      <c r="E16" s="671" t="s">
        <v>6274</v>
      </c>
      <c r="F16" s="110"/>
      <c r="G16" s="111"/>
      <c r="H16" s="110"/>
      <c r="I16" s="111"/>
      <c r="J16" s="111"/>
    </row>
    <row r="17" spans="1:18" ht="15" customHeight="1" x14ac:dyDescent="0.2">
      <c r="A17" s="2" t="s">
        <v>125</v>
      </c>
      <c r="C17" s="23">
        <v>294092562770</v>
      </c>
      <c r="D17" s="23">
        <v>6369609565</v>
      </c>
      <c r="E17" s="104"/>
      <c r="F17" s="110"/>
      <c r="G17" s="111"/>
      <c r="H17" s="110"/>
      <c r="I17" s="111"/>
      <c r="J17" s="111"/>
    </row>
    <row r="18" spans="1:18" ht="15" customHeight="1" thickBot="1" x14ac:dyDescent="0.3">
      <c r="C18" s="500">
        <f>+SUM(C14:C17)</f>
        <v>425119941497</v>
      </c>
      <c r="D18" s="660">
        <f>+SUM(D14:D17)</f>
        <v>24264488133</v>
      </c>
      <c r="F18" s="112"/>
      <c r="G18" s="113"/>
      <c r="H18" s="114"/>
      <c r="I18" s="115"/>
      <c r="J18" s="115"/>
      <c r="K18" s="505"/>
      <c r="L18" s="391"/>
    </row>
    <row r="19" spans="1:18" ht="15" customHeight="1" thickTop="1" x14ac:dyDescent="0.2">
      <c r="A19" s="11" t="s">
        <v>79</v>
      </c>
      <c r="C19" s="29"/>
      <c r="D19" s="661"/>
      <c r="F19" s="111"/>
      <c r="G19" s="111"/>
      <c r="H19" s="110"/>
      <c r="I19" s="111"/>
      <c r="J19" s="111"/>
      <c r="K19" s="104"/>
    </row>
    <row r="20" spans="1:18" ht="15" customHeight="1" x14ac:dyDescent="0.2">
      <c r="A20" s="2" t="s">
        <v>108</v>
      </c>
      <c r="C20" s="501">
        <v>8917900043</v>
      </c>
      <c r="D20" s="662">
        <v>4307772518</v>
      </c>
      <c r="F20" s="116"/>
      <c r="G20" s="111"/>
      <c r="H20" s="110"/>
      <c r="I20" s="111"/>
      <c r="J20" s="111"/>
      <c r="K20" s="505"/>
      <c r="L20" s="391"/>
    </row>
    <row r="21" spans="1:18" ht="15" customHeight="1" thickBot="1" x14ac:dyDescent="0.25">
      <c r="C21" s="502">
        <f>+SUM(C20)</f>
        <v>8917900043</v>
      </c>
      <c r="D21" s="663">
        <f>+SUM(D20)</f>
        <v>4307772518</v>
      </c>
      <c r="F21" s="111"/>
      <c r="G21" s="117"/>
      <c r="H21" s="110"/>
      <c r="I21" s="111"/>
      <c r="J21" s="111"/>
      <c r="K21" s="104"/>
    </row>
    <row r="22" spans="1:18" ht="15" customHeight="1" thickTop="1" x14ac:dyDescent="0.2">
      <c r="C22" s="503"/>
      <c r="D22" s="664"/>
      <c r="F22" s="111"/>
      <c r="G22" s="111"/>
      <c r="H22" s="117"/>
      <c r="I22" s="111"/>
      <c r="J22" s="111"/>
      <c r="K22" s="504"/>
    </row>
    <row r="23" spans="1:18" ht="15" customHeight="1" thickBot="1" x14ac:dyDescent="0.3">
      <c r="A23" s="11" t="s">
        <v>60</v>
      </c>
      <c r="C23" s="502">
        <f>+C21+C18</f>
        <v>434037841540</v>
      </c>
      <c r="D23" s="663">
        <f>+D18+D21</f>
        <v>28572260651</v>
      </c>
      <c r="K23" s="386"/>
      <c r="L23" s="391"/>
      <c r="Q23" s="115"/>
      <c r="R23" s="392"/>
    </row>
    <row r="24" spans="1:18" ht="13.5" thickTop="1" x14ac:dyDescent="0.2">
      <c r="D24" s="104"/>
      <c r="E24" s="79"/>
      <c r="G24" s="118"/>
    </row>
    <row r="25" spans="1:18" ht="12.75" x14ac:dyDescent="0.2">
      <c r="A25" s="2" t="s">
        <v>6275</v>
      </c>
      <c r="D25" s="104"/>
      <c r="E25" s="79"/>
      <c r="G25" s="118"/>
    </row>
    <row r="26" spans="1:18" ht="12.75" x14ac:dyDescent="0.2">
      <c r="D26" s="104"/>
      <c r="E26" s="79"/>
      <c r="G26" s="118"/>
    </row>
    <row r="27" spans="1:18" ht="15" customHeight="1" x14ac:dyDescent="0.25">
      <c r="A27" s="43" t="s">
        <v>8937</v>
      </c>
      <c r="B27" s="1"/>
      <c r="C27" s="1"/>
      <c r="D27" s="104"/>
      <c r="E27" s="2"/>
      <c r="F27" s="82"/>
      <c r="H27" s="79"/>
      <c r="I27" s="79"/>
      <c r="J27" s="2"/>
    </row>
    <row r="28" spans="1:18" ht="15" customHeight="1" x14ac:dyDescent="0.25">
      <c r="A28" s="1"/>
      <c r="B28" s="1"/>
      <c r="C28" s="1"/>
      <c r="D28" s="1"/>
      <c r="E28" s="2"/>
      <c r="F28" s="82"/>
      <c r="H28" s="79"/>
      <c r="I28" s="79"/>
      <c r="J28" s="2"/>
    </row>
    <row r="29" spans="1:18" ht="15" customHeight="1" x14ac:dyDescent="0.2">
      <c r="A29" s="1113" t="s">
        <v>98</v>
      </c>
      <c r="B29" s="1113"/>
      <c r="C29" s="1113"/>
      <c r="D29" s="1113"/>
      <c r="E29" s="1113"/>
      <c r="F29" s="82"/>
      <c r="H29" s="79"/>
      <c r="I29" s="79"/>
      <c r="J29" s="2"/>
    </row>
    <row r="30" spans="1:18" ht="15" customHeight="1" x14ac:dyDescent="0.2">
      <c r="A30" s="1113"/>
      <c r="B30" s="1113"/>
      <c r="C30" s="1113"/>
      <c r="D30" s="1113"/>
      <c r="E30" s="1113"/>
      <c r="F30" s="82"/>
      <c r="H30" s="79"/>
      <c r="I30" s="79"/>
      <c r="J30" s="2"/>
    </row>
    <row r="31" spans="1:18" ht="15" customHeight="1" x14ac:dyDescent="0.2">
      <c r="A31" s="957"/>
      <c r="B31" s="957"/>
      <c r="C31" s="957"/>
      <c r="D31" s="957"/>
      <c r="E31" s="544"/>
      <c r="F31" s="82"/>
      <c r="H31" s="79"/>
      <c r="I31" s="79"/>
      <c r="J31" s="2"/>
    </row>
    <row r="32" spans="1:18" ht="15" customHeight="1" x14ac:dyDescent="0.2">
      <c r="A32" s="1211" t="s">
        <v>8765</v>
      </c>
      <c r="B32" s="1211"/>
      <c r="C32" s="1211"/>
      <c r="D32" s="1211"/>
      <c r="E32" s="1211"/>
      <c r="F32" s="82"/>
      <c r="H32" s="79"/>
      <c r="I32" s="79"/>
      <c r="J32" s="2"/>
    </row>
    <row r="33" spans="1:12" ht="44.25" customHeight="1" x14ac:dyDescent="0.2">
      <c r="A33" s="1113" t="s">
        <v>8763</v>
      </c>
      <c r="B33" s="1113"/>
      <c r="C33" s="1113"/>
      <c r="D33" s="1113"/>
      <c r="E33" s="1113"/>
      <c r="F33" s="82"/>
      <c r="H33" s="79"/>
      <c r="I33" s="79"/>
      <c r="J33" s="2"/>
    </row>
    <row r="34" spans="1:12" ht="44.25" customHeight="1" x14ac:dyDescent="0.2">
      <c r="A34" s="1113"/>
      <c r="B34" s="1113"/>
      <c r="C34" s="1113"/>
      <c r="D34" s="1113"/>
      <c r="E34" s="1113"/>
      <c r="F34" s="82"/>
      <c r="H34" s="79"/>
      <c r="I34" s="79"/>
      <c r="J34" s="2"/>
    </row>
    <row r="35" spans="1:12" ht="44.25" customHeight="1" x14ac:dyDescent="0.2">
      <c r="A35" s="1113"/>
      <c r="B35" s="1113"/>
      <c r="C35" s="1113"/>
      <c r="D35" s="1113"/>
      <c r="E35" s="1113"/>
      <c r="F35" s="82"/>
      <c r="H35" s="79"/>
      <c r="I35" s="79"/>
      <c r="J35" s="2"/>
    </row>
    <row r="36" spans="1:12" ht="15" customHeight="1" x14ac:dyDescent="0.2">
      <c r="A36" s="957"/>
      <c r="B36" s="957"/>
      <c r="C36" s="957"/>
      <c r="D36" s="957"/>
      <c r="E36" s="544"/>
      <c r="F36" s="82"/>
      <c r="H36" s="79"/>
      <c r="I36" s="79"/>
      <c r="J36" s="2"/>
    </row>
    <row r="37" spans="1:12" ht="15" customHeight="1" x14ac:dyDescent="0.2">
      <c r="A37" s="1211" t="s">
        <v>8764</v>
      </c>
      <c r="B37" s="1211"/>
      <c r="C37" s="1211"/>
      <c r="D37" s="1211"/>
      <c r="E37" s="1211"/>
      <c r="F37" s="82"/>
      <c r="H37" s="79"/>
      <c r="I37" s="79"/>
      <c r="J37" s="2"/>
    </row>
    <row r="38" spans="1:12" ht="40.5" customHeight="1" x14ac:dyDescent="0.2">
      <c r="A38" s="1113" t="s">
        <v>8766</v>
      </c>
      <c r="B38" s="1113"/>
      <c r="C38" s="1113"/>
      <c r="D38" s="1113"/>
      <c r="E38" s="1113"/>
      <c r="F38" s="82"/>
      <c r="H38" s="79"/>
      <c r="I38" s="79"/>
      <c r="J38" s="2"/>
    </row>
    <row r="39" spans="1:12" ht="40.5" customHeight="1" x14ac:dyDescent="0.2">
      <c r="A39" s="1113"/>
      <c r="B39" s="1113"/>
      <c r="C39" s="1113"/>
      <c r="D39" s="1113"/>
      <c r="E39" s="1113"/>
      <c r="F39" s="82"/>
      <c r="H39" s="79"/>
      <c r="I39" s="79"/>
      <c r="J39" s="2"/>
    </row>
    <row r="40" spans="1:12" ht="40.5" customHeight="1" x14ac:dyDescent="0.2">
      <c r="A40" s="1113"/>
      <c r="B40" s="1113"/>
      <c r="C40" s="1113"/>
      <c r="D40" s="1113"/>
      <c r="E40" s="1113"/>
      <c r="F40" s="82"/>
      <c r="H40" s="79"/>
      <c r="I40" s="79"/>
      <c r="J40" s="2"/>
    </row>
    <row r="41" spans="1:12" ht="15" customHeight="1" x14ac:dyDescent="0.2">
      <c r="A41" s="1211" t="s">
        <v>8767</v>
      </c>
      <c r="B41" s="1211"/>
      <c r="C41" s="1211"/>
      <c r="D41" s="1211"/>
      <c r="E41" s="1211"/>
      <c r="F41" s="82"/>
      <c r="H41" s="79"/>
      <c r="I41" s="79"/>
      <c r="J41" s="2"/>
    </row>
    <row r="42" spans="1:12" ht="87" customHeight="1" x14ac:dyDescent="0.2">
      <c r="A42" s="1113" t="s">
        <v>8768</v>
      </c>
      <c r="B42" s="1113"/>
      <c r="C42" s="1113"/>
      <c r="D42" s="1113"/>
      <c r="E42" s="1113"/>
      <c r="F42" s="82"/>
      <c r="H42" s="79"/>
      <c r="I42" s="79"/>
      <c r="J42" s="2"/>
    </row>
    <row r="43" spans="1:12" ht="90.75" customHeight="1" x14ac:dyDescent="0.2">
      <c r="A43" s="1113"/>
      <c r="B43" s="1113"/>
      <c r="C43" s="1113"/>
      <c r="D43" s="1113"/>
      <c r="E43" s="1113"/>
      <c r="F43" s="82"/>
      <c r="H43" s="79"/>
      <c r="I43" s="79"/>
      <c r="J43" s="2"/>
    </row>
    <row r="44" spans="1:12" ht="58.5" customHeight="1" x14ac:dyDescent="0.2">
      <c r="A44" s="1113"/>
      <c r="B44" s="1113"/>
      <c r="C44" s="1113"/>
      <c r="D44" s="1113"/>
      <c r="E44" s="1113"/>
      <c r="F44" s="82"/>
      <c r="H44" s="79"/>
      <c r="I44" s="79"/>
      <c r="J44" s="2"/>
    </row>
    <row r="45" spans="1:12" ht="15" customHeight="1" x14ac:dyDescent="0.2">
      <c r="A45" s="1211" t="s">
        <v>8769</v>
      </c>
      <c r="B45" s="1211"/>
      <c r="C45" s="1211"/>
      <c r="D45" s="1211"/>
      <c r="E45" s="1211"/>
      <c r="F45" s="82"/>
      <c r="H45" s="79"/>
      <c r="I45" s="79"/>
      <c r="J45" s="2"/>
    </row>
    <row r="46" spans="1:12" ht="15" customHeight="1" x14ac:dyDescent="0.2">
      <c r="A46" s="1146" t="s">
        <v>8770</v>
      </c>
      <c r="B46" s="1146"/>
      <c r="C46" s="1146"/>
      <c r="D46" s="1146"/>
      <c r="E46" s="1146"/>
      <c r="F46" s="82"/>
      <c r="H46" s="79"/>
      <c r="I46" s="79"/>
      <c r="J46" s="2"/>
    </row>
    <row r="47" spans="1:12" ht="15" customHeight="1" x14ac:dyDescent="0.2">
      <c r="A47" s="2" t="s">
        <v>19</v>
      </c>
      <c r="E47" s="2"/>
      <c r="F47" s="82"/>
      <c r="H47" s="79"/>
      <c r="I47" s="79"/>
      <c r="J47" s="2"/>
      <c r="K47" s="2"/>
      <c r="L47" s="11"/>
    </row>
    <row r="48" spans="1:12" ht="15" customHeight="1" x14ac:dyDescent="0.2">
      <c r="A48" s="66" t="s">
        <v>8693</v>
      </c>
      <c r="B48" s="24"/>
      <c r="C48" s="1040"/>
      <c r="D48" s="1040"/>
      <c r="E48" s="1041"/>
      <c r="F48" s="2"/>
      <c r="G48" s="140"/>
      <c r="H48" s="79"/>
      <c r="I48" s="79"/>
      <c r="J48" s="82"/>
      <c r="K48" s="887"/>
      <c r="L48" s="888"/>
    </row>
    <row r="49" spans="1:20" ht="34.5" customHeight="1" x14ac:dyDescent="0.2">
      <c r="A49" s="1213" t="s">
        <v>3</v>
      </c>
      <c r="B49" s="1213"/>
      <c r="C49" s="1042" t="s">
        <v>50</v>
      </c>
      <c r="D49" s="1042" t="s">
        <v>4</v>
      </c>
      <c r="E49" s="1042" t="s">
        <v>8938</v>
      </c>
      <c r="F49" s="2"/>
      <c r="G49" s="140"/>
      <c r="H49" s="79"/>
      <c r="I49" s="79"/>
      <c r="J49" s="82"/>
      <c r="K49" s="887"/>
      <c r="L49" s="888"/>
    </row>
    <row r="50" spans="1:20" ht="15" customHeight="1" x14ac:dyDescent="0.2">
      <c r="A50" s="1213"/>
      <c r="B50" s="1213"/>
      <c r="C50" s="1042" t="s">
        <v>7783</v>
      </c>
      <c r="D50" s="1042" t="s">
        <v>7783</v>
      </c>
      <c r="E50" s="1042" t="s">
        <v>7783</v>
      </c>
      <c r="F50" s="2"/>
      <c r="G50" s="140"/>
      <c r="H50" s="79"/>
      <c r="I50" s="79"/>
      <c r="J50" s="82"/>
      <c r="K50" s="887"/>
      <c r="L50" s="888"/>
    </row>
    <row r="51" spans="1:20" ht="15" customHeight="1" x14ac:dyDescent="0.2">
      <c r="A51" s="1209" t="s">
        <v>8523</v>
      </c>
      <c r="B51" s="1209"/>
      <c r="C51" s="1043">
        <v>198954919288</v>
      </c>
      <c r="D51" s="1046">
        <v>-486133142</v>
      </c>
      <c r="E51" s="1043">
        <v>198468786146</v>
      </c>
      <c r="F51" s="2"/>
      <c r="G51" s="140"/>
      <c r="H51" s="79"/>
      <c r="I51" s="79"/>
      <c r="J51" s="82"/>
      <c r="K51" s="887"/>
      <c r="L51" s="888"/>
    </row>
    <row r="52" spans="1:20" ht="15" customHeight="1" x14ac:dyDescent="0.2">
      <c r="A52" s="1209" t="s">
        <v>8524</v>
      </c>
      <c r="B52" s="1209"/>
      <c r="C52" s="1043">
        <v>2614304102832</v>
      </c>
      <c r="D52" s="1044">
        <v>0</v>
      </c>
      <c r="E52" s="1043">
        <v>2614304102832</v>
      </c>
      <c r="F52" s="2"/>
      <c r="G52" s="140"/>
      <c r="H52" s="79"/>
      <c r="I52" s="79"/>
      <c r="J52" s="82"/>
      <c r="K52" s="887"/>
      <c r="L52" s="888"/>
    </row>
    <row r="53" spans="1:20" ht="15" customHeight="1" x14ac:dyDescent="0.2">
      <c r="A53" s="1209" t="s">
        <v>284</v>
      </c>
      <c r="B53" s="1209"/>
      <c r="C53" s="1043">
        <v>10900092191</v>
      </c>
      <c r="D53" s="1044">
        <v>0</v>
      </c>
      <c r="E53" s="1043">
        <v>10900092191</v>
      </c>
      <c r="F53" s="2"/>
      <c r="G53" s="140"/>
      <c r="H53" s="79"/>
      <c r="I53" s="79"/>
      <c r="J53" s="82"/>
      <c r="K53" s="887"/>
      <c r="L53" s="888"/>
    </row>
    <row r="54" spans="1:20" ht="15" customHeight="1" x14ac:dyDescent="0.2">
      <c r="A54" s="1209" t="s">
        <v>8939</v>
      </c>
      <c r="B54" s="1209"/>
      <c r="C54" s="1043">
        <v>35149630000</v>
      </c>
      <c r="D54" s="1044">
        <v>0</v>
      </c>
      <c r="E54" s="1043">
        <v>35149630000</v>
      </c>
      <c r="F54" s="2"/>
      <c r="G54" s="140"/>
      <c r="H54" s="79"/>
      <c r="I54" s="79"/>
      <c r="J54" s="82"/>
      <c r="K54" s="887"/>
      <c r="L54" s="888"/>
    </row>
    <row r="55" spans="1:20" ht="15" customHeight="1" x14ac:dyDescent="0.2">
      <c r="A55" s="1209" t="s">
        <v>8940</v>
      </c>
      <c r="B55" s="1209"/>
      <c r="C55" s="1043">
        <v>882363235</v>
      </c>
      <c r="D55" s="1044">
        <v>0</v>
      </c>
      <c r="E55" s="1043">
        <v>882363235</v>
      </c>
      <c r="F55" s="2"/>
      <c r="G55" s="140"/>
      <c r="H55" s="79"/>
      <c r="I55" s="79"/>
      <c r="J55" s="82"/>
      <c r="K55" s="887"/>
      <c r="L55" s="888"/>
    </row>
    <row r="56" spans="1:20" ht="15" customHeight="1" x14ac:dyDescent="0.2">
      <c r="A56" s="1209" t="s">
        <v>8941</v>
      </c>
      <c r="B56" s="1209"/>
      <c r="C56" s="1043">
        <v>2574861002</v>
      </c>
      <c r="D56" s="1044">
        <v>0</v>
      </c>
      <c r="E56" s="1043">
        <v>2574861002</v>
      </c>
      <c r="F56" s="2"/>
      <c r="G56" s="140"/>
      <c r="H56" s="79"/>
      <c r="I56" s="79"/>
      <c r="J56" s="82"/>
      <c r="K56" s="887"/>
      <c r="L56" s="888"/>
    </row>
    <row r="57" spans="1:20" ht="15" customHeight="1" x14ac:dyDescent="0.2">
      <c r="A57" s="1212" t="s">
        <v>6</v>
      </c>
      <c r="B57" s="1212"/>
      <c r="C57" s="1045">
        <v>2862765968548</v>
      </c>
      <c r="D57" s="1047">
        <v>-486133142</v>
      </c>
      <c r="E57" s="1045">
        <v>2862279835406</v>
      </c>
      <c r="F57" s="2"/>
      <c r="G57" s="140"/>
      <c r="H57" s="79"/>
      <c r="I57" s="79"/>
      <c r="J57" s="82"/>
      <c r="K57" s="887"/>
      <c r="L57" s="888"/>
    </row>
    <row r="58" spans="1:20" ht="15" customHeight="1" x14ac:dyDescent="0.2">
      <c r="A58" s="24"/>
      <c r="B58" s="24"/>
      <c r="C58" s="1040"/>
      <c r="D58" s="1040"/>
      <c r="E58" s="1041"/>
      <c r="F58" s="2"/>
      <c r="G58" s="140"/>
      <c r="H58" s="79"/>
      <c r="I58" s="79"/>
      <c r="J58" s="82"/>
      <c r="K58" s="887"/>
      <c r="L58" s="888"/>
    </row>
    <row r="59" spans="1:20" ht="15.75" customHeight="1" x14ac:dyDescent="0.2">
      <c r="A59" s="1113" t="s">
        <v>8771</v>
      </c>
      <c r="B59" s="1113"/>
      <c r="C59" s="1113"/>
      <c r="D59" s="1113"/>
      <c r="E59" s="1113"/>
      <c r="F59" s="2"/>
      <c r="G59" s="140"/>
      <c r="H59" s="79"/>
      <c r="I59" s="79"/>
      <c r="J59" s="82"/>
      <c r="K59" s="2"/>
      <c r="L59" s="2"/>
    </row>
    <row r="60" spans="1:20" ht="15" customHeight="1" x14ac:dyDescent="0.2">
      <c r="A60" s="1113"/>
      <c r="B60" s="1113"/>
      <c r="C60" s="1113"/>
      <c r="D60" s="1113"/>
      <c r="E60" s="1113"/>
      <c r="F60" s="2"/>
      <c r="G60" s="140"/>
      <c r="H60" s="79"/>
      <c r="I60" s="79"/>
      <c r="J60" s="82"/>
      <c r="K60" s="2"/>
      <c r="L60" s="2"/>
    </row>
    <row r="61" spans="1:20" ht="24.75" customHeight="1" x14ac:dyDescent="0.2">
      <c r="A61" s="1113"/>
      <c r="B61" s="1113"/>
      <c r="C61" s="1113"/>
      <c r="D61" s="1113"/>
      <c r="E61" s="1113"/>
      <c r="F61" s="2"/>
      <c r="G61" s="140"/>
      <c r="H61" s="79"/>
      <c r="I61" s="79"/>
      <c r="J61" s="82"/>
      <c r="K61" s="2"/>
      <c r="L61" s="2"/>
    </row>
    <row r="62" spans="1:20" ht="15" customHeight="1" x14ac:dyDescent="0.2">
      <c r="A62" s="66" t="s">
        <v>8704</v>
      </c>
      <c r="B62" s="24"/>
      <c r="C62" s="1040"/>
      <c r="D62" s="1040"/>
      <c r="E62" s="1041"/>
      <c r="F62" s="2"/>
      <c r="G62" s="140"/>
      <c r="H62" s="79"/>
      <c r="I62" s="79"/>
      <c r="J62" s="82"/>
      <c r="K62" s="207"/>
      <c r="L62" s="507"/>
      <c r="M62" s="507"/>
      <c r="N62" s="507"/>
      <c r="O62" s="507"/>
      <c r="P62" s="507"/>
      <c r="Q62" s="507"/>
      <c r="R62" s="507"/>
      <c r="S62" s="507"/>
      <c r="T62" s="507"/>
    </row>
    <row r="63" spans="1:20" ht="36.75" customHeight="1" x14ac:dyDescent="0.2">
      <c r="A63" s="1213" t="s">
        <v>3</v>
      </c>
      <c r="B63" s="1213"/>
      <c r="C63" s="1042" t="s">
        <v>50</v>
      </c>
      <c r="D63" s="1042" t="s">
        <v>4</v>
      </c>
      <c r="E63" s="1042" t="s">
        <v>8943</v>
      </c>
      <c r="F63" s="2"/>
      <c r="G63" s="140"/>
      <c r="H63" s="79"/>
      <c r="I63" s="79"/>
      <c r="J63" s="82"/>
      <c r="K63" s="207"/>
      <c r="L63" s="507"/>
      <c r="M63" s="507"/>
      <c r="N63" s="507"/>
      <c r="O63" s="507"/>
      <c r="P63" s="507"/>
      <c r="Q63" s="507"/>
      <c r="R63" s="507"/>
      <c r="S63" s="507"/>
      <c r="T63" s="507"/>
    </row>
    <row r="64" spans="1:20" ht="15" customHeight="1" x14ac:dyDescent="0.2">
      <c r="A64" s="1213"/>
      <c r="B64" s="1213"/>
      <c r="C64" s="1042" t="s">
        <v>7783</v>
      </c>
      <c r="D64" s="1042" t="s">
        <v>8942</v>
      </c>
      <c r="E64" s="1042" t="s">
        <v>8944</v>
      </c>
      <c r="F64" s="2"/>
      <c r="G64" s="140"/>
      <c r="H64" s="79"/>
      <c r="I64" s="79"/>
      <c r="J64" s="82"/>
      <c r="K64" s="207"/>
      <c r="L64" s="507"/>
      <c r="M64" s="507"/>
      <c r="N64" s="507"/>
      <c r="O64" s="507"/>
      <c r="P64" s="507"/>
      <c r="Q64" s="507"/>
      <c r="R64" s="507"/>
      <c r="S64" s="507"/>
      <c r="T64" s="507"/>
    </row>
    <row r="65" spans="1:20" ht="15" customHeight="1" x14ac:dyDescent="0.2">
      <c r="A65" s="1209" t="s">
        <v>124</v>
      </c>
      <c r="B65" s="1209"/>
      <c r="C65" s="1043">
        <v>6066082959</v>
      </c>
      <c r="D65" s="670">
        <v>-131051662</v>
      </c>
      <c r="E65" s="1043">
        <v>5935031297</v>
      </c>
      <c r="F65" s="2"/>
      <c r="G65" s="140"/>
      <c r="H65" s="79"/>
      <c r="I65" s="79"/>
      <c r="J65" s="82"/>
      <c r="K65" s="207"/>
      <c r="L65" s="507"/>
      <c r="M65" s="507"/>
      <c r="N65" s="507"/>
      <c r="O65" s="507"/>
      <c r="P65" s="507"/>
      <c r="Q65" s="507"/>
      <c r="R65" s="507"/>
      <c r="S65" s="507"/>
      <c r="T65" s="507"/>
    </row>
    <row r="66" spans="1:20" ht="15" customHeight="1" x14ac:dyDescent="0.2">
      <c r="A66" s="1209" t="s">
        <v>216</v>
      </c>
      <c r="B66" s="1209"/>
      <c r="C66" s="1043">
        <v>4647804387</v>
      </c>
      <c r="D66" s="670">
        <v>-1371404940</v>
      </c>
      <c r="E66" s="1043">
        <v>3276399447</v>
      </c>
      <c r="F66" s="2"/>
      <c r="G66" s="140"/>
      <c r="H66" s="79"/>
      <c r="I66" s="79"/>
      <c r="J66" s="82"/>
      <c r="K66" s="207"/>
      <c r="L66" s="507"/>
      <c r="M66" s="507"/>
      <c r="N66" s="507"/>
      <c r="O66" s="507"/>
      <c r="P66" s="507"/>
      <c r="Q66" s="507"/>
      <c r="R66" s="507"/>
      <c r="S66" s="507"/>
      <c r="T66" s="507"/>
    </row>
    <row r="67" spans="1:20" ht="15" customHeight="1" x14ac:dyDescent="0.2">
      <c r="A67" s="1209" t="s">
        <v>8945</v>
      </c>
      <c r="B67" s="1209"/>
      <c r="C67" s="1043">
        <v>139965812</v>
      </c>
      <c r="D67" s="1044">
        <v>0</v>
      </c>
      <c r="E67" s="1043">
        <v>139965812</v>
      </c>
      <c r="F67" s="2"/>
      <c r="G67" s="140"/>
      <c r="H67" s="79"/>
      <c r="I67" s="79"/>
      <c r="J67" s="82"/>
      <c r="K67" s="207"/>
      <c r="L67" s="507"/>
      <c r="M67" s="507"/>
      <c r="N67" s="507"/>
      <c r="O67" s="507"/>
      <c r="P67" s="507"/>
      <c r="Q67" s="507"/>
      <c r="R67" s="507"/>
      <c r="S67" s="507"/>
      <c r="T67" s="507"/>
    </row>
    <row r="68" spans="1:20" ht="15" customHeight="1" x14ac:dyDescent="0.2">
      <c r="A68" s="1209" t="s">
        <v>284</v>
      </c>
      <c r="B68" s="1209"/>
      <c r="C68" s="1043">
        <v>52856507044</v>
      </c>
      <c r="D68" s="1044">
        <v>0</v>
      </c>
      <c r="E68" s="1043">
        <v>52856507044</v>
      </c>
      <c r="F68" s="2"/>
      <c r="G68" s="140"/>
      <c r="H68" s="79"/>
      <c r="I68" s="79"/>
      <c r="J68" s="82"/>
      <c r="K68" s="207"/>
      <c r="L68" s="507"/>
      <c r="M68" s="507"/>
      <c r="N68" s="507"/>
      <c r="O68" s="507"/>
      <c r="P68" s="507"/>
      <c r="Q68" s="507"/>
      <c r="R68" s="507"/>
      <c r="S68" s="507"/>
      <c r="T68" s="507"/>
    </row>
    <row r="69" spans="1:20" ht="12.75" x14ac:dyDescent="0.2">
      <c r="A69" s="1209" t="s">
        <v>8946</v>
      </c>
      <c r="B69" s="1209"/>
      <c r="C69" s="1043">
        <v>30020000000</v>
      </c>
      <c r="D69" s="1044">
        <v>0</v>
      </c>
      <c r="E69" s="1043">
        <v>30020000000</v>
      </c>
      <c r="F69" s="2"/>
      <c r="G69" s="140"/>
      <c r="H69" s="79"/>
      <c r="I69" s="79"/>
      <c r="J69" s="82"/>
      <c r="K69" s="207"/>
      <c r="L69" s="507"/>
      <c r="M69" s="507"/>
      <c r="N69" s="507"/>
      <c r="O69" s="507"/>
      <c r="P69" s="507"/>
      <c r="Q69" s="507"/>
      <c r="R69" s="507"/>
      <c r="S69" s="507"/>
      <c r="T69" s="507"/>
    </row>
    <row r="70" spans="1:20" ht="15" customHeight="1" x14ac:dyDescent="0.2">
      <c r="A70" s="1209" t="s">
        <v>285</v>
      </c>
      <c r="B70" s="1209"/>
      <c r="C70" s="1044">
        <v>0</v>
      </c>
      <c r="D70" s="1044">
        <v>0</v>
      </c>
      <c r="E70" s="1044">
        <v>0</v>
      </c>
      <c r="F70" s="2"/>
      <c r="G70" s="140"/>
      <c r="H70" s="79"/>
      <c r="I70" s="79"/>
      <c r="J70" s="82"/>
      <c r="K70" s="207"/>
      <c r="L70" s="507"/>
      <c r="M70" s="507"/>
      <c r="N70" s="507"/>
      <c r="O70" s="507"/>
      <c r="P70" s="507"/>
      <c r="Q70" s="507"/>
      <c r="R70" s="507"/>
      <c r="S70" s="507"/>
      <c r="T70" s="507"/>
    </row>
    <row r="71" spans="1:20" ht="15" customHeight="1" x14ac:dyDescent="0.2">
      <c r="A71" s="1209" t="s">
        <v>8947</v>
      </c>
      <c r="B71" s="1209"/>
      <c r="C71" s="1043">
        <v>4582529195</v>
      </c>
      <c r="D71" s="1044">
        <v>0</v>
      </c>
      <c r="E71" s="1043">
        <v>4582529195</v>
      </c>
      <c r="F71" s="2"/>
      <c r="G71" s="140"/>
      <c r="H71" s="79"/>
      <c r="I71" s="79"/>
      <c r="J71" s="82"/>
      <c r="K71" s="207"/>
      <c r="L71" s="507"/>
      <c r="M71" s="507"/>
      <c r="N71" s="507"/>
      <c r="O71" s="507"/>
      <c r="P71" s="507"/>
      <c r="Q71" s="507"/>
      <c r="R71" s="507"/>
      <c r="S71" s="507"/>
      <c r="T71" s="507"/>
    </row>
    <row r="72" spans="1:20" ht="15" customHeight="1" x14ac:dyDescent="0.2">
      <c r="A72" s="1216" t="s">
        <v>6</v>
      </c>
      <c r="B72" s="1216"/>
      <c r="C72" s="1045">
        <v>98312889397</v>
      </c>
      <c r="D72" s="1047">
        <v>-1502456602</v>
      </c>
      <c r="E72" s="1045">
        <v>96810432795</v>
      </c>
      <c r="F72" s="2"/>
      <c r="G72" s="140"/>
      <c r="H72" s="79"/>
      <c r="I72" s="79"/>
      <c r="J72" s="82"/>
      <c r="K72" s="207"/>
      <c r="L72" s="507"/>
      <c r="M72" s="507"/>
      <c r="N72" s="507"/>
      <c r="O72" s="507"/>
      <c r="P72" s="507"/>
      <c r="Q72" s="507"/>
      <c r="R72" s="507"/>
      <c r="S72" s="507"/>
      <c r="T72" s="507"/>
    </row>
    <row r="73" spans="1:20" ht="15" customHeight="1" x14ac:dyDescent="0.2">
      <c r="A73" s="24"/>
      <c r="B73" s="24"/>
      <c r="C73" s="1040"/>
      <c r="D73" s="1040"/>
      <c r="E73" s="1041"/>
      <c r="F73" s="2"/>
      <c r="G73" s="140"/>
      <c r="H73" s="79"/>
      <c r="I73" s="79"/>
      <c r="J73" s="82"/>
      <c r="K73" s="207"/>
      <c r="L73" s="507"/>
      <c r="M73" s="507"/>
      <c r="N73" s="507"/>
      <c r="O73" s="507"/>
      <c r="P73" s="507"/>
      <c r="Q73" s="507"/>
      <c r="R73" s="507"/>
      <c r="S73" s="507"/>
      <c r="T73" s="507"/>
    </row>
    <row r="74" spans="1:20" ht="15" customHeight="1" x14ac:dyDescent="0.2">
      <c r="E74" s="2"/>
      <c r="F74" s="2"/>
      <c r="G74" s="140"/>
      <c r="H74" s="79"/>
      <c r="I74" s="79"/>
      <c r="J74" s="82"/>
      <c r="K74" s="2"/>
      <c r="L74" s="2"/>
    </row>
    <row r="75" spans="1:20" ht="15" customHeight="1" x14ac:dyDescent="0.2">
      <c r="A75" s="24"/>
      <c r="B75" s="24"/>
      <c r="C75" s="665"/>
      <c r="D75" s="666"/>
      <c r="E75" s="667"/>
      <c r="F75" s="2"/>
      <c r="G75" s="140"/>
      <c r="H75" s="79"/>
      <c r="I75" s="79"/>
      <c r="J75" s="82"/>
      <c r="K75" s="207"/>
      <c r="L75" s="507"/>
      <c r="M75" s="507"/>
      <c r="N75" s="507"/>
      <c r="O75" s="507"/>
      <c r="P75" s="507"/>
      <c r="Q75" s="507"/>
      <c r="R75" s="507"/>
      <c r="S75" s="507"/>
      <c r="T75" s="507"/>
    </row>
    <row r="76" spans="1:20" ht="15" customHeight="1" x14ac:dyDescent="0.2">
      <c r="K76" s="201"/>
    </row>
    <row r="77" spans="1:20" ht="15" customHeight="1" x14ac:dyDescent="0.2">
      <c r="K77" s="201"/>
    </row>
    <row r="78" spans="1:20" ht="15" customHeight="1" x14ac:dyDescent="0.2">
      <c r="K78" s="201"/>
    </row>
    <row r="79" spans="1:20" ht="15" customHeight="1" x14ac:dyDescent="0.2">
      <c r="A79" s="193" t="s">
        <v>444</v>
      </c>
      <c r="B79" s="193" t="s">
        <v>308</v>
      </c>
      <c r="C79" s="1084" t="s">
        <v>433</v>
      </c>
      <c r="D79" s="1084"/>
      <c r="E79" s="166" t="s">
        <v>445</v>
      </c>
      <c r="F79" s="2"/>
      <c r="G79" s="2"/>
      <c r="H79" s="2"/>
      <c r="I79" s="2"/>
      <c r="J79" s="2"/>
      <c r="K79" s="2"/>
      <c r="L79" s="2"/>
    </row>
    <row r="80" spans="1:20" ht="15" customHeight="1" x14ac:dyDescent="0.2">
      <c r="A80" s="193" t="s">
        <v>310</v>
      </c>
      <c r="B80" s="193" t="s">
        <v>62</v>
      </c>
      <c r="C80" s="1084" t="s">
        <v>446</v>
      </c>
      <c r="D80" s="1084"/>
      <c r="E80" s="193" t="s">
        <v>447</v>
      </c>
      <c r="F80" s="2"/>
      <c r="G80" s="2"/>
      <c r="H80" s="2"/>
      <c r="I80" s="2"/>
      <c r="J80" s="2"/>
      <c r="K80" s="2"/>
      <c r="L80" s="2"/>
    </row>
    <row r="81" spans="12:16" ht="15" customHeight="1" x14ac:dyDescent="0.2">
      <c r="L81" s="2"/>
      <c r="M81" s="207"/>
      <c r="N81" s="207"/>
    </row>
    <row r="82" spans="12:16" ht="15" customHeight="1" x14ac:dyDescent="0.2">
      <c r="L82" s="2"/>
      <c r="M82" s="207"/>
      <c r="N82" s="207"/>
    </row>
    <row r="83" spans="12:16" ht="15" customHeight="1" x14ac:dyDescent="0.2">
      <c r="L83" s="2"/>
      <c r="M83" s="207"/>
      <c r="N83" s="207"/>
      <c r="P83" s="233"/>
    </row>
    <row r="84" spans="12:16" ht="15" customHeight="1" x14ac:dyDescent="0.2">
      <c r="N84" s="386"/>
    </row>
  </sheetData>
  <mergeCells count="32">
    <mergeCell ref="A72:B72"/>
    <mergeCell ref="A65:B65"/>
    <mergeCell ref="A66:B66"/>
    <mergeCell ref="A67:B67"/>
    <mergeCell ref="A68:B68"/>
    <mergeCell ref="A69:B69"/>
    <mergeCell ref="A52:B52"/>
    <mergeCell ref="A53:B53"/>
    <mergeCell ref="A54:B54"/>
    <mergeCell ref="A70:B70"/>
    <mergeCell ref="A71:B71"/>
    <mergeCell ref="F12:F13"/>
    <mergeCell ref="A29:E30"/>
    <mergeCell ref="A38:E40"/>
    <mergeCell ref="A41:E41"/>
    <mergeCell ref="A42:E44"/>
    <mergeCell ref="C80:D80"/>
    <mergeCell ref="A7:E7"/>
    <mergeCell ref="A55:B55"/>
    <mergeCell ref="C79:D79"/>
    <mergeCell ref="A10:E11"/>
    <mergeCell ref="A59:E61"/>
    <mergeCell ref="A32:E32"/>
    <mergeCell ref="A33:E35"/>
    <mergeCell ref="A37:E37"/>
    <mergeCell ref="A56:B56"/>
    <mergeCell ref="A57:B57"/>
    <mergeCell ref="A63:B64"/>
    <mergeCell ref="A45:E45"/>
    <mergeCell ref="A46:E46"/>
    <mergeCell ref="A49:B50"/>
    <mergeCell ref="A51:B51"/>
  </mergeCells>
  <printOptions horizontalCentered="1"/>
  <pageMargins left="0.59055118110236227" right="0.39370078740157483" top="1.5748031496062993" bottom="0.78740157480314965" header="0" footer="0.78740157480314965"/>
  <pageSetup scale="82" orientation="portrait" r:id="rId1"/>
  <headerFooter scaleWithDoc="0"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31">
    <tabColor rgb="FF00FF99"/>
    <pageSetUpPr fitToPage="1"/>
  </sheetPr>
  <dimension ref="A1:S68"/>
  <sheetViews>
    <sheetView showGridLines="0" topLeftCell="A49" zoomScale="90" zoomScaleNormal="90" zoomScaleSheetLayoutView="100" zoomScalePageLayoutView="150" workbookViewId="0">
      <selection activeCell="C46" sqref="C46"/>
    </sheetView>
  </sheetViews>
  <sheetFormatPr baseColWidth="10" defaultColWidth="10.85546875" defaultRowHeight="15" customHeight="1" x14ac:dyDescent="0.2"/>
  <cols>
    <col min="1" max="1" width="27.7109375" style="2" customWidth="1"/>
    <col min="2" max="2" width="16.42578125" style="2" customWidth="1"/>
    <col min="3" max="3" width="18.140625" style="2" customWidth="1"/>
    <col min="4" max="4" width="16.28515625" style="2" customWidth="1"/>
    <col min="5" max="5" width="19.28515625" style="2" customWidth="1"/>
    <col min="6" max="6" width="18" style="82" bestFit="1" customWidth="1"/>
    <col min="7" max="7" width="15.140625" style="2" bestFit="1" customWidth="1"/>
    <col min="8" max="8" width="14" style="2" bestFit="1" customWidth="1"/>
    <col min="9" max="9" width="45.42578125" style="2" bestFit="1" customWidth="1"/>
    <col min="10" max="10" width="18.85546875" style="2" bestFit="1" customWidth="1"/>
    <col min="11" max="11" width="17.28515625" style="2" bestFit="1" customWidth="1"/>
    <col min="12" max="12" width="18.85546875" style="2" bestFit="1" customWidth="1"/>
    <col min="13" max="13" width="17.28515625" style="2" bestFit="1" customWidth="1"/>
    <col min="14" max="16384" width="10.85546875" style="2"/>
  </cols>
  <sheetData>
    <row r="1" spans="1:7" ht="15" customHeight="1" x14ac:dyDescent="0.2">
      <c r="E1" s="378"/>
      <c r="G1" s="378"/>
    </row>
    <row r="2" spans="1:7" ht="15" customHeight="1" x14ac:dyDescent="0.2">
      <c r="E2" s="378"/>
    </row>
    <row r="6" spans="1:7" ht="15" customHeight="1" thickBot="1" x14ac:dyDescent="0.25"/>
    <row r="7" spans="1:7" s="10" customFormat="1" ht="15" customHeight="1" thickBot="1" x14ac:dyDescent="0.3">
      <c r="A7" s="1217" t="s">
        <v>8583</v>
      </c>
      <c r="B7" s="1218"/>
      <c r="C7" s="1218"/>
      <c r="D7" s="1218"/>
      <c r="E7" s="1218"/>
      <c r="F7" s="1219"/>
    </row>
    <row r="9" spans="1:7" ht="15" customHeight="1" x14ac:dyDescent="0.2">
      <c r="A9" s="43" t="s">
        <v>102</v>
      </c>
      <c r="B9" s="11"/>
      <c r="C9" s="11"/>
      <c r="D9" s="11"/>
      <c r="E9" s="11"/>
    </row>
    <row r="10" spans="1:7" ht="12.75" x14ac:dyDescent="0.2"/>
    <row r="11" spans="1:7" ht="23.25" customHeight="1" x14ac:dyDescent="0.2">
      <c r="A11" s="1113" t="s">
        <v>7797</v>
      </c>
      <c r="B11" s="1113"/>
      <c r="C11" s="1113"/>
      <c r="D11" s="1113"/>
      <c r="E11" s="1113"/>
      <c r="F11" s="1113"/>
    </row>
    <row r="12" spans="1:7" ht="26.25" customHeight="1" x14ac:dyDescent="0.2">
      <c r="A12" s="1113"/>
      <c r="B12" s="1113"/>
      <c r="C12" s="1113"/>
      <c r="D12" s="1113"/>
      <c r="E12" s="1113"/>
      <c r="F12" s="1113"/>
    </row>
    <row r="13" spans="1:7" ht="20.25" customHeight="1" x14ac:dyDescent="0.2">
      <c r="A13" s="1129" t="s">
        <v>7798</v>
      </c>
      <c r="B13" s="1129"/>
      <c r="C13" s="1129"/>
      <c r="D13" s="1129"/>
      <c r="E13" s="1129"/>
      <c r="F13" s="1129"/>
    </row>
    <row r="14" spans="1:7" ht="20.25" customHeight="1" x14ac:dyDescent="0.2">
      <c r="A14" s="1129"/>
      <c r="B14" s="1129"/>
      <c r="C14" s="1129"/>
      <c r="D14" s="1129"/>
      <c r="E14" s="1129"/>
      <c r="F14" s="1129"/>
    </row>
    <row r="15" spans="1:7" ht="20.25" customHeight="1" x14ac:dyDescent="0.2">
      <c r="A15" s="1129"/>
      <c r="B15" s="1129"/>
      <c r="C15" s="1129"/>
      <c r="D15" s="1129"/>
      <c r="E15" s="1129"/>
      <c r="F15" s="1129"/>
    </row>
    <row r="16" spans="1:7" ht="20.25" customHeight="1" x14ac:dyDescent="0.2">
      <c r="A16" s="1129"/>
      <c r="B16" s="1129"/>
      <c r="C16" s="1129"/>
      <c r="D16" s="1129"/>
      <c r="E16" s="1129"/>
      <c r="F16" s="1129"/>
    </row>
    <row r="17" spans="1:6" ht="20.25" customHeight="1" x14ac:dyDescent="0.2">
      <c r="A17" s="1129" t="s">
        <v>7799</v>
      </c>
      <c r="B17" s="1129"/>
      <c r="C17" s="1129"/>
      <c r="D17" s="1129"/>
      <c r="E17" s="1129"/>
      <c r="F17" s="1129"/>
    </row>
    <row r="18" spans="1:6" ht="20.25" customHeight="1" x14ac:dyDescent="0.2">
      <c r="A18" s="1129"/>
      <c r="B18" s="1129"/>
      <c r="C18" s="1129"/>
      <c r="D18" s="1129"/>
      <c r="E18" s="1129"/>
      <c r="F18" s="1129"/>
    </row>
    <row r="19" spans="1:6" ht="20.25" customHeight="1" x14ac:dyDescent="0.2">
      <c r="A19" s="1129"/>
      <c r="B19" s="1129"/>
      <c r="C19" s="1129"/>
      <c r="D19" s="1129"/>
      <c r="E19" s="1129"/>
      <c r="F19" s="1129"/>
    </row>
    <row r="20" spans="1:6" ht="20.25" customHeight="1" x14ac:dyDescent="0.2">
      <c r="A20" s="1129"/>
      <c r="B20" s="1129"/>
      <c r="C20" s="1129"/>
      <c r="D20" s="1129"/>
      <c r="E20" s="1129"/>
      <c r="F20" s="1129"/>
    </row>
    <row r="21" spans="1:6" ht="20.25" customHeight="1" x14ac:dyDescent="0.2">
      <c r="A21" s="1129" t="s">
        <v>8689</v>
      </c>
      <c r="B21" s="1129"/>
      <c r="C21" s="1129"/>
      <c r="D21" s="1129"/>
      <c r="E21" s="1129"/>
      <c r="F21" s="1129"/>
    </row>
    <row r="22" spans="1:6" ht="20.25" customHeight="1" x14ac:dyDescent="0.2">
      <c r="A22" s="1129"/>
      <c r="B22" s="1129"/>
      <c r="C22" s="1129"/>
      <c r="D22" s="1129"/>
      <c r="E22" s="1129"/>
      <c r="F22" s="1129"/>
    </row>
    <row r="23" spans="1:6" ht="20.25" customHeight="1" x14ac:dyDescent="0.2">
      <c r="A23" s="1129"/>
      <c r="B23" s="1129"/>
      <c r="C23" s="1129"/>
      <c r="D23" s="1129"/>
      <c r="E23" s="1129"/>
      <c r="F23" s="1129"/>
    </row>
    <row r="24" spans="1:6" ht="20.25" customHeight="1" x14ac:dyDescent="0.2">
      <c r="A24" s="1129"/>
      <c r="B24" s="1129"/>
      <c r="C24" s="1129"/>
      <c r="D24" s="1129"/>
      <c r="E24" s="1129"/>
      <c r="F24" s="1129"/>
    </row>
    <row r="25" spans="1:6" ht="20.25" customHeight="1" x14ac:dyDescent="0.2">
      <c r="A25" s="1129" t="s">
        <v>7800</v>
      </c>
      <c r="B25" s="1129"/>
      <c r="C25" s="1129"/>
      <c r="D25" s="1129"/>
      <c r="E25" s="1129"/>
      <c r="F25" s="1129"/>
    </row>
    <row r="26" spans="1:6" ht="20.25" customHeight="1" x14ac:dyDescent="0.2">
      <c r="A26" s="1129"/>
      <c r="B26" s="1129"/>
      <c r="C26" s="1129"/>
      <c r="D26" s="1129"/>
      <c r="E26" s="1129"/>
      <c r="F26" s="1129"/>
    </row>
    <row r="27" spans="1:6" ht="20.25" customHeight="1" x14ac:dyDescent="0.2">
      <c r="A27" s="1129" t="s">
        <v>7801</v>
      </c>
      <c r="B27" s="1129"/>
      <c r="C27" s="1129"/>
      <c r="D27" s="1129"/>
      <c r="E27" s="1129"/>
      <c r="F27" s="1129"/>
    </row>
    <row r="28" spans="1:6" ht="20.25" customHeight="1" x14ac:dyDescent="0.2">
      <c r="A28" s="1129"/>
      <c r="B28" s="1129"/>
      <c r="C28" s="1129"/>
      <c r="D28" s="1129"/>
      <c r="E28" s="1129"/>
      <c r="F28" s="1129"/>
    </row>
    <row r="29" spans="1:6" ht="20.25" customHeight="1" x14ac:dyDescent="0.2">
      <c r="A29" s="1129"/>
      <c r="B29" s="1129"/>
      <c r="C29" s="1129"/>
      <c r="D29" s="1129"/>
      <c r="E29" s="1129"/>
      <c r="F29" s="1129"/>
    </row>
    <row r="30" spans="1:6" ht="20.25" customHeight="1" x14ac:dyDescent="0.2">
      <c r="A30" s="1129" t="s">
        <v>8621</v>
      </c>
      <c r="B30" s="1129"/>
      <c r="C30" s="1129"/>
      <c r="D30" s="1129"/>
      <c r="E30" s="1129"/>
      <c r="F30" s="1129"/>
    </row>
    <row r="31" spans="1:6" ht="20.25" customHeight="1" x14ac:dyDescent="0.2">
      <c r="A31" s="1129"/>
      <c r="B31" s="1129"/>
      <c r="C31" s="1129"/>
      <c r="D31" s="1129"/>
      <c r="E31" s="1129"/>
      <c r="F31" s="1129"/>
    </row>
    <row r="32" spans="1:6" ht="20.25" customHeight="1" x14ac:dyDescent="0.2">
      <c r="A32" s="1129"/>
      <c r="B32" s="1129"/>
      <c r="C32" s="1129"/>
      <c r="D32" s="1129"/>
      <c r="E32" s="1129"/>
      <c r="F32" s="1129"/>
    </row>
    <row r="33" spans="1:13" ht="20.25" customHeight="1" x14ac:dyDescent="0.2">
      <c r="A33" s="1129"/>
      <c r="B33" s="1129"/>
      <c r="C33" s="1129"/>
      <c r="D33" s="1129"/>
      <c r="E33" s="1129"/>
      <c r="F33" s="1129"/>
    </row>
    <row r="34" spans="1:13" ht="20.25" customHeight="1" x14ac:dyDescent="0.2">
      <c r="A34" s="1146" t="s">
        <v>7802</v>
      </c>
      <c r="B34" s="1146"/>
      <c r="C34" s="1146"/>
      <c r="D34" s="1146"/>
      <c r="E34" s="1146"/>
      <c r="F34" s="1146"/>
    </row>
    <row r="35" spans="1:13" ht="12.75" x14ac:dyDescent="0.2"/>
    <row r="36" spans="1:13" ht="12.75" x14ac:dyDescent="0.2"/>
    <row r="37" spans="1:13" ht="38.25" x14ac:dyDescent="0.2">
      <c r="A37" s="199" t="s">
        <v>3</v>
      </c>
      <c r="B37" s="199" t="s">
        <v>51</v>
      </c>
      <c r="C37" s="199" t="s">
        <v>52</v>
      </c>
      <c r="D37" s="199" t="s">
        <v>6276</v>
      </c>
      <c r="E37" s="199" t="s">
        <v>8772</v>
      </c>
      <c r="F37" s="199" t="s">
        <v>53</v>
      </c>
    </row>
    <row r="38" spans="1:13" ht="12.75" x14ac:dyDescent="0.2">
      <c r="A38" s="221" t="s">
        <v>8616</v>
      </c>
      <c r="B38" s="199"/>
      <c r="C38" s="635" t="s">
        <v>7783</v>
      </c>
      <c r="D38" s="635" t="s">
        <v>7783</v>
      </c>
      <c r="E38" s="635" t="s">
        <v>7783</v>
      </c>
      <c r="F38" s="635" t="s">
        <v>7783</v>
      </c>
      <c r="I38" s="196"/>
      <c r="J38" s="232"/>
      <c r="K38" s="207"/>
    </row>
    <row r="39" spans="1:13" ht="15" customHeight="1" x14ac:dyDescent="0.2">
      <c r="A39" s="63" t="s">
        <v>109</v>
      </c>
      <c r="B39" s="64" t="s">
        <v>19</v>
      </c>
      <c r="C39" s="64"/>
      <c r="D39" s="64"/>
      <c r="E39" s="64"/>
      <c r="F39" s="64"/>
      <c r="G39" s="42"/>
      <c r="H39" s="196"/>
      <c r="I39" s="196"/>
      <c r="J39" s="232"/>
      <c r="K39" s="207"/>
    </row>
    <row r="40" spans="1:13" ht="15" customHeight="1" x14ac:dyDescent="0.2">
      <c r="A40" s="791" t="s">
        <v>7</v>
      </c>
      <c r="B40" s="782"/>
      <c r="C40" s="53">
        <v>81813795848</v>
      </c>
      <c r="D40" s="310">
        <v>0</v>
      </c>
      <c r="E40" s="310">
        <v>0</v>
      </c>
      <c r="F40" s="226">
        <f>+C40+D40+E40</f>
        <v>81813795848</v>
      </c>
      <c r="G40" s="42"/>
      <c r="H40" s="196"/>
      <c r="I40" s="196"/>
      <c r="J40" s="232"/>
      <c r="K40" s="207"/>
    </row>
    <row r="41" spans="1:13" ht="15" customHeight="1" x14ac:dyDescent="0.2">
      <c r="A41" s="49" t="s">
        <v>312</v>
      </c>
      <c r="B41" s="311">
        <v>2.5</v>
      </c>
      <c r="C41" s="53">
        <v>273202610910</v>
      </c>
      <c r="D41" s="100">
        <v>-1499806117</v>
      </c>
      <c r="E41" s="100">
        <v>-160948416</v>
      </c>
      <c r="F41" s="226">
        <f t="shared" ref="F41:F46" si="0">+C41+D41+E41</f>
        <v>271541856377</v>
      </c>
      <c r="G41" s="42"/>
      <c r="H41" s="196"/>
      <c r="I41" s="196"/>
      <c r="J41" s="232"/>
      <c r="K41" s="207"/>
    </row>
    <row r="42" spans="1:13" ht="15" customHeight="1" x14ac:dyDescent="0.2">
      <c r="A42" s="49" t="s">
        <v>8</v>
      </c>
      <c r="B42" s="195">
        <v>20</v>
      </c>
      <c r="C42" s="53">
        <v>70128562866</v>
      </c>
      <c r="D42" s="100">
        <v>-54504741097</v>
      </c>
      <c r="E42" s="100">
        <v>-410395584</v>
      </c>
      <c r="F42" s="226">
        <f t="shared" si="0"/>
        <v>15213426185</v>
      </c>
      <c r="G42" s="42"/>
      <c r="H42" s="196"/>
      <c r="I42" s="196"/>
      <c r="J42" s="232"/>
      <c r="K42" s="1220"/>
      <c r="L42" s="12"/>
    </row>
    <row r="43" spans="1:13" ht="15" customHeight="1" x14ac:dyDescent="0.2">
      <c r="A43" s="49" t="s">
        <v>47</v>
      </c>
      <c r="B43" s="195">
        <v>50</v>
      </c>
      <c r="C43" s="53">
        <v>161941944882</v>
      </c>
      <c r="D43" s="99">
        <v>-133980514078</v>
      </c>
      <c r="E43" s="99">
        <v>-1011473328</v>
      </c>
      <c r="F43" s="226">
        <f t="shared" si="0"/>
        <v>26949957476</v>
      </c>
      <c r="G43" s="42"/>
      <c r="H43" s="196"/>
      <c r="I43" s="196"/>
      <c r="J43" s="232"/>
      <c r="K43" s="1220"/>
    </row>
    <row r="44" spans="1:13" ht="15" customHeight="1" x14ac:dyDescent="0.2">
      <c r="A44" s="250" t="s">
        <v>9</v>
      </c>
      <c r="B44" s="251">
        <v>20</v>
      </c>
      <c r="C44" s="252">
        <v>12026437254</v>
      </c>
      <c r="D44" s="253">
        <v>-9523827434</v>
      </c>
      <c r="E44" s="253">
        <v>-123266988</v>
      </c>
      <c r="F44" s="226">
        <f t="shared" si="0"/>
        <v>2379342832</v>
      </c>
      <c r="G44" s="42"/>
      <c r="H44" s="196"/>
      <c r="I44" s="196"/>
      <c r="J44" s="232"/>
      <c r="K44" s="1220"/>
    </row>
    <row r="45" spans="1:13" ht="15" customHeight="1" x14ac:dyDescent="0.2">
      <c r="A45" s="307" t="s">
        <v>313</v>
      </c>
      <c r="B45" s="308">
        <v>10</v>
      </c>
      <c r="C45" s="309">
        <v>233955636116</v>
      </c>
      <c r="D45" s="310">
        <v>-226689287790</v>
      </c>
      <c r="E45" s="310">
        <v>0</v>
      </c>
      <c r="F45" s="226">
        <f t="shared" si="0"/>
        <v>7266348326</v>
      </c>
      <c r="G45" s="42"/>
      <c r="H45" s="196"/>
      <c r="I45" s="196"/>
      <c r="J45" s="232"/>
      <c r="K45" s="399"/>
    </row>
    <row r="46" spans="1:13" ht="18" customHeight="1" x14ac:dyDescent="0.2">
      <c r="A46" s="250" t="s">
        <v>449</v>
      </c>
      <c r="B46" s="311">
        <v>2.5</v>
      </c>
      <c r="C46" s="252">
        <v>112749579733</v>
      </c>
      <c r="D46" s="253">
        <v>0</v>
      </c>
      <c r="E46" s="253">
        <v>-98123640</v>
      </c>
      <c r="F46" s="226">
        <f t="shared" si="0"/>
        <v>112651456093</v>
      </c>
      <c r="I46" s="196"/>
      <c r="J46" s="207"/>
      <c r="K46" s="387"/>
      <c r="M46" s="387"/>
    </row>
    <row r="47" spans="1:13" ht="18" customHeight="1" x14ac:dyDescent="0.2">
      <c r="A47" s="58" t="s">
        <v>6</v>
      </c>
      <c r="B47" s="52"/>
      <c r="C47" s="54">
        <f>SUM(C40:C46)</f>
        <v>945818567609</v>
      </c>
      <c r="D47" s="669">
        <f>SUM(D40:D46)</f>
        <v>-426198176516</v>
      </c>
      <c r="E47" s="669">
        <f>SUM(E40:E46)</f>
        <v>-1804207956</v>
      </c>
      <c r="F47" s="54">
        <f>SUM(F40:F46)</f>
        <v>517816183137</v>
      </c>
      <c r="G47" s="4"/>
      <c r="H47" s="383"/>
      <c r="I47" s="889"/>
      <c r="J47" s="890"/>
      <c r="K47" s="387"/>
      <c r="L47" s="885"/>
      <c r="M47" s="904"/>
    </row>
    <row r="48" spans="1:13" ht="15" customHeight="1" x14ac:dyDescent="0.2">
      <c r="F48" s="2"/>
      <c r="I48" s="885"/>
      <c r="J48" s="885"/>
      <c r="K48" s="885"/>
    </row>
    <row r="49" spans="1:19" ht="36.6" customHeight="1" x14ac:dyDescent="0.2">
      <c r="A49" s="635" t="s">
        <v>3</v>
      </c>
      <c r="B49" s="635" t="s">
        <v>51</v>
      </c>
      <c r="C49" s="635" t="s">
        <v>52</v>
      </c>
      <c r="D49" s="199" t="s">
        <v>6276</v>
      </c>
      <c r="E49" s="199" t="s">
        <v>8772</v>
      </c>
      <c r="F49" s="635" t="s">
        <v>53</v>
      </c>
      <c r="I49" s="885"/>
      <c r="J49" s="229"/>
      <c r="M49" s="905"/>
    </row>
    <row r="50" spans="1:19" ht="15" customHeight="1" x14ac:dyDescent="0.2">
      <c r="A50" s="672" t="s">
        <v>7725</v>
      </c>
      <c r="B50" s="635"/>
      <c r="C50" s="635" t="s">
        <v>7783</v>
      </c>
      <c r="D50" s="635" t="s">
        <v>7783</v>
      </c>
      <c r="E50" s="635" t="s">
        <v>7783</v>
      </c>
      <c r="F50" s="635" t="s">
        <v>7783</v>
      </c>
      <c r="I50" s="885"/>
      <c r="J50" s="229"/>
      <c r="M50" s="905"/>
    </row>
    <row r="51" spans="1:19" ht="15" customHeight="1" x14ac:dyDescent="0.2">
      <c r="A51" s="673" t="s">
        <v>109</v>
      </c>
      <c r="B51" s="674" t="s">
        <v>19</v>
      </c>
      <c r="C51" s="674"/>
      <c r="D51" s="674"/>
      <c r="E51" s="674"/>
      <c r="F51" s="674"/>
      <c r="I51" s="885"/>
      <c r="J51" s="229"/>
      <c r="M51" s="905"/>
    </row>
    <row r="52" spans="1:19" ht="15" customHeight="1" x14ac:dyDescent="0.2">
      <c r="A52" s="675" t="s">
        <v>7</v>
      </c>
      <c r="B52" s="676"/>
      <c r="C52" s="677">
        <v>0</v>
      </c>
      <c r="D52" s="680">
        <v>0</v>
      </c>
      <c r="E52" s="677">
        <v>0</v>
      </c>
      <c r="F52" s="677">
        <f>C52-E52</f>
        <v>0</v>
      </c>
      <c r="I52" s="885"/>
      <c r="M52" s="906"/>
      <c r="N52" s="42"/>
    </row>
    <row r="53" spans="1:19" ht="15" customHeight="1" x14ac:dyDescent="0.2">
      <c r="A53" s="675" t="s">
        <v>312</v>
      </c>
      <c r="B53" s="684">
        <v>2.5</v>
      </c>
      <c r="C53" s="679">
        <v>4643281391</v>
      </c>
      <c r="D53" s="680">
        <v>0</v>
      </c>
      <c r="E53" s="680">
        <v>-92865624</v>
      </c>
      <c r="F53" s="677">
        <f t="shared" ref="F53:F58" si="1">+SUM(C53:E53)</f>
        <v>4550415767</v>
      </c>
      <c r="I53" s="885"/>
      <c r="S53" s="792"/>
    </row>
    <row r="54" spans="1:19" ht="15" customHeight="1" x14ac:dyDescent="0.2">
      <c r="A54" s="675" t="s">
        <v>8</v>
      </c>
      <c r="B54" s="678">
        <v>20</v>
      </c>
      <c r="C54" s="679">
        <v>3653614263</v>
      </c>
      <c r="D54" s="680">
        <v>33161215</v>
      </c>
      <c r="E54" s="680">
        <v>-249587954</v>
      </c>
      <c r="F54" s="677">
        <f t="shared" si="1"/>
        <v>3437187524</v>
      </c>
      <c r="I54" s="885"/>
    </row>
    <row r="55" spans="1:19" ht="15" customHeight="1" x14ac:dyDescent="0.2">
      <c r="A55" s="675" t="s">
        <v>47</v>
      </c>
      <c r="B55" s="678">
        <v>50</v>
      </c>
      <c r="C55" s="679">
        <v>2917518360</v>
      </c>
      <c r="D55" s="681">
        <v>0</v>
      </c>
      <c r="E55" s="681">
        <v>-1128567291</v>
      </c>
      <c r="F55" s="677">
        <f t="shared" si="1"/>
        <v>1788951069</v>
      </c>
      <c r="I55" s="885"/>
    </row>
    <row r="56" spans="1:19" ht="15" customHeight="1" x14ac:dyDescent="0.2">
      <c r="A56" s="675" t="s">
        <v>9</v>
      </c>
      <c r="B56" s="678">
        <v>20</v>
      </c>
      <c r="C56" s="679">
        <v>1476367164</v>
      </c>
      <c r="D56" s="681">
        <v>37650589</v>
      </c>
      <c r="E56" s="681">
        <v>-273869335</v>
      </c>
      <c r="F56" s="677">
        <f t="shared" si="1"/>
        <v>1240148418</v>
      </c>
    </row>
    <row r="57" spans="1:19" ht="15" customHeight="1" x14ac:dyDescent="0.2">
      <c r="A57" s="675" t="s">
        <v>313</v>
      </c>
      <c r="B57" s="678">
        <v>10</v>
      </c>
      <c r="C57" s="679">
        <v>114783783000</v>
      </c>
      <c r="D57" s="681">
        <v>0</v>
      </c>
      <c r="E57" s="681">
        <v>-3326729007</v>
      </c>
      <c r="F57" s="677">
        <f t="shared" si="1"/>
        <v>111457053993</v>
      </c>
    </row>
    <row r="58" spans="1:19" ht="15" customHeight="1" x14ac:dyDescent="0.2">
      <c r="A58" s="675" t="s">
        <v>449</v>
      </c>
      <c r="B58" s="684">
        <v>2.5</v>
      </c>
      <c r="C58" s="679">
        <v>2943709102</v>
      </c>
      <c r="D58" s="668">
        <v>0</v>
      </c>
      <c r="E58" s="668">
        <v>-98123638</v>
      </c>
      <c r="F58" s="677">
        <f t="shared" si="1"/>
        <v>2845585464</v>
      </c>
    </row>
    <row r="59" spans="1:19" ht="15" customHeight="1" x14ac:dyDescent="0.2">
      <c r="A59" s="618" t="s">
        <v>6</v>
      </c>
      <c r="B59" s="682"/>
      <c r="C59" s="683">
        <f>SUM(C52:C58)</f>
        <v>130418273280</v>
      </c>
      <c r="D59" s="669">
        <f>SUM(D52:D58)</f>
        <v>70811804</v>
      </c>
      <c r="E59" s="669">
        <f>SUM(E52:E58)</f>
        <v>-5169742849</v>
      </c>
      <c r="F59" s="683">
        <f>SUM(F52:F58)</f>
        <v>125319342235</v>
      </c>
      <c r="G59" s="4"/>
      <c r="J59" s="838"/>
    </row>
    <row r="61" spans="1:19" ht="15" customHeight="1" x14ac:dyDescent="0.2">
      <c r="A61" s="237"/>
      <c r="B61" s="237"/>
      <c r="C61" s="237"/>
      <c r="D61" s="237"/>
      <c r="E61" s="237"/>
    </row>
    <row r="62" spans="1:19" ht="15" customHeight="1" x14ac:dyDescent="0.2">
      <c r="A62" s="237"/>
      <c r="B62" s="237"/>
      <c r="C62" s="237"/>
      <c r="D62" s="237"/>
      <c r="E62" s="237"/>
    </row>
    <row r="63" spans="1:19" ht="15" customHeight="1" x14ac:dyDescent="0.2">
      <c r="A63" s="237"/>
      <c r="B63" s="237"/>
      <c r="C63" s="237"/>
      <c r="D63" s="237"/>
      <c r="E63" s="237"/>
    </row>
    <row r="65" spans="1:6" ht="15" customHeight="1" x14ac:dyDescent="0.2">
      <c r="A65" s="193" t="s">
        <v>444</v>
      </c>
      <c r="B65" s="193" t="s">
        <v>308</v>
      </c>
      <c r="C65" s="1084" t="s">
        <v>438</v>
      </c>
      <c r="D65" s="1084"/>
      <c r="E65" s="166" t="s">
        <v>448</v>
      </c>
      <c r="F65" s="2"/>
    </row>
    <row r="66" spans="1:6" ht="15" customHeight="1" x14ac:dyDescent="0.2">
      <c r="A66" s="193" t="s">
        <v>310</v>
      </c>
      <c r="B66" s="193" t="s">
        <v>62</v>
      </c>
      <c r="C66" s="1084" t="s">
        <v>421</v>
      </c>
      <c r="D66" s="1084"/>
      <c r="E66" s="193" t="s">
        <v>410</v>
      </c>
      <c r="F66" s="2"/>
    </row>
    <row r="67" spans="1:6" ht="15" customHeight="1" x14ac:dyDescent="0.2">
      <c r="A67" s="29"/>
      <c r="B67" s="29"/>
      <c r="C67" s="29"/>
      <c r="D67" s="29"/>
      <c r="E67" s="29"/>
    </row>
    <row r="68" spans="1:6" ht="15" customHeight="1" x14ac:dyDescent="0.2">
      <c r="A68" s="29"/>
      <c r="B68" s="29"/>
      <c r="C68" s="29"/>
      <c r="D68" s="29"/>
      <c r="E68" s="29"/>
    </row>
  </sheetData>
  <mergeCells count="12">
    <mergeCell ref="A7:F7"/>
    <mergeCell ref="K42:K44"/>
    <mergeCell ref="C65:D65"/>
    <mergeCell ref="C66:D66"/>
    <mergeCell ref="A11:F12"/>
    <mergeCell ref="A13:F16"/>
    <mergeCell ref="A17:F20"/>
    <mergeCell ref="A21:F24"/>
    <mergeCell ref="A25:F26"/>
    <mergeCell ref="A27:F29"/>
    <mergeCell ref="A30:F33"/>
    <mergeCell ref="A34:F34"/>
  </mergeCells>
  <printOptions horizontalCentered="1" gridLinesSet="0"/>
  <pageMargins left="0.59055118110236227" right="0.39370078740157483" top="1.5748031496062993" bottom="0.78740157480314965" header="0" footer="0.78740157480314965"/>
  <pageSetup scale="99" orientation="portrait" r:id="rId1"/>
  <headerFooter scaleWithDoc="0"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32">
    <tabColor rgb="FF00FF99"/>
    <pageSetUpPr fitToPage="1"/>
  </sheetPr>
  <dimension ref="A1:R169"/>
  <sheetViews>
    <sheetView showGridLines="0" topLeftCell="A123" zoomScale="80" zoomScaleNormal="80" zoomScaleSheetLayoutView="96" zoomScalePageLayoutView="150" workbookViewId="0">
      <selection activeCell="C134" sqref="C134"/>
    </sheetView>
  </sheetViews>
  <sheetFormatPr baseColWidth="10" defaultColWidth="10.85546875" defaultRowHeight="15" customHeight="1" outlineLevelRow="1" x14ac:dyDescent="0.2"/>
  <cols>
    <col min="1" max="1" width="58.140625" style="2" customWidth="1"/>
    <col min="2" max="2" width="19.5703125" style="2" customWidth="1"/>
    <col min="3" max="3" width="20.140625" style="2" customWidth="1"/>
    <col min="4" max="4" width="18.28515625" style="2" customWidth="1"/>
    <col min="5" max="5" width="19.140625" style="42" customWidth="1"/>
    <col min="6" max="6" width="18.140625" style="42" customWidth="1"/>
    <col min="7" max="7" width="16.28515625" style="247" customWidth="1"/>
    <col min="8" max="8" width="20.7109375" style="42" customWidth="1"/>
    <col min="9" max="9" width="33.140625" style="2" customWidth="1"/>
    <col min="10" max="10" width="23.5703125" style="2" bestFit="1" customWidth="1"/>
    <col min="11" max="12" width="23.42578125" style="2" bestFit="1" customWidth="1"/>
    <col min="13" max="20" width="10.85546875" style="2"/>
    <col min="21" max="28" width="12.85546875" style="2" bestFit="1" customWidth="1"/>
    <col min="29" max="16384" width="10.85546875" style="2"/>
  </cols>
  <sheetData>
    <row r="1" spans="1:18" ht="15" customHeight="1" x14ac:dyDescent="0.2">
      <c r="E1" s="378"/>
      <c r="I1" s="378"/>
    </row>
    <row r="2" spans="1:18" ht="15" customHeight="1" x14ac:dyDescent="0.2">
      <c r="D2" s="378"/>
      <c r="E2" s="378"/>
      <c r="I2" s="378"/>
    </row>
    <row r="3" spans="1:18" ht="15" customHeight="1" x14ac:dyDescent="0.2">
      <c r="D3" s="378"/>
      <c r="E3" s="378"/>
      <c r="I3" s="378"/>
    </row>
    <row r="4" spans="1:18" ht="15" customHeight="1" x14ac:dyDescent="0.2">
      <c r="D4" s="378"/>
    </row>
    <row r="6" spans="1:18" ht="15" customHeight="1" thickBot="1" x14ac:dyDescent="0.25"/>
    <row r="7" spans="1:18" s="10" customFormat="1" ht="15" customHeight="1" thickBot="1" x14ac:dyDescent="0.3">
      <c r="A7" s="1217" t="s">
        <v>8583</v>
      </c>
      <c r="B7" s="1218"/>
      <c r="C7" s="1218"/>
      <c r="D7" s="1218"/>
      <c r="E7" s="1218"/>
      <c r="F7" s="1218"/>
      <c r="G7" s="1218"/>
      <c r="H7" s="1219"/>
    </row>
    <row r="9" spans="1:18" ht="15" customHeight="1" x14ac:dyDescent="0.25">
      <c r="A9" s="137" t="s">
        <v>392</v>
      </c>
      <c r="B9" s="1"/>
      <c r="C9" s="1"/>
      <c r="D9" s="1"/>
    </row>
    <row r="10" spans="1:18" ht="15" customHeight="1" x14ac:dyDescent="0.2">
      <c r="E10" s="132"/>
      <c r="F10" s="132"/>
      <c r="H10" s="2"/>
    </row>
    <row r="11" spans="1:18" ht="15" customHeight="1" x14ac:dyDescent="0.2">
      <c r="A11" s="315" t="s">
        <v>3</v>
      </c>
      <c r="B11" s="1227" t="s">
        <v>65</v>
      </c>
      <c r="C11" s="1227" t="s">
        <v>8682</v>
      </c>
      <c r="D11" s="1227" t="s">
        <v>6276</v>
      </c>
      <c r="E11" s="1221" t="s">
        <v>67</v>
      </c>
      <c r="F11" s="1227" t="s">
        <v>68</v>
      </c>
      <c r="H11" s="196"/>
      <c r="I11" s="196"/>
      <c r="J11" s="196"/>
      <c r="K11" s="196"/>
      <c r="L11" s="196"/>
      <c r="M11" s="196"/>
      <c r="N11" s="196"/>
      <c r="O11" s="196"/>
      <c r="P11" s="196"/>
      <c r="Q11" s="196"/>
    </row>
    <row r="12" spans="1:18" ht="15" customHeight="1" x14ac:dyDescent="0.2">
      <c r="A12" s="299" t="s">
        <v>8616</v>
      </c>
      <c r="B12" s="1227"/>
      <c r="C12" s="1227"/>
      <c r="D12" s="1227"/>
      <c r="E12" s="1222"/>
      <c r="F12" s="1227"/>
      <c r="H12" s="196"/>
      <c r="I12" s="196"/>
      <c r="J12" s="196"/>
      <c r="K12" s="196"/>
      <c r="L12" s="196"/>
      <c r="M12" s="196"/>
      <c r="N12" s="196"/>
      <c r="O12" s="196"/>
      <c r="P12" s="196"/>
      <c r="Q12" s="196"/>
    </row>
    <row r="13" spans="1:18" ht="15" customHeight="1" outlineLevel="1" x14ac:dyDescent="0.2">
      <c r="A13" s="316" t="s">
        <v>7727</v>
      </c>
      <c r="B13" s="274">
        <v>873681182.44587195</v>
      </c>
      <c r="C13" s="363">
        <v>136687182733</v>
      </c>
      <c r="D13" s="312">
        <v>-48258393651</v>
      </c>
      <c r="E13" s="312">
        <v>-2224605762</v>
      </c>
      <c r="F13" s="314">
        <f>+B13+C13+D13+E13</f>
        <v>87077864502.445862</v>
      </c>
      <c r="H13" s="196"/>
      <c r="I13" s="196"/>
      <c r="J13" s="196"/>
      <c r="K13" s="196"/>
      <c r="L13" s="196"/>
      <c r="M13" s="196"/>
      <c r="N13" s="196"/>
      <c r="O13" s="196"/>
      <c r="P13" s="196"/>
      <c r="Q13" s="196"/>
      <c r="R13" s="4"/>
    </row>
    <row r="14" spans="1:18" ht="15" customHeight="1" x14ac:dyDescent="0.2">
      <c r="A14" s="307" t="s">
        <v>134</v>
      </c>
      <c r="B14" s="274">
        <v>7414213476</v>
      </c>
      <c r="C14" s="274">
        <v>12050538031</v>
      </c>
      <c r="D14" s="312">
        <v>-12620976172</v>
      </c>
      <c r="E14" s="312">
        <v>-1297607509</v>
      </c>
      <c r="F14" s="314">
        <f>+B14+C14+D14+E14</f>
        <v>5546167826</v>
      </c>
      <c r="H14" s="196"/>
      <c r="I14" s="196"/>
      <c r="J14" s="196"/>
      <c r="K14" s="196"/>
      <c r="L14" s="196"/>
      <c r="M14" s="196"/>
      <c r="N14" s="196"/>
      <c r="O14" s="196"/>
      <c r="P14" s="196"/>
      <c r="Q14" s="196"/>
      <c r="R14" s="4"/>
    </row>
    <row r="15" spans="1:18" ht="15" customHeight="1" x14ac:dyDescent="0.2">
      <c r="A15" s="316" t="s">
        <v>132</v>
      </c>
      <c r="B15" s="274">
        <v>125886247608</v>
      </c>
      <c r="C15" s="274">
        <v>148051748058.95108</v>
      </c>
      <c r="D15" s="313">
        <v>-34550393537</v>
      </c>
      <c r="E15" s="313">
        <v>-20250003736</v>
      </c>
      <c r="F15" s="314">
        <f>+B15+C15+D15+E15</f>
        <v>219137598393.95108</v>
      </c>
      <c r="H15" s="196"/>
      <c r="I15" s="196"/>
      <c r="J15" s="196"/>
      <c r="K15" s="196"/>
      <c r="L15" s="196"/>
      <c r="M15" s="196"/>
      <c r="N15" s="196"/>
      <c r="O15" s="196"/>
      <c r="P15" s="196"/>
      <c r="Q15" s="196"/>
      <c r="R15" s="4"/>
    </row>
    <row r="16" spans="1:18" ht="15" customHeight="1" x14ac:dyDescent="0.2">
      <c r="A16" s="307" t="s">
        <v>123</v>
      </c>
      <c r="B16" s="274">
        <v>6476223392</v>
      </c>
      <c r="C16" s="274">
        <v>14247053895</v>
      </c>
      <c r="D16" s="306">
        <v>-1078985913</v>
      </c>
      <c r="E16" s="306">
        <v>-2887718886</v>
      </c>
      <c r="F16" s="314">
        <f>+B16+C16+D16+E16</f>
        <v>16756572488</v>
      </c>
      <c r="H16" s="2"/>
      <c r="K16" s="288"/>
      <c r="L16" s="196"/>
      <c r="M16" s="196"/>
      <c r="N16" s="196"/>
      <c r="O16" s="196"/>
      <c r="P16" s="196"/>
      <c r="Q16" s="196"/>
      <c r="R16" s="4"/>
    </row>
    <row r="17" spans="1:18" ht="15" customHeight="1" x14ac:dyDescent="0.2">
      <c r="A17" s="275" t="s">
        <v>49</v>
      </c>
      <c r="B17" s="276">
        <f>SUM(B13:B16)</f>
        <v>140650365658.44586</v>
      </c>
      <c r="C17" s="276">
        <f>SUM(C13:C16)</f>
        <v>311036522717.95105</v>
      </c>
      <c r="D17" s="305">
        <f>SUM(D13:D16)</f>
        <v>-96508749273</v>
      </c>
      <c r="E17" s="305">
        <f>SUM(E13:E16)</f>
        <v>-26659935893</v>
      </c>
      <c r="F17" s="276">
        <f>SUM(F13:F16)</f>
        <v>328518203210.39697</v>
      </c>
      <c r="H17" s="913"/>
      <c r="I17" s="913"/>
      <c r="J17" s="913"/>
      <c r="K17" s="915"/>
      <c r="L17" s="196"/>
      <c r="M17" s="196"/>
      <c r="N17" s="196"/>
      <c r="O17" s="196"/>
      <c r="P17" s="196"/>
      <c r="Q17" s="196"/>
      <c r="R17" s="4"/>
    </row>
    <row r="18" spans="1:18" ht="15" customHeight="1" x14ac:dyDescent="0.2">
      <c r="A18" s="207" t="s">
        <v>7803</v>
      </c>
      <c r="B18" s="508"/>
      <c r="C18" s="508"/>
      <c r="D18" s="508"/>
      <c r="E18" s="508"/>
      <c r="F18" s="508"/>
      <c r="H18" s="914"/>
      <c r="I18" s="914"/>
      <c r="J18" s="914"/>
      <c r="K18" s="913"/>
      <c r="L18" s="196"/>
      <c r="M18" s="196"/>
      <c r="N18" s="196"/>
      <c r="O18" s="196"/>
      <c r="P18" s="196"/>
      <c r="Q18" s="196"/>
    </row>
    <row r="19" spans="1:18" ht="15" customHeight="1" x14ac:dyDescent="0.2">
      <c r="A19" s="508"/>
      <c r="B19" s="508"/>
      <c r="C19" s="508"/>
      <c r="D19" s="508"/>
      <c r="E19" s="508"/>
      <c r="F19" s="508"/>
      <c r="H19" s="914"/>
      <c r="I19" s="914"/>
      <c r="J19" s="914"/>
      <c r="K19" s="913"/>
      <c r="L19" s="196"/>
      <c r="M19" s="196"/>
      <c r="N19" s="196"/>
      <c r="O19" s="196"/>
      <c r="P19" s="196"/>
      <c r="Q19" s="196"/>
    </row>
    <row r="20" spans="1:18" ht="15" customHeight="1" x14ac:dyDescent="0.2">
      <c r="A20" s="687" t="s">
        <v>3</v>
      </c>
      <c r="B20" s="1221" t="s">
        <v>65</v>
      </c>
      <c r="C20" s="551" t="s">
        <v>66</v>
      </c>
      <c r="D20" s="551" t="s">
        <v>6276</v>
      </c>
      <c r="E20" s="1221" t="s">
        <v>67</v>
      </c>
      <c r="F20" s="1221" t="s">
        <v>68</v>
      </c>
      <c r="H20" s="914"/>
      <c r="I20" s="914"/>
      <c r="J20" s="914"/>
      <c r="K20" s="913"/>
      <c r="L20" s="196"/>
      <c r="M20" s="196"/>
      <c r="N20" s="196"/>
      <c r="O20" s="196"/>
      <c r="P20" s="196"/>
      <c r="Q20" s="196"/>
    </row>
    <row r="21" spans="1:18" ht="15" customHeight="1" x14ac:dyDescent="0.2">
      <c r="A21" s="605" t="s">
        <v>7725</v>
      </c>
      <c r="B21" s="1222"/>
      <c r="C21" s="552"/>
      <c r="D21" s="552"/>
      <c r="E21" s="1222"/>
      <c r="F21" s="1222"/>
      <c r="H21" s="2"/>
      <c r="J21" s="42"/>
      <c r="K21" s="79"/>
      <c r="L21" s="196"/>
      <c r="M21" s="196"/>
      <c r="N21" s="196"/>
      <c r="O21" s="196"/>
      <c r="P21" s="196"/>
      <c r="Q21" s="196"/>
    </row>
    <row r="22" spans="1:18" ht="15" customHeight="1" x14ac:dyDescent="0.2">
      <c r="A22" s="617" t="s">
        <v>7727</v>
      </c>
      <c r="B22" s="688">
        <v>2355795419</v>
      </c>
      <c r="C22" s="688">
        <v>1061507367.4458722</v>
      </c>
      <c r="D22" s="689">
        <v>0</v>
      </c>
      <c r="E22" s="689">
        <v>-2543621604</v>
      </c>
      <c r="F22" s="690">
        <f>+SUM(B22:E22)</f>
        <v>873681182.44587231</v>
      </c>
      <c r="H22" s="196"/>
      <c r="I22" s="196"/>
      <c r="J22" s="196"/>
      <c r="K22" s="196"/>
      <c r="L22" s="196"/>
      <c r="M22" s="196"/>
      <c r="N22" s="196"/>
      <c r="O22" s="196"/>
      <c r="P22" s="196"/>
      <c r="Q22" s="196"/>
    </row>
    <row r="23" spans="1:18" ht="15" customHeight="1" x14ac:dyDescent="0.2">
      <c r="A23" s="675" t="s">
        <v>134</v>
      </c>
      <c r="B23" s="688">
        <v>11195612241</v>
      </c>
      <c r="C23" s="688">
        <v>819550123</v>
      </c>
      <c r="D23" s="689">
        <v>-2942809102</v>
      </c>
      <c r="E23" s="689">
        <v>-1658139786</v>
      </c>
      <c r="F23" s="690">
        <f>+SUM(B23:E23)</f>
        <v>7414213476</v>
      </c>
      <c r="H23" s="196"/>
      <c r="I23" s="196"/>
      <c r="J23" s="196"/>
      <c r="K23" s="196"/>
      <c r="L23" s="196"/>
      <c r="M23" s="196"/>
      <c r="N23" s="196"/>
      <c r="O23" s="196"/>
      <c r="P23" s="196"/>
      <c r="Q23" s="196"/>
    </row>
    <row r="24" spans="1:18" ht="15" customHeight="1" x14ac:dyDescent="0.2">
      <c r="A24" s="617" t="s">
        <v>132</v>
      </c>
      <c r="B24" s="688">
        <v>52569684091</v>
      </c>
      <c r="C24" s="688">
        <v>90171203619</v>
      </c>
      <c r="D24" s="689">
        <v>-882886778</v>
      </c>
      <c r="E24" s="689">
        <v>-15971753324</v>
      </c>
      <c r="F24" s="690">
        <f>+SUM(B24:E24)</f>
        <v>125886247608</v>
      </c>
      <c r="H24" s="196"/>
      <c r="I24" s="196"/>
      <c r="J24" s="196"/>
      <c r="K24" s="196"/>
      <c r="L24" s="196"/>
      <c r="M24" s="196"/>
      <c r="N24" s="196"/>
      <c r="O24" s="196"/>
      <c r="P24" s="196"/>
      <c r="Q24" s="196"/>
    </row>
    <row r="25" spans="1:18" ht="15" customHeight="1" x14ac:dyDescent="0.2">
      <c r="A25" s="675" t="s">
        <v>123</v>
      </c>
      <c r="B25" s="688">
        <v>1892385869</v>
      </c>
      <c r="C25" s="688">
        <v>5251078753</v>
      </c>
      <c r="D25" s="689">
        <v>-667241230</v>
      </c>
      <c r="E25" s="689">
        <v>0</v>
      </c>
      <c r="F25" s="690">
        <f>+SUM(B25:E25)</f>
        <v>6476223392</v>
      </c>
      <c r="H25" s="196"/>
      <c r="I25" s="196"/>
      <c r="J25" s="196"/>
      <c r="K25" s="196"/>
      <c r="L25" s="196"/>
      <c r="M25" s="196"/>
      <c r="N25" s="196"/>
      <c r="O25" s="196"/>
      <c r="P25" s="196"/>
      <c r="Q25" s="196"/>
    </row>
    <row r="26" spans="1:18" ht="15" customHeight="1" x14ac:dyDescent="0.2">
      <c r="A26" s="691" t="s">
        <v>49</v>
      </c>
      <c r="B26" s="692">
        <f>SUM(B22:B25)</f>
        <v>68013477620</v>
      </c>
      <c r="C26" s="692">
        <f>SUM(C22:C25)</f>
        <v>97303339862.445877</v>
      </c>
      <c r="D26" s="693">
        <f>SUM(D22:D25)</f>
        <v>-4492937110</v>
      </c>
      <c r="E26" s="693">
        <f>SUM(E22:E25)</f>
        <v>-20173514714</v>
      </c>
      <c r="F26" s="907">
        <f>+SUM(B26:E26)</f>
        <v>140650365658.44586</v>
      </c>
      <c r="H26" s="196"/>
      <c r="I26" s="196"/>
      <c r="J26" s="196"/>
      <c r="K26" s="196"/>
      <c r="L26" s="196"/>
      <c r="M26" s="196"/>
      <c r="N26" s="196"/>
      <c r="O26" s="196"/>
      <c r="P26" s="196"/>
      <c r="Q26" s="196"/>
    </row>
    <row r="27" spans="1:18" ht="15" customHeight="1" x14ac:dyDescent="0.2">
      <c r="A27" s="685"/>
      <c r="B27" s="686"/>
      <c r="C27" s="686"/>
      <c r="D27" s="608"/>
      <c r="E27" s="608"/>
      <c r="F27" s="686"/>
      <c r="H27" s="196"/>
      <c r="I27" s="196"/>
      <c r="J27" s="196"/>
      <c r="K27" s="196"/>
      <c r="L27" s="196"/>
      <c r="M27" s="196"/>
      <c r="N27" s="196"/>
      <c r="O27" s="196"/>
      <c r="P27" s="196"/>
      <c r="Q27" s="196"/>
    </row>
    <row r="28" spans="1:18" ht="15" customHeight="1" outlineLevel="1" x14ac:dyDescent="0.2">
      <c r="A28" s="28"/>
      <c r="B28" s="19"/>
      <c r="C28" s="19"/>
      <c r="D28" s="19"/>
      <c r="E28" s="132"/>
      <c r="F28" s="82"/>
      <c r="G28" s="135"/>
      <c r="H28" s="82"/>
    </row>
    <row r="29" spans="1:18" ht="15" customHeight="1" x14ac:dyDescent="0.25">
      <c r="A29" s="43" t="s">
        <v>6278</v>
      </c>
      <c r="B29" s="254"/>
      <c r="C29" s="16"/>
      <c r="D29" s="16"/>
      <c r="E29" s="132"/>
      <c r="F29" s="2"/>
      <c r="G29" s="229"/>
      <c r="H29" s="2"/>
    </row>
    <row r="30" spans="1:18" ht="15" customHeight="1" x14ac:dyDescent="0.25">
      <c r="A30" s="43"/>
      <c r="B30" s="16"/>
      <c r="C30" s="16"/>
      <c r="D30" s="16"/>
      <c r="E30" s="132"/>
      <c r="F30" s="2"/>
      <c r="G30" s="229"/>
      <c r="H30" s="2"/>
    </row>
    <row r="31" spans="1:18" ht="15" customHeight="1" x14ac:dyDescent="0.25">
      <c r="A31" s="156" t="s">
        <v>8773</v>
      </c>
      <c r="B31" s="17"/>
      <c r="C31" s="17"/>
      <c r="D31" s="17"/>
      <c r="E31" s="132"/>
      <c r="F31" s="2"/>
      <c r="G31" s="229"/>
      <c r="H31" s="2"/>
      <c r="I31" s="42"/>
      <c r="J31" s="42"/>
    </row>
    <row r="32" spans="1:18" ht="15" customHeight="1" x14ac:dyDescent="0.25">
      <c r="A32" s="156" t="s">
        <v>8774</v>
      </c>
      <c r="B32" s="17"/>
      <c r="C32" s="17"/>
      <c r="D32" s="17"/>
      <c r="E32" s="132"/>
      <c r="F32" s="2"/>
      <c r="G32" s="229"/>
      <c r="H32" s="2"/>
      <c r="I32" s="42"/>
      <c r="J32" s="42"/>
    </row>
    <row r="33" spans="1:10" ht="15" customHeight="1" x14ac:dyDescent="0.25">
      <c r="B33" s="17"/>
      <c r="C33" s="17"/>
      <c r="D33" s="17"/>
      <c r="E33" s="132"/>
      <c r="F33" s="2"/>
      <c r="G33" s="229"/>
      <c r="H33" s="2"/>
    </row>
    <row r="34" spans="1:10" ht="30.75" customHeight="1" x14ac:dyDescent="0.2">
      <c r="A34" s="317" t="s">
        <v>6234</v>
      </c>
      <c r="B34" s="317" t="s">
        <v>6235</v>
      </c>
      <c r="C34" s="317" t="s">
        <v>402</v>
      </c>
      <c r="D34" s="317" t="s">
        <v>397</v>
      </c>
      <c r="E34" s="317" t="s">
        <v>398</v>
      </c>
      <c r="F34" s="318" t="s">
        <v>399</v>
      </c>
      <c r="G34" s="694" t="s">
        <v>8622</v>
      </c>
      <c r="H34" s="318" t="s">
        <v>8623</v>
      </c>
      <c r="I34" s="318" t="s">
        <v>7728</v>
      </c>
      <c r="J34" s="318" t="s">
        <v>7729</v>
      </c>
    </row>
    <row r="35" spans="1:10" ht="15" customHeight="1" x14ac:dyDescent="0.2">
      <c r="A35" s="319" t="s">
        <v>6236</v>
      </c>
      <c r="B35" s="319" t="s">
        <v>495</v>
      </c>
      <c r="C35" s="363">
        <v>5000000000</v>
      </c>
      <c r="D35" s="320">
        <v>42422</v>
      </c>
      <c r="E35" s="485">
        <v>46063</v>
      </c>
      <c r="F35" s="486">
        <v>14</v>
      </c>
      <c r="G35" s="321">
        <v>5000000000</v>
      </c>
      <c r="H35" s="321">
        <v>5000000000</v>
      </c>
      <c r="I35" s="321">
        <v>0</v>
      </c>
      <c r="J35" s="321">
        <v>0</v>
      </c>
    </row>
    <row r="36" spans="1:10" ht="15" customHeight="1" x14ac:dyDescent="0.2">
      <c r="A36" s="319" t="s">
        <v>6237</v>
      </c>
      <c r="B36" s="319" t="s">
        <v>495</v>
      </c>
      <c r="C36" s="363">
        <v>10000000000</v>
      </c>
      <c r="D36" s="320">
        <v>42132</v>
      </c>
      <c r="E36" s="485">
        <v>45771</v>
      </c>
      <c r="F36" s="486">
        <v>12</v>
      </c>
      <c r="G36" s="321">
        <v>10000000000</v>
      </c>
      <c r="H36" s="321">
        <v>10000000000</v>
      </c>
      <c r="I36" s="321">
        <v>0</v>
      </c>
      <c r="J36" s="321">
        <v>0</v>
      </c>
    </row>
    <row r="37" spans="1:10" ht="15" customHeight="1" x14ac:dyDescent="0.2">
      <c r="A37" s="319" t="s">
        <v>6238</v>
      </c>
      <c r="B37" s="319" t="s">
        <v>495</v>
      </c>
      <c r="C37" s="363">
        <v>5000000000</v>
      </c>
      <c r="D37" s="320">
        <v>42123</v>
      </c>
      <c r="E37" s="485">
        <v>45763</v>
      </c>
      <c r="F37" s="486">
        <v>12</v>
      </c>
      <c r="G37" s="321">
        <v>5000000000</v>
      </c>
      <c r="H37" s="321">
        <v>5000000000</v>
      </c>
      <c r="I37" s="321">
        <v>0</v>
      </c>
      <c r="J37" s="321">
        <v>0</v>
      </c>
    </row>
    <row r="38" spans="1:10" ht="15" customHeight="1" x14ac:dyDescent="0.2">
      <c r="A38" s="319" t="s">
        <v>6239</v>
      </c>
      <c r="B38" s="319" t="s">
        <v>495</v>
      </c>
      <c r="C38" s="363">
        <v>250000000000</v>
      </c>
      <c r="D38" s="320">
        <v>45545</v>
      </c>
      <c r="E38" s="485">
        <v>48100</v>
      </c>
      <c r="F38" s="486">
        <v>0.08</v>
      </c>
      <c r="G38" s="321">
        <v>250000000000</v>
      </c>
      <c r="H38" s="321">
        <v>250000000000</v>
      </c>
      <c r="I38" s="321">
        <v>0</v>
      </c>
      <c r="J38" s="321">
        <v>0</v>
      </c>
    </row>
    <row r="39" spans="1:10" ht="15" customHeight="1" x14ac:dyDescent="0.2">
      <c r="A39" s="319" t="s">
        <v>6240</v>
      </c>
      <c r="B39" s="319" t="s">
        <v>315</v>
      </c>
      <c r="C39" s="363">
        <v>4000000</v>
      </c>
      <c r="D39" s="320">
        <v>44900</v>
      </c>
      <c r="E39" s="485">
        <v>48550</v>
      </c>
      <c r="F39" s="486">
        <v>8</v>
      </c>
      <c r="G39" s="321">
        <v>4000000</v>
      </c>
      <c r="H39" s="321">
        <v>31325040000</v>
      </c>
      <c r="I39" s="321">
        <v>0</v>
      </c>
      <c r="J39" s="321">
        <v>0</v>
      </c>
    </row>
    <row r="40" spans="1:10" ht="15" customHeight="1" x14ac:dyDescent="0.2">
      <c r="A40" s="319" t="s">
        <v>6241</v>
      </c>
      <c r="B40" s="319" t="s">
        <v>315</v>
      </c>
      <c r="C40" s="363">
        <v>1342000</v>
      </c>
      <c r="D40" s="320">
        <v>44900</v>
      </c>
      <c r="E40" s="485">
        <v>48185</v>
      </c>
      <c r="F40" s="486">
        <v>7.75</v>
      </c>
      <c r="G40" s="321">
        <v>1342000</v>
      </c>
      <c r="H40" s="321">
        <v>10509550920</v>
      </c>
      <c r="I40" s="321">
        <v>0</v>
      </c>
      <c r="J40" s="321">
        <v>0</v>
      </c>
    </row>
    <row r="41" spans="1:10" ht="15" customHeight="1" x14ac:dyDescent="0.2">
      <c r="A41" s="319" t="s">
        <v>6242</v>
      </c>
      <c r="B41" s="319" t="s">
        <v>315</v>
      </c>
      <c r="C41" s="363">
        <v>724000</v>
      </c>
      <c r="D41" s="320">
        <v>42422</v>
      </c>
      <c r="E41" s="485">
        <v>46063</v>
      </c>
      <c r="F41" s="486">
        <v>7.5</v>
      </c>
      <c r="G41" s="321">
        <v>724000</v>
      </c>
      <c r="H41" s="321">
        <v>5669832240</v>
      </c>
      <c r="I41" s="321">
        <v>0</v>
      </c>
      <c r="J41" s="321">
        <v>0</v>
      </c>
    </row>
    <row r="42" spans="1:10" ht="15" customHeight="1" x14ac:dyDescent="0.2">
      <c r="A42" s="319" t="s">
        <v>6243</v>
      </c>
      <c r="B42" s="319" t="s">
        <v>315</v>
      </c>
      <c r="C42" s="363">
        <v>1702000</v>
      </c>
      <c r="D42" s="320">
        <v>44938</v>
      </c>
      <c r="E42" s="485">
        <v>48588</v>
      </c>
      <c r="F42" s="486">
        <v>8</v>
      </c>
      <c r="G42" s="321">
        <v>1702000</v>
      </c>
      <c r="H42" s="321">
        <v>13328804520</v>
      </c>
      <c r="I42" s="321">
        <v>0</v>
      </c>
      <c r="J42" s="321">
        <v>0</v>
      </c>
    </row>
    <row r="43" spans="1:10" ht="15" customHeight="1" x14ac:dyDescent="0.2">
      <c r="A43" s="319" t="s">
        <v>6244</v>
      </c>
      <c r="B43" s="319" t="s">
        <v>315</v>
      </c>
      <c r="C43" s="363">
        <v>1658000</v>
      </c>
      <c r="D43" s="320">
        <v>45055</v>
      </c>
      <c r="E43" s="485">
        <v>48705</v>
      </c>
      <c r="F43" s="486">
        <v>8</v>
      </c>
      <c r="G43" s="321">
        <v>1658000</v>
      </c>
      <c r="H43" s="321">
        <v>12984229080</v>
      </c>
      <c r="I43" s="321">
        <v>0</v>
      </c>
      <c r="J43" s="321">
        <v>0</v>
      </c>
    </row>
    <row r="44" spans="1:10" ht="15" customHeight="1" x14ac:dyDescent="0.2">
      <c r="A44" s="319" t="s">
        <v>6245</v>
      </c>
      <c r="B44" s="319" t="s">
        <v>315</v>
      </c>
      <c r="C44" s="363">
        <v>2000000</v>
      </c>
      <c r="D44" s="320">
        <v>42123</v>
      </c>
      <c r="E44" s="485">
        <v>45763</v>
      </c>
      <c r="F44" s="486">
        <v>7.5</v>
      </c>
      <c r="G44" s="321">
        <v>2000000</v>
      </c>
      <c r="H44" s="321">
        <v>15662520000</v>
      </c>
      <c r="I44" s="321">
        <v>0</v>
      </c>
      <c r="J44" s="321">
        <v>0</v>
      </c>
    </row>
    <row r="45" spans="1:10" ht="15" customHeight="1" x14ac:dyDescent="0.2">
      <c r="A45" s="319" t="s">
        <v>6246</v>
      </c>
      <c r="B45" s="319" t="s">
        <v>315</v>
      </c>
      <c r="C45" s="363">
        <v>1298000</v>
      </c>
      <c r="D45" s="320">
        <v>44900</v>
      </c>
      <c r="E45" s="485">
        <v>47820</v>
      </c>
      <c r="F45" s="486">
        <v>7.5</v>
      </c>
      <c r="G45" s="321">
        <v>1298000</v>
      </c>
      <c r="H45" s="321">
        <v>10164975480</v>
      </c>
      <c r="I45" s="321">
        <v>0</v>
      </c>
      <c r="J45" s="321">
        <v>0</v>
      </c>
    </row>
    <row r="46" spans="1:10" ht="15" customHeight="1" x14ac:dyDescent="0.2">
      <c r="A46" s="319" t="s">
        <v>6247</v>
      </c>
      <c r="B46" s="319" t="s">
        <v>315</v>
      </c>
      <c r="C46" s="363">
        <v>3000000</v>
      </c>
      <c r="D46" s="320">
        <v>42772</v>
      </c>
      <c r="E46" s="485">
        <v>46413</v>
      </c>
      <c r="F46" s="486">
        <v>9</v>
      </c>
      <c r="G46" s="321">
        <v>3000000</v>
      </c>
      <c r="H46" s="321">
        <v>23493780000</v>
      </c>
      <c r="I46" s="321">
        <v>0</v>
      </c>
      <c r="J46" s="321">
        <v>0</v>
      </c>
    </row>
    <row r="47" spans="1:10" ht="15" customHeight="1" x14ac:dyDescent="0.2">
      <c r="A47" s="319" t="s">
        <v>6248</v>
      </c>
      <c r="B47" s="319" t="s">
        <v>315</v>
      </c>
      <c r="C47" s="363">
        <v>1557000</v>
      </c>
      <c r="D47" s="320">
        <v>42759</v>
      </c>
      <c r="E47" s="485">
        <v>46399</v>
      </c>
      <c r="F47" s="486">
        <v>9</v>
      </c>
      <c r="G47" s="321">
        <v>1557000</v>
      </c>
      <c r="H47" s="321">
        <v>12193271820</v>
      </c>
      <c r="I47" s="321">
        <v>0</v>
      </c>
      <c r="J47" s="321">
        <v>0</v>
      </c>
    </row>
    <row r="48" spans="1:10" ht="15" customHeight="1" x14ac:dyDescent="0.2">
      <c r="A48" s="319" t="s">
        <v>6249</v>
      </c>
      <c r="B48" s="319" t="s">
        <v>315</v>
      </c>
      <c r="C48" s="363">
        <v>1500000</v>
      </c>
      <c r="D48" s="320">
        <v>44796</v>
      </c>
      <c r="E48" s="485">
        <v>46619</v>
      </c>
      <c r="F48" s="486">
        <v>6.5</v>
      </c>
      <c r="G48" s="321">
        <v>1500000</v>
      </c>
      <c r="H48" s="321">
        <v>11746890000</v>
      </c>
      <c r="I48" s="321">
        <v>1500000</v>
      </c>
      <c r="J48" s="321">
        <v>10917555000</v>
      </c>
    </row>
    <row r="49" spans="1:14" ht="15" customHeight="1" x14ac:dyDescent="0.2">
      <c r="A49" s="319" t="s">
        <v>6250</v>
      </c>
      <c r="B49" s="319" t="s">
        <v>315</v>
      </c>
      <c r="C49" s="363">
        <v>1000000</v>
      </c>
      <c r="D49" s="320">
        <v>44796</v>
      </c>
      <c r="E49" s="485">
        <v>46982</v>
      </c>
      <c r="F49" s="486">
        <v>6.75</v>
      </c>
      <c r="G49" s="321">
        <v>1000000</v>
      </c>
      <c r="H49" s="321">
        <v>7831260000</v>
      </c>
      <c r="I49" s="321">
        <v>1000000</v>
      </c>
      <c r="J49" s="321">
        <v>7278370000</v>
      </c>
    </row>
    <row r="50" spans="1:14" ht="15" customHeight="1" x14ac:dyDescent="0.2">
      <c r="A50" s="319" t="s">
        <v>6251</v>
      </c>
      <c r="B50" s="319" t="s">
        <v>315</v>
      </c>
      <c r="C50" s="363">
        <v>1500000</v>
      </c>
      <c r="D50" s="320">
        <v>44804</v>
      </c>
      <c r="E50" s="485">
        <v>46626</v>
      </c>
      <c r="F50" s="486">
        <v>6.5</v>
      </c>
      <c r="G50" s="321">
        <v>1500000</v>
      </c>
      <c r="H50" s="321">
        <v>11746890000</v>
      </c>
      <c r="I50" s="321">
        <v>1500000</v>
      </c>
      <c r="J50" s="321">
        <v>10917555000</v>
      </c>
    </row>
    <row r="51" spans="1:14" ht="15" customHeight="1" x14ac:dyDescent="0.2">
      <c r="A51" s="319" t="s">
        <v>6252</v>
      </c>
      <c r="B51" s="319" t="s">
        <v>315</v>
      </c>
      <c r="C51" s="363">
        <v>1000000</v>
      </c>
      <c r="D51" s="320">
        <v>44804</v>
      </c>
      <c r="E51" s="485">
        <v>46989</v>
      </c>
      <c r="F51" s="486">
        <v>6.75</v>
      </c>
      <c r="G51" s="321">
        <v>1000000</v>
      </c>
      <c r="H51" s="321">
        <v>7831260000</v>
      </c>
      <c r="I51" s="321">
        <v>1000000</v>
      </c>
      <c r="J51" s="321">
        <v>7278370000</v>
      </c>
    </row>
    <row r="52" spans="1:14" ht="15" customHeight="1" x14ac:dyDescent="0.2">
      <c r="A52" s="319" t="s">
        <v>6253</v>
      </c>
      <c r="B52" s="319" t="s">
        <v>315</v>
      </c>
      <c r="C52" s="363">
        <v>2500000</v>
      </c>
      <c r="D52" s="320">
        <v>45229</v>
      </c>
      <c r="E52" s="485">
        <v>47053</v>
      </c>
      <c r="F52" s="486">
        <v>7.1</v>
      </c>
      <c r="G52" s="321">
        <v>2500000</v>
      </c>
      <c r="H52" s="321">
        <v>19578150000</v>
      </c>
      <c r="I52" s="321">
        <v>2500000</v>
      </c>
      <c r="J52" s="321">
        <v>18195925000</v>
      </c>
    </row>
    <row r="53" spans="1:14" ht="15" customHeight="1" x14ac:dyDescent="0.2">
      <c r="A53" s="319" t="s">
        <v>6254</v>
      </c>
      <c r="B53" s="319" t="s">
        <v>315</v>
      </c>
      <c r="C53" s="363">
        <v>2500000</v>
      </c>
      <c r="D53" s="320">
        <v>45229</v>
      </c>
      <c r="E53" s="485">
        <v>47781</v>
      </c>
      <c r="F53" s="486">
        <v>7.5</v>
      </c>
      <c r="G53" s="321">
        <v>2500000</v>
      </c>
      <c r="H53" s="321">
        <v>19578150000</v>
      </c>
      <c r="I53" s="321">
        <v>2500000</v>
      </c>
      <c r="J53" s="321">
        <v>18195925000</v>
      </c>
    </row>
    <row r="54" spans="1:14" ht="15" customHeight="1" x14ac:dyDescent="0.2">
      <c r="A54" s="319" t="s">
        <v>6255</v>
      </c>
      <c r="B54" s="319" t="s">
        <v>315</v>
      </c>
      <c r="C54" s="363">
        <v>2500000</v>
      </c>
      <c r="D54" s="320">
        <v>45322</v>
      </c>
      <c r="E54" s="485">
        <v>47512</v>
      </c>
      <c r="F54" s="486">
        <v>7.4</v>
      </c>
      <c r="G54" s="321">
        <v>2500000</v>
      </c>
      <c r="H54" s="321">
        <v>19578150000</v>
      </c>
      <c r="I54" s="321">
        <v>0</v>
      </c>
      <c r="J54" s="321">
        <v>0</v>
      </c>
    </row>
    <row r="55" spans="1:14" ht="15" customHeight="1" x14ac:dyDescent="0.2">
      <c r="A55" s="830" t="s">
        <v>6256</v>
      </c>
      <c r="B55" s="830" t="s">
        <v>315</v>
      </c>
      <c r="C55" s="833">
        <v>2500000</v>
      </c>
      <c r="D55" s="831">
        <v>45322</v>
      </c>
      <c r="E55" s="834">
        <v>47877</v>
      </c>
      <c r="F55" s="835">
        <v>7.4</v>
      </c>
      <c r="G55" s="832">
        <v>2500000</v>
      </c>
      <c r="H55" s="832">
        <v>19578150000</v>
      </c>
      <c r="I55" s="321">
        <v>0</v>
      </c>
      <c r="J55" s="321">
        <v>0</v>
      </c>
    </row>
    <row r="56" spans="1:14" ht="15" customHeight="1" x14ac:dyDescent="0.2">
      <c r="A56" s="319" t="s">
        <v>8624</v>
      </c>
      <c r="B56" s="319" t="s">
        <v>495</v>
      </c>
      <c r="C56" s="363">
        <v>50000000000</v>
      </c>
      <c r="D56" s="320">
        <v>45586</v>
      </c>
      <c r="E56" s="485">
        <v>48141</v>
      </c>
      <c r="F56" s="486">
        <v>7.9000000000000001E-2</v>
      </c>
      <c r="G56" s="321">
        <v>50000000000</v>
      </c>
      <c r="H56" s="321">
        <v>50000000000</v>
      </c>
      <c r="I56" s="321">
        <v>0</v>
      </c>
      <c r="J56" s="321">
        <v>0</v>
      </c>
      <c r="M56" s="42"/>
    </row>
    <row r="57" spans="1:14" ht="15" customHeight="1" x14ac:dyDescent="0.2">
      <c r="A57" s="322" t="s">
        <v>6</v>
      </c>
      <c r="B57" s="1229"/>
      <c r="C57" s="1230"/>
      <c r="D57" s="1230"/>
      <c r="E57" s="1231"/>
      <c r="F57" s="323"/>
      <c r="G57" s="323"/>
      <c r="H57" s="323">
        <f>SUM(H35:H56)</f>
        <v>572800904060</v>
      </c>
      <c r="I57" s="323"/>
      <c r="J57" s="323">
        <f>SUM(J35:J56)</f>
        <v>72783700000</v>
      </c>
      <c r="K57" s="118"/>
      <c r="L57" s="885"/>
      <c r="M57" s="201"/>
      <c r="N57" s="844"/>
    </row>
    <row r="58" spans="1:14" ht="15" customHeight="1" x14ac:dyDescent="0.25">
      <c r="B58" s="17"/>
      <c r="C58" s="17"/>
      <c r="D58" s="17"/>
      <c r="E58" s="132"/>
      <c r="F58" s="2"/>
      <c r="G58" s="229"/>
      <c r="H58" s="2"/>
    </row>
    <row r="59" spans="1:14" ht="15" customHeight="1" x14ac:dyDescent="0.25">
      <c r="A59" s="2" t="s">
        <v>400</v>
      </c>
      <c r="B59" s="17"/>
      <c r="C59" s="17"/>
      <c r="D59" s="17"/>
      <c r="E59" s="2"/>
      <c r="F59" s="2"/>
      <c r="G59" s="229"/>
      <c r="H59" s="2"/>
      <c r="I59" s="42"/>
      <c r="J59" s="118"/>
    </row>
    <row r="60" spans="1:14" ht="15" customHeight="1" x14ac:dyDescent="0.2">
      <c r="A60" s="1223" t="s">
        <v>6277</v>
      </c>
      <c r="B60" s="1223"/>
      <c r="C60" s="1223"/>
      <c r="D60" s="1223"/>
      <c r="E60" s="1223"/>
      <c r="F60" s="1223"/>
      <c r="G60" s="1223"/>
      <c r="H60" s="1223"/>
    </row>
    <row r="61" spans="1:14" ht="15" customHeight="1" x14ac:dyDescent="0.2">
      <c r="A61" s="1223"/>
      <c r="B61" s="1223"/>
      <c r="C61" s="1223"/>
      <c r="D61" s="1223"/>
      <c r="E61" s="1223"/>
      <c r="F61" s="1223"/>
      <c r="G61" s="1223"/>
      <c r="H61" s="1223"/>
    </row>
    <row r="62" spans="1:14" ht="15" customHeight="1" x14ac:dyDescent="0.2">
      <c r="A62" s="1223"/>
      <c r="B62" s="1223"/>
      <c r="C62" s="1223"/>
      <c r="D62" s="1223"/>
      <c r="E62" s="1223"/>
      <c r="F62" s="1223"/>
      <c r="G62" s="1223"/>
      <c r="H62" s="1223"/>
    </row>
    <row r="63" spans="1:14" ht="15" customHeight="1" x14ac:dyDescent="0.2">
      <c r="A63" s="1223" t="s">
        <v>8525</v>
      </c>
      <c r="B63" s="1223"/>
      <c r="C63" s="1223"/>
      <c r="D63" s="1223"/>
      <c r="E63" s="1223"/>
      <c r="F63" s="1223"/>
      <c r="G63" s="1223"/>
      <c r="H63" s="1223"/>
    </row>
    <row r="64" spans="1:14" ht="15" customHeight="1" x14ac:dyDescent="0.2">
      <c r="A64" s="1223"/>
      <c r="B64" s="1223"/>
      <c r="C64" s="1223"/>
      <c r="D64" s="1223"/>
      <c r="E64" s="1223"/>
      <c r="F64" s="1223"/>
      <c r="G64" s="1223"/>
      <c r="H64" s="1223"/>
    </row>
    <row r="65" spans="1:9" ht="15" customHeight="1" x14ac:dyDescent="0.2">
      <c r="A65" s="1223"/>
      <c r="B65" s="1223"/>
      <c r="C65" s="1223"/>
      <c r="D65" s="1223"/>
      <c r="E65" s="1223"/>
      <c r="F65" s="1223"/>
      <c r="G65" s="1223"/>
      <c r="H65" s="1223"/>
    </row>
    <row r="66" spans="1:9" ht="15" customHeight="1" x14ac:dyDescent="0.2">
      <c r="B66" s="20"/>
      <c r="C66" s="256"/>
      <c r="D66" s="20"/>
    </row>
    <row r="67" spans="1:9" ht="15" customHeight="1" x14ac:dyDescent="0.25">
      <c r="A67" s="43" t="s">
        <v>8775</v>
      </c>
      <c r="B67" s="17"/>
      <c r="C67" s="260"/>
      <c r="D67" s="20"/>
    </row>
    <row r="68" spans="1:9" ht="15" customHeight="1" x14ac:dyDescent="0.25">
      <c r="A68" s="43"/>
      <c r="B68" s="17"/>
      <c r="C68" s="260"/>
      <c r="D68" s="20"/>
    </row>
    <row r="69" spans="1:9" ht="15" customHeight="1" x14ac:dyDescent="0.25">
      <c r="A69" s="45" t="s">
        <v>8526</v>
      </c>
      <c r="B69" s="17"/>
      <c r="C69" s="260"/>
      <c r="D69" s="20"/>
    </row>
    <row r="70" spans="1:9" ht="15" customHeight="1" x14ac:dyDescent="0.2">
      <c r="A70" s="959" t="s">
        <v>8776</v>
      </c>
      <c r="B70" s="958">
        <v>45657</v>
      </c>
      <c r="C70" s="958">
        <v>45291</v>
      </c>
      <c r="D70" s="20"/>
    </row>
    <row r="71" spans="1:9" ht="15" customHeight="1" x14ac:dyDescent="0.2">
      <c r="A71" s="960" t="s">
        <v>8777</v>
      </c>
      <c r="B71" s="959" t="s">
        <v>7783</v>
      </c>
      <c r="C71" s="959" t="s">
        <v>7783</v>
      </c>
      <c r="D71" s="20"/>
    </row>
    <row r="72" spans="1:9" ht="15" customHeight="1" x14ac:dyDescent="0.2">
      <c r="A72" s="961" t="s">
        <v>8778</v>
      </c>
      <c r="B72" s="772">
        <v>71925837088.176407</v>
      </c>
      <c r="C72" s="772">
        <v>51228530496</v>
      </c>
      <c r="D72" s="20"/>
      <c r="I72" s="42"/>
    </row>
    <row r="73" spans="1:9" ht="15" customHeight="1" x14ac:dyDescent="0.2">
      <c r="A73" s="961" t="s">
        <v>8779</v>
      </c>
      <c r="B73" s="772">
        <v>36669964359.4254</v>
      </c>
      <c r="C73" s="768" t="s">
        <v>466</v>
      </c>
      <c r="D73" s="20"/>
      <c r="I73" s="42"/>
    </row>
    <row r="74" spans="1:9" ht="15" customHeight="1" x14ac:dyDescent="0.2">
      <c r="A74" s="995" t="s">
        <v>8780</v>
      </c>
      <c r="B74" s="772">
        <v>27502726957</v>
      </c>
      <c r="C74" s="768" t="s">
        <v>466</v>
      </c>
      <c r="D74" s="20"/>
      <c r="I74" s="42"/>
    </row>
    <row r="75" spans="1:9" ht="15" customHeight="1" x14ac:dyDescent="0.2">
      <c r="A75" s="961" t="s">
        <v>8781</v>
      </c>
      <c r="B75" s="996">
        <v>680387804327</v>
      </c>
      <c r="C75" s="772">
        <v>203879857811</v>
      </c>
      <c r="D75" s="20"/>
      <c r="I75" s="42"/>
    </row>
    <row r="76" spans="1:9" ht="15" customHeight="1" x14ac:dyDescent="0.2">
      <c r="A76" s="997" t="s">
        <v>8782</v>
      </c>
      <c r="B76" s="772">
        <v>525357046630</v>
      </c>
      <c r="C76" s="772">
        <v>39820039874</v>
      </c>
      <c r="D76" s="20"/>
      <c r="I76" s="42"/>
    </row>
    <row r="77" spans="1:9" ht="15" customHeight="1" x14ac:dyDescent="0.2">
      <c r="A77" s="961" t="s">
        <v>8783</v>
      </c>
      <c r="B77" s="772">
        <v>871798670789</v>
      </c>
      <c r="C77" s="772">
        <v>295278862869</v>
      </c>
      <c r="D77" s="20"/>
      <c r="I77" s="42"/>
    </row>
    <row r="78" spans="1:9" ht="15" customHeight="1" x14ac:dyDescent="0.2">
      <c r="A78" s="961" t="s">
        <v>8784</v>
      </c>
      <c r="B78" s="772">
        <v>11996814284</v>
      </c>
      <c r="C78" s="772">
        <v>2307935958</v>
      </c>
      <c r="D78" s="20"/>
      <c r="I78" s="42"/>
    </row>
    <row r="79" spans="1:9" ht="15" customHeight="1" x14ac:dyDescent="0.2">
      <c r="A79" s="961" t="s">
        <v>8785</v>
      </c>
      <c r="B79" s="772">
        <v>32828601770.760002</v>
      </c>
      <c r="C79" s="772">
        <v>10472700165</v>
      </c>
      <c r="D79" s="20"/>
      <c r="I79" s="42"/>
    </row>
    <row r="80" spans="1:9" ht="15" customHeight="1" x14ac:dyDescent="0.2">
      <c r="A80" s="961" t="s">
        <v>8786</v>
      </c>
      <c r="B80" s="772">
        <v>50000000000</v>
      </c>
      <c r="C80" s="768" t="s">
        <v>466</v>
      </c>
      <c r="D80" s="20"/>
      <c r="I80" s="42"/>
    </row>
    <row r="81" spans="1:9" ht="15" customHeight="1" x14ac:dyDescent="0.2">
      <c r="A81" s="962" t="s">
        <v>8787</v>
      </c>
      <c r="B81" s="963">
        <f>SUM(B72:B80)</f>
        <v>2308467466205.3613</v>
      </c>
      <c r="C81" s="963">
        <f>SUM(C72:C80)</f>
        <v>602987927173</v>
      </c>
      <c r="D81" s="20"/>
      <c r="E81" s="79"/>
      <c r="F81" s="79"/>
      <c r="I81" s="42"/>
    </row>
    <row r="82" spans="1:9" ht="15" customHeight="1" x14ac:dyDescent="0.25">
      <c r="A82" s="43"/>
      <c r="B82" s="17"/>
      <c r="C82" s="260"/>
      <c r="D82" s="20"/>
      <c r="I82" s="42"/>
    </row>
    <row r="83" spans="1:9" ht="15" customHeight="1" x14ac:dyDescent="0.2">
      <c r="A83" s="959" t="s">
        <v>8776</v>
      </c>
      <c r="B83" s="958">
        <v>45657</v>
      </c>
      <c r="C83" s="958">
        <v>45291</v>
      </c>
      <c r="D83" s="20"/>
      <c r="I83" s="42"/>
    </row>
    <row r="84" spans="1:9" ht="15" customHeight="1" x14ac:dyDescent="0.2">
      <c r="A84" s="965" t="s">
        <v>8788</v>
      </c>
      <c r="B84" s="783" t="s">
        <v>7783</v>
      </c>
      <c r="C84" s="959" t="s">
        <v>7783</v>
      </c>
      <c r="D84" s="20"/>
      <c r="I84" s="42"/>
    </row>
    <row r="85" spans="1:9" ht="15" customHeight="1" x14ac:dyDescent="0.2">
      <c r="A85" s="961" t="s">
        <v>8778</v>
      </c>
      <c r="B85" s="772">
        <v>2662997092393.8237</v>
      </c>
      <c r="C85" s="772">
        <v>392183372388</v>
      </c>
      <c r="D85" s="20"/>
      <c r="I85" s="42"/>
    </row>
    <row r="86" spans="1:9" ht="15" customHeight="1" x14ac:dyDescent="0.2">
      <c r="A86" s="961" t="s">
        <v>8779</v>
      </c>
      <c r="B86" s="772">
        <v>916934876198.57458</v>
      </c>
      <c r="C86" s="772">
        <v>2231771</v>
      </c>
      <c r="D86" s="20"/>
      <c r="I86" s="42"/>
    </row>
    <row r="87" spans="1:9" ht="15" customHeight="1" x14ac:dyDescent="0.2">
      <c r="A87" s="961" t="s">
        <v>8780</v>
      </c>
      <c r="B87" s="772">
        <v>236907972565</v>
      </c>
      <c r="C87" s="768" t="s">
        <v>8604</v>
      </c>
      <c r="D87" s="20"/>
      <c r="I87" s="42"/>
    </row>
    <row r="88" spans="1:9" ht="15" customHeight="1" x14ac:dyDescent="0.2">
      <c r="A88" s="961" t="s">
        <v>8789</v>
      </c>
      <c r="B88" s="772">
        <v>14588866628</v>
      </c>
      <c r="C88" s="772">
        <v>313488936</v>
      </c>
      <c r="D88" s="20"/>
      <c r="I88" s="42"/>
    </row>
    <row r="89" spans="1:9" ht="15" customHeight="1" x14ac:dyDescent="0.2">
      <c r="A89" s="961" t="s">
        <v>8790</v>
      </c>
      <c r="B89" s="772">
        <v>2645999629</v>
      </c>
      <c r="C89" s="768" t="s">
        <v>8604</v>
      </c>
      <c r="D89" s="20"/>
      <c r="I89" s="42"/>
    </row>
    <row r="90" spans="1:9" ht="15" customHeight="1" x14ac:dyDescent="0.2">
      <c r="A90" s="961" t="s">
        <v>8791</v>
      </c>
      <c r="B90" s="772">
        <v>15717718418</v>
      </c>
      <c r="C90" s="768" t="s">
        <v>8604</v>
      </c>
      <c r="D90" s="20"/>
      <c r="I90" s="42"/>
    </row>
    <row r="91" spans="1:9" ht="15" customHeight="1" x14ac:dyDescent="0.2">
      <c r="A91" s="961" t="s">
        <v>8792</v>
      </c>
      <c r="B91" s="772">
        <v>1747130464381</v>
      </c>
      <c r="C91" s="772">
        <v>413811785198</v>
      </c>
      <c r="D91" s="20"/>
      <c r="I91" s="42"/>
    </row>
    <row r="92" spans="1:9" ht="15" customHeight="1" x14ac:dyDescent="0.2">
      <c r="A92" s="961" t="s">
        <v>8781</v>
      </c>
      <c r="B92" s="772">
        <v>3739899578288</v>
      </c>
      <c r="C92" s="772">
        <v>1279849411668</v>
      </c>
      <c r="D92" s="20"/>
      <c r="I92" s="42"/>
    </row>
    <row r="93" spans="1:9" ht="15" customHeight="1" x14ac:dyDescent="0.2">
      <c r="A93" s="961" t="s">
        <v>3825</v>
      </c>
      <c r="B93" s="772">
        <v>272800904060</v>
      </c>
      <c r="C93" s="772">
        <v>72783700000</v>
      </c>
      <c r="D93" s="20"/>
      <c r="I93" s="42"/>
    </row>
    <row r="94" spans="1:9" ht="15" customHeight="1" x14ac:dyDescent="0.2">
      <c r="A94" s="961" t="s">
        <v>8793</v>
      </c>
      <c r="B94" s="772">
        <v>300000000000</v>
      </c>
      <c r="C94" s="768" t="s">
        <v>8604</v>
      </c>
      <c r="D94" s="20"/>
      <c r="I94" s="42"/>
    </row>
    <row r="95" spans="1:9" ht="15" customHeight="1" x14ac:dyDescent="0.2">
      <c r="A95" s="961" t="s">
        <v>8794</v>
      </c>
      <c r="B95" s="772">
        <v>92162045517.240005</v>
      </c>
      <c r="C95" s="772">
        <v>26697500616</v>
      </c>
      <c r="D95" s="20"/>
      <c r="I95" s="42"/>
    </row>
    <row r="96" spans="1:9" ht="15" customHeight="1" x14ac:dyDescent="0.2">
      <c r="A96" s="962" t="s">
        <v>8795</v>
      </c>
      <c r="B96" s="964">
        <f>SUM(B85:B95)</f>
        <v>10001785518078.639</v>
      </c>
      <c r="C96" s="964">
        <f>SUM(C85:C95)</f>
        <v>2185641490577</v>
      </c>
      <c r="D96" s="20"/>
      <c r="E96" s="79"/>
      <c r="F96" s="79"/>
    </row>
    <row r="97" spans="1:8" ht="15" customHeight="1" x14ac:dyDescent="0.25">
      <c r="A97" s="43"/>
      <c r="B97" s="17"/>
      <c r="C97" s="260"/>
      <c r="D97" s="20"/>
    </row>
    <row r="98" spans="1:8" ht="15" customHeight="1" x14ac:dyDescent="0.2">
      <c r="A98" s="1150" t="s">
        <v>8796</v>
      </c>
      <c r="B98" s="1150"/>
      <c r="C98" s="1150"/>
      <c r="D98" s="1150"/>
      <c r="E98" s="1150"/>
      <c r="F98" s="1150"/>
      <c r="G98" s="1150"/>
      <c r="H98" s="1150"/>
    </row>
    <row r="99" spans="1:8" ht="15" customHeight="1" x14ac:dyDescent="0.2">
      <c r="A99" s="1150"/>
      <c r="B99" s="1150"/>
      <c r="C99" s="1150"/>
      <c r="D99" s="1150"/>
      <c r="E99" s="1150"/>
      <c r="F99" s="1150"/>
      <c r="G99" s="1150"/>
      <c r="H99" s="1150"/>
    </row>
    <row r="100" spans="1:8" ht="15" customHeight="1" x14ac:dyDescent="0.25">
      <c r="A100" s="43"/>
      <c r="B100" s="17"/>
      <c r="C100" s="260"/>
      <c r="D100" s="20"/>
    </row>
    <row r="101" spans="1:8" ht="15" customHeight="1" x14ac:dyDescent="0.25">
      <c r="A101" s="43" t="s">
        <v>8797</v>
      </c>
      <c r="B101" s="17"/>
      <c r="C101" s="260"/>
      <c r="D101" s="20"/>
    </row>
    <row r="102" spans="1:8" ht="15" customHeight="1" x14ac:dyDescent="0.2">
      <c r="A102" s="1224" t="s">
        <v>3</v>
      </c>
      <c r="B102" s="966" t="s">
        <v>8798</v>
      </c>
      <c r="C102" s="966" t="s">
        <v>8737</v>
      </c>
      <c r="D102" s="966" t="s">
        <v>8738</v>
      </c>
      <c r="E102" s="966" t="s">
        <v>8739</v>
      </c>
    </row>
    <row r="103" spans="1:8" ht="15" customHeight="1" x14ac:dyDescent="0.2">
      <c r="A103" s="1224"/>
      <c r="B103" s="966" t="s">
        <v>8740</v>
      </c>
      <c r="C103" s="966" t="s">
        <v>8740</v>
      </c>
      <c r="D103" s="966" t="s">
        <v>8741</v>
      </c>
      <c r="E103" s="966" t="s">
        <v>8741</v>
      </c>
    </row>
    <row r="104" spans="1:8" ht="15" customHeight="1" x14ac:dyDescent="0.2">
      <c r="A104" s="961" t="s">
        <v>8799</v>
      </c>
      <c r="B104" s="967">
        <v>5.0000000000000001E-4</v>
      </c>
      <c r="C104" s="967">
        <v>2.5000000000000001E-3</v>
      </c>
      <c r="D104" s="967">
        <v>5.0000000000000001E-4</v>
      </c>
      <c r="E104" s="967">
        <v>1E-3</v>
      </c>
    </row>
    <row r="105" spans="1:8" ht="15" customHeight="1" x14ac:dyDescent="0.2">
      <c r="A105" s="961" t="s">
        <v>8800</v>
      </c>
      <c r="B105" s="967">
        <v>0.02</v>
      </c>
      <c r="C105" s="967">
        <v>0.06</v>
      </c>
      <c r="D105" s="967">
        <v>0.01</v>
      </c>
      <c r="E105" s="967">
        <v>0.03</v>
      </c>
    </row>
    <row r="106" spans="1:8" ht="15" customHeight="1" x14ac:dyDescent="0.2">
      <c r="A106" s="961" t="s">
        <v>8801</v>
      </c>
      <c r="B106" s="967">
        <v>0.05</v>
      </c>
      <c r="C106" s="967">
        <v>0.06</v>
      </c>
      <c r="D106" s="967">
        <v>0.02</v>
      </c>
      <c r="E106" s="967">
        <v>0.03</v>
      </c>
    </row>
    <row r="107" spans="1:8" ht="15" customHeight="1" x14ac:dyDescent="0.2">
      <c r="A107" s="961" t="s">
        <v>8802</v>
      </c>
      <c r="B107" s="967">
        <v>8.9999999999999993E-3</v>
      </c>
      <c r="C107" s="967">
        <v>4.2999999999999997E-2</v>
      </c>
      <c r="D107" s="967">
        <v>7.4999999999999997E-3</v>
      </c>
      <c r="E107" s="967">
        <v>1.4999999999999999E-2</v>
      </c>
    </row>
    <row r="108" spans="1:8" ht="15" customHeight="1" x14ac:dyDescent="0.2">
      <c r="A108" s="961" t="s">
        <v>8803</v>
      </c>
      <c r="B108" s="967">
        <v>5.1999999999999998E-2</v>
      </c>
      <c r="C108" s="967">
        <v>7.0000000000000007E-2</v>
      </c>
      <c r="D108" s="967">
        <v>3.0499999999999999E-2</v>
      </c>
      <c r="E108" s="967">
        <v>4.7E-2</v>
      </c>
    </row>
    <row r="109" spans="1:8" ht="15" customHeight="1" x14ac:dyDescent="0.2">
      <c r="A109" s="961" t="s">
        <v>8804</v>
      </c>
      <c r="B109" s="967">
        <v>7.4999999999999997E-2</v>
      </c>
      <c r="C109" s="967">
        <v>0.09</v>
      </c>
      <c r="D109" s="967">
        <v>5.2999999999999999E-2</v>
      </c>
      <c r="E109" s="967">
        <v>7.0000000000000007E-2</v>
      </c>
    </row>
    <row r="110" spans="1:8" ht="15" customHeight="1" x14ac:dyDescent="0.25">
      <c r="A110" s="43"/>
      <c r="B110" s="17"/>
      <c r="C110" s="260"/>
      <c r="D110" s="20"/>
    </row>
    <row r="111" spans="1:8" ht="15" customHeight="1" x14ac:dyDescent="0.25">
      <c r="A111" s="43" t="s">
        <v>8805</v>
      </c>
      <c r="B111" s="17"/>
      <c r="C111" s="260"/>
      <c r="D111" s="20"/>
    </row>
    <row r="112" spans="1:8" ht="15" customHeight="1" x14ac:dyDescent="0.2">
      <c r="A112" s="1224" t="s">
        <v>3</v>
      </c>
      <c r="B112" s="966" t="s">
        <v>8736</v>
      </c>
      <c r="C112" s="966" t="s">
        <v>8737</v>
      </c>
      <c r="D112" s="966" t="s">
        <v>8738</v>
      </c>
      <c r="E112" s="966" t="s">
        <v>8739</v>
      </c>
    </row>
    <row r="113" spans="1:8" ht="15" customHeight="1" x14ac:dyDescent="0.2">
      <c r="A113" s="1224"/>
      <c r="B113" s="966" t="s">
        <v>8740</v>
      </c>
      <c r="C113" s="966" t="s">
        <v>8740</v>
      </c>
      <c r="D113" s="966" t="s">
        <v>8741</v>
      </c>
      <c r="E113" s="966" t="s">
        <v>8741</v>
      </c>
    </row>
    <row r="114" spans="1:8" ht="15" customHeight="1" x14ac:dyDescent="0.2">
      <c r="A114" s="961" t="s">
        <v>8799</v>
      </c>
      <c r="B114" s="967">
        <v>5.0000000000000001E-4</v>
      </c>
      <c r="C114" s="967">
        <v>2.5000000000000001E-3</v>
      </c>
      <c r="D114" s="967">
        <v>5.0000000000000001E-4</v>
      </c>
      <c r="E114" s="967">
        <v>1E-3</v>
      </c>
    </row>
    <row r="115" spans="1:8" ht="15" customHeight="1" x14ac:dyDescent="0.2">
      <c r="A115" s="961" t="s">
        <v>8800</v>
      </c>
      <c r="B115" s="967">
        <v>0.02</v>
      </c>
      <c r="C115" s="967">
        <v>0.06</v>
      </c>
      <c r="D115" s="967">
        <v>0.01</v>
      </c>
      <c r="E115" s="967">
        <v>0.03</v>
      </c>
    </row>
    <row r="116" spans="1:8" ht="15" customHeight="1" x14ac:dyDescent="0.2">
      <c r="A116" s="961" t="s">
        <v>8801</v>
      </c>
      <c r="B116" s="967">
        <v>0.05</v>
      </c>
      <c r="C116" s="967">
        <v>0.06</v>
      </c>
      <c r="D116" s="967">
        <v>0.02</v>
      </c>
      <c r="E116" s="967">
        <v>0.03</v>
      </c>
    </row>
    <row r="117" spans="1:8" ht="15" customHeight="1" x14ac:dyDescent="0.2">
      <c r="A117" s="961" t="s">
        <v>8802</v>
      </c>
      <c r="B117" s="967">
        <v>8.9999999999999993E-3</v>
      </c>
      <c r="C117" s="967">
        <v>4.2999999999999997E-2</v>
      </c>
      <c r="D117" s="967">
        <v>7.4999999999999997E-3</v>
      </c>
      <c r="E117" s="967">
        <v>1.4999999999999999E-2</v>
      </c>
    </row>
    <row r="118" spans="1:8" ht="15" customHeight="1" x14ac:dyDescent="0.2">
      <c r="A118" s="961" t="s">
        <v>8803</v>
      </c>
      <c r="B118" s="967">
        <v>5.1999999999999998E-2</v>
      </c>
      <c r="C118" s="967">
        <v>7.0000000000000007E-2</v>
      </c>
      <c r="D118" s="967">
        <v>3.0499999999999999E-2</v>
      </c>
      <c r="E118" s="967">
        <v>4.7E-2</v>
      </c>
    </row>
    <row r="119" spans="1:8" ht="15" customHeight="1" x14ac:dyDescent="0.2">
      <c r="A119" s="961" t="s">
        <v>8804</v>
      </c>
      <c r="B119" s="967">
        <v>7.4999999999999997E-2</v>
      </c>
      <c r="C119" s="967">
        <v>0.115</v>
      </c>
      <c r="D119" s="967">
        <v>5.2999999999999999E-2</v>
      </c>
      <c r="E119" s="967">
        <v>7.0000000000000007E-2</v>
      </c>
    </row>
    <row r="120" spans="1:8" ht="15" customHeight="1" x14ac:dyDescent="0.25">
      <c r="A120" s="43"/>
      <c r="B120" s="17"/>
      <c r="C120" s="260"/>
      <c r="D120" s="20"/>
    </row>
    <row r="121" spans="1:8" ht="15" customHeight="1" x14ac:dyDescent="0.25">
      <c r="A121" s="43"/>
      <c r="B121" s="17"/>
      <c r="C121" s="260"/>
      <c r="D121" s="20"/>
    </row>
    <row r="122" spans="1:8" ht="15" customHeight="1" x14ac:dyDescent="0.25">
      <c r="A122" s="45" t="s">
        <v>8806</v>
      </c>
      <c r="B122" s="17"/>
      <c r="C122" s="260"/>
      <c r="D122" s="20"/>
    </row>
    <row r="123" spans="1:8" ht="15" customHeight="1" x14ac:dyDescent="0.25">
      <c r="A123" s="43"/>
      <c r="B123" s="17"/>
      <c r="C123" s="260"/>
      <c r="D123" s="20"/>
    </row>
    <row r="124" spans="1:8" ht="15" customHeight="1" x14ac:dyDescent="0.2">
      <c r="A124" s="1225" t="s">
        <v>3</v>
      </c>
      <c r="B124" s="1228" t="s">
        <v>8952</v>
      </c>
      <c r="C124" s="1228" t="s">
        <v>8953</v>
      </c>
      <c r="D124" s="1226"/>
      <c r="G124" s="258"/>
      <c r="H124" s="258"/>
    </row>
    <row r="125" spans="1:8" ht="15" customHeight="1" x14ac:dyDescent="0.2">
      <c r="A125" s="1225"/>
      <c r="B125" s="1225"/>
      <c r="C125" s="1225"/>
      <c r="D125" s="1226"/>
      <c r="G125" s="258"/>
      <c r="H125" s="258"/>
    </row>
    <row r="126" spans="1:8" ht="15" customHeight="1" x14ac:dyDescent="0.2">
      <c r="A126" s="444" t="s">
        <v>126</v>
      </c>
      <c r="B126" s="324">
        <v>406938358547.86682</v>
      </c>
      <c r="C126" s="324">
        <v>66732697122</v>
      </c>
      <c r="D126" s="443"/>
      <c r="G126" s="258"/>
      <c r="H126" s="258"/>
    </row>
    <row r="127" spans="1:8" ht="21" customHeight="1" x14ac:dyDescent="0.2">
      <c r="A127" s="445" t="s">
        <v>412</v>
      </c>
      <c r="B127" s="324">
        <v>6765953298</v>
      </c>
      <c r="C127" s="324">
        <v>47156250000</v>
      </c>
      <c r="D127" s="509"/>
      <c r="G127" s="258"/>
      <c r="H127" s="258"/>
    </row>
    <row r="128" spans="1:8" ht="18" customHeight="1" x14ac:dyDescent="0.2">
      <c r="A128" s="445" t="s">
        <v>954</v>
      </c>
      <c r="B128" s="324">
        <v>185000000000</v>
      </c>
      <c r="C128" s="324">
        <v>72556740000</v>
      </c>
      <c r="D128" s="510"/>
      <c r="G128" s="258"/>
      <c r="H128" s="258"/>
    </row>
    <row r="129" spans="1:8" ht="18" customHeight="1" x14ac:dyDescent="0.2">
      <c r="A129" s="837" t="s">
        <v>883</v>
      </c>
      <c r="B129" s="836">
        <v>2092691883</v>
      </c>
      <c r="C129" s="836">
        <v>0</v>
      </c>
      <c r="D129" s="510"/>
      <c r="G129" s="258"/>
      <c r="H129" s="258"/>
    </row>
    <row r="130" spans="1:8" ht="18" customHeight="1" x14ac:dyDescent="0.2">
      <c r="A130" s="695" t="s">
        <v>314</v>
      </c>
      <c r="B130" s="696">
        <v>585113598.00639999</v>
      </c>
      <c r="C130" s="696">
        <v>12500000000</v>
      </c>
      <c r="D130" s="510"/>
      <c r="G130" s="258"/>
      <c r="H130" s="258"/>
    </row>
    <row r="131" spans="1:8" ht="15" customHeight="1" x14ac:dyDescent="0.2">
      <c r="A131" s="445" t="s">
        <v>242</v>
      </c>
      <c r="B131" s="324">
        <v>16252907505.1796</v>
      </c>
      <c r="C131" s="324">
        <v>16328587865</v>
      </c>
      <c r="D131" s="227"/>
      <c r="G131" s="258"/>
      <c r="H131" s="258"/>
    </row>
    <row r="132" spans="1:8" ht="15" customHeight="1" x14ac:dyDescent="0.2">
      <c r="A132" s="445" t="s">
        <v>6295</v>
      </c>
      <c r="B132" s="324">
        <v>248528932000</v>
      </c>
      <c r="C132" s="324">
        <v>80004587882</v>
      </c>
      <c r="D132" s="227"/>
      <c r="G132" s="258"/>
      <c r="H132" s="258"/>
    </row>
    <row r="133" spans="1:8" ht="15" customHeight="1" x14ac:dyDescent="0.2">
      <c r="A133" s="445" t="s">
        <v>8625</v>
      </c>
      <c r="B133" s="324">
        <v>5634713957</v>
      </c>
      <c r="C133" s="324">
        <v>0</v>
      </c>
      <c r="D133" s="227"/>
      <c r="E133" s="2"/>
      <c r="G133" s="258"/>
      <c r="H133" s="258"/>
    </row>
    <row r="134" spans="1:8" ht="15" customHeight="1" x14ac:dyDescent="0.2">
      <c r="A134" s="446" t="s">
        <v>68</v>
      </c>
      <c r="B134" s="447">
        <f>SUM(B126:B133)</f>
        <v>871798670789.05273</v>
      </c>
      <c r="C134" s="447">
        <f>SUM(C126:C133)</f>
        <v>295278862869</v>
      </c>
      <c r="E134" s="891"/>
      <c r="F134" s="79"/>
      <c r="G134" s="258"/>
      <c r="H134" s="258"/>
    </row>
    <row r="135" spans="1:8" ht="15" customHeight="1" x14ac:dyDescent="0.2">
      <c r="B135" s="838"/>
      <c r="C135" s="838"/>
      <c r="G135" s="258"/>
      <c r="H135" s="258"/>
    </row>
    <row r="136" spans="1:8" ht="15" customHeight="1" x14ac:dyDescent="0.2">
      <c r="A136" s="2" t="s">
        <v>8807</v>
      </c>
      <c r="D136" s="227"/>
      <c r="G136" s="258"/>
      <c r="H136" s="258"/>
    </row>
    <row r="137" spans="1:8" ht="15" customHeight="1" x14ac:dyDescent="0.2">
      <c r="D137" s="227"/>
      <c r="G137" s="258"/>
      <c r="H137" s="258"/>
    </row>
    <row r="138" spans="1:8" ht="15" customHeight="1" x14ac:dyDescent="0.2">
      <c r="D138" s="227"/>
      <c r="G138" s="258"/>
      <c r="H138" s="258"/>
    </row>
    <row r="139" spans="1:8" ht="15" customHeight="1" x14ac:dyDescent="0.2">
      <c r="D139" s="227"/>
      <c r="G139" s="258"/>
      <c r="H139" s="258"/>
    </row>
    <row r="140" spans="1:8" ht="15" customHeight="1" x14ac:dyDescent="0.2">
      <c r="D140" s="228"/>
      <c r="G140" s="258"/>
      <c r="H140" s="258"/>
    </row>
    <row r="141" spans="1:8" ht="15" customHeight="1" x14ac:dyDescent="0.25">
      <c r="A141" s="257"/>
      <c r="B141" s="17"/>
      <c r="G141" s="258"/>
      <c r="H141" s="258"/>
    </row>
    <row r="142" spans="1:8" ht="15" customHeight="1" x14ac:dyDescent="0.25">
      <c r="A142" s="69"/>
      <c r="B142" s="17"/>
      <c r="C142" s="101"/>
      <c r="E142" s="258"/>
      <c r="F142" s="258"/>
      <c r="G142" s="266"/>
      <c r="H142" s="450"/>
    </row>
    <row r="143" spans="1:8" ht="15" customHeight="1" x14ac:dyDescent="0.25">
      <c r="A143" s="69"/>
      <c r="B143" s="17"/>
      <c r="C143" s="101"/>
      <c r="D143" s="20"/>
      <c r="E143" s="258"/>
      <c r="F143" s="258"/>
      <c r="G143" s="266"/>
      <c r="H143" s="451"/>
    </row>
    <row r="144" spans="1:8" ht="15" customHeight="1" x14ac:dyDescent="0.2">
      <c r="C144" s="30"/>
      <c r="E144" s="258"/>
      <c r="F144" s="258"/>
      <c r="H144" s="451"/>
    </row>
    <row r="145" spans="1:8" ht="15" customHeight="1" x14ac:dyDescent="0.2">
      <c r="A145" s="1084" t="s">
        <v>444</v>
      </c>
      <c r="B145" s="1084"/>
      <c r="C145" s="193" t="s">
        <v>308</v>
      </c>
      <c r="E145" s="166" t="s">
        <v>433</v>
      </c>
      <c r="F145" s="2"/>
      <c r="G145" s="1084" t="s">
        <v>450</v>
      </c>
      <c r="H145" s="1084"/>
    </row>
    <row r="146" spans="1:8" ht="15" customHeight="1" x14ac:dyDescent="0.2">
      <c r="A146" s="1084" t="s">
        <v>310</v>
      </c>
      <c r="B146" s="1084"/>
      <c r="C146" s="193" t="s">
        <v>62</v>
      </c>
      <c r="E146" s="193" t="s">
        <v>451</v>
      </c>
      <c r="F146" s="2"/>
      <c r="G146" s="1084" t="s">
        <v>410</v>
      </c>
      <c r="H146" s="1084"/>
    </row>
    <row r="147" spans="1:8" ht="15" customHeight="1" x14ac:dyDescent="0.2">
      <c r="A147" s="29"/>
      <c r="B147" s="23"/>
      <c r="C147" s="29"/>
      <c r="D147" s="29"/>
      <c r="E147" s="383"/>
      <c r="G147" s="383"/>
      <c r="H147" s="383"/>
    </row>
    <row r="148" spans="1:8" ht="15" customHeight="1" x14ac:dyDescent="0.2">
      <c r="A148" s="3"/>
      <c r="C148" s="29"/>
      <c r="E148" s="383"/>
      <c r="G148" s="383"/>
      <c r="H148" s="383"/>
    </row>
    <row r="149" spans="1:8" ht="15" customHeight="1" x14ac:dyDescent="0.2">
      <c r="C149" s="4"/>
      <c r="E149" s="383"/>
      <c r="G149" s="383"/>
      <c r="H149" s="383"/>
    </row>
    <row r="150" spans="1:8" ht="15" customHeight="1" x14ac:dyDescent="0.2">
      <c r="E150" s="2"/>
      <c r="F150" s="2"/>
      <c r="G150" s="2"/>
      <c r="H150" s="2"/>
    </row>
    <row r="151" spans="1:8" ht="15" customHeight="1" x14ac:dyDescent="0.2">
      <c r="E151" s="2"/>
      <c r="F151" s="2"/>
      <c r="G151" s="2"/>
      <c r="H151" s="2"/>
    </row>
    <row r="152" spans="1:8" ht="15" customHeight="1" x14ac:dyDescent="0.2">
      <c r="E152" s="2"/>
      <c r="F152" s="2"/>
      <c r="G152" s="2"/>
      <c r="H152" s="2"/>
    </row>
    <row r="153" spans="1:8" ht="15" customHeight="1" x14ac:dyDescent="0.2">
      <c r="G153" s="2"/>
      <c r="H153" s="2"/>
    </row>
    <row r="154" spans="1:8" ht="15" customHeight="1" x14ac:dyDescent="0.2">
      <c r="G154" s="2"/>
      <c r="H154" s="2"/>
    </row>
    <row r="155" spans="1:8" ht="15" customHeight="1" x14ac:dyDescent="0.2">
      <c r="G155" s="2"/>
      <c r="H155" s="230"/>
    </row>
    <row r="156" spans="1:8" ht="15" customHeight="1" x14ac:dyDescent="0.2">
      <c r="G156" s="2"/>
      <c r="H156" s="230"/>
    </row>
    <row r="157" spans="1:8" ht="15" customHeight="1" x14ac:dyDescent="0.2">
      <c r="G157" s="2"/>
      <c r="H157" s="230"/>
    </row>
    <row r="158" spans="1:8" ht="15" customHeight="1" x14ac:dyDescent="0.2">
      <c r="G158" s="42"/>
    </row>
    <row r="159" spans="1:8" ht="15" customHeight="1" x14ac:dyDescent="0.2">
      <c r="H159" s="231"/>
    </row>
    <row r="160" spans="1:8" ht="15" customHeight="1" x14ac:dyDescent="0.2">
      <c r="H160" s="231"/>
    </row>
    <row r="161" spans="8:8" ht="15" customHeight="1" x14ac:dyDescent="0.2">
      <c r="H161" s="231"/>
    </row>
    <row r="162" spans="8:8" ht="15" customHeight="1" x14ac:dyDescent="0.2">
      <c r="H162" s="231"/>
    </row>
    <row r="163" spans="8:8" ht="15" customHeight="1" x14ac:dyDescent="0.2">
      <c r="H163" s="231"/>
    </row>
    <row r="164" spans="8:8" ht="15" customHeight="1" x14ac:dyDescent="0.2">
      <c r="H164" s="231"/>
    </row>
    <row r="165" spans="8:8" ht="15" customHeight="1" x14ac:dyDescent="0.2">
      <c r="H165" s="231"/>
    </row>
    <row r="166" spans="8:8" ht="15" customHeight="1" x14ac:dyDescent="0.2">
      <c r="H166" s="231"/>
    </row>
    <row r="167" spans="8:8" ht="15" customHeight="1" x14ac:dyDescent="0.2">
      <c r="H167" s="231"/>
    </row>
    <row r="168" spans="8:8" ht="15" customHeight="1" x14ac:dyDescent="0.2">
      <c r="H168" s="231"/>
    </row>
    <row r="169" spans="8:8" ht="15" customHeight="1" x14ac:dyDescent="0.2">
      <c r="H169" s="231"/>
    </row>
  </sheetData>
  <mergeCells count="23">
    <mergeCell ref="A146:B146"/>
    <mergeCell ref="G145:H145"/>
    <mergeCell ref="G146:H146"/>
    <mergeCell ref="A7:H7"/>
    <mergeCell ref="A124:A125"/>
    <mergeCell ref="D124:D125"/>
    <mergeCell ref="F11:F12"/>
    <mergeCell ref="B124:B125"/>
    <mergeCell ref="C124:C125"/>
    <mergeCell ref="B11:B12"/>
    <mergeCell ref="C11:C12"/>
    <mergeCell ref="A60:H62"/>
    <mergeCell ref="B57:E57"/>
    <mergeCell ref="D11:D12"/>
    <mergeCell ref="E11:E12"/>
    <mergeCell ref="B20:B21"/>
    <mergeCell ref="E20:E21"/>
    <mergeCell ref="F20:F21"/>
    <mergeCell ref="A63:H65"/>
    <mergeCell ref="A145:B145"/>
    <mergeCell ref="A98:H99"/>
    <mergeCell ref="A102:A103"/>
    <mergeCell ref="A112:A113"/>
  </mergeCells>
  <conditionalFormatting sqref="E142:E144">
    <cfRule type="duplicateValues" dxfId="0" priority="6"/>
  </conditionalFormatting>
  <printOptions horizontalCentered="1"/>
  <pageMargins left="0.59055118110236227" right="0.39370078740157483" top="1.5748031496062993" bottom="0.78740157480314965" header="0" footer="0.78740157480314965"/>
  <pageSetup scale="59" orientation="portrait" r:id="rId1"/>
  <headerFooter scaleWithDoc="0"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33">
    <tabColor rgb="FF00FF99"/>
    <pageSetUpPr fitToPage="1"/>
  </sheetPr>
  <dimension ref="A1:P104"/>
  <sheetViews>
    <sheetView showGridLines="0" topLeftCell="A70" zoomScale="90" zoomScaleNormal="90" zoomScalePageLayoutView="150" workbookViewId="0">
      <selection activeCell="B17" sqref="B17"/>
    </sheetView>
  </sheetViews>
  <sheetFormatPr baseColWidth="10" defaultColWidth="10.85546875" defaultRowHeight="15" customHeight="1" x14ac:dyDescent="0.2"/>
  <cols>
    <col min="1" max="1" width="42.42578125" style="2" customWidth="1"/>
    <col min="2" max="2" width="16.7109375" style="2" bestFit="1" customWidth="1"/>
    <col min="3" max="3" width="17.7109375" style="2" customWidth="1"/>
    <col min="4" max="4" width="20.85546875" style="2" customWidth="1"/>
    <col min="5" max="5" width="22.7109375" style="2" bestFit="1" customWidth="1"/>
    <col min="6" max="6" width="16.85546875" style="91" customWidth="1"/>
    <col min="7" max="7" width="16.7109375" style="2" bestFit="1" customWidth="1"/>
    <col min="8" max="8" width="10.85546875" style="2"/>
    <col min="9" max="9" width="8.28515625" style="42" customWidth="1"/>
    <col min="10" max="10" width="11.85546875" style="42" customWidth="1"/>
    <col min="11" max="11" width="8.28515625" style="2" customWidth="1"/>
    <col min="12" max="12" width="18.5703125" style="207" customWidth="1"/>
    <col min="13" max="13" width="10.85546875" style="2"/>
    <col min="14" max="14" width="17" style="2" bestFit="1" customWidth="1"/>
    <col min="15" max="15" width="16.28515625" style="2" bestFit="1" customWidth="1"/>
    <col min="16" max="16384" width="10.85546875" style="2"/>
  </cols>
  <sheetData>
    <row r="1" spans="1:12" ht="15" customHeight="1" x14ac:dyDescent="0.2">
      <c r="F1" s="452"/>
      <c r="H1" s="378"/>
    </row>
    <row r="2" spans="1:12" ht="15" customHeight="1" x14ac:dyDescent="0.2">
      <c r="D2" s="378"/>
      <c r="F2" s="452"/>
      <c r="H2" s="378"/>
    </row>
    <row r="3" spans="1:12" ht="15" customHeight="1" x14ac:dyDescent="0.2">
      <c r="D3" s="378"/>
      <c r="F3" s="452"/>
      <c r="H3" s="378"/>
    </row>
    <row r="4" spans="1:12" ht="15" customHeight="1" x14ac:dyDescent="0.2">
      <c r="D4" s="378"/>
      <c r="F4" s="452"/>
      <c r="H4" s="378"/>
    </row>
    <row r="5" spans="1:12" ht="15" customHeight="1" x14ac:dyDescent="0.2">
      <c r="D5" s="378"/>
    </row>
    <row r="6" spans="1:12" ht="15" customHeight="1" thickBot="1" x14ac:dyDescent="0.25"/>
    <row r="7" spans="1:12" s="10" customFormat="1" ht="15" customHeight="1" thickBot="1" x14ac:dyDescent="0.3">
      <c r="A7" s="1217" t="str">
        <f>+'A y B1 A B2'!A7:D7</f>
        <v xml:space="preserve">NOTAS A LOS ESTADOS FINANCIEROS  AL EJERCICIO FINALIZADO EL  31 DE DICIEMBRE DE 2024 </v>
      </c>
      <c r="B7" s="1218"/>
      <c r="C7" s="1218"/>
      <c r="D7" s="1218"/>
      <c r="E7" s="1218"/>
      <c r="F7" s="1218"/>
      <c r="G7" s="1219"/>
      <c r="I7" s="120"/>
      <c r="J7" s="120"/>
      <c r="L7" s="514"/>
    </row>
    <row r="9" spans="1:12" s="45" customFormat="1" ht="15" customHeight="1" x14ac:dyDescent="0.25">
      <c r="A9" s="1237" t="s">
        <v>293</v>
      </c>
      <c r="B9" s="1237"/>
      <c r="C9" s="1237"/>
      <c r="D9" s="1237"/>
      <c r="E9" s="1237"/>
      <c r="F9" s="91"/>
      <c r="I9" s="42"/>
      <c r="J9" s="42"/>
      <c r="K9" s="2"/>
      <c r="L9" s="515"/>
    </row>
    <row r="10" spans="1:12" s="45" customFormat="1" ht="15" customHeight="1" x14ac:dyDescent="0.25">
      <c r="A10" s="1237"/>
      <c r="B10" s="1237"/>
      <c r="C10" s="1237"/>
      <c r="D10" s="1237"/>
      <c r="E10" s="1237"/>
      <c r="F10" s="91"/>
      <c r="I10" s="42"/>
      <c r="J10" s="42"/>
      <c r="K10" s="2"/>
      <c r="L10" s="515"/>
    </row>
    <row r="11" spans="1:12" s="31" customFormat="1" ht="15" customHeight="1" x14ac:dyDescent="0.25">
      <c r="F11" s="92"/>
      <c r="I11" s="42"/>
      <c r="J11" s="42"/>
      <c r="K11" s="2"/>
      <c r="L11" s="516"/>
    </row>
    <row r="12" spans="1:12" s="31" customFormat="1" ht="15" customHeight="1" x14ac:dyDescent="0.25">
      <c r="A12" s="11" t="s">
        <v>48</v>
      </c>
      <c r="B12" s="21"/>
      <c r="C12" s="21"/>
      <c r="D12" s="21"/>
      <c r="F12" s="92"/>
      <c r="I12" s="42"/>
      <c r="J12" s="42"/>
      <c r="K12" s="2"/>
      <c r="L12" s="207"/>
    </row>
    <row r="13" spans="1:12" s="31" customFormat="1" ht="15" customHeight="1" x14ac:dyDescent="0.25">
      <c r="A13" s="11" t="s">
        <v>254</v>
      </c>
      <c r="B13" s="21"/>
      <c r="C13" s="21"/>
      <c r="D13" s="21"/>
      <c r="F13" s="121"/>
      <c r="I13" s="42"/>
      <c r="J13" s="28"/>
      <c r="K13" s="28"/>
      <c r="L13" s="516"/>
    </row>
    <row r="14" spans="1:12" s="31" customFormat="1" ht="15" customHeight="1" x14ac:dyDescent="0.25">
      <c r="A14" s="11"/>
      <c r="B14" s="21"/>
      <c r="C14" s="21"/>
      <c r="D14" s="21"/>
      <c r="F14" s="440"/>
      <c r="I14" s="42"/>
      <c r="J14" s="28"/>
      <c r="K14" s="28"/>
      <c r="L14" s="516"/>
    </row>
    <row r="15" spans="1:12" s="31" customFormat="1" ht="30" customHeight="1" x14ac:dyDescent="0.25">
      <c r="A15" s="1113" t="s">
        <v>8808</v>
      </c>
      <c r="B15" s="1113"/>
      <c r="C15" s="1113"/>
      <c r="D15" s="1113"/>
      <c r="E15" s="1113"/>
      <c r="F15" s="1113"/>
      <c r="G15" s="1113"/>
      <c r="I15" s="42"/>
      <c r="J15" s="28"/>
      <c r="K15" s="28"/>
      <c r="L15" s="516"/>
    </row>
    <row r="16" spans="1:12" s="31" customFormat="1" x14ac:dyDescent="0.25">
      <c r="A16" s="1116" t="s">
        <v>3</v>
      </c>
      <c r="B16" s="1117" t="s">
        <v>7782</v>
      </c>
      <c r="C16" s="1117"/>
      <c r="D16" s="735"/>
      <c r="E16" s="735"/>
      <c r="F16" s="735"/>
      <c r="G16" s="735"/>
      <c r="I16" s="42"/>
      <c r="J16" s="28"/>
      <c r="K16" s="28"/>
      <c r="L16" s="516"/>
    </row>
    <row r="17" spans="1:12" s="31" customFormat="1" x14ac:dyDescent="0.25">
      <c r="A17" s="1116"/>
      <c r="B17" s="1023">
        <v>2024</v>
      </c>
      <c r="C17" s="1023">
        <v>2023</v>
      </c>
      <c r="D17" s="735"/>
      <c r="E17" s="735"/>
      <c r="F17" s="735"/>
      <c r="G17" s="735"/>
      <c r="I17" s="42"/>
      <c r="J17" s="28"/>
      <c r="K17" s="28"/>
      <c r="L17" s="516"/>
    </row>
    <row r="18" spans="1:12" s="31" customFormat="1" x14ac:dyDescent="0.25">
      <c r="A18" s="1116"/>
      <c r="B18" s="1023" t="s">
        <v>7783</v>
      </c>
      <c r="C18" s="1023" t="s">
        <v>7783</v>
      </c>
      <c r="D18" s="735"/>
      <c r="E18" s="735"/>
      <c r="F18" s="735"/>
      <c r="G18" s="735"/>
      <c r="I18" s="42"/>
      <c r="J18" s="28"/>
      <c r="K18" s="28"/>
      <c r="L18" s="516"/>
    </row>
    <row r="19" spans="1:12" s="31" customFormat="1" x14ac:dyDescent="0.25">
      <c r="A19" s="927" t="s">
        <v>8809</v>
      </c>
      <c r="B19" s="773">
        <v>704008709373</v>
      </c>
      <c r="C19" s="773">
        <v>52355338278</v>
      </c>
      <c r="D19" s="735"/>
      <c r="E19" s="735"/>
      <c r="F19" s="735"/>
      <c r="G19" s="735"/>
      <c r="I19" s="42"/>
      <c r="J19" s="28"/>
      <c r="K19" s="28"/>
      <c r="L19" s="516"/>
    </row>
    <row r="20" spans="1:12" s="31" customFormat="1" x14ac:dyDescent="0.25">
      <c r="A20" s="927" t="s">
        <v>8810</v>
      </c>
      <c r="B20" s="773">
        <v>297509985668</v>
      </c>
      <c r="C20" s="773">
        <v>52782917196</v>
      </c>
      <c r="D20" s="735"/>
      <c r="E20" s="735"/>
      <c r="F20" s="735"/>
      <c r="G20" s="735"/>
      <c r="I20" s="42"/>
      <c r="J20" s="28"/>
      <c r="K20" s="28"/>
      <c r="L20" s="516"/>
    </row>
    <row r="21" spans="1:12" s="31" customFormat="1" x14ac:dyDescent="0.25">
      <c r="A21" s="961" t="s">
        <v>8811</v>
      </c>
      <c r="B21" s="772">
        <v>4811078142</v>
      </c>
      <c r="C21" s="772">
        <v>551317606</v>
      </c>
      <c r="D21" s="735"/>
      <c r="E21" s="735"/>
      <c r="F21" s="735"/>
      <c r="G21" s="735"/>
      <c r="I21" s="42"/>
      <c r="J21" s="28"/>
      <c r="K21" s="28"/>
      <c r="L21" s="516"/>
    </row>
    <row r="22" spans="1:12" s="31" customFormat="1" x14ac:dyDescent="0.25">
      <c r="A22" s="962" t="s">
        <v>7777</v>
      </c>
      <c r="B22" s="963">
        <v>1006329773183</v>
      </c>
      <c r="C22" s="963">
        <v>105689573080</v>
      </c>
      <c r="D22" s="735"/>
      <c r="E22" s="735"/>
      <c r="F22" s="735"/>
      <c r="G22" s="735"/>
      <c r="I22" s="42"/>
      <c r="J22" s="28"/>
      <c r="K22" s="28"/>
      <c r="L22" s="516"/>
    </row>
    <row r="23" spans="1:12" s="31" customFormat="1" ht="30" customHeight="1" x14ac:dyDescent="0.25">
      <c r="A23" s="1150" t="s">
        <v>8812</v>
      </c>
      <c r="B23" s="1150"/>
      <c r="C23" s="1150"/>
      <c r="D23" s="1150"/>
      <c r="E23" s="1150"/>
      <c r="F23" s="1150"/>
      <c r="G23" s="735"/>
      <c r="I23" s="42"/>
      <c r="J23" s="28"/>
      <c r="K23" s="28"/>
      <c r="L23" s="516"/>
    </row>
    <row r="24" spans="1:12" s="31" customFormat="1" ht="15.75" customHeight="1" x14ac:dyDescent="0.25">
      <c r="A24" s="189" t="s">
        <v>8626</v>
      </c>
      <c r="B24" s="839"/>
      <c r="C24" s="839"/>
      <c r="D24" s="839"/>
      <c r="E24" s="799"/>
      <c r="F24" s="55"/>
      <c r="G24" s="86"/>
      <c r="H24" s="55"/>
      <c r="I24" s="42"/>
      <c r="J24" s="28"/>
      <c r="K24" s="44"/>
      <c r="L24" s="518"/>
    </row>
    <row r="25" spans="1:12" s="31" customFormat="1" ht="15.75" customHeight="1" x14ac:dyDescent="0.25">
      <c r="A25" s="189"/>
      <c r="B25" s="799"/>
      <c r="C25" s="799"/>
      <c r="D25" s="799"/>
      <c r="E25" s="799"/>
      <c r="F25" s="55"/>
      <c r="G25" s="86"/>
      <c r="H25" s="55"/>
      <c r="I25" s="42"/>
      <c r="J25" s="28"/>
      <c r="K25" s="44"/>
      <c r="L25" s="518"/>
    </row>
    <row r="26" spans="1:12" s="31" customFormat="1" ht="15" customHeight="1" x14ac:dyDescent="0.25">
      <c r="A26" s="11" t="s">
        <v>8531</v>
      </c>
      <c r="B26" s="21"/>
      <c r="C26" s="21"/>
      <c r="D26" s="21"/>
      <c r="E26" s="74"/>
      <c r="F26" s="55"/>
      <c r="G26" s="55"/>
      <c r="H26" s="55"/>
      <c r="I26" s="293"/>
      <c r="J26" s="393"/>
      <c r="K26" s="513"/>
      <c r="L26" s="516"/>
    </row>
    <row r="27" spans="1:12" s="31" customFormat="1" ht="15" customHeight="1" x14ac:dyDescent="0.25">
      <c r="A27" s="1113" t="s">
        <v>8527</v>
      </c>
      <c r="B27" s="1113"/>
      <c r="C27" s="1113"/>
      <c r="D27" s="1113"/>
      <c r="E27" s="1113"/>
      <c r="F27" s="1113"/>
      <c r="G27" s="1113"/>
      <c r="H27" s="55"/>
      <c r="I27" s="293"/>
      <c r="J27" s="393"/>
      <c r="K27" s="513"/>
      <c r="L27" s="516"/>
    </row>
    <row r="28" spans="1:12" s="31" customFormat="1" ht="15" customHeight="1" x14ac:dyDescent="0.25">
      <c r="A28" s="1113"/>
      <c r="B28" s="1113"/>
      <c r="C28" s="1113"/>
      <c r="D28" s="1113"/>
      <c r="E28" s="1113"/>
      <c r="F28" s="1113"/>
      <c r="G28" s="1113"/>
      <c r="H28" s="55"/>
      <c r="I28" s="293"/>
      <c r="J28" s="393"/>
      <c r="K28" s="513"/>
      <c r="L28" s="516"/>
    </row>
    <row r="29" spans="1:12" s="31" customFormat="1" ht="15" customHeight="1" thickBot="1" x14ac:dyDescent="0.3">
      <c r="B29" s="21"/>
      <c r="C29" s="21"/>
      <c r="D29" s="21"/>
      <c r="E29" s="74"/>
      <c r="F29" s="55"/>
      <c r="G29" s="55"/>
      <c r="H29" s="55"/>
      <c r="I29" s="293"/>
      <c r="J29" s="393"/>
      <c r="K29" s="513"/>
      <c r="L29" s="516"/>
    </row>
    <row r="30" spans="1:12" s="31" customFormat="1" ht="24.75" customHeight="1" thickBot="1" x14ac:dyDescent="0.3">
      <c r="B30" s="803" t="s">
        <v>6279</v>
      </c>
      <c r="C30" s="804" t="s">
        <v>8528</v>
      </c>
      <c r="D30" s="804" t="s">
        <v>8529</v>
      </c>
      <c r="E30" s="74"/>
      <c r="F30" s="55"/>
      <c r="G30" s="55"/>
      <c r="H30" s="55"/>
      <c r="I30" s="293"/>
      <c r="J30" s="393"/>
      <c r="K30" s="513"/>
      <c r="L30" s="516"/>
    </row>
    <row r="31" spans="1:12" s="31" customFormat="1" ht="15" customHeight="1" thickBot="1" x14ac:dyDescent="0.3">
      <c r="B31" s="805">
        <v>0.18</v>
      </c>
      <c r="C31" s="806">
        <v>0.18</v>
      </c>
      <c r="D31" s="807">
        <v>0</v>
      </c>
      <c r="E31" s="74"/>
      <c r="F31" s="55"/>
      <c r="G31" s="55"/>
      <c r="H31" s="55"/>
      <c r="I31" s="293"/>
      <c r="J31" s="393"/>
      <c r="K31" s="513"/>
      <c r="L31" s="516"/>
    </row>
    <row r="32" spans="1:12" s="31" customFormat="1" ht="15" customHeight="1" x14ac:dyDescent="0.25">
      <c r="B32" s="21"/>
      <c r="C32" s="21"/>
      <c r="D32" s="21"/>
      <c r="E32" s="74"/>
      <c r="F32" s="55"/>
      <c r="G32" s="55"/>
      <c r="H32" s="55"/>
      <c r="I32" s="293"/>
      <c r="J32" s="393"/>
      <c r="K32" s="513"/>
      <c r="L32" s="516"/>
    </row>
    <row r="33" spans="1:12" s="31" customFormat="1" ht="28.5" customHeight="1" x14ac:dyDescent="0.25">
      <c r="A33" s="1113" t="s">
        <v>8530</v>
      </c>
      <c r="B33" s="1113"/>
      <c r="C33" s="1113"/>
      <c r="D33" s="1113"/>
      <c r="E33" s="1113"/>
      <c r="F33" s="1113"/>
      <c r="G33" s="1113"/>
      <c r="H33" s="55"/>
      <c r="I33" s="293"/>
      <c r="J33" s="393"/>
      <c r="K33" s="513"/>
      <c r="L33" s="516"/>
    </row>
    <row r="34" spans="1:12" s="31" customFormat="1" ht="15" customHeight="1" x14ac:dyDescent="0.25">
      <c r="A34" s="1113"/>
      <c r="B34" s="1113"/>
      <c r="C34" s="1113"/>
      <c r="D34" s="1113"/>
      <c r="E34" s="1113"/>
      <c r="F34" s="1113"/>
      <c r="G34" s="1113"/>
      <c r="H34" s="55"/>
      <c r="I34" s="293"/>
      <c r="J34" s="393"/>
      <c r="K34" s="513"/>
      <c r="L34" s="516"/>
    </row>
    <row r="35" spans="1:12" s="31" customFormat="1" ht="15" customHeight="1" x14ac:dyDescent="0.25">
      <c r="B35" s="21"/>
      <c r="C35" s="21"/>
      <c r="D35" s="21"/>
      <c r="E35" s="74"/>
      <c r="F35" s="55"/>
      <c r="G35" s="55"/>
      <c r="H35" s="55"/>
      <c r="I35" s="293"/>
      <c r="J35" s="393"/>
      <c r="K35" s="513"/>
      <c r="L35" s="516"/>
    </row>
    <row r="36" spans="1:12" s="31" customFormat="1" ht="15" customHeight="1" x14ac:dyDescent="0.25">
      <c r="A36" s="11" t="s">
        <v>8532</v>
      </c>
      <c r="B36" s="21"/>
      <c r="C36" s="21"/>
      <c r="D36" s="21"/>
      <c r="E36" s="74"/>
      <c r="F36" s="55"/>
      <c r="G36" s="55"/>
      <c r="H36" s="55"/>
      <c r="I36" s="293"/>
      <c r="J36" s="393"/>
      <c r="K36" s="513"/>
      <c r="L36" s="516"/>
    </row>
    <row r="37" spans="1:12" s="31" customFormat="1" ht="15" customHeight="1" x14ac:dyDescent="0.25">
      <c r="B37" s="21"/>
      <c r="C37" s="21"/>
      <c r="D37" s="21"/>
      <c r="E37" s="74"/>
      <c r="F37" s="55"/>
      <c r="G37" s="55"/>
      <c r="H37" s="55"/>
      <c r="I37" s="293"/>
      <c r="J37" s="393"/>
      <c r="K37" s="513"/>
      <c r="L37" s="516"/>
    </row>
    <row r="38" spans="1:12" s="31" customFormat="1" ht="15" customHeight="1" x14ac:dyDescent="0.25">
      <c r="A38" s="1113" t="s">
        <v>8533</v>
      </c>
      <c r="B38" s="1113"/>
      <c r="C38" s="1113"/>
      <c r="D38" s="1113"/>
      <c r="E38" s="1113"/>
      <c r="F38" s="1113"/>
      <c r="G38" s="1113"/>
      <c r="H38" s="55"/>
      <c r="I38" s="293"/>
      <c r="J38" s="393"/>
      <c r="K38" s="513"/>
      <c r="L38" s="516"/>
    </row>
    <row r="39" spans="1:12" s="31" customFormat="1" ht="15" customHeight="1" x14ac:dyDescent="0.25">
      <c r="A39" s="1113"/>
      <c r="B39" s="1113"/>
      <c r="C39" s="1113"/>
      <c r="D39" s="1113"/>
      <c r="E39" s="1113"/>
      <c r="F39" s="1113"/>
      <c r="G39" s="1113"/>
      <c r="H39" s="55"/>
      <c r="I39" s="293"/>
      <c r="J39" s="393"/>
      <c r="K39" s="513"/>
      <c r="L39" s="516"/>
    </row>
    <row r="40" spans="1:12" s="31" customFormat="1" ht="15" customHeight="1" thickBot="1" x14ac:dyDescent="0.3">
      <c r="B40" s="21"/>
      <c r="C40" s="21"/>
      <c r="D40" s="21"/>
      <c r="E40" s="74"/>
      <c r="F40" s="55"/>
      <c r="G40" s="55"/>
      <c r="H40" s="55"/>
      <c r="I40" s="293"/>
      <c r="J40" s="393"/>
      <c r="K40" s="513"/>
      <c r="L40" s="516"/>
    </row>
    <row r="41" spans="1:12" s="31" customFormat="1" ht="24.75" customHeight="1" thickBot="1" x14ac:dyDescent="0.3">
      <c r="B41" s="803" t="s">
        <v>6279</v>
      </c>
      <c r="C41" s="804" t="s">
        <v>8528</v>
      </c>
      <c r="D41" s="804" t="s">
        <v>8534</v>
      </c>
      <c r="E41" s="804" t="s">
        <v>8535</v>
      </c>
      <c r="F41" s="55"/>
      <c r="G41" s="55"/>
      <c r="H41" s="55"/>
      <c r="I41" s="293"/>
      <c r="J41" s="393"/>
      <c r="K41" s="513"/>
      <c r="L41" s="516"/>
    </row>
    <row r="42" spans="1:12" s="31" customFormat="1" ht="15" customHeight="1" thickBot="1" x14ac:dyDescent="0.3">
      <c r="B42" s="805">
        <v>0.24</v>
      </c>
      <c r="C42" s="807">
        <v>0.24</v>
      </c>
      <c r="D42" s="808">
        <v>0.16500000000000001</v>
      </c>
      <c r="E42" s="807">
        <v>0</v>
      </c>
      <c r="F42" s="55"/>
      <c r="G42" s="55"/>
      <c r="H42" s="55"/>
      <c r="I42" s="293"/>
      <c r="J42" s="393"/>
      <c r="K42" s="513"/>
      <c r="L42" s="516"/>
    </row>
    <row r="43" spans="1:12" s="31" customFormat="1" ht="15" customHeight="1" x14ac:dyDescent="0.25">
      <c r="B43" s="21"/>
      <c r="C43" s="21"/>
      <c r="D43" s="21"/>
      <c r="E43" s="74"/>
      <c r="F43" s="55"/>
      <c r="G43" s="55"/>
      <c r="H43" s="55"/>
      <c r="I43" s="293"/>
      <c r="J43" s="393"/>
      <c r="K43" s="513"/>
      <c r="L43" s="516"/>
    </row>
    <row r="44" spans="1:12" s="31" customFormat="1" ht="15" customHeight="1" x14ac:dyDescent="0.25">
      <c r="A44" s="1113" t="s">
        <v>8536</v>
      </c>
      <c r="B44" s="1113"/>
      <c r="C44" s="1113"/>
      <c r="D44" s="1113"/>
      <c r="E44" s="1113"/>
      <c r="F44" s="1113"/>
      <c r="G44" s="1113"/>
      <c r="H44" s="55"/>
      <c r="I44" s="293"/>
      <c r="J44" s="393"/>
      <c r="K44" s="513"/>
      <c r="L44" s="516"/>
    </row>
    <row r="45" spans="1:12" s="31" customFormat="1" ht="15" customHeight="1" x14ac:dyDescent="0.25">
      <c r="A45" s="1113"/>
      <c r="B45" s="1113"/>
      <c r="C45" s="1113"/>
      <c r="D45" s="1113"/>
      <c r="E45" s="1113"/>
      <c r="F45" s="1113"/>
      <c r="G45" s="1113"/>
      <c r="H45" s="55"/>
      <c r="I45" s="293"/>
      <c r="J45" s="393"/>
      <c r="K45" s="513"/>
      <c r="L45" s="516"/>
    </row>
    <row r="46" spans="1:12" s="31" customFormat="1" ht="15" customHeight="1" x14ac:dyDescent="0.25">
      <c r="B46" s="21"/>
      <c r="C46" s="21"/>
      <c r="D46" s="21"/>
      <c r="E46" s="74"/>
      <c r="F46" s="55"/>
      <c r="G46" s="55"/>
      <c r="H46" s="55"/>
      <c r="I46" s="293"/>
      <c r="J46" s="393"/>
      <c r="K46" s="513"/>
      <c r="L46" s="516"/>
    </row>
    <row r="47" spans="1:12" s="31" customFormat="1" ht="15" customHeight="1" x14ac:dyDescent="0.25">
      <c r="A47" s="11" t="s">
        <v>8537</v>
      </c>
      <c r="B47" s="21"/>
      <c r="C47" s="21"/>
      <c r="D47" s="21"/>
      <c r="E47" s="74"/>
      <c r="F47" s="55"/>
      <c r="G47" s="55"/>
      <c r="H47" s="55"/>
      <c r="I47" s="293"/>
      <c r="J47" s="393"/>
      <c r="K47" s="513"/>
      <c r="L47" s="516"/>
    </row>
    <row r="48" spans="1:12" s="31" customFormat="1" ht="15" customHeight="1" x14ac:dyDescent="0.25">
      <c r="B48" s="21"/>
      <c r="C48" s="21"/>
      <c r="D48" s="21"/>
      <c r="E48" s="74"/>
      <c r="F48" s="55"/>
      <c r="G48" s="55"/>
      <c r="H48" s="55"/>
      <c r="I48" s="293"/>
      <c r="J48" s="393"/>
      <c r="K48" s="513"/>
      <c r="L48" s="516"/>
    </row>
    <row r="49" spans="1:12" s="31" customFormat="1" ht="15" customHeight="1" x14ac:dyDescent="0.25">
      <c r="A49" s="1113" t="s">
        <v>8538</v>
      </c>
      <c r="B49" s="1113"/>
      <c r="C49" s="1113"/>
      <c r="D49" s="1113"/>
      <c r="E49" s="1113"/>
      <c r="F49" s="1113"/>
      <c r="G49" s="1113"/>
      <c r="H49" s="55"/>
      <c r="I49" s="293"/>
      <c r="J49" s="393"/>
      <c r="K49" s="513"/>
      <c r="L49" s="516"/>
    </row>
    <row r="50" spans="1:12" s="31" customFormat="1" ht="15" customHeight="1" x14ac:dyDescent="0.25">
      <c r="A50" s="1113"/>
      <c r="B50" s="1113"/>
      <c r="C50" s="1113"/>
      <c r="D50" s="1113"/>
      <c r="E50" s="1113"/>
      <c r="F50" s="1113"/>
      <c r="G50" s="1113"/>
      <c r="H50" s="55"/>
      <c r="I50" s="293"/>
      <c r="J50" s="393"/>
      <c r="K50" s="513"/>
      <c r="L50" s="516"/>
    </row>
    <row r="51" spans="1:12" s="31" customFormat="1" ht="15" customHeight="1" x14ac:dyDescent="0.25">
      <c r="A51" s="735"/>
      <c r="B51" s="735"/>
      <c r="C51" s="735"/>
      <c r="D51" s="735"/>
      <c r="E51" s="735"/>
      <c r="F51" s="735"/>
      <c r="G51" s="735"/>
      <c r="H51" s="55"/>
      <c r="I51" s="293"/>
      <c r="J51" s="393"/>
      <c r="K51" s="513"/>
      <c r="L51" s="516"/>
    </row>
    <row r="52" spans="1:12" s="31" customFormat="1" ht="15" customHeight="1" x14ac:dyDescent="0.25">
      <c r="A52" s="1113" t="s">
        <v>8539</v>
      </c>
      <c r="B52" s="1113"/>
      <c r="C52" s="1113"/>
      <c r="D52" s="1113"/>
      <c r="E52" s="1113"/>
      <c r="F52" s="1113"/>
      <c r="G52" s="1113"/>
      <c r="H52" s="55"/>
      <c r="I52" s="293"/>
      <c r="J52" s="393"/>
      <c r="K52" s="513"/>
      <c r="L52" s="516"/>
    </row>
    <row r="53" spans="1:12" s="31" customFormat="1" ht="15" customHeight="1" x14ac:dyDescent="0.25">
      <c r="A53" s="1113"/>
      <c r="B53" s="1113"/>
      <c r="C53" s="1113"/>
      <c r="D53" s="1113"/>
      <c r="E53" s="1113"/>
      <c r="F53" s="1113"/>
      <c r="G53" s="1113"/>
      <c r="H53" s="55"/>
      <c r="I53" s="293"/>
      <c r="J53" s="393"/>
      <c r="K53" s="513"/>
      <c r="L53" s="516"/>
    </row>
    <row r="54" spans="1:12" s="31" customFormat="1" ht="15" customHeight="1" x14ac:dyDescent="0.25">
      <c r="A54" s="735"/>
      <c r="B54" s="735"/>
      <c r="C54" s="735"/>
      <c r="D54" s="735"/>
      <c r="E54" s="735"/>
      <c r="F54" s="735"/>
      <c r="G54" s="735"/>
      <c r="H54" s="55"/>
      <c r="I54" s="293"/>
      <c r="J54" s="393"/>
      <c r="K54" s="513"/>
      <c r="L54" s="516"/>
    </row>
    <row r="55" spans="1:12" s="31" customFormat="1" ht="15" customHeight="1" x14ac:dyDescent="0.25">
      <c r="A55" s="1113" t="s">
        <v>8540</v>
      </c>
      <c r="B55" s="1113"/>
      <c r="C55" s="1113"/>
      <c r="D55" s="1113"/>
      <c r="E55" s="1113"/>
      <c r="F55" s="1113"/>
      <c r="G55" s="1113"/>
      <c r="H55" s="55"/>
      <c r="I55" s="293"/>
      <c r="J55" s="393"/>
      <c r="K55" s="513"/>
      <c r="L55" s="516"/>
    </row>
    <row r="56" spans="1:12" s="31" customFormat="1" ht="15" customHeight="1" x14ac:dyDescent="0.25">
      <c r="A56" s="1113"/>
      <c r="B56" s="1113"/>
      <c r="C56" s="1113"/>
      <c r="D56" s="1113"/>
      <c r="E56" s="1113"/>
      <c r="F56" s="1113"/>
      <c r="G56" s="1113"/>
      <c r="H56" s="55"/>
      <c r="I56" s="293"/>
      <c r="J56" s="393"/>
      <c r="K56" s="513"/>
      <c r="L56" s="516"/>
    </row>
    <row r="57" spans="1:12" s="31" customFormat="1" ht="15" customHeight="1" x14ac:dyDescent="0.25">
      <c r="A57" s="735"/>
      <c r="B57" s="735"/>
      <c r="C57" s="735"/>
      <c r="D57" s="735"/>
      <c r="E57" s="735"/>
      <c r="F57" s="735"/>
      <c r="G57" s="735"/>
      <c r="H57" s="55"/>
      <c r="I57" s="293"/>
      <c r="J57" s="393"/>
      <c r="K57" s="513"/>
      <c r="L57" s="516"/>
    </row>
    <row r="58" spans="1:12" s="31" customFormat="1" ht="15" customHeight="1" x14ac:dyDescent="0.25">
      <c r="A58" s="1113" t="s">
        <v>8541</v>
      </c>
      <c r="B58" s="1113"/>
      <c r="C58" s="1113"/>
      <c r="D58" s="1113"/>
      <c r="E58" s="1113"/>
      <c r="F58" s="1113"/>
      <c r="G58" s="1113"/>
      <c r="H58" s="55"/>
      <c r="I58" s="293"/>
      <c r="J58" s="393"/>
      <c r="K58" s="513"/>
      <c r="L58" s="516"/>
    </row>
    <row r="59" spans="1:12" s="31" customFormat="1" ht="15" customHeight="1" x14ac:dyDescent="0.25">
      <c r="A59" s="1113"/>
      <c r="B59" s="1113"/>
      <c r="C59" s="1113"/>
      <c r="D59" s="1113"/>
      <c r="E59" s="1113"/>
      <c r="F59" s="1113"/>
      <c r="G59" s="1113"/>
      <c r="H59" s="55"/>
      <c r="I59" s="293"/>
      <c r="J59" s="393"/>
      <c r="K59" s="513"/>
      <c r="L59" s="516"/>
    </row>
    <row r="60" spans="1:12" s="31" customFormat="1" ht="15" customHeight="1" x14ac:dyDescent="0.25">
      <c r="A60" s="1113" t="s">
        <v>8542</v>
      </c>
      <c r="B60" s="1113"/>
      <c r="C60" s="1113"/>
      <c r="D60" s="1113"/>
      <c r="E60" s="1113"/>
      <c r="F60" s="1113"/>
      <c r="G60" s="1113"/>
      <c r="H60" s="55"/>
      <c r="I60" s="293"/>
      <c r="J60" s="393"/>
      <c r="K60" s="513"/>
      <c r="L60" s="516"/>
    </row>
    <row r="61" spans="1:12" s="31" customFormat="1" ht="15" customHeight="1" x14ac:dyDescent="0.25">
      <c r="A61" s="1113"/>
      <c r="B61" s="1113"/>
      <c r="C61" s="1113"/>
      <c r="D61" s="1113"/>
      <c r="E61" s="1113"/>
      <c r="F61" s="1113"/>
      <c r="G61" s="1113"/>
      <c r="H61" s="55"/>
      <c r="I61" s="293"/>
      <c r="J61" s="393"/>
      <c r="K61" s="513"/>
      <c r="L61" s="516"/>
    </row>
    <row r="62" spans="1:12" s="31" customFormat="1" ht="15" customHeight="1" x14ac:dyDescent="0.25">
      <c r="B62" s="21"/>
      <c r="C62" s="21"/>
      <c r="D62" s="21"/>
      <c r="E62" s="74"/>
      <c r="F62" s="55"/>
      <c r="G62" s="55"/>
      <c r="H62" s="55"/>
      <c r="I62" s="293"/>
      <c r="J62" s="393"/>
      <c r="K62" s="513"/>
      <c r="L62" s="516"/>
    </row>
    <row r="63" spans="1:12" s="31" customFormat="1" ht="15" customHeight="1" x14ac:dyDescent="0.25">
      <c r="A63" s="11" t="s">
        <v>8543</v>
      </c>
      <c r="B63" s="21"/>
      <c r="C63" s="21"/>
      <c r="D63" s="21"/>
      <c r="E63" s="74"/>
      <c r="F63" s="93"/>
      <c r="I63" s="270"/>
      <c r="J63" s="512"/>
      <c r="K63" s="512"/>
      <c r="L63" s="516"/>
    </row>
    <row r="64" spans="1:12" ht="15" customHeight="1" x14ac:dyDescent="0.25">
      <c r="A64" s="1113" t="s">
        <v>8544</v>
      </c>
      <c r="B64" s="1113"/>
      <c r="C64" s="1113"/>
      <c r="D64" s="1113"/>
      <c r="E64" s="1113"/>
      <c r="F64" s="1113"/>
      <c r="G64" s="1113"/>
      <c r="J64" s="28"/>
      <c r="K64" s="28"/>
      <c r="L64" s="516"/>
    </row>
    <row r="65" spans="1:13" ht="15" customHeight="1" x14ac:dyDescent="0.25">
      <c r="A65" s="1113"/>
      <c r="B65" s="1113"/>
      <c r="C65" s="1113"/>
      <c r="D65" s="1113"/>
      <c r="E65" s="1113"/>
      <c r="F65" s="1113"/>
      <c r="G65" s="1113"/>
      <c r="J65" s="28"/>
      <c r="K65" s="28"/>
      <c r="L65" s="516"/>
    </row>
    <row r="66" spans="1:13" ht="15" customHeight="1" x14ac:dyDescent="0.25">
      <c r="A66" s="1113"/>
      <c r="B66" s="1113"/>
      <c r="C66" s="1113"/>
      <c r="D66" s="1113"/>
      <c r="E66" s="1113"/>
      <c r="F66" s="1113"/>
      <c r="G66" s="1113"/>
      <c r="J66" s="28"/>
      <c r="K66" s="28"/>
      <c r="L66" s="516"/>
    </row>
    <row r="67" spans="1:13" ht="15" customHeight="1" x14ac:dyDescent="0.25">
      <c r="A67" s="1113"/>
      <c r="B67" s="1113"/>
      <c r="C67" s="1113"/>
      <c r="D67" s="1113"/>
      <c r="E67" s="1113"/>
      <c r="F67" s="1113"/>
      <c r="G67" s="1113"/>
      <c r="J67" s="28"/>
      <c r="K67" s="28"/>
      <c r="L67" s="516"/>
    </row>
    <row r="68" spans="1:13" ht="15" customHeight="1" x14ac:dyDescent="0.25">
      <c r="A68" s="1113"/>
      <c r="B68" s="1113"/>
      <c r="C68" s="1113"/>
      <c r="D68" s="1113"/>
      <c r="E68" s="1113"/>
      <c r="F68" s="1113"/>
      <c r="G68" s="1113"/>
      <c r="J68" s="28"/>
      <c r="K68" s="28"/>
      <c r="L68" s="516"/>
    </row>
    <row r="69" spans="1:13" ht="15" customHeight="1" x14ac:dyDescent="0.25">
      <c r="A69" s="1113"/>
      <c r="B69" s="1113"/>
      <c r="C69" s="1113"/>
      <c r="D69" s="1113"/>
      <c r="E69" s="1113"/>
      <c r="F69" s="1113"/>
      <c r="G69" s="1113"/>
      <c r="J69" s="28"/>
      <c r="K69" s="28"/>
      <c r="L69" s="516"/>
    </row>
    <row r="70" spans="1:13" ht="15" customHeight="1" x14ac:dyDescent="0.25">
      <c r="J70" s="28"/>
      <c r="K70" s="28"/>
      <c r="L70" s="516"/>
    </row>
    <row r="71" spans="1:13" ht="15" customHeight="1" x14ac:dyDescent="0.25">
      <c r="A71" s="2" t="s">
        <v>8683</v>
      </c>
      <c r="J71" s="28"/>
      <c r="K71" s="28"/>
      <c r="L71" s="516"/>
    </row>
    <row r="72" spans="1:13" ht="15" customHeight="1" x14ac:dyDescent="0.25">
      <c r="J72" s="28"/>
      <c r="K72" s="28"/>
      <c r="L72" s="516"/>
    </row>
    <row r="73" spans="1:13" s="379" customFormat="1" ht="15" customHeight="1" x14ac:dyDescent="0.25">
      <c r="A73" s="76" t="s">
        <v>294</v>
      </c>
      <c r="B73" s="76"/>
      <c r="C73" s="76"/>
      <c r="D73" s="76"/>
      <c r="F73" s="380"/>
      <c r="K73" s="76"/>
      <c r="L73" s="518"/>
    </row>
    <row r="74" spans="1:13" s="208" customFormat="1" ht="24.75" customHeight="1" x14ac:dyDescent="0.2">
      <c r="A74" s="1177" t="s">
        <v>8813</v>
      </c>
      <c r="B74" s="1177"/>
      <c r="C74" s="1177"/>
      <c r="D74" s="1177"/>
      <c r="E74" s="1177"/>
      <c r="F74" s="1177"/>
      <c r="G74" s="1177"/>
      <c r="L74" s="517"/>
    </row>
    <row r="75" spans="1:13" s="208" customFormat="1" ht="27" customHeight="1" x14ac:dyDescent="0.2">
      <c r="A75" s="1177"/>
      <c r="B75" s="1177"/>
      <c r="C75" s="1177"/>
      <c r="D75" s="1177"/>
      <c r="E75" s="1177"/>
      <c r="F75" s="1177"/>
      <c r="G75" s="1177"/>
      <c r="L75" s="517"/>
    </row>
    <row r="76" spans="1:13" ht="15" customHeight="1" x14ac:dyDescent="0.2">
      <c r="A76" s="1238" t="s">
        <v>104</v>
      </c>
      <c r="B76" s="1238"/>
      <c r="C76" s="1238"/>
      <c r="D76" s="1238"/>
      <c r="E76" s="1238"/>
      <c r="F76" s="1238"/>
      <c r="G76" s="1238"/>
    </row>
    <row r="77" spans="1:13" ht="15" customHeight="1" x14ac:dyDescent="0.2">
      <c r="A77" s="1238"/>
      <c r="B77" s="1238"/>
      <c r="C77" s="1238"/>
      <c r="D77" s="1238"/>
      <c r="E77" s="1238"/>
      <c r="F77" s="1238"/>
      <c r="G77" s="1238"/>
    </row>
    <row r="78" spans="1:13" ht="15" customHeight="1" x14ac:dyDescent="0.2">
      <c r="F78" s="2"/>
      <c r="H78" s="42"/>
    </row>
    <row r="79" spans="1:13" ht="15" customHeight="1" x14ac:dyDescent="0.2">
      <c r="A79" s="1233" t="s">
        <v>3</v>
      </c>
      <c r="B79" s="1240" t="s">
        <v>8627</v>
      </c>
      <c r="C79" s="1241"/>
      <c r="D79" s="1241"/>
      <c r="E79" s="1241"/>
      <c r="F79" s="1241"/>
      <c r="G79" s="1242"/>
      <c r="H79" s="42"/>
      <c r="J79" s="2"/>
    </row>
    <row r="80" spans="1:13" ht="15" customHeight="1" x14ac:dyDescent="0.2">
      <c r="A80" s="1239"/>
      <c r="B80" s="1233" t="s">
        <v>30</v>
      </c>
      <c r="C80" s="1235" t="s">
        <v>88</v>
      </c>
      <c r="D80" s="1235" t="s">
        <v>95</v>
      </c>
      <c r="E80" s="1235" t="s">
        <v>96</v>
      </c>
      <c r="F80" s="1233" t="s">
        <v>99</v>
      </c>
      <c r="G80" s="1235" t="s">
        <v>97</v>
      </c>
      <c r="H80" s="42"/>
      <c r="I80" s="2"/>
      <c r="J80" s="2"/>
      <c r="L80" s="524"/>
      <c r="M80" s="106"/>
    </row>
    <row r="81" spans="1:16" ht="19.5" customHeight="1" x14ac:dyDescent="0.2">
      <c r="A81" s="1234"/>
      <c r="B81" s="1234"/>
      <c r="C81" s="1236"/>
      <c r="D81" s="1236"/>
      <c r="E81" s="1236"/>
      <c r="F81" s="1234"/>
      <c r="G81" s="1236"/>
      <c r="H81" s="42"/>
      <c r="I81" s="2"/>
      <c r="L81" s="524"/>
      <c r="M81" s="106"/>
    </row>
    <row r="82" spans="1:16" ht="15" customHeight="1" x14ac:dyDescent="0.2">
      <c r="A82" s="791" t="s">
        <v>84</v>
      </c>
      <c r="B82" s="1027">
        <v>607317405.53600001</v>
      </c>
      <c r="C82" s="1028">
        <v>0</v>
      </c>
      <c r="D82" s="1027">
        <v>4398868.6291261995</v>
      </c>
      <c r="E82" s="1027">
        <v>152181.03826259999</v>
      </c>
      <c r="F82" s="1027">
        <v>0</v>
      </c>
      <c r="G82" s="1011">
        <f>+SUM(B82:F82)</f>
        <v>611868455.20338881</v>
      </c>
      <c r="H82" s="125"/>
      <c r="I82" s="207"/>
      <c r="J82" s="2"/>
      <c r="L82" s="524"/>
      <c r="M82" s="525"/>
    </row>
    <row r="83" spans="1:16" ht="15" customHeight="1" x14ac:dyDescent="0.2">
      <c r="A83" s="791" t="s">
        <v>85</v>
      </c>
      <c r="B83" s="1027">
        <v>6724263628.4703283</v>
      </c>
      <c r="C83" s="1027">
        <v>32999.976000000002</v>
      </c>
      <c r="D83" s="1027">
        <v>0</v>
      </c>
      <c r="E83" s="1027">
        <v>0</v>
      </c>
      <c r="F83" s="1027">
        <v>0</v>
      </c>
      <c r="G83" s="1011">
        <f>+SUM(B83:F83)</f>
        <v>6724296628.4463282</v>
      </c>
      <c r="H83" s="125"/>
      <c r="I83" s="207"/>
      <c r="J83" s="207"/>
      <c r="K83" s="207"/>
      <c r="L83" s="524"/>
      <c r="M83" s="525"/>
    </row>
    <row r="84" spans="1:16" ht="15" customHeight="1" x14ac:dyDescent="0.2">
      <c r="A84" s="1029" t="s">
        <v>10</v>
      </c>
      <c r="B84" s="1030">
        <f>SUM(B82:B83)</f>
        <v>7331581034.0063286</v>
      </c>
      <c r="C84" s="1030">
        <f>SUM(C82:C83)</f>
        <v>32999.976000000002</v>
      </c>
      <c r="D84" s="1030">
        <f>SUM(D82:D83)</f>
        <v>4398868.6291261995</v>
      </c>
      <c r="E84" s="1030">
        <f>SUM(E82:E83)</f>
        <v>152181.03826259999</v>
      </c>
      <c r="F84" s="1030">
        <f>SUM(F82:F83)</f>
        <v>0</v>
      </c>
      <c r="G84" s="1030">
        <f>+SUM(G82:G83)</f>
        <v>7336165083.6497173</v>
      </c>
      <c r="H84" s="42"/>
      <c r="I84" s="207"/>
      <c r="J84" s="207"/>
      <c r="L84" s="524"/>
      <c r="M84" s="106"/>
      <c r="O84" s="4"/>
      <c r="P84" s="4"/>
    </row>
    <row r="85" spans="1:16" ht="15" customHeight="1" x14ac:dyDescent="0.2">
      <c r="A85" s="791" t="s">
        <v>86</v>
      </c>
      <c r="B85" s="1027">
        <v>812346274.62541008</v>
      </c>
      <c r="C85" s="1027">
        <v>248307807.44592783</v>
      </c>
      <c r="D85" s="1027">
        <v>254621582.56657121</v>
      </c>
      <c r="E85" s="1027">
        <v>608429615.74386334</v>
      </c>
      <c r="F85" s="1027">
        <v>384762185.82406676</v>
      </c>
      <c r="G85" s="1011">
        <f>+SUM(B85:F85)</f>
        <v>2308467466.2058392</v>
      </c>
      <c r="H85" s="105"/>
      <c r="I85" s="207"/>
      <c r="J85" s="207"/>
      <c r="K85" s="207"/>
      <c r="L85" s="524"/>
      <c r="M85" s="525"/>
      <c r="N85" s="233"/>
      <c r="O85" s="233"/>
      <c r="P85" s="233"/>
    </row>
    <row r="86" spans="1:16" ht="12.75" x14ac:dyDescent="0.2">
      <c r="A86" s="791" t="s">
        <v>87</v>
      </c>
      <c r="B86" s="1027">
        <v>4873636989.0711756</v>
      </c>
      <c r="C86" s="1027">
        <v>1075744805.7238936</v>
      </c>
      <c r="D86" s="1027">
        <v>1148287601.0629199</v>
      </c>
      <c r="E86" s="1027">
        <v>1540994575.5415537</v>
      </c>
      <c r="F86" s="1027">
        <v>1363121546.6798675</v>
      </c>
      <c r="G86" s="1011">
        <f>+SUM(B86:F86)</f>
        <v>10001785518.079409</v>
      </c>
      <c r="H86" s="105"/>
      <c r="I86" s="207"/>
      <c r="J86" s="207"/>
      <c r="K86" s="207"/>
      <c r="L86" s="524"/>
      <c r="M86" s="525"/>
      <c r="N86" s="233"/>
      <c r="O86" s="233"/>
      <c r="P86" s="233"/>
    </row>
    <row r="87" spans="1:16" ht="15" customHeight="1" x14ac:dyDescent="0.2">
      <c r="A87" s="1029" t="s">
        <v>11</v>
      </c>
      <c r="B87" s="1030">
        <f>+B85+B86</f>
        <v>5685983263.6965857</v>
      </c>
      <c r="C87" s="1030">
        <f>+C85+C86</f>
        <v>1324052613.1698215</v>
      </c>
      <c r="D87" s="1030">
        <f>+D85+D86</f>
        <v>1402909183.6294911</v>
      </c>
      <c r="E87" s="1030">
        <f>+E85+E86</f>
        <v>2149424191.2854171</v>
      </c>
      <c r="F87" s="1030">
        <f>+F85+F86</f>
        <v>1747883732.5039344</v>
      </c>
      <c r="G87" s="1031">
        <f>+SUM(G85:G86)</f>
        <v>12310252984.285248</v>
      </c>
      <c r="H87" s="42"/>
      <c r="I87" s="2"/>
      <c r="J87" s="387"/>
      <c r="O87" s="4"/>
      <c r="P87" s="4"/>
    </row>
    <row r="88" spans="1:16" ht="15" customHeight="1" x14ac:dyDescent="0.2">
      <c r="F88" s="2"/>
      <c r="H88" s="42"/>
    </row>
    <row r="89" spans="1:16" ht="15" customHeight="1" x14ac:dyDescent="0.2">
      <c r="A89" s="1233" t="s">
        <v>3</v>
      </c>
      <c r="B89" s="1232" t="s">
        <v>7730</v>
      </c>
      <c r="C89" s="1232"/>
      <c r="D89" s="1232"/>
      <c r="E89" s="1232"/>
      <c r="F89" s="1232"/>
      <c r="G89" s="1232"/>
      <c r="H89" s="42"/>
    </row>
    <row r="90" spans="1:16" ht="15" customHeight="1" x14ac:dyDescent="0.2">
      <c r="A90" s="1239"/>
      <c r="B90" s="1233" t="s">
        <v>30</v>
      </c>
      <c r="C90" s="1235" t="s">
        <v>88</v>
      </c>
      <c r="D90" s="1235" t="s">
        <v>95</v>
      </c>
      <c r="E90" s="1235" t="s">
        <v>96</v>
      </c>
      <c r="F90" s="1233" t="s">
        <v>99</v>
      </c>
      <c r="G90" s="1235" t="s">
        <v>97</v>
      </c>
      <c r="H90" s="42"/>
    </row>
    <row r="91" spans="1:16" ht="15" customHeight="1" x14ac:dyDescent="0.2">
      <c r="A91" s="1234"/>
      <c r="B91" s="1234"/>
      <c r="C91" s="1236"/>
      <c r="D91" s="1236"/>
      <c r="E91" s="1236"/>
      <c r="F91" s="1234"/>
      <c r="G91" s="1236"/>
      <c r="H91" s="42"/>
    </row>
    <row r="92" spans="1:16" ht="15" customHeight="1" x14ac:dyDescent="0.2">
      <c r="A92" s="791" t="s">
        <v>84</v>
      </c>
      <c r="B92" s="1027">
        <v>2539243.1533425003</v>
      </c>
      <c r="C92" s="1028">
        <v>2344255.4754750994</v>
      </c>
      <c r="D92" s="1027">
        <v>2486650.4523431999</v>
      </c>
      <c r="E92" s="1027">
        <v>126896639.02154401</v>
      </c>
      <c r="F92" s="1027">
        <v>24193.301879999999</v>
      </c>
      <c r="G92" s="774">
        <v>134290981.4045848</v>
      </c>
      <c r="H92" s="42"/>
    </row>
    <row r="93" spans="1:16" ht="15" customHeight="1" x14ac:dyDescent="0.2">
      <c r="A93" s="791" t="s">
        <v>85</v>
      </c>
      <c r="B93" s="1027">
        <v>141607294.5107806</v>
      </c>
      <c r="C93" s="1027">
        <v>341156123.54760009</v>
      </c>
      <c r="D93" s="1027">
        <v>276037782.08401293</v>
      </c>
      <c r="E93" s="1027">
        <v>280931787.66689742</v>
      </c>
      <c r="F93" s="1027">
        <v>356702681.63110244</v>
      </c>
      <c r="G93" s="774">
        <v>1396435669.4403934</v>
      </c>
      <c r="H93" s="42"/>
    </row>
    <row r="94" spans="1:16" ht="15" customHeight="1" x14ac:dyDescent="0.2">
      <c r="A94" s="1029" t="s">
        <v>10</v>
      </c>
      <c r="B94" s="1030">
        <v>144146537.66412312</v>
      </c>
      <c r="C94" s="1030">
        <v>343500379.02307522</v>
      </c>
      <c r="D94" s="1030">
        <v>278524432.53635615</v>
      </c>
      <c r="E94" s="1030">
        <v>407828426.6884414</v>
      </c>
      <c r="F94" s="1030">
        <v>356726874.93298244</v>
      </c>
      <c r="G94" s="942">
        <v>1530726650.8449783</v>
      </c>
      <c r="H94" s="42"/>
    </row>
    <row r="95" spans="1:16" ht="15" customHeight="1" x14ac:dyDescent="0.2">
      <c r="A95" s="791" t="s">
        <v>86</v>
      </c>
      <c r="B95" s="1027">
        <v>165429476.3983548</v>
      </c>
      <c r="C95" s="1027">
        <v>128061405.50280119</v>
      </c>
      <c r="D95" s="1027">
        <v>60488936.580169</v>
      </c>
      <c r="E95" s="1027">
        <v>117620684.86760901</v>
      </c>
      <c r="F95" s="1027">
        <v>131387423.82600001</v>
      </c>
      <c r="G95" s="774">
        <v>602987927.17493403</v>
      </c>
      <c r="H95" s="42"/>
    </row>
    <row r="96" spans="1:16" ht="15" customHeight="1" x14ac:dyDescent="0.2">
      <c r="A96" s="791" t="s">
        <v>87</v>
      </c>
      <c r="B96" s="1027">
        <v>688565438.26231647</v>
      </c>
      <c r="C96" s="1027">
        <v>282648765.56989634</v>
      </c>
      <c r="D96" s="1027">
        <v>339993316.39129442</v>
      </c>
      <c r="E96" s="1027">
        <v>559841688.33680785</v>
      </c>
      <c r="F96" s="1027">
        <v>314592282.01850474</v>
      </c>
      <c r="G96" s="774">
        <v>2185641490.5788198</v>
      </c>
      <c r="H96" s="42"/>
    </row>
    <row r="97" spans="1:12" ht="15" customHeight="1" x14ac:dyDescent="0.2">
      <c r="A97" s="1029" t="s">
        <v>11</v>
      </c>
      <c r="B97" s="942">
        <v>853994914.66067111</v>
      </c>
      <c r="C97" s="942">
        <v>410710171.07269758</v>
      </c>
      <c r="D97" s="942">
        <v>400482252.97146344</v>
      </c>
      <c r="E97" s="942">
        <v>677462373.20441687</v>
      </c>
      <c r="F97" s="942">
        <v>445979705.84450477</v>
      </c>
      <c r="G97" s="942">
        <v>2788629417.7537541</v>
      </c>
      <c r="H97" s="42"/>
    </row>
    <row r="98" spans="1:12" ht="15" customHeight="1" x14ac:dyDescent="0.2">
      <c r="F98" s="2"/>
      <c r="H98" s="42"/>
    </row>
    <row r="99" spans="1:12" ht="15" customHeight="1" x14ac:dyDescent="0.2">
      <c r="A99" s="33" t="s">
        <v>72</v>
      </c>
      <c r="B99" s="32"/>
      <c r="C99" s="32"/>
      <c r="D99" s="32"/>
      <c r="E99" s="32"/>
      <c r="F99" s="32"/>
      <c r="G99" s="32"/>
      <c r="H99" s="141"/>
    </row>
    <row r="100" spans="1:12" s="34" customFormat="1" ht="15" customHeight="1" x14ac:dyDescent="0.2">
      <c r="A100" s="33" t="s">
        <v>153</v>
      </c>
      <c r="G100" s="35"/>
      <c r="I100" s="271"/>
      <c r="J100" s="272"/>
      <c r="L100" s="511"/>
    </row>
    <row r="103" spans="1:12" ht="15" customHeight="1" x14ac:dyDescent="0.2">
      <c r="A103" s="193" t="s">
        <v>444</v>
      </c>
      <c r="B103" s="193" t="s">
        <v>308</v>
      </c>
      <c r="C103" s="1084" t="s">
        <v>452</v>
      </c>
      <c r="D103" s="1084"/>
      <c r="E103" s="1084" t="s">
        <v>419</v>
      </c>
      <c r="F103" s="1084"/>
      <c r="I103" s="2"/>
      <c r="J103" s="2"/>
    </row>
    <row r="104" spans="1:12" ht="15" customHeight="1" x14ac:dyDescent="0.2">
      <c r="A104" s="193" t="s">
        <v>310</v>
      </c>
      <c r="B104" s="193" t="s">
        <v>62</v>
      </c>
      <c r="C104" s="1084" t="s">
        <v>453</v>
      </c>
      <c r="D104" s="1084"/>
      <c r="E104" s="1084" t="s">
        <v>410</v>
      </c>
      <c r="F104" s="1084"/>
      <c r="I104" s="2"/>
      <c r="J104" s="2"/>
    </row>
  </sheetData>
  <mergeCells count="38">
    <mergeCell ref="A64:G69"/>
    <mergeCell ref="A74:G75"/>
    <mergeCell ref="A49:G50"/>
    <mergeCell ref="A52:G53"/>
    <mergeCell ref="A55:G56"/>
    <mergeCell ref="A58:G59"/>
    <mergeCell ref="A60:G61"/>
    <mergeCell ref="A15:G15"/>
    <mergeCell ref="A27:G28"/>
    <mergeCell ref="A33:G34"/>
    <mergeCell ref="A38:G39"/>
    <mergeCell ref="A44:G45"/>
    <mergeCell ref="A16:A18"/>
    <mergeCell ref="B16:C16"/>
    <mergeCell ref="A23:F23"/>
    <mergeCell ref="C104:D104"/>
    <mergeCell ref="E103:F103"/>
    <mergeCell ref="E104:F104"/>
    <mergeCell ref="C103:D103"/>
    <mergeCell ref="A7:G7"/>
    <mergeCell ref="A9:E10"/>
    <mergeCell ref="A76:G77"/>
    <mergeCell ref="A79:A81"/>
    <mergeCell ref="B79:G79"/>
    <mergeCell ref="B80:B81"/>
    <mergeCell ref="C80:C81"/>
    <mergeCell ref="D80:D81"/>
    <mergeCell ref="E80:E81"/>
    <mergeCell ref="F80:F81"/>
    <mergeCell ref="G80:G81"/>
    <mergeCell ref="A89:A91"/>
    <mergeCell ref="B89:G89"/>
    <mergeCell ref="B90:B91"/>
    <mergeCell ref="C90:C91"/>
    <mergeCell ref="D90:D91"/>
    <mergeCell ref="E90:E91"/>
    <mergeCell ref="F90:F91"/>
    <mergeCell ref="G90:G91"/>
  </mergeCells>
  <printOptions horizontalCentered="1"/>
  <pageMargins left="0.59055118110236227" right="0.39370078740157483" top="1.5748031496062993" bottom="0.78740157480314965" header="0" footer="0.78740157480314965"/>
  <pageSetup scale="63" orientation="portrait" r:id="rId1"/>
  <headerFooter scaleWithDoc="0"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34">
    <tabColor rgb="FF00FF99"/>
    <pageSetUpPr fitToPage="1"/>
  </sheetPr>
  <dimension ref="A1:T157"/>
  <sheetViews>
    <sheetView showGridLines="0" zoomScale="90" zoomScaleNormal="90" zoomScaleSheetLayoutView="100" zoomScalePageLayoutView="150" workbookViewId="0">
      <selection activeCell="E10" sqref="E10"/>
    </sheetView>
  </sheetViews>
  <sheetFormatPr baseColWidth="10" defaultColWidth="10.85546875" defaultRowHeight="15" customHeight="1" outlineLevelRow="1" x14ac:dyDescent="0.2"/>
  <cols>
    <col min="1" max="1" width="40" style="2" customWidth="1"/>
    <col min="2" max="2" width="16.42578125" style="2" bestFit="1" customWidth="1"/>
    <col min="3" max="3" width="15.140625" style="2" bestFit="1" customWidth="1"/>
    <col min="4" max="4" width="18.28515625" style="2" customWidth="1"/>
    <col min="5" max="5" width="10.7109375" style="2" customWidth="1"/>
    <col min="6" max="6" width="12.85546875" style="2" customWidth="1"/>
    <col min="7" max="7" width="14.85546875" style="2" customWidth="1"/>
    <col min="8" max="8" width="11.28515625" style="2" bestFit="1" customWidth="1"/>
    <col min="9" max="9" width="15" style="2" bestFit="1" customWidth="1"/>
    <col min="10" max="11" width="17.5703125" style="2" customWidth="1"/>
    <col min="12" max="12" width="20.140625" style="2" bestFit="1" customWidth="1"/>
    <col min="13" max="13" width="24.140625" style="2" customWidth="1"/>
    <col min="14" max="14" width="16.7109375" style="2" bestFit="1" customWidth="1"/>
    <col min="15" max="15" width="21" style="2" bestFit="1" customWidth="1"/>
    <col min="16" max="16" width="25.140625" style="2" bestFit="1" customWidth="1"/>
    <col min="17" max="17" width="39.85546875" style="2" bestFit="1" customWidth="1"/>
    <col min="18" max="18" width="13.5703125" style="2" bestFit="1" customWidth="1"/>
    <col min="19" max="19" width="35.140625" style="2" bestFit="1" customWidth="1"/>
    <col min="20" max="20" width="16.85546875" style="2" customWidth="1"/>
    <col min="21" max="16384" width="10.85546875" style="2"/>
  </cols>
  <sheetData>
    <row r="1" spans="1:20" ht="15" customHeight="1" x14ac:dyDescent="0.2">
      <c r="D1" s="378"/>
      <c r="E1" s="378"/>
      <c r="F1" s="378"/>
      <c r="G1" s="378"/>
      <c r="H1" s="378"/>
      <c r="I1" s="378"/>
      <c r="J1" s="378"/>
      <c r="K1" s="378"/>
    </row>
    <row r="2" spans="1:20" ht="15" customHeight="1" x14ac:dyDescent="0.2">
      <c r="D2" s="378"/>
      <c r="E2" s="378"/>
      <c r="F2" s="378"/>
      <c r="G2" s="378"/>
      <c r="H2" s="378"/>
      <c r="I2" s="378"/>
      <c r="J2" s="378"/>
      <c r="K2" s="378"/>
    </row>
    <row r="3" spans="1:20" ht="15" customHeight="1" x14ac:dyDescent="0.2">
      <c r="D3" s="378"/>
      <c r="E3" s="378"/>
      <c r="F3" s="378"/>
      <c r="G3" s="378"/>
      <c r="H3" s="378"/>
      <c r="I3" s="378"/>
      <c r="J3" s="378"/>
      <c r="K3" s="378"/>
    </row>
    <row r="4" spans="1:20" ht="15" customHeight="1" x14ac:dyDescent="0.2">
      <c r="D4" s="378"/>
      <c r="E4" s="378"/>
      <c r="F4" s="378"/>
      <c r="G4" s="378"/>
      <c r="H4" s="378"/>
      <c r="I4" s="378"/>
      <c r="J4" s="378"/>
      <c r="K4" s="378"/>
    </row>
    <row r="6" spans="1:20" ht="15" customHeight="1" thickBot="1" x14ac:dyDescent="0.25"/>
    <row r="7" spans="1:20" s="10" customFormat="1" ht="15" customHeight="1" thickBot="1" x14ac:dyDescent="0.3">
      <c r="A7" s="1217" t="s">
        <v>8583</v>
      </c>
      <c r="B7" s="1218"/>
      <c r="C7" s="1218"/>
      <c r="D7" s="1218"/>
      <c r="E7" s="1218"/>
      <c r="F7" s="1218"/>
      <c r="G7" s="1218"/>
      <c r="H7" s="1218"/>
      <c r="I7" s="1219"/>
      <c r="J7" s="83"/>
      <c r="K7" s="83"/>
    </row>
    <row r="8" spans="1:20" ht="8.25" customHeight="1" x14ac:dyDescent="0.2"/>
    <row r="9" spans="1:20" ht="15" customHeight="1" x14ac:dyDescent="0.2">
      <c r="A9" s="137" t="s">
        <v>136</v>
      </c>
      <c r="B9" s="11"/>
      <c r="C9" s="11"/>
      <c r="D9" s="11"/>
      <c r="E9" s="61"/>
      <c r="F9" s="61"/>
      <c r="G9" s="61"/>
      <c r="H9" s="61"/>
      <c r="I9" s="61"/>
      <c r="J9" s="60"/>
      <c r="K9" s="60"/>
      <c r="L9" s="60"/>
    </row>
    <row r="10" spans="1:20" ht="15" customHeight="1" x14ac:dyDescent="0.2">
      <c r="A10" s="137"/>
      <c r="B10" s="11"/>
      <c r="C10" s="11"/>
      <c r="D10" s="11"/>
      <c r="E10" s="61"/>
      <c r="F10" s="61"/>
      <c r="G10" s="61"/>
      <c r="H10" s="61"/>
      <c r="I10" s="61"/>
      <c r="J10" s="60"/>
      <c r="K10" s="60"/>
      <c r="L10" s="60"/>
      <c r="M10" s="60"/>
      <c r="N10" s="60"/>
      <c r="O10" s="60"/>
      <c r="P10" s="60"/>
      <c r="Q10" s="60"/>
      <c r="R10" s="60"/>
      <c r="S10" s="60"/>
      <c r="T10" s="60"/>
    </row>
    <row r="11" spans="1:20" s="34" customFormat="1" ht="16.5" customHeight="1" x14ac:dyDescent="0.2">
      <c r="A11" s="809" t="s">
        <v>8825</v>
      </c>
      <c r="B11" s="70"/>
      <c r="C11" s="70"/>
      <c r="D11" s="70"/>
      <c r="E11" s="70"/>
      <c r="F11" s="70"/>
      <c r="G11" s="70"/>
      <c r="H11" s="70"/>
      <c r="I11" s="70"/>
      <c r="J11" s="70"/>
      <c r="K11" s="60"/>
      <c r="L11" s="60"/>
      <c r="M11" s="60"/>
      <c r="N11" s="60"/>
      <c r="O11" s="60"/>
      <c r="P11" s="60"/>
      <c r="Q11" s="60"/>
      <c r="R11" s="60"/>
      <c r="S11" s="60"/>
      <c r="T11" s="60"/>
    </row>
    <row r="12" spans="1:20" s="34" customFormat="1" ht="15" customHeight="1" x14ac:dyDescent="0.2">
      <c r="A12" s="1256" t="s">
        <v>54</v>
      </c>
      <c r="B12" s="1251" t="s">
        <v>8820</v>
      </c>
      <c r="C12" s="1252"/>
      <c r="D12" s="1252"/>
      <c r="E12" s="1252"/>
      <c r="F12" s="1252"/>
      <c r="G12" s="1252"/>
      <c r="H12" s="1252"/>
      <c r="I12" s="1253"/>
      <c r="K12" s="60"/>
      <c r="L12" s="60"/>
      <c r="M12" s="60"/>
      <c r="N12" s="60"/>
      <c r="O12" s="60"/>
      <c r="P12" s="60"/>
      <c r="Q12" s="60"/>
      <c r="R12" s="60"/>
      <c r="S12" s="60"/>
      <c r="T12" s="60"/>
    </row>
    <row r="13" spans="1:20" s="34" customFormat="1" ht="15" customHeight="1" x14ac:dyDescent="0.2">
      <c r="A13" s="1257"/>
      <c r="B13" s="1251" t="s">
        <v>8821</v>
      </c>
      <c r="C13" s="1252"/>
      <c r="D13" s="1252"/>
      <c r="E13" s="1253"/>
      <c r="F13" s="1251" t="s">
        <v>8822</v>
      </c>
      <c r="G13" s="1253"/>
      <c r="H13" s="1251" t="s">
        <v>8823</v>
      </c>
      <c r="I13" s="1253"/>
      <c r="K13" s="60"/>
      <c r="L13" s="60"/>
      <c r="M13" s="60"/>
      <c r="N13" s="60"/>
      <c r="O13" s="60"/>
      <c r="P13" s="60"/>
      <c r="Q13" s="60"/>
      <c r="R13" s="60"/>
      <c r="S13" s="60"/>
      <c r="T13" s="60"/>
    </row>
    <row r="14" spans="1:20" s="34" customFormat="1" ht="15" customHeight="1" x14ac:dyDescent="0.2">
      <c r="A14" s="994"/>
      <c r="B14" s="994" t="s">
        <v>7731</v>
      </c>
      <c r="C14" s="994" t="s">
        <v>12</v>
      </c>
      <c r="D14" s="994" t="s">
        <v>55</v>
      </c>
      <c r="E14" s="994" t="s">
        <v>12</v>
      </c>
      <c r="F14" s="994" t="s">
        <v>7731</v>
      </c>
      <c r="G14" s="994" t="s">
        <v>12</v>
      </c>
      <c r="H14" s="994" t="s">
        <v>7731</v>
      </c>
      <c r="I14" s="994" t="s">
        <v>12</v>
      </c>
      <c r="K14" s="60"/>
      <c r="L14" s="60"/>
      <c r="M14" s="60"/>
      <c r="N14" s="60"/>
      <c r="O14" s="60"/>
      <c r="P14" s="60"/>
      <c r="Q14" s="60"/>
      <c r="R14" s="60"/>
      <c r="S14" s="60"/>
      <c r="T14" s="60"/>
    </row>
    <row r="15" spans="1:20" s="34" customFormat="1" ht="15" customHeight="1" x14ac:dyDescent="0.2">
      <c r="A15" s="1013" t="s">
        <v>13</v>
      </c>
      <c r="B15" s="774">
        <v>1429660112</v>
      </c>
      <c r="C15" s="1016">
        <v>0.2</v>
      </c>
      <c r="D15" s="774">
        <v>5804536</v>
      </c>
      <c r="E15" s="1016">
        <v>0.11</v>
      </c>
      <c r="F15" s="774">
        <v>123656290</v>
      </c>
      <c r="G15" s="1016">
        <v>1</v>
      </c>
      <c r="H15" s="774">
        <v>85565376</v>
      </c>
      <c r="I15" s="1016">
        <v>0.99</v>
      </c>
      <c r="J15" s="36"/>
      <c r="K15" s="60"/>
      <c r="L15" s="60"/>
      <c r="M15" s="60"/>
      <c r="N15" s="60"/>
      <c r="O15" s="60"/>
      <c r="P15" s="60"/>
      <c r="Q15" s="60"/>
      <c r="R15" s="60"/>
      <c r="S15" s="60"/>
      <c r="T15" s="60"/>
    </row>
    <row r="16" spans="1:20" s="34" customFormat="1" ht="15" customHeight="1" x14ac:dyDescent="0.2">
      <c r="A16" s="1013" t="s">
        <v>234</v>
      </c>
      <c r="B16" s="774">
        <v>989248728</v>
      </c>
      <c r="C16" s="1016">
        <v>0.14000000000000001</v>
      </c>
      <c r="D16" s="774">
        <v>13908195</v>
      </c>
      <c r="E16" s="1016">
        <v>0.25</v>
      </c>
      <c r="F16" s="786">
        <v>0</v>
      </c>
      <c r="G16" s="1016">
        <v>0</v>
      </c>
      <c r="H16" s="774">
        <v>1168276</v>
      </c>
      <c r="I16" s="1016">
        <v>0.01</v>
      </c>
      <c r="J16" s="36"/>
      <c r="K16" s="60"/>
      <c r="L16" s="60"/>
      <c r="M16" s="60"/>
      <c r="N16" s="60"/>
      <c r="O16" s="60"/>
      <c r="P16" s="60"/>
      <c r="Q16" s="60"/>
      <c r="R16" s="60"/>
      <c r="S16" s="60"/>
      <c r="T16" s="60"/>
    </row>
    <row r="17" spans="1:20" s="34" customFormat="1" ht="15" customHeight="1" x14ac:dyDescent="0.2">
      <c r="A17" s="1014" t="s">
        <v>235</v>
      </c>
      <c r="B17" s="774">
        <v>265683943</v>
      </c>
      <c r="C17" s="1016">
        <v>0.04</v>
      </c>
      <c r="D17" s="774">
        <v>10683637</v>
      </c>
      <c r="E17" s="1016">
        <v>0.19</v>
      </c>
      <c r="F17" s="786">
        <v>0</v>
      </c>
      <c r="G17" s="1016">
        <v>0</v>
      </c>
      <c r="H17" s="786">
        <v>0</v>
      </c>
      <c r="I17" s="1016">
        <v>0</v>
      </c>
      <c r="J17" s="36"/>
      <c r="K17" s="60"/>
      <c r="L17" s="60"/>
      <c r="M17" s="60"/>
      <c r="N17" s="60"/>
      <c r="O17" s="60"/>
      <c r="P17" s="60"/>
      <c r="Q17" s="60"/>
      <c r="R17" s="60"/>
      <c r="S17" s="60"/>
      <c r="T17" s="60"/>
    </row>
    <row r="18" spans="1:20" s="34" customFormat="1" ht="15" customHeight="1" x14ac:dyDescent="0.2">
      <c r="A18" s="1013" t="s">
        <v>236</v>
      </c>
      <c r="B18" s="774">
        <v>4341167497</v>
      </c>
      <c r="C18" s="1016">
        <v>0.62</v>
      </c>
      <c r="D18" s="774">
        <v>24727182</v>
      </c>
      <c r="E18" s="1016">
        <f>+D18/$D$19</f>
        <v>0.44857745918033221</v>
      </c>
      <c r="F18" s="786">
        <v>0</v>
      </c>
      <c r="G18" s="1016">
        <v>0</v>
      </c>
      <c r="H18" s="786">
        <v>0</v>
      </c>
      <c r="I18" s="1016">
        <v>0</v>
      </c>
      <c r="J18" s="36"/>
      <c r="K18" s="60"/>
      <c r="L18" s="60"/>
      <c r="M18" s="60"/>
      <c r="N18" s="60"/>
      <c r="O18" s="60"/>
      <c r="P18" s="60"/>
      <c r="Q18" s="60"/>
      <c r="R18" s="60"/>
      <c r="S18" s="60"/>
      <c r="T18" s="60"/>
    </row>
    <row r="19" spans="1:20" s="34" customFormat="1" ht="15" customHeight="1" x14ac:dyDescent="0.2">
      <c r="A19" s="1015" t="s">
        <v>237</v>
      </c>
      <c r="B19" s="779">
        <f>SUM(B15:B18)</f>
        <v>7025760280</v>
      </c>
      <c r="C19" s="1050">
        <f t="shared" ref="C19:I19" si="0">SUM(C15:C18)</f>
        <v>1</v>
      </c>
      <c r="D19" s="779">
        <f t="shared" si="0"/>
        <v>55123550</v>
      </c>
      <c r="E19" s="1050">
        <f t="shared" si="0"/>
        <v>0.99857745918033225</v>
      </c>
      <c r="F19" s="779">
        <f t="shared" si="0"/>
        <v>123656290</v>
      </c>
      <c r="G19" s="1050">
        <f t="shared" si="0"/>
        <v>1</v>
      </c>
      <c r="H19" s="779">
        <f t="shared" si="0"/>
        <v>86733652</v>
      </c>
      <c r="I19" s="1050">
        <f t="shared" si="0"/>
        <v>1</v>
      </c>
      <c r="J19" s="36"/>
      <c r="K19" s="60"/>
      <c r="L19" s="60"/>
      <c r="M19" s="60"/>
      <c r="N19" s="60"/>
      <c r="O19" s="60"/>
      <c r="P19" s="60"/>
      <c r="Q19" s="60"/>
      <c r="R19" s="60"/>
      <c r="S19" s="60"/>
      <c r="T19" s="60"/>
    </row>
    <row r="20" spans="1:20" s="34" customFormat="1" ht="15" customHeight="1" x14ac:dyDescent="0.2">
      <c r="A20" s="24"/>
      <c r="B20" s="974"/>
      <c r="C20" s="975"/>
      <c r="D20" s="974"/>
      <c r="E20" s="975"/>
      <c r="F20" s="974"/>
      <c r="G20" s="975"/>
      <c r="H20" s="974"/>
      <c r="I20" s="975"/>
      <c r="J20" s="36"/>
      <c r="K20" s="60"/>
      <c r="L20" s="60"/>
      <c r="M20" s="60"/>
      <c r="N20" s="60"/>
      <c r="O20" s="60"/>
      <c r="P20" s="60"/>
      <c r="Q20" s="60"/>
      <c r="R20" s="60"/>
      <c r="S20" s="60"/>
      <c r="T20" s="60"/>
    </row>
    <row r="21" spans="1:20" s="34" customFormat="1" ht="15" customHeight="1" x14ac:dyDescent="0.2">
      <c r="A21" s="685"/>
      <c r="B21" s="685"/>
      <c r="C21" s="685"/>
      <c r="D21" s="685"/>
      <c r="E21" s="685"/>
      <c r="F21" s="685"/>
      <c r="G21" s="685"/>
      <c r="H21" s="685"/>
      <c r="I21" s="685"/>
      <c r="J21" s="36"/>
      <c r="K21" s="60"/>
      <c r="L21" s="60"/>
      <c r="M21" s="60"/>
      <c r="N21" s="60"/>
      <c r="O21" s="60"/>
      <c r="P21" s="60"/>
      <c r="Q21" s="60"/>
      <c r="R21" s="60"/>
      <c r="S21" s="60"/>
      <c r="T21" s="60"/>
    </row>
    <row r="22" spans="1:20" s="34" customFormat="1" ht="15" customHeight="1" x14ac:dyDescent="0.2">
      <c r="A22" s="1145" t="s">
        <v>54</v>
      </c>
      <c r="B22" s="1145" t="s">
        <v>8824</v>
      </c>
      <c r="C22" s="1145"/>
      <c r="D22" s="1145"/>
      <c r="E22" s="1145"/>
      <c r="F22" s="1145"/>
      <c r="G22" s="1145"/>
      <c r="H22" s="1145"/>
      <c r="I22" s="1145"/>
      <c r="J22" s="36"/>
      <c r="K22" s="60"/>
      <c r="L22" s="60"/>
      <c r="M22" s="60"/>
      <c r="N22" s="60"/>
      <c r="O22" s="60"/>
      <c r="P22" s="60"/>
      <c r="Q22" s="60"/>
      <c r="R22" s="60"/>
      <c r="S22" s="60"/>
      <c r="T22" s="60"/>
    </row>
    <row r="23" spans="1:20" s="34" customFormat="1" ht="15" customHeight="1" x14ac:dyDescent="0.2">
      <c r="A23" s="1145"/>
      <c r="B23" s="1145" t="s">
        <v>8821</v>
      </c>
      <c r="C23" s="1145"/>
      <c r="D23" s="1145"/>
      <c r="E23" s="1145"/>
      <c r="F23" s="1145" t="s">
        <v>8822</v>
      </c>
      <c r="G23" s="1145"/>
      <c r="H23" s="1145" t="s">
        <v>8823</v>
      </c>
      <c r="I23" s="1145"/>
      <c r="J23" s="36"/>
      <c r="K23" s="60"/>
      <c r="L23" s="60"/>
      <c r="M23" s="60"/>
      <c r="N23" s="60"/>
      <c r="O23" s="60"/>
      <c r="P23" s="60"/>
      <c r="Q23" s="60"/>
      <c r="R23" s="60"/>
      <c r="S23" s="60"/>
      <c r="T23" s="60"/>
    </row>
    <row r="24" spans="1:20" s="34" customFormat="1" ht="15" customHeight="1" x14ac:dyDescent="0.2">
      <c r="A24" s="994"/>
      <c r="B24" s="994" t="s">
        <v>7731</v>
      </c>
      <c r="C24" s="994" t="s">
        <v>12</v>
      </c>
      <c r="D24" s="994" t="s">
        <v>55</v>
      </c>
      <c r="E24" s="994" t="s">
        <v>12</v>
      </c>
      <c r="F24" s="994" t="s">
        <v>7731</v>
      </c>
      <c r="G24" s="994" t="s">
        <v>12</v>
      </c>
      <c r="H24" s="994" t="s">
        <v>7731</v>
      </c>
      <c r="I24" s="994" t="s">
        <v>12</v>
      </c>
      <c r="J24" s="36"/>
      <c r="K24" s="60"/>
      <c r="L24" s="60"/>
      <c r="M24" s="60"/>
      <c r="N24" s="60"/>
      <c r="O24" s="60"/>
      <c r="P24" s="60"/>
      <c r="Q24" s="60"/>
      <c r="R24" s="60"/>
      <c r="S24" s="60"/>
      <c r="T24" s="60"/>
    </row>
    <row r="25" spans="1:20" s="34" customFormat="1" ht="15" customHeight="1" x14ac:dyDescent="0.2">
      <c r="A25" s="1013" t="s">
        <v>13</v>
      </c>
      <c r="B25" s="774">
        <v>400589733</v>
      </c>
      <c r="C25" s="1016">
        <v>0.28000000000000003</v>
      </c>
      <c r="D25" s="774">
        <v>5419574</v>
      </c>
      <c r="E25" s="1016">
        <v>0.24</v>
      </c>
      <c r="F25" s="823">
        <v>0</v>
      </c>
      <c r="G25" s="1016">
        <v>0</v>
      </c>
      <c r="H25" s="774">
        <v>82303882</v>
      </c>
      <c r="I25" s="1016">
        <f>+H25/$H$29</f>
        <v>0.96735015762303733</v>
      </c>
      <c r="J25" s="36"/>
      <c r="K25" s="60"/>
      <c r="L25" s="60"/>
      <c r="M25" s="60"/>
      <c r="N25" s="60"/>
      <c r="O25" s="60"/>
      <c r="P25" s="60"/>
      <c r="Q25" s="60"/>
      <c r="R25" s="60"/>
      <c r="S25" s="60"/>
      <c r="T25" s="60"/>
    </row>
    <row r="26" spans="1:20" s="34" customFormat="1" ht="15" customHeight="1" x14ac:dyDescent="0.2">
      <c r="A26" s="1013" t="s">
        <v>234</v>
      </c>
      <c r="B26" s="774">
        <v>306631274</v>
      </c>
      <c r="C26" s="1016">
        <v>0.22</v>
      </c>
      <c r="D26" s="774">
        <v>3606380</v>
      </c>
      <c r="E26" s="1016">
        <v>0.16</v>
      </c>
      <c r="F26" s="823">
        <v>0</v>
      </c>
      <c r="G26" s="1016">
        <v>0</v>
      </c>
      <c r="H26" s="774">
        <v>2777907</v>
      </c>
      <c r="I26" s="1016">
        <f>+H26/$H$29</f>
        <v>3.2649842376962716E-2</v>
      </c>
      <c r="J26" s="36"/>
      <c r="K26" s="60"/>
      <c r="L26" s="60"/>
      <c r="M26" s="60"/>
      <c r="N26" s="60"/>
      <c r="O26" s="60"/>
      <c r="P26" s="60"/>
      <c r="Q26" s="60"/>
      <c r="R26" s="60"/>
      <c r="S26" s="60"/>
      <c r="T26" s="60"/>
    </row>
    <row r="27" spans="1:20" s="34" customFormat="1" ht="15" customHeight="1" x14ac:dyDescent="0.2">
      <c r="A27" s="1014" t="s">
        <v>235</v>
      </c>
      <c r="B27" s="774">
        <v>73071397</v>
      </c>
      <c r="C27" s="1016">
        <v>0.05</v>
      </c>
      <c r="D27" s="774">
        <v>2098942</v>
      </c>
      <c r="E27" s="1016">
        <v>0.09</v>
      </c>
      <c r="F27" s="823">
        <v>0</v>
      </c>
      <c r="G27" s="1016">
        <v>0</v>
      </c>
      <c r="H27" s="823">
        <v>0</v>
      </c>
      <c r="I27" s="1016">
        <v>0</v>
      </c>
      <c r="J27" s="36"/>
      <c r="K27" s="60"/>
      <c r="L27" s="60"/>
      <c r="M27" s="60"/>
      <c r="N27" s="60"/>
      <c r="O27" s="60"/>
      <c r="P27" s="60"/>
      <c r="Q27" s="60"/>
      <c r="R27" s="60"/>
      <c r="S27" s="60"/>
      <c r="T27" s="60"/>
    </row>
    <row r="28" spans="1:20" s="34" customFormat="1" ht="15" customHeight="1" x14ac:dyDescent="0.2">
      <c r="A28" s="1013" t="s">
        <v>236</v>
      </c>
      <c r="B28" s="774">
        <v>640407754</v>
      </c>
      <c r="C28" s="1016">
        <v>0.45</v>
      </c>
      <c r="D28" s="774">
        <v>11347664</v>
      </c>
      <c r="E28" s="1016">
        <v>0.51</v>
      </c>
      <c r="F28" s="823">
        <v>0</v>
      </c>
      <c r="G28" s="1016">
        <v>0</v>
      </c>
      <c r="H28" s="823">
        <v>0</v>
      </c>
      <c r="I28" s="1016">
        <v>0</v>
      </c>
      <c r="J28" s="36"/>
      <c r="K28" s="60"/>
      <c r="L28" s="60"/>
      <c r="M28" s="60"/>
      <c r="N28" s="60"/>
      <c r="O28" s="60"/>
      <c r="P28" s="60"/>
      <c r="Q28" s="60"/>
      <c r="R28" s="60"/>
      <c r="S28" s="60"/>
      <c r="T28" s="60"/>
    </row>
    <row r="29" spans="1:20" s="34" customFormat="1" ht="15" customHeight="1" x14ac:dyDescent="0.2">
      <c r="A29" s="1015" t="s">
        <v>237</v>
      </c>
      <c r="B29" s="779">
        <f>SUM(B25:B28)</f>
        <v>1420700158</v>
      </c>
      <c r="C29" s="1050">
        <f t="shared" ref="C29" si="1">SUM(C25:C28)</f>
        <v>1</v>
      </c>
      <c r="D29" s="779">
        <f t="shared" ref="D29" si="2">SUM(D25:D28)</f>
        <v>22472560</v>
      </c>
      <c r="E29" s="1050">
        <f t="shared" ref="E29:G29" si="3">SUM(E25:E28)</f>
        <v>1</v>
      </c>
      <c r="F29" s="779">
        <f t="shared" ref="F29" si="4">SUM(F25:F28)</f>
        <v>0</v>
      </c>
      <c r="G29" s="1050">
        <f t="shared" si="3"/>
        <v>0</v>
      </c>
      <c r="H29" s="779">
        <f t="shared" ref="H29" si="5">SUM(H25:H28)</f>
        <v>85081789</v>
      </c>
      <c r="I29" s="1050">
        <f t="shared" ref="I29" si="6">SUM(I25:I28)</f>
        <v>1</v>
      </c>
      <c r="J29" s="36"/>
      <c r="K29" s="60"/>
      <c r="L29" s="60"/>
      <c r="M29" s="60"/>
      <c r="N29" s="60"/>
      <c r="O29" s="60"/>
      <c r="P29" s="60"/>
      <c r="Q29" s="60"/>
      <c r="R29" s="60"/>
      <c r="S29" s="60"/>
      <c r="T29" s="60"/>
    </row>
    <row r="30" spans="1:20" s="34" customFormat="1" ht="15" customHeight="1" x14ac:dyDescent="0.2">
      <c r="A30" s="1263" t="s">
        <v>8948</v>
      </c>
      <c r="B30" s="1263"/>
      <c r="C30" s="1263"/>
      <c r="D30" s="1263"/>
      <c r="E30" s="1263"/>
      <c r="F30" s="1263"/>
      <c r="G30" s="1263"/>
      <c r="H30" s="1263"/>
      <c r="I30" s="1263"/>
      <c r="J30" s="71"/>
      <c r="K30" s="60"/>
      <c r="L30" s="60"/>
      <c r="M30" s="60"/>
      <c r="N30" s="60"/>
      <c r="O30" s="60"/>
      <c r="P30" s="60"/>
      <c r="Q30" s="60"/>
      <c r="R30" s="60"/>
      <c r="S30" s="60"/>
      <c r="T30" s="60"/>
    </row>
    <row r="31" spans="1:20" s="34" customFormat="1" ht="15" customHeight="1" x14ac:dyDescent="0.2">
      <c r="A31" s="1264"/>
      <c r="B31" s="1264"/>
      <c r="C31" s="1264"/>
      <c r="D31" s="1264"/>
      <c r="E31" s="1264"/>
      <c r="F31" s="1264"/>
      <c r="G31" s="1264"/>
      <c r="H31" s="1264"/>
      <c r="I31" s="1264"/>
      <c r="J31" s="71"/>
      <c r="K31" s="60"/>
      <c r="L31" s="60"/>
      <c r="M31" s="60"/>
      <c r="N31" s="60"/>
      <c r="O31" s="60"/>
      <c r="P31" s="60"/>
      <c r="Q31" s="60"/>
      <c r="R31" s="60"/>
      <c r="S31" s="60"/>
      <c r="T31" s="60"/>
    </row>
    <row r="32" spans="1:20" s="34" customFormat="1" ht="15" customHeight="1" x14ac:dyDescent="0.2">
      <c r="A32" s="810"/>
      <c r="B32" s="810"/>
      <c r="C32" s="810"/>
      <c r="D32" s="810"/>
      <c r="E32" s="810"/>
      <c r="F32" s="810"/>
      <c r="G32" s="810"/>
      <c r="H32" s="810"/>
      <c r="I32" s="810"/>
      <c r="J32" s="71"/>
      <c r="K32" s="60"/>
      <c r="L32" s="60"/>
      <c r="M32" s="60"/>
      <c r="N32" s="60"/>
      <c r="O32" s="60"/>
      <c r="P32" s="60"/>
      <c r="Q32" s="60"/>
      <c r="R32" s="60"/>
      <c r="S32" s="60"/>
      <c r="T32" s="60"/>
    </row>
    <row r="33" spans="1:20" s="34" customFormat="1" ht="20.25" customHeight="1" x14ac:dyDescent="0.2">
      <c r="A33" s="811" t="s">
        <v>8826</v>
      </c>
      <c r="B33" s="36"/>
      <c r="C33" s="71"/>
      <c r="E33" s="36"/>
      <c r="F33" s="36"/>
      <c r="G33" s="36"/>
      <c r="H33" s="36"/>
      <c r="I33" s="36"/>
      <c r="J33" s="71"/>
      <c r="K33" s="60"/>
      <c r="L33" s="60"/>
      <c r="M33" s="60"/>
      <c r="N33" s="60"/>
      <c r="O33" s="60"/>
      <c r="P33" s="60"/>
      <c r="Q33" s="60"/>
      <c r="R33" s="60"/>
      <c r="S33" s="60"/>
      <c r="T33" s="60"/>
    </row>
    <row r="34" spans="1:20" ht="15" customHeight="1" x14ac:dyDescent="0.2">
      <c r="A34" s="1254" t="s">
        <v>54</v>
      </c>
      <c r="B34" s="1255" t="s">
        <v>8827</v>
      </c>
      <c r="C34" s="1255"/>
      <c r="D34" s="1255"/>
      <c r="E34" s="1255"/>
      <c r="F34" s="1255"/>
      <c r="G34" s="1255"/>
      <c r="H34" s="972"/>
      <c r="I34" s="972"/>
      <c r="K34" s="60"/>
      <c r="L34" s="60"/>
      <c r="M34" s="60"/>
      <c r="N34" s="60"/>
      <c r="O34" s="60"/>
      <c r="P34" s="60"/>
      <c r="Q34" s="60"/>
      <c r="R34" s="60"/>
      <c r="S34" s="60"/>
      <c r="T34" s="60"/>
    </row>
    <row r="35" spans="1:20" ht="15" customHeight="1" x14ac:dyDescent="0.2">
      <c r="A35" s="1254"/>
      <c r="B35" s="998" t="s">
        <v>8828</v>
      </c>
      <c r="C35" s="998" t="s">
        <v>12</v>
      </c>
      <c r="D35" s="998" t="s">
        <v>8831</v>
      </c>
      <c r="E35" s="998" t="s">
        <v>12</v>
      </c>
      <c r="F35" s="998" t="s">
        <v>8830</v>
      </c>
      <c r="G35" s="998" t="s">
        <v>12</v>
      </c>
      <c r="H35" s="395"/>
      <c r="I35" s="395"/>
      <c r="J35" s="34"/>
      <c r="K35" s="60"/>
      <c r="L35" s="60"/>
      <c r="M35" s="60"/>
      <c r="N35" s="60"/>
      <c r="O35" s="60"/>
      <c r="P35" s="60"/>
      <c r="Q35" s="60"/>
      <c r="R35" s="60"/>
      <c r="S35" s="60"/>
      <c r="T35" s="60"/>
    </row>
    <row r="36" spans="1:20" ht="15" customHeight="1" x14ac:dyDescent="0.2">
      <c r="A36" s="999" t="s">
        <v>238</v>
      </c>
      <c r="B36" s="1000">
        <v>534905783.7951656</v>
      </c>
      <c r="C36" s="1069">
        <f>B36/$B$40</f>
        <v>0.6173274333241151</v>
      </c>
      <c r="D36" s="1000">
        <v>600264652.89909005</v>
      </c>
      <c r="E36" s="1069">
        <f>+D36/$D$40</f>
        <v>7.919451721854609E-2</v>
      </c>
      <c r="F36" s="1000">
        <v>1739733701.0714593</v>
      </c>
      <c r="G36" s="1069">
        <f>F36/F40</f>
        <v>0.99986773633143322</v>
      </c>
      <c r="H36" s="973"/>
      <c r="I36" s="973"/>
      <c r="J36" s="36"/>
      <c r="K36" s="60"/>
      <c r="L36" s="60"/>
      <c r="M36" s="60"/>
      <c r="N36" s="60"/>
      <c r="O36" s="60"/>
      <c r="P36" s="60"/>
      <c r="Q36" s="60"/>
      <c r="R36" s="60"/>
      <c r="S36" s="60"/>
      <c r="T36" s="60"/>
    </row>
    <row r="37" spans="1:20" ht="15" customHeight="1" x14ac:dyDescent="0.2">
      <c r="A37" s="1001" t="s">
        <v>239</v>
      </c>
      <c r="B37" s="1000">
        <v>291633155.18940538</v>
      </c>
      <c r="C37" s="1069">
        <f>B37/$B$40</f>
        <v>0.33656982709730815</v>
      </c>
      <c r="D37" s="1000">
        <v>534923555.87144166</v>
      </c>
      <c r="E37" s="1069">
        <f t="shared" ref="E37:E39" si="7">+D37/$D$40</f>
        <v>7.057389195160288E-2</v>
      </c>
      <c r="F37" s="1000">
        <v>230134</v>
      </c>
      <c r="G37" s="1069">
        <f>F37/F40</f>
        <v>1.3226366856673692E-4</v>
      </c>
      <c r="H37" s="973"/>
      <c r="I37" s="973"/>
      <c r="J37" s="36"/>
      <c r="K37" s="60"/>
      <c r="L37" s="60"/>
      <c r="M37" s="60"/>
      <c r="N37" s="60"/>
      <c r="O37" s="60"/>
      <c r="P37" s="60"/>
      <c r="Q37" s="60"/>
      <c r="R37" s="60"/>
      <c r="S37" s="60"/>
      <c r="T37" s="60"/>
    </row>
    <row r="38" spans="1:20" ht="15" customHeight="1" x14ac:dyDescent="0.2">
      <c r="A38" s="1002" t="s">
        <v>240</v>
      </c>
      <c r="B38" s="1000">
        <v>37938887.457812004</v>
      </c>
      <c r="C38" s="1069">
        <f>B38/$B$40</f>
        <v>4.3784750000893935E-2</v>
      </c>
      <c r="D38" s="1000">
        <v>717795525.08261943</v>
      </c>
      <c r="E38" s="1069">
        <f t="shared" si="7"/>
        <v>9.4700678768948068E-2</v>
      </c>
      <c r="F38" s="1003">
        <v>0</v>
      </c>
      <c r="G38" s="1069">
        <v>0</v>
      </c>
      <c r="H38" s="973"/>
      <c r="I38" s="973"/>
      <c r="J38" s="36"/>
      <c r="K38" s="60"/>
      <c r="L38" s="60"/>
      <c r="M38" s="60"/>
      <c r="N38" s="60"/>
      <c r="O38" s="60"/>
      <c r="P38" s="60"/>
      <c r="Q38" s="60"/>
      <c r="R38" s="60"/>
      <c r="S38" s="60"/>
      <c r="T38" s="60"/>
    </row>
    <row r="39" spans="1:20" ht="15" customHeight="1" x14ac:dyDescent="0.2">
      <c r="A39" s="1001" t="s">
        <v>241</v>
      </c>
      <c r="B39" s="1000">
        <v>2008506.2884748001</v>
      </c>
      <c r="C39" s="1069">
        <f>B39/$B$40</f>
        <v>2.3179895776828936E-3</v>
      </c>
      <c r="D39" s="1000">
        <v>5726640133.8268909</v>
      </c>
      <c r="E39" s="1069">
        <f t="shared" si="7"/>
        <v>0.75553091206090295</v>
      </c>
      <c r="F39" s="1003">
        <v>0</v>
      </c>
      <c r="G39" s="1069">
        <v>0</v>
      </c>
      <c r="H39" s="973"/>
      <c r="I39" s="973"/>
      <c r="J39" s="36"/>
      <c r="K39" s="60"/>
      <c r="L39" s="60"/>
      <c r="M39" s="60"/>
      <c r="N39" s="60"/>
      <c r="O39" s="60"/>
      <c r="P39" s="60"/>
      <c r="Q39" s="60"/>
      <c r="R39" s="60"/>
      <c r="S39" s="60"/>
      <c r="T39" s="60"/>
    </row>
    <row r="40" spans="1:20" ht="15" customHeight="1" x14ac:dyDescent="0.2">
      <c r="A40" s="1004" t="s">
        <v>49</v>
      </c>
      <c r="B40" s="1005">
        <f>SUM(B36:B39)</f>
        <v>866486332.73085773</v>
      </c>
      <c r="C40" s="1006">
        <f>SUBTOTAL(9,C36:C39)</f>
        <v>1</v>
      </c>
      <c r="D40" s="1005">
        <f>SUM(D36:D39)</f>
        <v>7579623867.6800423</v>
      </c>
      <c r="E40" s="1006">
        <f>SUM(E36:E39)</f>
        <v>1</v>
      </c>
      <c r="F40" s="1005">
        <f>SUM(F36:F39)</f>
        <v>1739963835.0714593</v>
      </c>
      <c r="G40" s="1006">
        <f>SUM(G36:G39)</f>
        <v>1</v>
      </c>
      <c r="H40" s="812"/>
      <c r="I40" s="1017"/>
      <c r="J40" s="36"/>
      <c r="K40" s="60"/>
      <c r="L40" s="60"/>
      <c r="M40" s="60"/>
      <c r="N40" s="60"/>
      <c r="O40" s="60"/>
      <c r="P40" s="60"/>
      <c r="Q40" s="60"/>
      <c r="R40" s="60"/>
      <c r="S40" s="60"/>
      <c r="T40" s="60"/>
    </row>
    <row r="41" spans="1:20" ht="15" customHeight="1" outlineLevel="1" x14ac:dyDescent="0.2">
      <c r="A41" s="971"/>
      <c r="B41" s="971"/>
      <c r="C41" s="971"/>
      <c r="D41" s="971"/>
      <c r="E41" s="971"/>
      <c r="F41" s="971"/>
      <c r="G41" s="971"/>
      <c r="H41" s="685"/>
      <c r="I41" s="685"/>
      <c r="K41" s="60"/>
      <c r="L41" s="60"/>
      <c r="M41" s="60"/>
      <c r="N41" s="60"/>
      <c r="O41" s="60"/>
      <c r="P41" s="60"/>
      <c r="Q41" s="60"/>
      <c r="R41" s="60"/>
      <c r="S41" s="60"/>
      <c r="T41" s="60"/>
    </row>
    <row r="42" spans="1:20" ht="15" customHeight="1" outlineLevel="1" x14ac:dyDescent="0.2">
      <c r="A42" s="1247" t="s">
        <v>54</v>
      </c>
      <c r="B42" s="1248" t="s">
        <v>8832</v>
      </c>
      <c r="C42" s="1248"/>
      <c r="D42" s="1248"/>
      <c r="E42" s="1248"/>
      <c r="F42" s="1248"/>
      <c r="G42" s="1248"/>
      <c r="H42" s="395"/>
      <c r="I42" s="395"/>
      <c r="K42" s="60"/>
      <c r="L42" s="60"/>
      <c r="M42" s="60"/>
      <c r="N42" s="60"/>
      <c r="O42" s="60"/>
      <c r="P42" s="60"/>
      <c r="Q42" s="60"/>
      <c r="R42" s="60"/>
      <c r="S42" s="60"/>
      <c r="T42" s="60"/>
    </row>
    <row r="43" spans="1:20" ht="15" customHeight="1" outlineLevel="1" x14ac:dyDescent="0.2">
      <c r="A43" s="1247"/>
      <c r="B43" s="1007" t="s">
        <v>8833</v>
      </c>
      <c r="C43" s="1007" t="s">
        <v>12</v>
      </c>
      <c r="D43" s="1007" t="s">
        <v>8829</v>
      </c>
      <c r="E43" s="1007" t="s">
        <v>12</v>
      </c>
      <c r="F43" s="1007" t="s">
        <v>8834</v>
      </c>
      <c r="G43" s="1007" t="s">
        <v>12</v>
      </c>
      <c r="H43" s="395"/>
      <c r="I43" s="395"/>
      <c r="K43" s="60"/>
      <c r="L43" s="60"/>
      <c r="M43" s="60"/>
      <c r="N43" s="60"/>
      <c r="O43" s="60"/>
      <c r="P43" s="60"/>
      <c r="Q43" s="60"/>
      <c r="R43" s="60"/>
      <c r="S43" s="60"/>
      <c r="T43" s="60"/>
    </row>
    <row r="44" spans="1:20" ht="15" customHeight="1" outlineLevel="1" x14ac:dyDescent="0.2">
      <c r="A44" s="1008" t="s">
        <v>238</v>
      </c>
      <c r="B44" s="1071">
        <v>189756714.35700002</v>
      </c>
      <c r="C44" s="1072">
        <v>0.74382781222549765</v>
      </c>
      <c r="D44" s="1071">
        <v>355850578.44099993</v>
      </c>
      <c r="E44" s="1077">
        <v>0.2128248362487597</v>
      </c>
      <c r="F44" s="1071">
        <v>413811785</v>
      </c>
      <c r="G44" s="1072">
        <v>1</v>
      </c>
      <c r="H44" s="970"/>
      <c r="I44" s="970"/>
      <c r="J44" s="81"/>
      <c r="K44" s="60"/>
      <c r="L44" s="60"/>
      <c r="M44" s="60"/>
      <c r="N44" s="60"/>
      <c r="O44" s="60"/>
      <c r="P44" s="60"/>
      <c r="Q44" s="60"/>
      <c r="R44" s="60"/>
      <c r="S44" s="60"/>
      <c r="T44" s="60"/>
    </row>
    <row r="45" spans="1:20" ht="15" customHeight="1" outlineLevel="1" x14ac:dyDescent="0.2">
      <c r="A45" s="1009" t="s">
        <v>239</v>
      </c>
      <c r="B45" s="1071">
        <v>12427.725999999999</v>
      </c>
      <c r="C45" s="1072">
        <v>4.8715473773046623E-5</v>
      </c>
      <c r="D45" s="1071">
        <v>191365888.73199981</v>
      </c>
      <c r="E45" s="1077">
        <v>0.11445088585050267</v>
      </c>
      <c r="F45" s="1073">
        <v>0</v>
      </c>
      <c r="G45" s="1072">
        <v>0</v>
      </c>
      <c r="H45" s="970"/>
      <c r="I45" s="970"/>
      <c r="J45" s="81"/>
      <c r="K45" s="60"/>
      <c r="L45" s="60"/>
      <c r="M45" s="60"/>
      <c r="N45" s="60"/>
      <c r="O45" s="60"/>
      <c r="P45" s="60"/>
      <c r="Q45" s="60"/>
      <c r="R45" s="60"/>
      <c r="S45" s="60"/>
      <c r="T45" s="60"/>
    </row>
    <row r="46" spans="1:20" ht="15" customHeight="1" outlineLevel="1" x14ac:dyDescent="0.2">
      <c r="A46" s="1010" t="s">
        <v>240</v>
      </c>
      <c r="B46" s="1071">
        <v>65339246.226999976</v>
      </c>
      <c r="C46" s="1072">
        <v>0.25612347230072929</v>
      </c>
      <c r="D46" s="1071">
        <v>292010132.00100011</v>
      </c>
      <c r="E46" s="1077">
        <v>0.17464355066770121</v>
      </c>
      <c r="F46" s="1074">
        <v>0</v>
      </c>
      <c r="G46" s="1072">
        <v>0</v>
      </c>
      <c r="H46" s="970"/>
      <c r="I46" s="970"/>
      <c r="K46" s="60"/>
      <c r="L46" s="60"/>
      <c r="M46" s="60"/>
      <c r="N46" s="60"/>
      <c r="O46" s="60"/>
      <c r="P46" s="60"/>
      <c r="Q46" s="60"/>
      <c r="R46" s="60"/>
      <c r="S46" s="60"/>
      <c r="T46" s="60"/>
    </row>
    <row r="47" spans="1:20" ht="15" customHeight="1" outlineLevel="1" x14ac:dyDescent="0.2">
      <c r="A47" s="1009" t="s">
        <v>241</v>
      </c>
      <c r="B47" s="1073">
        <v>0</v>
      </c>
      <c r="C47" s="1072">
        <v>0</v>
      </c>
      <c r="D47" s="1071">
        <v>832808416.63150966</v>
      </c>
      <c r="E47" s="1077">
        <v>0.49808072723303637</v>
      </c>
      <c r="F47" s="1073">
        <v>0</v>
      </c>
      <c r="G47" s="1072">
        <v>0</v>
      </c>
      <c r="H47" s="970"/>
      <c r="I47" s="970"/>
      <c r="K47" s="60"/>
      <c r="L47" s="60"/>
      <c r="M47" s="60"/>
      <c r="N47" s="60"/>
      <c r="O47" s="60"/>
      <c r="P47" s="60"/>
      <c r="Q47" s="60"/>
      <c r="R47" s="60"/>
      <c r="S47" s="60"/>
      <c r="T47" s="60"/>
    </row>
    <row r="48" spans="1:20" ht="15" customHeight="1" outlineLevel="1" x14ac:dyDescent="0.2">
      <c r="A48" s="1012" t="s">
        <v>49</v>
      </c>
      <c r="B48" s="1075">
        <v>255108388.31</v>
      </c>
      <c r="C48" s="1076">
        <v>1</v>
      </c>
      <c r="D48" s="1075">
        <v>1672035015.8055096</v>
      </c>
      <c r="E48" s="1078">
        <v>1</v>
      </c>
      <c r="F48" s="1075">
        <v>413811785.19799995</v>
      </c>
      <c r="G48" s="1076">
        <v>1</v>
      </c>
      <c r="H48" s="812"/>
      <c r="I48" s="812"/>
      <c r="J48" s="265"/>
      <c r="K48" s="60"/>
      <c r="L48" s="60"/>
      <c r="M48" s="60"/>
      <c r="N48" s="60"/>
      <c r="O48" s="60"/>
      <c r="P48" s="60"/>
      <c r="Q48" s="60"/>
      <c r="R48" s="60"/>
      <c r="S48" s="60"/>
      <c r="T48" s="60"/>
    </row>
    <row r="49" spans="1:20" ht="15" customHeight="1" outlineLevel="1" x14ac:dyDescent="0.2">
      <c r="A49" s="95"/>
      <c r="B49" s="146"/>
      <c r="C49" s="812"/>
      <c r="D49" s="148"/>
      <c r="E49" s="812"/>
      <c r="F49" s="812"/>
      <c r="G49" s="976"/>
      <c r="H49" s="812"/>
      <c r="I49" s="812"/>
      <c r="J49" s="265"/>
      <c r="K49" s="60"/>
      <c r="L49" s="60"/>
      <c r="M49" s="60"/>
      <c r="N49" s="60"/>
      <c r="O49" s="60"/>
      <c r="P49" s="60"/>
      <c r="Q49" s="60"/>
      <c r="R49" s="60"/>
      <c r="S49" s="60"/>
      <c r="T49" s="60"/>
    </row>
    <row r="50" spans="1:20" ht="28.5" customHeight="1" outlineLevel="1" x14ac:dyDescent="0.2">
      <c r="A50" s="1264" t="s">
        <v>8545</v>
      </c>
      <c r="B50" s="1264"/>
      <c r="C50" s="1264"/>
      <c r="D50" s="1264"/>
      <c r="E50" s="1264"/>
      <c r="F50" s="1264"/>
      <c r="G50" s="1264"/>
      <c r="H50" s="1264"/>
      <c r="I50" s="810"/>
      <c r="J50" s="265"/>
      <c r="K50" s="60"/>
      <c r="L50" s="60"/>
      <c r="M50" s="60"/>
      <c r="N50" s="60"/>
      <c r="O50" s="60"/>
      <c r="P50" s="60"/>
      <c r="Q50" s="60"/>
      <c r="R50" s="60"/>
      <c r="S50" s="60"/>
      <c r="T50" s="60"/>
    </row>
    <row r="51" spans="1:20" ht="15" customHeight="1" outlineLevel="1" x14ac:dyDescent="0.2">
      <c r="A51" s="1264"/>
      <c r="B51" s="1264"/>
      <c r="C51" s="1264"/>
      <c r="D51" s="1264"/>
      <c r="E51" s="1264"/>
      <c r="F51" s="1264"/>
      <c r="G51" s="1264"/>
      <c r="H51" s="1264"/>
      <c r="I51" s="810"/>
      <c r="J51" s="265"/>
      <c r="K51" s="60"/>
      <c r="L51" s="60"/>
      <c r="M51" s="60"/>
      <c r="N51" s="60"/>
      <c r="O51" s="60"/>
      <c r="P51" s="60"/>
      <c r="Q51" s="60"/>
      <c r="R51" s="60"/>
      <c r="S51" s="60"/>
      <c r="T51" s="60"/>
    </row>
    <row r="52" spans="1:20" ht="15" customHeight="1" x14ac:dyDescent="0.2">
      <c r="A52" s="95"/>
      <c r="B52" s="146"/>
      <c r="C52" s="147"/>
      <c r="D52" s="148"/>
      <c r="E52" s="149"/>
      <c r="F52" s="149"/>
      <c r="G52" s="149"/>
      <c r="H52" s="149"/>
      <c r="I52" s="149"/>
      <c r="K52" s="60"/>
      <c r="L52" s="60"/>
      <c r="M52" s="60"/>
      <c r="N52" s="60"/>
      <c r="O52" s="60"/>
      <c r="P52" s="60"/>
      <c r="Q52" s="60"/>
      <c r="R52" s="60"/>
      <c r="S52" s="60"/>
      <c r="T52" s="60"/>
    </row>
    <row r="53" spans="1:20" s="208" customFormat="1" ht="15" customHeight="1" x14ac:dyDescent="0.2">
      <c r="A53" s="76" t="s">
        <v>129</v>
      </c>
      <c r="B53" s="77"/>
      <c r="C53" s="77"/>
      <c r="D53" s="77"/>
      <c r="K53" s="60"/>
      <c r="L53" s="60"/>
      <c r="M53" s="60"/>
      <c r="N53" s="60"/>
      <c r="O53" s="60"/>
      <c r="P53" s="60"/>
      <c r="Q53" s="60"/>
      <c r="R53" s="60"/>
      <c r="S53" s="60"/>
      <c r="T53" s="60"/>
    </row>
    <row r="54" spans="1:20" s="208" customFormat="1" ht="14.25" x14ac:dyDescent="0.2">
      <c r="A54" s="1258" t="s">
        <v>110</v>
      </c>
      <c r="B54" s="1258"/>
      <c r="C54" s="1258"/>
      <c r="D54" s="1258"/>
      <c r="K54" s="60"/>
      <c r="L54" s="60"/>
      <c r="M54" s="60"/>
      <c r="N54" s="60"/>
      <c r="O54" s="60"/>
      <c r="P54" s="60"/>
      <c r="Q54" s="60"/>
      <c r="R54" s="60"/>
      <c r="S54" s="60"/>
      <c r="T54" s="60"/>
    </row>
    <row r="55" spans="1:20" ht="15" customHeight="1" x14ac:dyDescent="0.2">
      <c r="A55" s="1259" t="s">
        <v>69</v>
      </c>
      <c r="B55" s="1259"/>
      <c r="C55" s="1259"/>
      <c r="D55" s="37"/>
      <c r="K55" s="60"/>
      <c r="L55" s="60"/>
      <c r="M55" s="60"/>
      <c r="N55" s="60"/>
      <c r="O55" s="60"/>
      <c r="P55" s="60"/>
      <c r="Q55" s="60"/>
      <c r="R55" s="60"/>
      <c r="S55" s="60"/>
      <c r="T55" s="60"/>
    </row>
    <row r="56" spans="1:20" ht="3" customHeight="1" x14ac:dyDescent="0.2">
      <c r="A56" s="7"/>
      <c r="K56" s="60"/>
      <c r="L56" s="60"/>
      <c r="M56" s="60"/>
      <c r="N56" s="60"/>
      <c r="O56" s="60"/>
      <c r="P56" s="60"/>
      <c r="Q56" s="60"/>
      <c r="R56" s="60"/>
      <c r="S56" s="60"/>
      <c r="T56" s="60"/>
    </row>
    <row r="57" spans="1:20" ht="38.25" x14ac:dyDescent="0.2">
      <c r="A57" s="697" t="s">
        <v>8654</v>
      </c>
      <c r="B57" s="199" t="s">
        <v>50</v>
      </c>
      <c r="C57" s="199" t="s">
        <v>4</v>
      </c>
      <c r="D57" s="199" t="s">
        <v>105</v>
      </c>
      <c r="E57" s="122"/>
      <c r="F57" s="122"/>
      <c r="G57" s="122"/>
      <c r="H57" s="122"/>
      <c r="I57" s="122"/>
      <c r="K57" s="60"/>
      <c r="L57" s="60"/>
      <c r="M57" s="60"/>
      <c r="N57" s="60"/>
      <c r="O57" s="60"/>
      <c r="P57" s="60"/>
      <c r="Q57" s="60"/>
      <c r="R57" s="60"/>
      <c r="S57" s="60"/>
      <c r="T57" s="60"/>
    </row>
    <row r="58" spans="1:20" ht="15" customHeight="1" x14ac:dyDescent="0.2">
      <c r="A58" s="56" t="s">
        <v>244</v>
      </c>
      <c r="B58" s="153">
        <v>331024408.42500001</v>
      </c>
      <c r="C58" s="161">
        <v>-22953.589</v>
      </c>
      <c r="D58" s="154">
        <f>+B58+C58</f>
        <v>331001454.83600003</v>
      </c>
      <c r="E58" s="397"/>
      <c r="F58" s="397"/>
      <c r="G58" s="397"/>
      <c r="H58" s="397"/>
      <c r="I58" s="397"/>
      <c r="J58" s="126"/>
      <c r="K58" s="60"/>
      <c r="L58" s="60"/>
      <c r="M58" s="60"/>
      <c r="N58" s="60"/>
      <c r="O58" s="60"/>
      <c r="P58" s="60"/>
      <c r="Q58" s="60"/>
      <c r="R58" s="60"/>
      <c r="S58" s="60"/>
      <c r="T58" s="60"/>
    </row>
    <row r="59" spans="1:20" ht="15" customHeight="1" x14ac:dyDescent="0.25">
      <c r="A59" s="56" t="s">
        <v>243</v>
      </c>
      <c r="B59" s="153">
        <v>3915226.13</v>
      </c>
      <c r="C59" s="161">
        <v>-8153.1229999999996</v>
      </c>
      <c r="D59" s="154">
        <f>+B59+C59</f>
        <v>3907073.0069999998</v>
      </c>
      <c r="E59" s="127"/>
      <c r="F59" s="127"/>
      <c r="G59" s="127"/>
      <c r="H59" s="127"/>
      <c r="I59" s="127"/>
      <c r="J59" s="128"/>
      <c r="K59" s="60"/>
      <c r="L59" s="60"/>
      <c r="M59" s="60"/>
      <c r="N59" s="60"/>
      <c r="O59" s="60"/>
      <c r="P59" s="60"/>
      <c r="Q59" s="60"/>
      <c r="R59" s="60"/>
      <c r="S59" s="60"/>
      <c r="T59" s="60"/>
    </row>
    <row r="60" spans="1:20" ht="15" customHeight="1" x14ac:dyDescent="0.2">
      <c r="A60" s="211" t="s">
        <v>6</v>
      </c>
      <c r="B60" s="57">
        <f>SUM(B58:B59)</f>
        <v>334939634.55500001</v>
      </c>
      <c r="C60" s="102">
        <f>SUM(C58:C59)</f>
        <v>-31106.712</v>
      </c>
      <c r="D60" s="154">
        <f>+B60+C60</f>
        <v>334908527.84299999</v>
      </c>
      <c r="J60" s="207"/>
      <c r="K60" s="60"/>
      <c r="L60" s="60"/>
      <c r="M60" s="60"/>
      <c r="N60" s="60"/>
      <c r="O60" s="60"/>
      <c r="P60" s="60"/>
      <c r="Q60" s="60"/>
      <c r="R60" s="60"/>
      <c r="S60" s="60"/>
      <c r="T60" s="60"/>
    </row>
    <row r="61" spans="1:20" ht="15" customHeight="1" x14ac:dyDescent="0.2">
      <c r="A61" s="150"/>
      <c r="B61" s="151"/>
      <c r="C61" s="152"/>
      <c r="D61" s="151"/>
      <c r="E61" s="42"/>
      <c r="F61" s="42"/>
      <c r="G61" s="42"/>
      <c r="H61" s="42"/>
      <c r="I61" s="42"/>
      <c r="J61" s="82"/>
      <c r="K61" s="60"/>
      <c r="L61" s="60"/>
      <c r="M61" s="60"/>
      <c r="N61" s="60"/>
      <c r="O61" s="60"/>
      <c r="P61" s="60"/>
      <c r="Q61" s="60"/>
      <c r="R61" s="60"/>
      <c r="S61" s="60"/>
      <c r="T61" s="60"/>
    </row>
    <row r="62" spans="1:20" ht="43.15" customHeight="1" x14ac:dyDescent="0.2">
      <c r="A62" s="697" t="s">
        <v>7732</v>
      </c>
      <c r="B62" s="635" t="s">
        <v>50</v>
      </c>
      <c r="C62" s="635" t="s">
        <v>4</v>
      </c>
      <c r="D62" s="635" t="s">
        <v>105</v>
      </c>
      <c r="E62" s="42"/>
      <c r="F62" s="42"/>
      <c r="G62" s="42"/>
      <c r="H62" s="42"/>
      <c r="I62" s="42"/>
      <c r="J62" s="82"/>
      <c r="K62" s="60"/>
      <c r="L62" s="60"/>
      <c r="M62" s="60"/>
      <c r="N62" s="60"/>
      <c r="O62" s="60"/>
      <c r="P62" s="60"/>
      <c r="Q62" s="60"/>
      <c r="R62" s="60"/>
      <c r="S62" s="60"/>
      <c r="T62" s="60"/>
    </row>
    <row r="63" spans="1:20" ht="15" customHeight="1" x14ac:dyDescent="0.2">
      <c r="A63" s="698" t="s">
        <v>244</v>
      </c>
      <c r="B63" s="699">
        <v>49440856.374575697</v>
      </c>
      <c r="C63" s="669">
        <v>0</v>
      </c>
      <c r="D63" s="700">
        <f>+B63+C63</f>
        <v>49440856.374575697</v>
      </c>
      <c r="E63" s="42"/>
      <c r="F63" s="42"/>
      <c r="G63" s="42"/>
      <c r="H63" s="42"/>
      <c r="I63" s="42"/>
      <c r="J63" s="82"/>
      <c r="K63" s="60"/>
      <c r="L63" s="60"/>
      <c r="M63" s="60"/>
      <c r="N63" s="60"/>
      <c r="O63" s="60"/>
      <c r="P63" s="60"/>
      <c r="Q63" s="60"/>
      <c r="R63" s="60"/>
      <c r="S63" s="60"/>
      <c r="T63" s="60"/>
    </row>
    <row r="64" spans="1:20" ht="15" customHeight="1" x14ac:dyDescent="0.2">
      <c r="A64" s="698" t="s">
        <v>243</v>
      </c>
      <c r="B64" s="699">
        <f>2975262845/1000</f>
        <v>2975262.8450000002</v>
      </c>
      <c r="C64" s="681">
        <v>0</v>
      </c>
      <c r="D64" s="700">
        <f>+B64+C64</f>
        <v>2975262.8450000002</v>
      </c>
      <c r="E64" s="42"/>
      <c r="F64" s="42"/>
      <c r="G64" s="42"/>
      <c r="H64" s="42"/>
      <c r="I64" s="42"/>
      <c r="J64" s="82"/>
      <c r="K64" s="60"/>
      <c r="L64" s="60"/>
      <c r="M64" s="60"/>
      <c r="N64" s="60"/>
      <c r="O64" s="60"/>
      <c r="P64" s="60"/>
      <c r="Q64" s="60"/>
      <c r="R64" s="60"/>
      <c r="S64" s="60"/>
      <c r="T64" s="60"/>
    </row>
    <row r="65" spans="1:20" ht="15" customHeight="1" x14ac:dyDescent="0.2">
      <c r="A65" s="701" t="s">
        <v>6</v>
      </c>
      <c r="B65" s="702">
        <f>+SUM(B63:B64)</f>
        <v>52416119.219575696</v>
      </c>
      <c r="C65" s="669">
        <v>0</v>
      </c>
      <c r="D65" s="702">
        <f>+SUM(D63:D64)</f>
        <v>52416119.219575696</v>
      </c>
      <c r="E65" s="42"/>
      <c r="F65" s="42"/>
      <c r="G65" s="42"/>
      <c r="H65" s="42"/>
      <c r="I65" s="42"/>
      <c r="J65" s="82"/>
      <c r="K65" s="60"/>
      <c r="L65" s="60"/>
      <c r="M65" s="60"/>
      <c r="N65" s="60"/>
      <c r="O65" s="60"/>
      <c r="P65" s="60"/>
      <c r="Q65" s="60"/>
      <c r="R65" s="60"/>
      <c r="S65" s="60"/>
      <c r="T65" s="60"/>
    </row>
    <row r="66" spans="1:20" ht="15" customHeight="1" x14ac:dyDescent="0.2">
      <c r="A66" s="189" t="s">
        <v>245</v>
      </c>
      <c r="B66" s="103"/>
      <c r="C66" s="98"/>
      <c r="D66" s="42"/>
      <c r="E66" s="42"/>
      <c r="F66" s="42"/>
      <c r="G66" s="42"/>
      <c r="H66" s="42"/>
      <c r="I66" s="42"/>
      <c r="J66" s="82"/>
      <c r="K66" s="60"/>
      <c r="L66" s="60"/>
      <c r="M66" s="60"/>
      <c r="N66" s="60"/>
      <c r="O66" s="60"/>
      <c r="P66" s="60"/>
      <c r="Q66" s="60"/>
      <c r="R66" s="60"/>
      <c r="S66" s="60"/>
      <c r="T66" s="60"/>
    </row>
    <row r="67" spans="1:20" ht="5.25" customHeight="1" x14ac:dyDescent="0.2">
      <c r="A67" s="7"/>
      <c r="E67" s="42"/>
      <c r="F67" s="42"/>
      <c r="G67" s="42"/>
      <c r="H67" s="42"/>
      <c r="I67" s="42"/>
      <c r="J67" s="42"/>
      <c r="K67" s="60"/>
      <c r="L67" s="60"/>
      <c r="M67" s="60"/>
      <c r="N67" s="60"/>
      <c r="O67" s="60"/>
      <c r="P67" s="60"/>
      <c r="Q67" s="60"/>
      <c r="R67" s="60"/>
      <c r="S67" s="60"/>
      <c r="T67" s="60"/>
    </row>
    <row r="68" spans="1:20" ht="15" customHeight="1" x14ac:dyDescent="0.2">
      <c r="A68" s="65" t="s">
        <v>70</v>
      </c>
      <c r="D68" s="82"/>
      <c r="E68" s="42"/>
      <c r="F68" s="42"/>
      <c r="G68" s="42"/>
      <c r="H68" s="42"/>
      <c r="I68" s="42"/>
      <c r="J68" s="42"/>
      <c r="K68" s="60"/>
      <c r="L68" s="60"/>
      <c r="M68" s="60"/>
      <c r="N68" s="60"/>
      <c r="O68" s="60"/>
      <c r="P68" s="60"/>
      <c r="Q68" s="60"/>
      <c r="R68" s="60"/>
      <c r="S68" s="60"/>
      <c r="T68" s="60"/>
    </row>
    <row r="69" spans="1:20" ht="10.5" customHeight="1" x14ac:dyDescent="0.2">
      <c r="A69" s="65"/>
      <c r="D69" s="215" t="s">
        <v>131</v>
      </c>
      <c r="E69" s="129"/>
      <c r="F69" s="129"/>
      <c r="G69" s="129"/>
      <c r="H69" s="129"/>
      <c r="I69" s="129"/>
      <c r="J69" s="129"/>
      <c r="K69" s="60"/>
      <c r="L69" s="60"/>
      <c r="M69" s="60"/>
      <c r="N69" s="60"/>
      <c r="O69" s="60"/>
      <c r="P69" s="60"/>
      <c r="Q69" s="60"/>
      <c r="R69" s="60"/>
      <c r="S69" s="60"/>
      <c r="T69" s="60"/>
    </row>
    <row r="70" spans="1:20" ht="38.25" x14ac:dyDescent="0.2">
      <c r="A70" s="1260" t="s">
        <v>3</v>
      </c>
      <c r="B70" s="1260"/>
      <c r="C70" s="703" t="s">
        <v>8655</v>
      </c>
      <c r="D70" s="703" t="s">
        <v>7733</v>
      </c>
      <c r="K70" s="60"/>
      <c r="L70" s="60"/>
      <c r="M70" s="60"/>
      <c r="N70" s="60"/>
      <c r="O70" s="60"/>
      <c r="P70" s="60"/>
      <c r="Q70" s="60"/>
      <c r="R70" s="60"/>
      <c r="S70" s="60"/>
      <c r="T70" s="60"/>
    </row>
    <row r="71" spans="1:20" ht="18.75" customHeight="1" x14ac:dyDescent="0.2">
      <c r="A71" s="1261" t="s">
        <v>71</v>
      </c>
      <c r="B71" s="1262"/>
      <c r="C71" s="85">
        <v>118438007.125</v>
      </c>
      <c r="D71" s="704">
        <v>66485488</v>
      </c>
      <c r="E71" s="207"/>
      <c r="F71" s="207"/>
      <c r="G71" s="207"/>
      <c r="H71" s="207"/>
      <c r="I71" s="207"/>
      <c r="J71" s="387"/>
      <c r="K71" s="60"/>
      <c r="L71" s="60"/>
      <c r="M71" s="60"/>
      <c r="N71" s="60"/>
      <c r="O71" s="60"/>
      <c r="P71" s="60"/>
      <c r="Q71" s="60"/>
      <c r="R71" s="60"/>
      <c r="S71" s="60"/>
      <c r="T71" s="60"/>
    </row>
    <row r="72" spans="1:20" ht="18.75" customHeight="1" x14ac:dyDescent="0.2">
      <c r="A72" s="202"/>
      <c r="B72" s="202"/>
      <c r="C72" s="203"/>
      <c r="D72" s="204"/>
      <c r="E72" s="109"/>
      <c r="F72" s="109"/>
      <c r="G72" s="109"/>
      <c r="H72" s="109"/>
      <c r="I72" s="109"/>
      <c r="J72" s="80"/>
      <c r="K72" s="60"/>
      <c r="L72" s="60"/>
      <c r="M72" s="60"/>
      <c r="N72" s="60"/>
      <c r="O72" s="60"/>
      <c r="P72" s="60"/>
      <c r="Q72" s="60"/>
      <c r="R72" s="60"/>
      <c r="S72" s="60"/>
      <c r="T72" s="60"/>
    </row>
    <row r="73" spans="1:20" ht="18.75" customHeight="1" x14ac:dyDescent="0.2">
      <c r="A73" s="205" t="s">
        <v>279</v>
      </c>
      <c r="B73" s="202"/>
      <c r="C73" s="203"/>
      <c r="D73" s="204"/>
      <c r="E73" s="109"/>
      <c r="F73" s="109"/>
      <c r="G73" s="109"/>
      <c r="H73" s="109"/>
      <c r="I73" s="109"/>
      <c r="J73" s="80"/>
      <c r="K73" s="60"/>
      <c r="L73" s="60"/>
      <c r="M73" s="60"/>
      <c r="N73" s="60"/>
      <c r="O73" s="60"/>
      <c r="P73" s="60"/>
      <c r="Q73" s="60"/>
      <c r="R73" s="60"/>
      <c r="S73" s="60"/>
      <c r="T73" s="60"/>
    </row>
    <row r="74" spans="1:20" ht="18.75" customHeight="1" x14ac:dyDescent="0.2">
      <c r="A74" s="202" t="s">
        <v>8526</v>
      </c>
      <c r="B74" s="202"/>
      <c r="C74" s="203"/>
      <c r="D74" s="204"/>
      <c r="E74" s="109"/>
      <c r="F74" s="109"/>
      <c r="G74" s="109"/>
      <c r="H74" s="109"/>
      <c r="I74" s="109"/>
      <c r="J74" s="80"/>
      <c r="K74" s="60"/>
      <c r="L74" s="60"/>
      <c r="M74" s="60"/>
      <c r="N74" s="60"/>
      <c r="O74" s="60"/>
      <c r="P74" s="60"/>
      <c r="Q74" s="60"/>
      <c r="R74" s="60"/>
      <c r="S74" s="60"/>
      <c r="T74" s="60"/>
    </row>
    <row r="75" spans="1:20" ht="18.75" customHeight="1" x14ac:dyDescent="0.2">
      <c r="A75" s="202"/>
      <c r="B75" s="202"/>
      <c r="C75" s="203"/>
      <c r="D75" s="204"/>
      <c r="E75" s="109"/>
      <c r="F75" s="109"/>
      <c r="G75" s="109"/>
      <c r="H75" s="109"/>
      <c r="I75" s="109"/>
      <c r="J75" s="80"/>
      <c r="K75" s="60"/>
      <c r="L75" s="60"/>
      <c r="M75" s="60"/>
      <c r="N75" s="60"/>
      <c r="O75" s="60"/>
      <c r="P75" s="60"/>
      <c r="Q75" s="60"/>
      <c r="R75" s="60"/>
      <c r="S75" s="60"/>
      <c r="T75" s="60"/>
    </row>
    <row r="76" spans="1:20" ht="29.25" customHeight="1" x14ac:dyDescent="0.2">
      <c r="A76" s="1249" t="s">
        <v>3</v>
      </c>
      <c r="B76" s="1250"/>
      <c r="C76" s="705" t="s">
        <v>8629</v>
      </c>
      <c r="D76" s="705" t="s">
        <v>7734</v>
      </c>
      <c r="E76" s="7"/>
      <c r="F76" s="7"/>
      <c r="G76" s="7"/>
      <c r="H76" s="7"/>
      <c r="I76" s="7"/>
      <c r="J76" s="7"/>
      <c r="K76" s="60"/>
      <c r="L76" s="60"/>
      <c r="M76" s="60"/>
      <c r="N76" s="60"/>
      <c r="O76" s="60"/>
      <c r="P76" s="60"/>
      <c r="Q76" s="60"/>
      <c r="R76" s="60"/>
      <c r="S76" s="60"/>
      <c r="T76" s="60"/>
    </row>
    <row r="77" spans="1:20" ht="18.75" customHeight="1" x14ac:dyDescent="0.2">
      <c r="A77" s="1243" t="s">
        <v>262</v>
      </c>
      <c r="B77" s="1244"/>
      <c r="C77" s="263">
        <v>207583722153</v>
      </c>
      <c r="D77" s="637">
        <v>321914766880</v>
      </c>
      <c r="E77" s="7"/>
      <c r="F77" s="7"/>
      <c r="G77" s="7"/>
      <c r="H77" s="7"/>
      <c r="I77" s="7"/>
      <c r="J77" s="519"/>
      <c r="K77" s="60"/>
      <c r="L77" s="60"/>
      <c r="M77" s="60"/>
      <c r="N77" s="60"/>
      <c r="O77" s="60"/>
      <c r="P77" s="60"/>
      <c r="Q77" s="60"/>
      <c r="R77" s="60"/>
      <c r="S77" s="60"/>
      <c r="T77" s="60"/>
    </row>
    <row r="78" spans="1:20" ht="18.75" customHeight="1" x14ac:dyDescent="0.2">
      <c r="A78" s="1243" t="s">
        <v>265</v>
      </c>
      <c r="B78" s="1244"/>
      <c r="C78" s="263">
        <v>135153365904</v>
      </c>
      <c r="D78" s="637">
        <v>22540100164</v>
      </c>
      <c r="J78" s="218"/>
      <c r="K78" s="60"/>
      <c r="L78" s="60"/>
      <c r="M78" s="60"/>
      <c r="N78" s="60"/>
      <c r="O78" s="60"/>
      <c r="P78" s="60"/>
      <c r="Q78" s="60"/>
      <c r="R78" s="60"/>
      <c r="S78" s="60"/>
      <c r="T78" s="60"/>
    </row>
    <row r="79" spans="1:20" ht="18.75" customHeight="1" x14ac:dyDescent="0.2">
      <c r="A79" s="1243" t="s">
        <v>263</v>
      </c>
      <c r="B79" s="1244" t="s">
        <v>263</v>
      </c>
      <c r="C79" s="263">
        <v>96168468340</v>
      </c>
      <c r="D79" s="637">
        <v>102539141564</v>
      </c>
      <c r="J79" s="218"/>
      <c r="K79" s="60"/>
      <c r="L79" s="60"/>
      <c r="M79" s="60"/>
      <c r="N79" s="60"/>
      <c r="O79" s="60"/>
      <c r="P79" s="60"/>
      <c r="Q79" s="60"/>
      <c r="R79" s="60"/>
      <c r="S79" s="60"/>
      <c r="T79" s="60"/>
    </row>
    <row r="80" spans="1:20" ht="18.75" customHeight="1" x14ac:dyDescent="0.2">
      <c r="A80" s="1243" t="s">
        <v>403</v>
      </c>
      <c r="B80" s="1244" t="s">
        <v>403</v>
      </c>
      <c r="C80" s="273">
        <v>64317319453</v>
      </c>
      <c r="D80" s="637">
        <v>7066349012</v>
      </c>
      <c r="J80" s="218"/>
      <c r="K80" s="60"/>
      <c r="L80" s="60"/>
      <c r="M80" s="60"/>
      <c r="N80" s="60"/>
      <c r="O80" s="60"/>
      <c r="P80" s="60"/>
      <c r="Q80" s="60"/>
      <c r="R80" s="60"/>
      <c r="S80" s="60"/>
      <c r="T80" s="60"/>
    </row>
    <row r="81" spans="1:20" ht="18.75" customHeight="1" x14ac:dyDescent="0.2">
      <c r="A81" s="1243" t="s">
        <v>454</v>
      </c>
      <c r="B81" s="1244" t="s">
        <v>454</v>
      </c>
      <c r="C81" s="263">
        <v>5514125390</v>
      </c>
      <c r="D81" s="637">
        <v>0</v>
      </c>
      <c r="J81" s="218"/>
      <c r="K81" s="60"/>
      <c r="L81" s="60"/>
      <c r="M81" s="60"/>
      <c r="N81" s="60"/>
      <c r="O81" s="60"/>
      <c r="P81" s="60"/>
      <c r="Q81" s="60"/>
      <c r="R81" s="60"/>
      <c r="S81" s="60"/>
      <c r="T81" s="60"/>
    </row>
    <row r="82" spans="1:20" ht="18.75" customHeight="1" x14ac:dyDescent="0.2">
      <c r="A82" s="1243" t="s">
        <v>275</v>
      </c>
      <c r="B82" s="1244" t="s">
        <v>275</v>
      </c>
      <c r="C82" s="263">
        <v>63567391604</v>
      </c>
      <c r="D82" s="637">
        <v>5031652576</v>
      </c>
      <c r="J82" s="218"/>
      <c r="K82" s="60"/>
      <c r="L82" s="60"/>
      <c r="M82" s="60"/>
      <c r="N82" s="60"/>
      <c r="O82" s="60"/>
      <c r="P82" s="60"/>
      <c r="Q82" s="60"/>
      <c r="R82" s="60"/>
      <c r="S82" s="60"/>
      <c r="T82" s="60"/>
    </row>
    <row r="83" spans="1:20" ht="18.75" customHeight="1" x14ac:dyDescent="0.2">
      <c r="A83" s="1243" t="s">
        <v>264</v>
      </c>
      <c r="B83" s="1244" t="s">
        <v>264</v>
      </c>
      <c r="C83" s="263">
        <v>29980741280</v>
      </c>
      <c r="D83" s="706">
        <v>1233157382</v>
      </c>
      <c r="J83" s="218"/>
      <c r="K83" s="60"/>
      <c r="L83" s="60"/>
      <c r="M83" s="60"/>
      <c r="N83" s="60"/>
      <c r="O83" s="60"/>
      <c r="P83" s="60"/>
      <c r="Q83" s="60"/>
      <c r="R83" s="60"/>
      <c r="S83" s="60"/>
      <c r="T83" s="60"/>
    </row>
    <row r="84" spans="1:20" ht="18.75" customHeight="1" x14ac:dyDescent="0.2">
      <c r="A84" s="1243" t="s">
        <v>286</v>
      </c>
      <c r="B84" s="1244" t="s">
        <v>286</v>
      </c>
      <c r="C84" s="263">
        <v>120054910820</v>
      </c>
      <c r="D84" s="637">
        <v>29229647108</v>
      </c>
      <c r="J84" s="218"/>
      <c r="K84" s="60"/>
      <c r="L84" s="60"/>
      <c r="M84" s="60"/>
      <c r="N84" s="60"/>
      <c r="O84" s="60"/>
      <c r="P84" s="60"/>
      <c r="Q84" s="60"/>
      <c r="R84" s="60"/>
      <c r="S84" s="60"/>
      <c r="T84" s="60"/>
    </row>
    <row r="85" spans="1:20" ht="18.75" customHeight="1" x14ac:dyDescent="0.2">
      <c r="A85" s="1243" t="s">
        <v>413</v>
      </c>
      <c r="B85" s="1244" t="s">
        <v>413</v>
      </c>
      <c r="C85" s="263">
        <v>18624350226</v>
      </c>
      <c r="D85" s="637">
        <v>1499319573</v>
      </c>
      <c r="J85" s="218"/>
      <c r="K85" s="60"/>
      <c r="L85" s="60"/>
      <c r="M85" s="60"/>
      <c r="N85" s="60"/>
      <c r="O85" s="60"/>
      <c r="P85" s="60"/>
      <c r="Q85" s="60"/>
      <c r="R85" s="60"/>
      <c r="S85" s="60"/>
      <c r="T85" s="60"/>
    </row>
    <row r="86" spans="1:20" ht="18.75" customHeight="1" x14ac:dyDescent="0.2">
      <c r="A86" s="1243" t="s">
        <v>455</v>
      </c>
      <c r="B86" s="1244" t="s">
        <v>455</v>
      </c>
      <c r="C86" s="263">
        <v>2487995876</v>
      </c>
      <c r="D86" s="263">
        <v>3369519192</v>
      </c>
      <c r="K86" s="60"/>
      <c r="L86" s="60"/>
      <c r="M86" s="60"/>
      <c r="N86" s="60"/>
      <c r="O86" s="60"/>
      <c r="P86" s="60"/>
      <c r="Q86" s="60"/>
      <c r="R86" s="60"/>
      <c r="S86" s="60"/>
      <c r="T86" s="60"/>
    </row>
    <row r="87" spans="1:20" ht="18.75" customHeight="1" x14ac:dyDescent="0.2">
      <c r="A87" s="1243" t="s">
        <v>8684</v>
      </c>
      <c r="B87" s="1244" t="s">
        <v>257</v>
      </c>
      <c r="C87" s="707">
        <v>-17589492032</v>
      </c>
      <c r="D87" s="707">
        <v>-78129158</v>
      </c>
      <c r="J87" s="218"/>
      <c r="K87" s="60"/>
      <c r="L87" s="60"/>
      <c r="M87" s="60"/>
      <c r="N87" s="60"/>
      <c r="O87" s="60"/>
      <c r="P87" s="60"/>
      <c r="Q87" s="60"/>
      <c r="R87" s="60"/>
      <c r="S87" s="60"/>
      <c r="T87" s="60"/>
    </row>
    <row r="88" spans="1:20" ht="18.75" customHeight="1" x14ac:dyDescent="0.2">
      <c r="A88" s="1245" t="s">
        <v>68</v>
      </c>
      <c r="B88" s="1246"/>
      <c r="C88" s="264">
        <f>SUM(C77:C87)</f>
        <v>725862899014</v>
      </c>
      <c r="D88" s="264">
        <f>SUM(D77:D87)</f>
        <v>494345524293</v>
      </c>
      <c r="J88" s="218"/>
      <c r="K88" s="60"/>
      <c r="L88" s="60"/>
      <c r="M88" s="60"/>
      <c r="N88" s="60"/>
      <c r="O88" s="60"/>
      <c r="P88" s="60"/>
      <c r="Q88" s="60"/>
      <c r="R88" s="60"/>
      <c r="S88" s="60"/>
      <c r="T88" s="60"/>
    </row>
    <row r="89" spans="1:20" ht="18.75" customHeight="1" x14ac:dyDescent="0.2">
      <c r="A89" s="202"/>
      <c r="B89" s="202"/>
      <c r="C89" s="203"/>
      <c r="D89" s="218"/>
      <c r="J89" s="218"/>
      <c r="K89" s="60"/>
      <c r="L89" s="60"/>
      <c r="M89" s="60"/>
      <c r="N89" s="60"/>
      <c r="O89" s="60"/>
      <c r="P89" s="60"/>
      <c r="Q89" s="60"/>
      <c r="R89" s="60"/>
      <c r="S89" s="60"/>
      <c r="T89" s="60"/>
    </row>
    <row r="90" spans="1:20" ht="18.75" customHeight="1" x14ac:dyDescent="0.25">
      <c r="A90" s="7" t="s">
        <v>8814</v>
      </c>
      <c r="C90" s="75"/>
      <c r="D90" s="219"/>
      <c r="J90" s="218"/>
      <c r="K90" s="60"/>
      <c r="L90" s="60"/>
      <c r="M90" s="60"/>
      <c r="N90" s="60"/>
      <c r="O90" s="60"/>
      <c r="P90" s="60"/>
      <c r="Q90" s="60"/>
      <c r="R90" s="60"/>
      <c r="S90" s="60"/>
      <c r="T90" s="60"/>
    </row>
    <row r="91" spans="1:20" ht="18.75" customHeight="1" x14ac:dyDescent="0.2">
      <c r="B91" s="541"/>
      <c r="D91" s="204"/>
      <c r="J91" s="218"/>
      <c r="K91" s="60"/>
      <c r="L91" s="60"/>
      <c r="M91" s="60"/>
      <c r="N91" s="60"/>
      <c r="O91" s="60"/>
      <c r="P91" s="60"/>
      <c r="Q91" s="60"/>
      <c r="R91" s="60"/>
      <c r="S91" s="60"/>
      <c r="T91" s="60"/>
    </row>
    <row r="92" spans="1:20" ht="16.5" customHeight="1" x14ac:dyDescent="0.2">
      <c r="A92" s="8"/>
      <c r="B92" s="38"/>
      <c r="D92" s="4"/>
      <c r="J92" s="218"/>
      <c r="K92" s="60"/>
      <c r="L92" s="60"/>
      <c r="M92" s="60"/>
      <c r="N92" s="60"/>
      <c r="O92" s="60"/>
      <c r="P92" s="60"/>
      <c r="Q92" s="60"/>
      <c r="R92" s="60"/>
      <c r="S92" s="60"/>
      <c r="T92" s="60"/>
    </row>
    <row r="93" spans="1:20" ht="15" customHeight="1" x14ac:dyDescent="0.2">
      <c r="A93" s="7"/>
      <c r="B93" s="38"/>
      <c r="J93" s="218"/>
      <c r="K93" s="60"/>
      <c r="L93" s="60"/>
      <c r="M93" s="60"/>
      <c r="N93" s="60"/>
      <c r="O93" s="60"/>
      <c r="P93" s="60"/>
      <c r="Q93" s="60"/>
      <c r="R93" s="60"/>
      <c r="S93" s="60"/>
      <c r="T93" s="60"/>
    </row>
    <row r="94" spans="1:20" ht="11.25" customHeight="1" x14ac:dyDescent="0.2">
      <c r="J94" s="218"/>
      <c r="K94" s="60"/>
      <c r="L94" s="60"/>
      <c r="M94" s="60"/>
      <c r="N94" s="60"/>
      <c r="O94" s="60"/>
      <c r="P94" s="60"/>
      <c r="Q94" s="60"/>
      <c r="R94" s="60"/>
      <c r="S94" s="60"/>
      <c r="T94" s="60"/>
    </row>
    <row r="95" spans="1:20" ht="15" customHeight="1" x14ac:dyDescent="0.2">
      <c r="J95" s="218"/>
      <c r="K95" s="60"/>
      <c r="L95" s="60"/>
      <c r="M95" s="60"/>
      <c r="N95" s="60"/>
      <c r="O95" s="60"/>
      <c r="P95" s="60"/>
      <c r="Q95" s="60"/>
      <c r="R95" s="60"/>
      <c r="S95" s="60"/>
      <c r="T95" s="60"/>
    </row>
    <row r="96" spans="1:20" ht="15" customHeight="1" x14ac:dyDescent="0.2">
      <c r="A96" s="193" t="s">
        <v>444</v>
      </c>
      <c r="B96" s="193" t="s">
        <v>308</v>
      </c>
      <c r="C96" s="1084" t="s">
        <v>433</v>
      </c>
      <c r="D96" s="1084"/>
      <c r="E96" s="166" t="s">
        <v>456</v>
      </c>
      <c r="F96" s="166"/>
      <c r="G96" s="166"/>
      <c r="H96" s="166"/>
      <c r="I96" s="166"/>
      <c r="K96" s="60"/>
      <c r="L96" s="60"/>
      <c r="M96" s="60"/>
      <c r="N96" s="60"/>
      <c r="O96" s="60"/>
      <c r="P96" s="60"/>
      <c r="Q96" s="60"/>
      <c r="R96" s="60"/>
      <c r="S96" s="60"/>
      <c r="T96" s="60"/>
    </row>
    <row r="97" spans="1:20" ht="15" customHeight="1" x14ac:dyDescent="0.2">
      <c r="A97" s="193" t="s">
        <v>310</v>
      </c>
      <c r="B97" s="193" t="s">
        <v>62</v>
      </c>
      <c r="C97" s="1084" t="s">
        <v>18</v>
      </c>
      <c r="D97" s="1084"/>
      <c r="E97" s="193" t="s">
        <v>410</v>
      </c>
      <c r="F97" s="193"/>
      <c r="G97" s="193"/>
      <c r="H97" s="193"/>
      <c r="I97" s="193"/>
      <c r="K97" s="60"/>
      <c r="L97" s="60"/>
      <c r="M97" s="60"/>
      <c r="N97" s="60"/>
      <c r="O97" s="60"/>
      <c r="P97" s="60"/>
      <c r="Q97" s="60"/>
      <c r="R97" s="60"/>
      <c r="S97" s="60"/>
      <c r="T97" s="60"/>
    </row>
    <row r="98" spans="1:20" ht="15" customHeight="1" x14ac:dyDescent="0.2">
      <c r="J98" s="218"/>
      <c r="K98" s="60"/>
      <c r="L98" s="60"/>
      <c r="M98" s="60"/>
      <c r="N98" s="60"/>
      <c r="O98" s="60"/>
      <c r="P98" s="60"/>
      <c r="Q98" s="60"/>
      <c r="R98" s="60"/>
      <c r="S98" s="60"/>
      <c r="T98" s="60"/>
    </row>
    <row r="99" spans="1:20" ht="15" customHeight="1" x14ac:dyDescent="0.2">
      <c r="J99" s="218"/>
      <c r="K99" s="60"/>
      <c r="L99" s="60"/>
      <c r="M99" s="60"/>
      <c r="N99" s="60"/>
      <c r="O99" s="60"/>
      <c r="P99" s="60"/>
      <c r="Q99" s="60"/>
      <c r="R99" s="60"/>
      <c r="S99" s="60"/>
      <c r="T99" s="60"/>
    </row>
    <row r="100" spans="1:20" ht="15" customHeight="1" x14ac:dyDescent="0.2">
      <c r="J100" s="218"/>
      <c r="K100" s="60"/>
      <c r="L100" s="60"/>
      <c r="M100" s="60"/>
      <c r="N100" s="60"/>
      <c r="O100" s="60"/>
      <c r="P100" s="60"/>
      <c r="Q100" s="60"/>
      <c r="R100" s="60"/>
      <c r="S100" s="60"/>
      <c r="T100" s="60"/>
    </row>
    <row r="101" spans="1:20" ht="15" customHeight="1" x14ac:dyDescent="0.2">
      <c r="J101" s="218"/>
      <c r="K101" s="60"/>
      <c r="L101" s="60"/>
      <c r="M101" s="60"/>
      <c r="N101" s="60"/>
      <c r="O101" s="60"/>
      <c r="P101" s="60"/>
      <c r="Q101" s="60"/>
      <c r="R101" s="60"/>
      <c r="S101" s="60"/>
      <c r="T101" s="60"/>
    </row>
    <row r="102" spans="1:20" ht="15" customHeight="1" x14ac:dyDescent="0.2">
      <c r="J102" s="218"/>
      <c r="K102" s="60"/>
      <c r="L102" s="60"/>
      <c r="M102" s="60"/>
      <c r="N102" s="60"/>
      <c r="O102" s="60"/>
      <c r="P102" s="60"/>
      <c r="Q102" s="60"/>
      <c r="R102" s="60"/>
      <c r="S102" s="60"/>
      <c r="T102" s="60"/>
    </row>
    <row r="103" spans="1:20" ht="15" customHeight="1" x14ac:dyDescent="0.2">
      <c r="J103" s="218"/>
      <c r="K103" s="60"/>
      <c r="L103" s="60"/>
      <c r="M103" s="60"/>
      <c r="N103" s="60"/>
      <c r="O103" s="60"/>
      <c r="P103" s="60"/>
      <c r="Q103" s="60"/>
      <c r="R103" s="60"/>
      <c r="S103" s="60"/>
      <c r="T103" s="60"/>
    </row>
    <row r="104" spans="1:20" ht="15" customHeight="1" x14ac:dyDescent="0.2">
      <c r="J104" s="218"/>
      <c r="K104" s="218"/>
      <c r="L104" s="42"/>
      <c r="T104" s="207"/>
    </row>
    <row r="105" spans="1:20" ht="15" customHeight="1" x14ac:dyDescent="0.2">
      <c r="J105" s="218"/>
      <c r="K105" s="218"/>
      <c r="L105" s="42"/>
      <c r="T105" s="207"/>
    </row>
    <row r="106" spans="1:20" ht="15" customHeight="1" x14ac:dyDescent="0.2">
      <c r="J106" s="218"/>
      <c r="K106" s="218"/>
      <c r="L106" s="42"/>
      <c r="T106" s="207"/>
    </row>
    <row r="107" spans="1:20" ht="15" customHeight="1" x14ac:dyDescent="0.2">
      <c r="J107" s="218"/>
      <c r="K107" s="218"/>
      <c r="L107" s="42"/>
      <c r="T107" s="207"/>
    </row>
    <row r="108" spans="1:20" ht="15" customHeight="1" x14ac:dyDescent="0.2">
      <c r="J108" s="218"/>
      <c r="K108" s="218"/>
      <c r="L108" s="42"/>
      <c r="T108" s="207"/>
    </row>
    <row r="109" spans="1:20" ht="15" customHeight="1" x14ac:dyDescent="0.2">
      <c r="J109" s="218"/>
      <c r="K109" s="218"/>
      <c r="L109" s="42"/>
      <c r="T109" s="207"/>
    </row>
    <row r="110" spans="1:20" ht="15" customHeight="1" x14ac:dyDescent="0.2">
      <c r="J110" s="218"/>
      <c r="K110" s="218"/>
      <c r="L110" s="42"/>
      <c r="T110" s="207"/>
    </row>
    <row r="111" spans="1:20" ht="15" customHeight="1" x14ac:dyDescent="0.2">
      <c r="J111" s="218"/>
      <c r="K111" s="218"/>
      <c r="L111" s="42"/>
      <c r="T111" s="207"/>
    </row>
    <row r="112" spans="1:20" ht="15" customHeight="1" x14ac:dyDescent="0.2">
      <c r="J112" s="218"/>
      <c r="K112" s="218"/>
      <c r="L112" s="42"/>
      <c r="T112" s="207"/>
    </row>
    <row r="113" spans="5:20" ht="15" customHeight="1" x14ac:dyDescent="0.2">
      <c r="J113" s="218"/>
      <c r="K113" s="218"/>
      <c r="L113" s="42"/>
      <c r="T113" s="207"/>
    </row>
    <row r="114" spans="5:20" ht="15" customHeight="1" x14ac:dyDescent="0.2">
      <c r="J114" s="218"/>
      <c r="K114" s="218"/>
      <c r="L114" s="42"/>
      <c r="T114" s="207"/>
    </row>
    <row r="115" spans="5:20" ht="15" customHeight="1" x14ac:dyDescent="0.2">
      <c r="J115" s="218"/>
      <c r="K115" s="218"/>
      <c r="L115" s="42"/>
      <c r="T115" s="207"/>
    </row>
    <row r="116" spans="5:20" ht="15" customHeight="1" x14ac:dyDescent="0.2">
      <c r="J116" s="218"/>
      <c r="K116" s="218"/>
      <c r="L116" s="42"/>
      <c r="T116" s="207"/>
    </row>
    <row r="117" spans="5:20" ht="15" customHeight="1" x14ac:dyDescent="0.2">
      <c r="J117" s="218"/>
      <c r="K117" s="218"/>
      <c r="L117" s="42"/>
      <c r="T117" s="207"/>
    </row>
    <row r="118" spans="5:20" ht="15" customHeight="1" x14ac:dyDescent="0.2">
      <c r="L118" s="42"/>
      <c r="T118" s="207"/>
    </row>
    <row r="119" spans="5:20" ht="15" customHeight="1" x14ac:dyDescent="0.2">
      <c r="L119" s="42"/>
      <c r="T119" s="207"/>
    </row>
    <row r="120" spans="5:20" ht="15" customHeight="1" x14ac:dyDescent="0.2">
      <c r="L120" s="42"/>
    </row>
    <row r="121" spans="5:20" ht="15" customHeight="1" x14ac:dyDescent="0.2">
      <c r="E121" s="123"/>
      <c r="F121" s="123"/>
      <c r="G121" s="123"/>
      <c r="H121" s="123"/>
      <c r="I121" s="123"/>
      <c r="J121"/>
      <c r="K121"/>
      <c r="L121" s="42"/>
    </row>
    <row r="122" spans="5:20" ht="15" customHeight="1" x14ac:dyDescent="0.2">
      <c r="E122" s="123"/>
      <c r="F122" s="123"/>
      <c r="G122" s="123"/>
      <c r="H122" s="123"/>
      <c r="I122" s="123"/>
      <c r="J122"/>
      <c r="K122"/>
      <c r="L122" s="42"/>
    </row>
    <row r="123" spans="5:20" ht="15" customHeight="1" x14ac:dyDescent="0.2">
      <c r="E123" s="123"/>
      <c r="F123" s="123"/>
      <c r="G123" s="123"/>
      <c r="H123" s="123"/>
      <c r="I123" s="123"/>
      <c r="J123"/>
      <c r="K123"/>
      <c r="L123" s="42"/>
    </row>
    <row r="124" spans="5:20" ht="15" customHeight="1" x14ac:dyDescent="0.2">
      <c r="E124" s="123"/>
      <c r="F124" s="123"/>
      <c r="G124" s="123"/>
      <c r="H124" s="123"/>
      <c r="I124" s="123"/>
      <c r="J124"/>
      <c r="K124"/>
      <c r="L124" s="42"/>
    </row>
    <row r="125" spans="5:20" ht="15" customHeight="1" x14ac:dyDescent="0.2">
      <c r="E125" s="123"/>
      <c r="F125" s="123"/>
      <c r="G125" s="123"/>
      <c r="H125" s="123"/>
      <c r="I125" s="123"/>
      <c r="J125"/>
      <c r="K125"/>
      <c r="L125" s="42"/>
    </row>
    <row r="126" spans="5:20" ht="15" customHeight="1" x14ac:dyDescent="0.2">
      <c r="E126" s="123"/>
      <c r="F126" s="123"/>
      <c r="G126" s="123"/>
      <c r="H126" s="123"/>
      <c r="I126" s="123"/>
      <c r="J126"/>
      <c r="K126"/>
      <c r="L126" s="42"/>
    </row>
    <row r="127" spans="5:20" ht="15" customHeight="1" x14ac:dyDescent="0.2">
      <c r="E127" s="123"/>
      <c r="F127" s="123"/>
      <c r="G127" s="123"/>
      <c r="H127" s="123"/>
      <c r="I127" s="123"/>
      <c r="J127"/>
      <c r="K127"/>
      <c r="L127" s="42"/>
    </row>
    <row r="128" spans="5:20" ht="15" customHeight="1" x14ac:dyDescent="0.2">
      <c r="E128" s="123"/>
      <c r="F128" s="123"/>
      <c r="G128" s="123"/>
      <c r="H128" s="123"/>
      <c r="I128" s="123"/>
      <c r="J128"/>
      <c r="K128"/>
      <c r="L128" s="42"/>
    </row>
    <row r="129" spans="5:17" ht="15" customHeight="1" x14ac:dyDescent="0.2">
      <c r="E129" s="123"/>
      <c r="F129" s="123"/>
      <c r="G129" s="123"/>
      <c r="H129" s="123"/>
      <c r="I129" s="123"/>
      <c r="J129"/>
      <c r="K129"/>
      <c r="L129" s="42"/>
    </row>
    <row r="130" spans="5:17" ht="15" customHeight="1" x14ac:dyDescent="0.2">
      <c r="E130" s="123"/>
      <c r="F130" s="123"/>
      <c r="G130" s="123"/>
      <c r="H130" s="123"/>
      <c r="I130" s="123"/>
      <c r="J130"/>
      <c r="K130"/>
      <c r="L130" s="42"/>
    </row>
    <row r="131" spans="5:17" ht="15" customHeight="1" x14ac:dyDescent="0.2">
      <c r="E131" s="123"/>
      <c r="F131" s="123"/>
      <c r="G131" s="123"/>
      <c r="H131" s="123"/>
      <c r="I131" s="123"/>
      <c r="J131"/>
      <c r="K131"/>
      <c r="L131" s="42"/>
    </row>
    <row r="132" spans="5:17" ht="15" customHeight="1" x14ac:dyDescent="0.2">
      <c r="E132" s="123"/>
      <c r="F132" s="123"/>
      <c r="G132" s="123"/>
      <c r="H132" s="123"/>
      <c r="I132" s="123"/>
      <c r="J132"/>
      <c r="K132"/>
      <c r="L132" s="42"/>
    </row>
    <row r="133" spans="5:17" ht="15" customHeight="1" x14ac:dyDescent="0.2">
      <c r="E133" s="123"/>
      <c r="F133" s="123"/>
      <c r="G133" s="123"/>
      <c r="H133" s="123"/>
      <c r="I133" s="123"/>
      <c r="J133"/>
      <c r="K133"/>
      <c r="L133" s="42"/>
    </row>
    <row r="134" spans="5:17" ht="15" customHeight="1" x14ac:dyDescent="0.2">
      <c r="E134" s="123"/>
      <c r="F134" s="123"/>
      <c r="G134" s="123"/>
      <c r="H134" s="123"/>
      <c r="I134" s="123"/>
      <c r="J134"/>
      <c r="K134"/>
      <c r="L134" s="239"/>
      <c r="M134" s="239"/>
      <c r="N134" s="239"/>
      <c r="O134" s="239"/>
      <c r="Q134" s="233"/>
    </row>
    <row r="135" spans="5:17" ht="15" customHeight="1" x14ac:dyDescent="0.2">
      <c r="E135" s="123"/>
      <c r="F135" s="123"/>
      <c r="G135" s="123"/>
      <c r="H135" s="123"/>
      <c r="I135" s="123"/>
      <c r="J135"/>
      <c r="K135"/>
      <c r="L135" s="239"/>
      <c r="M135" s="239"/>
      <c r="N135" s="239"/>
      <c r="O135" s="239"/>
    </row>
    <row r="136" spans="5:17" ht="15" customHeight="1" x14ac:dyDescent="0.2">
      <c r="E136" s="123"/>
      <c r="F136" s="123"/>
      <c r="G136" s="123"/>
      <c r="H136" s="123"/>
      <c r="I136" s="123"/>
      <c r="J136"/>
      <c r="K136"/>
      <c r="L136" s="239"/>
      <c r="M136" s="239"/>
      <c r="N136" s="239"/>
      <c r="O136" s="239"/>
    </row>
    <row r="137" spans="5:17" ht="15" customHeight="1" x14ac:dyDescent="0.2">
      <c r="E137" s="123"/>
      <c r="F137" s="123"/>
      <c r="G137" s="123"/>
      <c r="H137" s="123"/>
      <c r="I137" s="123"/>
      <c r="J137"/>
      <c r="K137"/>
      <c r="L137" s="239"/>
      <c r="M137" s="239"/>
      <c r="N137" s="239"/>
      <c r="O137" s="239"/>
    </row>
    <row r="138" spans="5:17" ht="15" customHeight="1" x14ac:dyDescent="0.2">
      <c r="E138" s="123"/>
      <c r="F138" s="123"/>
      <c r="G138" s="123"/>
      <c r="H138" s="123"/>
      <c r="I138" s="123"/>
      <c r="J138"/>
      <c r="K138"/>
      <c r="L138" s="239"/>
      <c r="M138" s="239"/>
      <c r="N138" s="239"/>
      <c r="O138" s="239"/>
    </row>
    <row r="139" spans="5:17" ht="15" customHeight="1" x14ac:dyDescent="0.2">
      <c r="E139" s="123"/>
      <c r="F139" s="123"/>
      <c r="G139" s="123"/>
      <c r="H139" s="123"/>
      <c r="I139" s="123"/>
      <c r="J139"/>
      <c r="K139"/>
      <c r="L139" s="239"/>
      <c r="M139" s="239"/>
      <c r="N139" s="239"/>
      <c r="O139" s="239"/>
    </row>
    <row r="140" spans="5:17" ht="15" customHeight="1" x14ac:dyDescent="0.2">
      <c r="E140" s="123"/>
      <c r="F140" s="123"/>
      <c r="G140" s="123"/>
      <c r="H140" s="123"/>
      <c r="I140" s="123"/>
      <c r="J140"/>
      <c r="K140"/>
      <c r="L140" s="239"/>
      <c r="M140" s="239"/>
      <c r="N140" s="239"/>
      <c r="O140" s="239"/>
    </row>
    <row r="141" spans="5:17" ht="15" customHeight="1" x14ac:dyDescent="0.2">
      <c r="E141" s="123"/>
      <c r="F141" s="123"/>
      <c r="G141" s="123"/>
      <c r="H141" s="123"/>
      <c r="I141" s="123"/>
      <c r="J141"/>
      <c r="K141"/>
      <c r="L141" s="239"/>
      <c r="M141" s="239"/>
      <c r="N141" s="239"/>
      <c r="O141" s="239"/>
    </row>
    <row r="142" spans="5:17" ht="15" customHeight="1" x14ac:dyDescent="0.2">
      <c r="E142" s="123"/>
      <c r="F142" s="123"/>
      <c r="G142" s="123"/>
      <c r="H142" s="123"/>
      <c r="I142" s="123"/>
      <c r="J142"/>
      <c r="K142"/>
      <c r="L142" s="239"/>
      <c r="M142" s="239"/>
      <c r="N142" s="239"/>
      <c r="O142" s="239"/>
    </row>
    <row r="143" spans="5:17" ht="15" customHeight="1" x14ac:dyDescent="0.2">
      <c r="E143" s="123"/>
      <c r="F143" s="123"/>
      <c r="G143" s="123"/>
      <c r="H143" s="123"/>
      <c r="I143" s="123"/>
      <c r="J143"/>
      <c r="K143"/>
      <c r="L143" s="239"/>
      <c r="M143" s="239"/>
      <c r="N143" s="239"/>
      <c r="O143" s="239"/>
    </row>
    <row r="144" spans="5:17" ht="15" customHeight="1" x14ac:dyDescent="0.2">
      <c r="E144" s="123"/>
      <c r="F144" s="123"/>
      <c r="G144" s="123"/>
      <c r="H144" s="123"/>
      <c r="I144" s="123"/>
      <c r="J144"/>
      <c r="K144"/>
      <c r="L144" s="239"/>
      <c r="M144" s="239"/>
      <c r="N144" s="239"/>
      <c r="O144" s="239"/>
    </row>
    <row r="145" spans="5:16" ht="15" customHeight="1" x14ac:dyDescent="0.2">
      <c r="E145" s="123"/>
      <c r="F145" s="123"/>
      <c r="G145" s="123"/>
      <c r="H145" s="123"/>
      <c r="I145" s="123"/>
      <c r="J145"/>
      <c r="K145"/>
      <c r="L145" s="239"/>
      <c r="M145" s="239"/>
      <c r="N145" s="239"/>
      <c r="O145" s="239"/>
    </row>
    <row r="146" spans="5:16" ht="15" customHeight="1" x14ac:dyDescent="0.2">
      <c r="E146" s="123"/>
      <c r="F146" s="123"/>
      <c r="G146" s="123"/>
      <c r="H146" s="123"/>
      <c r="I146" s="123"/>
      <c r="J146"/>
      <c r="K146"/>
      <c r="L146" s="239"/>
      <c r="M146" s="239"/>
      <c r="N146" s="239"/>
      <c r="O146" s="239"/>
    </row>
    <row r="147" spans="5:16" ht="15" customHeight="1" x14ac:dyDescent="0.2">
      <c r="E147" s="123"/>
      <c r="F147" s="123"/>
      <c r="G147" s="123"/>
      <c r="H147" s="123"/>
      <c r="I147" s="123"/>
      <c r="J147"/>
      <c r="K147"/>
      <c r="L147" s="239"/>
      <c r="M147" s="239"/>
      <c r="N147" s="239"/>
      <c r="O147" s="239"/>
    </row>
    <row r="148" spans="5:16" ht="15" customHeight="1" x14ac:dyDescent="0.2">
      <c r="E148" s="123"/>
      <c r="F148" s="123"/>
      <c r="G148" s="123"/>
      <c r="H148" s="123"/>
      <c r="I148" s="123"/>
      <c r="J148"/>
      <c r="K148"/>
      <c r="L148" s="239"/>
      <c r="M148" s="239"/>
      <c r="N148" s="239"/>
      <c r="O148" s="239"/>
    </row>
    <row r="149" spans="5:16" ht="15" customHeight="1" x14ac:dyDescent="0.2">
      <c r="E149" s="123"/>
      <c r="F149" s="123"/>
      <c r="G149" s="123"/>
      <c r="H149" s="123"/>
      <c r="I149" s="123"/>
      <c r="J149"/>
      <c r="K149"/>
      <c r="L149" s="239"/>
      <c r="M149" s="239"/>
      <c r="N149" s="239"/>
      <c r="O149" s="239"/>
    </row>
    <row r="150" spans="5:16" ht="15" customHeight="1" x14ac:dyDescent="0.2">
      <c r="E150" s="123"/>
      <c r="F150" s="123"/>
      <c r="G150" s="123"/>
      <c r="H150" s="123"/>
      <c r="I150" s="123"/>
      <c r="J150"/>
      <c r="K150"/>
      <c r="L150" s="239"/>
      <c r="M150" s="239"/>
      <c r="N150" s="239"/>
      <c r="O150" s="239"/>
    </row>
    <row r="151" spans="5:16" ht="15" customHeight="1" x14ac:dyDescent="0.2">
      <c r="E151" s="123"/>
      <c r="F151" s="123"/>
      <c r="G151" s="123"/>
      <c r="H151" s="123"/>
      <c r="I151" s="123"/>
      <c r="J151"/>
      <c r="K151"/>
      <c r="L151" s="239"/>
      <c r="M151" s="239"/>
      <c r="N151" s="239"/>
      <c r="O151" s="239"/>
    </row>
    <row r="152" spans="5:16" ht="15" customHeight="1" x14ac:dyDescent="0.2">
      <c r="E152" s="123"/>
      <c r="F152" s="123"/>
      <c r="G152" s="123"/>
      <c r="H152" s="123"/>
      <c r="I152" s="123"/>
      <c r="J152"/>
      <c r="K152"/>
      <c r="L152" s="239"/>
      <c r="M152" s="239"/>
      <c r="N152" s="239"/>
      <c r="O152" s="239"/>
    </row>
    <row r="153" spans="5:16" ht="15" customHeight="1" x14ac:dyDescent="0.2">
      <c r="E153" s="123"/>
      <c r="F153" s="123"/>
      <c r="G153" s="123"/>
      <c r="H153" s="123"/>
      <c r="I153" s="123"/>
      <c r="J153"/>
      <c r="K153"/>
      <c r="L153" s="239"/>
      <c r="M153" s="239"/>
      <c r="N153" s="239"/>
      <c r="O153" s="239"/>
    </row>
    <row r="154" spans="5:16" ht="15" customHeight="1" x14ac:dyDescent="0.2">
      <c r="E154" s="123"/>
      <c r="F154" s="123"/>
      <c r="G154" s="123"/>
      <c r="H154" s="123"/>
      <c r="I154" s="123"/>
      <c r="J154"/>
      <c r="K154"/>
      <c r="L154" s="239"/>
      <c r="M154" s="239"/>
      <c r="N154" s="239"/>
      <c r="O154" s="239"/>
    </row>
    <row r="155" spans="5:16" ht="15" customHeight="1" x14ac:dyDescent="0.2">
      <c r="E155" s="123"/>
      <c r="F155" s="123"/>
      <c r="G155" s="123"/>
      <c r="H155" s="123"/>
      <c r="I155" s="123"/>
      <c r="J155"/>
      <c r="K155"/>
      <c r="L155" s="239"/>
      <c r="M155" s="239"/>
      <c r="N155" s="239"/>
      <c r="O155" s="239"/>
    </row>
    <row r="156" spans="5:16" ht="15" customHeight="1" x14ac:dyDescent="0.2">
      <c r="E156" s="123"/>
      <c r="F156" s="123"/>
      <c r="G156" s="123"/>
      <c r="H156" s="123"/>
      <c r="I156" s="123"/>
      <c r="J156"/>
      <c r="K156"/>
      <c r="L156" s="239"/>
      <c r="M156" s="239"/>
      <c r="N156" s="239"/>
      <c r="O156" s="239"/>
    </row>
    <row r="157" spans="5:16" ht="15" customHeight="1" x14ac:dyDescent="0.25">
      <c r="E157" s="123"/>
      <c r="F157" s="123"/>
      <c r="G157" s="123"/>
      <c r="H157" s="123"/>
      <c r="I157" s="123"/>
      <c r="J157"/>
      <c r="K157"/>
      <c r="L157" s="239"/>
      <c r="M157" s="239"/>
      <c r="N157" s="239"/>
      <c r="O157" s="238"/>
      <c r="P157" s="240">
        <f>O157-B88</f>
        <v>0</v>
      </c>
    </row>
  </sheetData>
  <mergeCells count="36">
    <mergeCell ref="A7:I7"/>
    <mergeCell ref="A77:B77"/>
    <mergeCell ref="B13:E13"/>
    <mergeCell ref="B12:I12"/>
    <mergeCell ref="F13:G13"/>
    <mergeCell ref="H13:I13"/>
    <mergeCell ref="A34:A35"/>
    <mergeCell ref="B34:G34"/>
    <mergeCell ref="A12:A13"/>
    <mergeCell ref="A54:D54"/>
    <mergeCell ref="A55:C55"/>
    <mergeCell ref="A70:B70"/>
    <mergeCell ref="A71:B71"/>
    <mergeCell ref="A30:I31"/>
    <mergeCell ref="A22:A23"/>
    <mergeCell ref="A50:H51"/>
    <mergeCell ref="B22:I22"/>
    <mergeCell ref="A78:B78"/>
    <mergeCell ref="A42:A43"/>
    <mergeCell ref="B42:G42"/>
    <mergeCell ref="A76:B76"/>
    <mergeCell ref="B23:E23"/>
    <mergeCell ref="F23:G23"/>
    <mergeCell ref="H23:I23"/>
    <mergeCell ref="C97:D97"/>
    <mergeCell ref="A87:B87"/>
    <mergeCell ref="A86:B86"/>
    <mergeCell ref="A88:B88"/>
    <mergeCell ref="A85:B85"/>
    <mergeCell ref="C96:D96"/>
    <mergeCell ref="A81:B81"/>
    <mergeCell ref="A82:B82"/>
    <mergeCell ref="A83:B83"/>
    <mergeCell ref="A84:B84"/>
    <mergeCell ref="A79:B79"/>
    <mergeCell ref="A80:B80"/>
  </mergeCells>
  <printOptions horizontalCentered="1" gridLinesSet="0"/>
  <pageMargins left="0.59055118110236227" right="0.39370078740157483" top="1.5748031496062993" bottom="0.78740157480314965" header="0" footer="0.78740157480314965"/>
  <pageSetup scale="44" orientation="portrait"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C0BD3-2589-4CD4-81D5-33A15153BAA6}">
  <sheetPr>
    <tabColor rgb="FF00FF99"/>
    <pageSetUpPr fitToPage="1"/>
  </sheetPr>
  <dimension ref="A1:C46"/>
  <sheetViews>
    <sheetView showGridLines="0" topLeftCell="A29" zoomScale="84" workbookViewId="0">
      <selection activeCell="D18" sqref="D18"/>
    </sheetView>
  </sheetViews>
  <sheetFormatPr baseColWidth="10" defaultRowHeight="12.75" x14ac:dyDescent="0.2"/>
  <cols>
    <col min="1" max="1" width="82.85546875" customWidth="1"/>
  </cols>
  <sheetData>
    <row r="1" spans="1:3" x14ac:dyDescent="0.2">
      <c r="C1" s="378"/>
    </row>
    <row r="6" spans="1:3" ht="13.5" thickBot="1" x14ac:dyDescent="0.25"/>
    <row r="7" spans="1:3" s="10" customFormat="1" ht="15" customHeight="1" thickBot="1" x14ac:dyDescent="0.3">
      <c r="A7" s="556" t="s">
        <v>8583</v>
      </c>
      <c r="B7" s="83"/>
    </row>
    <row r="8" spans="1:3" s="2" customFormat="1" ht="15" customHeight="1" x14ac:dyDescent="0.25">
      <c r="A8" s="47"/>
      <c r="B8" s="80"/>
    </row>
    <row r="9" spans="1:3" ht="14.25" x14ac:dyDescent="0.2">
      <c r="A9" s="137" t="s">
        <v>295</v>
      </c>
    </row>
    <row r="11" spans="1:3" s="520" customFormat="1" x14ac:dyDescent="0.2">
      <c r="A11" s="95" t="s">
        <v>6282</v>
      </c>
    </row>
    <row r="12" spans="1:3" x14ac:dyDescent="0.2">
      <c r="A12" s="2"/>
    </row>
    <row r="13" spans="1:3" x14ac:dyDescent="0.2">
      <c r="A13" s="892" t="s">
        <v>6283</v>
      </c>
    </row>
    <row r="14" spans="1:3" ht="63.75" x14ac:dyDescent="0.2">
      <c r="A14" s="544" t="s">
        <v>8546</v>
      </c>
    </row>
    <row r="15" spans="1:3" x14ac:dyDescent="0.2">
      <c r="A15" s="2"/>
    </row>
    <row r="16" spans="1:3" x14ac:dyDescent="0.2">
      <c r="A16" s="892" t="s">
        <v>6284</v>
      </c>
    </row>
    <row r="17" spans="1:1" x14ac:dyDescent="0.2">
      <c r="A17" s="2"/>
    </row>
    <row r="18" spans="1:1" ht="51" x14ac:dyDescent="0.2">
      <c r="A18" s="544" t="s">
        <v>8547</v>
      </c>
    </row>
    <row r="19" spans="1:1" x14ac:dyDescent="0.2">
      <c r="A19" s="2"/>
    </row>
    <row r="20" spans="1:1" x14ac:dyDescent="0.2">
      <c r="A20" s="892" t="s">
        <v>6285</v>
      </c>
    </row>
    <row r="21" spans="1:1" x14ac:dyDescent="0.2">
      <c r="A21" s="2"/>
    </row>
    <row r="22" spans="1:1" ht="25.5" x14ac:dyDescent="0.2">
      <c r="A22" s="544" t="s">
        <v>8548</v>
      </c>
    </row>
    <row r="23" spans="1:1" x14ac:dyDescent="0.2">
      <c r="A23" s="2"/>
    </row>
    <row r="24" spans="1:1" x14ac:dyDescent="0.2">
      <c r="A24" s="892" t="s">
        <v>6286</v>
      </c>
    </row>
    <row r="25" spans="1:1" x14ac:dyDescent="0.2">
      <c r="A25" s="2"/>
    </row>
    <row r="26" spans="1:1" ht="89.25" x14ac:dyDescent="0.2">
      <c r="A26" s="893" t="s">
        <v>8549</v>
      </c>
    </row>
    <row r="27" spans="1:1" x14ac:dyDescent="0.2">
      <c r="A27" s="2"/>
    </row>
    <row r="28" spans="1:1" x14ac:dyDescent="0.2">
      <c r="A28" s="2" t="s">
        <v>8550</v>
      </c>
    </row>
    <row r="29" spans="1:1" ht="282" customHeight="1" x14ac:dyDescent="0.2">
      <c r="A29" s="921" t="s">
        <v>8949</v>
      </c>
    </row>
    <row r="30" spans="1:1" x14ac:dyDescent="0.2">
      <c r="A30" s="2"/>
    </row>
    <row r="31" spans="1:1" x14ac:dyDescent="0.2">
      <c r="A31" s="892" t="s">
        <v>6287</v>
      </c>
    </row>
    <row r="32" spans="1:1" x14ac:dyDescent="0.2">
      <c r="A32" s="2"/>
    </row>
    <row r="33" spans="1:1" ht="140.25" x14ac:dyDescent="0.2">
      <c r="A33" s="544" t="s">
        <v>8551</v>
      </c>
    </row>
    <row r="34" spans="1:1" x14ac:dyDescent="0.2">
      <c r="A34" s="2"/>
    </row>
    <row r="35" spans="1:1" x14ac:dyDescent="0.2">
      <c r="A35" s="892" t="s">
        <v>6288</v>
      </c>
    </row>
    <row r="36" spans="1:1" x14ac:dyDescent="0.2">
      <c r="A36" s="2"/>
    </row>
    <row r="37" spans="1:1" ht="126" customHeight="1" x14ac:dyDescent="0.2">
      <c r="A37" s="544" t="s">
        <v>8552</v>
      </c>
    </row>
    <row r="42" spans="1:1" x14ac:dyDescent="0.2">
      <c r="A42" s="193"/>
    </row>
    <row r="43" spans="1:1" x14ac:dyDescent="0.2">
      <c r="A43" s="193"/>
    </row>
    <row r="44" spans="1:1" x14ac:dyDescent="0.2">
      <c r="A44" s="193"/>
    </row>
    <row r="45" spans="1:1" x14ac:dyDescent="0.2">
      <c r="A45" s="11" t="s">
        <v>8633</v>
      </c>
    </row>
    <row r="46" spans="1:1" x14ac:dyDescent="0.2">
      <c r="A46" s="11" t="s">
        <v>6298</v>
      </c>
    </row>
  </sheetData>
  <pageMargins left="1.6929133858267718" right="1.1023622047244095" top="0.74803149606299213" bottom="0.74803149606299213" header="0.31496062992125984" footer="0.31496062992125984"/>
  <pageSetup scale="8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37">
    <tabColor rgb="FF00FF99"/>
    <pageSetUpPr fitToPage="1"/>
  </sheetPr>
  <dimension ref="A1:I110"/>
  <sheetViews>
    <sheetView showGridLines="0" topLeftCell="A78" zoomScale="89" zoomScaleNormal="90" zoomScalePageLayoutView="150" workbookViewId="0">
      <selection activeCell="A83" sqref="A83:E83"/>
    </sheetView>
  </sheetViews>
  <sheetFormatPr baseColWidth="10" defaultColWidth="10.85546875" defaultRowHeight="15" customHeight="1" outlineLevelRow="1" x14ac:dyDescent="0.2"/>
  <cols>
    <col min="1" max="1" width="43.5703125" style="2" customWidth="1"/>
    <col min="2" max="2" width="16.85546875" style="2" bestFit="1" customWidth="1"/>
    <col min="3" max="3" width="19.5703125" style="2" customWidth="1"/>
    <col min="4" max="4" width="15.42578125" style="2" bestFit="1" customWidth="1"/>
    <col min="5" max="5" width="16.85546875" style="2" bestFit="1" customWidth="1"/>
    <col min="6" max="6" width="15.85546875" style="2" bestFit="1" customWidth="1"/>
    <col min="7" max="7" width="15.85546875" style="2" customWidth="1"/>
    <col min="8" max="8" width="18.140625" style="2" bestFit="1" customWidth="1"/>
    <col min="9" max="9" width="11.28515625" style="2" customWidth="1"/>
    <col min="10" max="16384" width="10.85546875" style="2"/>
  </cols>
  <sheetData>
    <row r="1" spans="1:9" ht="15" customHeight="1" x14ac:dyDescent="0.2">
      <c r="F1" s="378"/>
    </row>
    <row r="2" spans="1:9" ht="15" customHeight="1" x14ac:dyDescent="0.2">
      <c r="D2" s="378"/>
      <c r="F2" s="378"/>
      <c r="H2" s="378"/>
    </row>
    <row r="3" spans="1:9" ht="15" customHeight="1" x14ac:dyDescent="0.2">
      <c r="D3" s="378"/>
      <c r="F3" s="378"/>
      <c r="H3" s="378"/>
    </row>
    <row r="4" spans="1:9" ht="15" customHeight="1" x14ac:dyDescent="0.2">
      <c r="D4" s="378"/>
      <c r="F4" s="378"/>
      <c r="H4" s="378"/>
    </row>
    <row r="5" spans="1:9" ht="15" customHeight="1" x14ac:dyDescent="0.2">
      <c r="D5" s="378"/>
      <c r="F5" s="378"/>
      <c r="H5" s="378"/>
    </row>
    <row r="6" spans="1:9" ht="15" customHeight="1" thickBot="1" x14ac:dyDescent="0.25"/>
    <row r="7" spans="1:9" s="10" customFormat="1" ht="15" customHeight="1" thickBot="1" x14ac:dyDescent="0.3">
      <c r="A7" s="1217" t="s">
        <v>8583</v>
      </c>
      <c r="B7" s="1218"/>
      <c r="C7" s="1218"/>
      <c r="D7" s="1218"/>
      <c r="E7" s="1219"/>
      <c r="F7" s="83"/>
    </row>
    <row r="9" spans="1:9" ht="15" customHeight="1" x14ac:dyDescent="0.2">
      <c r="A9" s="848" t="s">
        <v>31</v>
      </c>
      <c r="B9" s="2" t="s">
        <v>19</v>
      </c>
    </row>
    <row r="10" spans="1:9" ht="15" customHeight="1" x14ac:dyDescent="0.2">
      <c r="A10" s="11"/>
    </row>
    <row r="11" spans="1:9" ht="15" customHeight="1" x14ac:dyDescent="0.25">
      <c r="A11" s="137" t="s">
        <v>8553</v>
      </c>
      <c r="B11" s="11"/>
      <c r="C11" s="1"/>
      <c r="D11" s="1"/>
      <c r="E11" s="1"/>
      <c r="G11" s="42"/>
      <c r="H11" s="42"/>
    </row>
    <row r="12" spans="1:9" ht="15.75" customHeight="1" x14ac:dyDescent="0.2">
      <c r="A12" s="1268" t="s">
        <v>8554</v>
      </c>
      <c r="B12" s="1268"/>
      <c r="C12" s="1268"/>
      <c r="D12" s="1268"/>
      <c r="E12" s="1268"/>
      <c r="G12" s="1265"/>
      <c r="H12" s="1265"/>
      <c r="I12" s="1265"/>
    </row>
    <row r="13" spans="1:9" ht="102.75" customHeight="1" x14ac:dyDescent="0.2">
      <c r="A13" s="1113" t="s">
        <v>8652</v>
      </c>
      <c r="B13" s="1113"/>
      <c r="C13" s="1113"/>
      <c r="D13" s="1113"/>
      <c r="E13" s="1113"/>
      <c r="G13" s="139"/>
      <c r="H13" s="139"/>
      <c r="I13" s="139"/>
    </row>
    <row r="14" spans="1:9" ht="7.5" customHeight="1" x14ac:dyDescent="0.25">
      <c r="A14" s="849"/>
      <c r="B14" s="849"/>
      <c r="C14" s="849"/>
      <c r="D14" s="849"/>
      <c r="E14" s="39"/>
      <c r="G14" s="139"/>
      <c r="H14" s="139"/>
      <c r="I14" s="139"/>
    </row>
    <row r="15" spans="1:9" ht="49.5" customHeight="1" x14ac:dyDescent="0.2">
      <c r="A15" s="1113" t="s">
        <v>8653</v>
      </c>
      <c r="B15" s="1113"/>
      <c r="C15" s="1113"/>
      <c r="D15" s="1113"/>
      <c r="E15" s="1113"/>
      <c r="G15" s="139"/>
      <c r="H15" s="139"/>
      <c r="I15" s="139"/>
    </row>
    <row r="16" spans="1:9" ht="15.75" x14ac:dyDescent="0.25">
      <c r="A16" s="849"/>
      <c r="B16" s="849"/>
      <c r="C16" s="849"/>
      <c r="D16" s="849"/>
      <c r="E16" s="39"/>
      <c r="G16" s="139"/>
      <c r="H16" s="139"/>
      <c r="I16" s="139"/>
    </row>
    <row r="17" spans="1:9" ht="15.75" x14ac:dyDescent="0.25">
      <c r="A17" s="137" t="s">
        <v>8555</v>
      </c>
      <c r="B17" s="849"/>
      <c r="C17" s="849"/>
      <c r="D17" s="849"/>
      <c r="E17" s="39"/>
      <c r="G17" s="139"/>
      <c r="H17" s="139"/>
      <c r="I17" s="139"/>
    </row>
    <row r="18" spans="1:9" ht="44.25" customHeight="1" x14ac:dyDescent="0.2">
      <c r="A18" s="1113" t="s">
        <v>8556</v>
      </c>
      <c r="B18" s="1113"/>
      <c r="C18" s="1113"/>
      <c r="D18" s="1113"/>
      <c r="E18" s="1113"/>
      <c r="G18" s="139"/>
      <c r="H18" s="139"/>
      <c r="I18" s="139"/>
    </row>
    <row r="19" spans="1:9" ht="45" customHeight="1" x14ac:dyDescent="0.2">
      <c r="A19" s="1113" t="s">
        <v>8954</v>
      </c>
      <c r="B19" s="1113"/>
      <c r="C19" s="1113"/>
      <c r="D19" s="1113"/>
      <c r="E19" s="1113"/>
      <c r="G19" s="139"/>
      <c r="H19" s="139"/>
      <c r="I19" s="139"/>
    </row>
    <row r="20" spans="1:9" ht="15.75" x14ac:dyDescent="0.25">
      <c r="A20" s="849"/>
      <c r="B20" s="849"/>
      <c r="C20" s="849"/>
      <c r="D20" s="849"/>
      <c r="E20" s="39"/>
      <c r="G20" s="139"/>
      <c r="H20" s="139"/>
      <c r="I20" s="139"/>
    </row>
    <row r="21" spans="1:9" ht="15.75" x14ac:dyDescent="0.25">
      <c r="A21" s="137" t="s">
        <v>8557</v>
      </c>
      <c r="B21" s="849"/>
      <c r="C21" s="849"/>
      <c r="D21" s="849"/>
      <c r="E21" s="39"/>
      <c r="G21" s="139"/>
      <c r="H21" s="139"/>
      <c r="I21" s="139"/>
    </row>
    <row r="22" spans="1:9" ht="33" customHeight="1" x14ac:dyDescent="0.2">
      <c r="A22" s="1113" t="s">
        <v>8558</v>
      </c>
      <c r="B22" s="1113"/>
      <c r="C22" s="1113"/>
      <c r="D22" s="1113"/>
      <c r="E22" s="1113"/>
      <c r="G22" s="139"/>
      <c r="H22" s="139"/>
      <c r="I22" s="139"/>
    </row>
    <row r="23" spans="1:9" ht="15.75" x14ac:dyDescent="0.25">
      <c r="A23" s="849"/>
      <c r="B23" s="849"/>
      <c r="C23" s="849"/>
      <c r="D23" s="849"/>
      <c r="E23" s="39"/>
      <c r="G23" s="139"/>
      <c r="H23" s="139"/>
      <c r="I23" s="139"/>
    </row>
    <row r="24" spans="1:9" ht="15.75" x14ac:dyDescent="0.25">
      <c r="A24" s="137" t="s">
        <v>8675</v>
      </c>
      <c r="B24" s="849"/>
      <c r="C24" s="849"/>
      <c r="D24" s="849"/>
      <c r="E24" s="39"/>
      <c r="G24" s="139"/>
      <c r="H24" s="139"/>
      <c r="I24" s="139"/>
    </row>
    <row r="25" spans="1:9" ht="52.5" customHeight="1" x14ac:dyDescent="0.2">
      <c r="A25" s="1113" t="s">
        <v>8567</v>
      </c>
      <c r="B25" s="1113"/>
      <c r="C25" s="1113"/>
      <c r="D25" s="1113"/>
      <c r="E25" s="1113"/>
      <c r="G25" s="139"/>
      <c r="H25" s="139"/>
      <c r="I25" s="139"/>
    </row>
    <row r="26" spans="1:9" ht="39" customHeight="1" x14ac:dyDescent="0.2">
      <c r="A26" s="1113" t="s">
        <v>8568</v>
      </c>
      <c r="B26" s="1113"/>
      <c r="C26" s="1113"/>
      <c r="D26" s="1113"/>
      <c r="E26" s="1113"/>
      <c r="G26" s="139"/>
      <c r="H26" s="139"/>
      <c r="I26" s="139"/>
    </row>
    <row r="27" spans="1:9" ht="15.75" x14ac:dyDescent="0.25">
      <c r="A27" s="7" t="s">
        <v>8569</v>
      </c>
      <c r="B27" s="849"/>
      <c r="C27" s="849"/>
      <c r="D27" s="849"/>
      <c r="E27" s="39"/>
      <c r="G27" s="139"/>
      <c r="H27" s="139"/>
      <c r="I27" s="139"/>
    </row>
    <row r="28" spans="1:9" ht="98.25" customHeight="1" x14ac:dyDescent="0.2">
      <c r="A28" s="1113" t="s">
        <v>8570</v>
      </c>
      <c r="B28" s="1113"/>
      <c r="C28" s="1113"/>
      <c r="D28" s="1113"/>
      <c r="E28" s="1113"/>
      <c r="G28" s="139"/>
      <c r="H28" s="139"/>
      <c r="I28" s="139"/>
    </row>
    <row r="29" spans="1:9" ht="56.25" customHeight="1" x14ac:dyDescent="0.2">
      <c r="A29" s="1113" t="s">
        <v>8571</v>
      </c>
      <c r="B29" s="1113"/>
      <c r="C29" s="1113"/>
      <c r="D29" s="1113"/>
      <c r="E29" s="1113"/>
      <c r="G29" s="139"/>
      <c r="H29" s="139"/>
      <c r="I29" s="139"/>
    </row>
    <row r="30" spans="1:9" ht="12.75" x14ac:dyDescent="0.2">
      <c r="A30" s="735" t="s">
        <v>8683</v>
      </c>
      <c r="B30" s="735"/>
      <c r="C30" s="735"/>
      <c r="D30" s="735"/>
      <c r="E30" s="735"/>
      <c r="G30" s="139"/>
      <c r="H30" s="139"/>
      <c r="I30" s="139"/>
    </row>
    <row r="31" spans="1:9" ht="21.75" customHeight="1" x14ac:dyDescent="0.2">
      <c r="A31" s="11"/>
      <c r="B31" s="32" t="s">
        <v>19</v>
      </c>
      <c r="C31" s="32"/>
      <c r="D31" s="32" t="s">
        <v>19</v>
      </c>
      <c r="E31" s="32" t="s">
        <v>19</v>
      </c>
      <c r="G31" s="42"/>
      <c r="H31" s="387"/>
    </row>
    <row r="32" spans="1:9" ht="15" customHeight="1" x14ac:dyDescent="0.25">
      <c r="A32" s="137" t="s">
        <v>8950</v>
      </c>
      <c r="B32" s="849"/>
      <c r="C32" s="849"/>
      <c r="D32" s="849"/>
      <c r="E32" s="39"/>
    </row>
    <row r="33" spans="1:9" ht="45.75" customHeight="1" x14ac:dyDescent="0.2">
      <c r="A33" s="1150" t="s">
        <v>8559</v>
      </c>
      <c r="B33" s="1150"/>
      <c r="C33" s="1150"/>
      <c r="D33" s="1150"/>
      <c r="E33" s="1150"/>
    </row>
    <row r="34" spans="1:9" ht="15" customHeight="1" x14ac:dyDescent="0.25">
      <c r="A34" s="137"/>
      <c r="B34" s="849"/>
      <c r="C34" s="849"/>
      <c r="D34" s="849"/>
      <c r="E34" s="39"/>
    </row>
    <row r="35" spans="1:9" s="42" customFormat="1" ht="15" customHeight="1" x14ac:dyDescent="0.2">
      <c r="A35" s="850" t="s">
        <v>3</v>
      </c>
      <c r="B35" s="851"/>
      <c r="C35" s="851"/>
      <c r="D35" s="852">
        <v>45657</v>
      </c>
      <c r="E35" s="852">
        <v>45291</v>
      </c>
    </row>
    <row r="36" spans="1:9" ht="15" customHeight="1" x14ac:dyDescent="0.2">
      <c r="A36" s="853" t="s">
        <v>8560</v>
      </c>
      <c r="B36" s="851"/>
      <c r="C36" s="851"/>
      <c r="D36" s="854">
        <v>294025200645.41998</v>
      </c>
      <c r="E36" s="854">
        <v>31361300723</v>
      </c>
    </row>
    <row r="37" spans="1:9" ht="15" customHeight="1" x14ac:dyDescent="0.2">
      <c r="A37" s="855" t="s">
        <v>8561</v>
      </c>
      <c r="B37" s="851"/>
      <c r="C37" s="851"/>
      <c r="D37" s="854"/>
      <c r="E37" s="854"/>
    </row>
    <row r="38" spans="1:9" ht="15" customHeight="1" x14ac:dyDescent="0.2">
      <c r="A38" s="853" t="s">
        <v>8562</v>
      </c>
      <c r="B38" s="851"/>
      <c r="C38" s="851"/>
      <c r="D38" s="856">
        <v>-6728080000</v>
      </c>
      <c r="E38" s="856">
        <v>0</v>
      </c>
    </row>
    <row r="39" spans="1:9" ht="15" customHeight="1" x14ac:dyDescent="0.2">
      <c r="A39" s="857" t="s">
        <v>8563</v>
      </c>
      <c r="B39" s="851"/>
      <c r="C39" s="851"/>
      <c r="D39" s="858">
        <f>SUM(D36:D38)</f>
        <v>287297120645.41998</v>
      </c>
      <c r="E39" s="858">
        <f>SUM(E36:E38)</f>
        <v>31361300723</v>
      </c>
    </row>
    <row r="40" spans="1:9" ht="15" customHeight="1" x14ac:dyDescent="0.2">
      <c r="A40" s="851" t="s">
        <v>8564</v>
      </c>
      <c r="B40" s="851"/>
      <c r="C40" s="851"/>
      <c r="D40" s="859">
        <v>437669.22191780823</v>
      </c>
      <c r="E40" s="859">
        <v>143789.81917808219</v>
      </c>
    </row>
    <row r="41" spans="1:9" ht="15" customHeight="1" thickBot="1" x14ac:dyDescent="0.25">
      <c r="A41" s="857" t="s">
        <v>8565</v>
      </c>
      <c r="B41" s="851"/>
      <c r="C41" s="851"/>
      <c r="D41" s="860">
        <f>+D39/D40</f>
        <v>656425.23224850558</v>
      </c>
      <c r="E41" s="860">
        <f>+E39/E40</f>
        <v>218105.15446965932</v>
      </c>
    </row>
    <row r="42" spans="1:9" ht="15" customHeight="1" thickTop="1" x14ac:dyDescent="0.25">
      <c r="A42" s="9"/>
      <c r="B42" s="9"/>
      <c r="C42" s="9"/>
    </row>
    <row r="43" spans="1:9" ht="15" customHeight="1" x14ac:dyDescent="0.2">
      <c r="A43" s="813" t="s">
        <v>8566</v>
      </c>
      <c r="B43" s="813"/>
      <c r="C43" s="813"/>
      <c r="D43" s="813"/>
      <c r="E43" s="813"/>
    </row>
    <row r="44" spans="1:9" ht="21.75" customHeight="1" x14ac:dyDescent="0.2">
      <c r="A44" s="11"/>
      <c r="B44" s="32"/>
      <c r="C44" s="32"/>
      <c r="D44" s="32"/>
      <c r="E44" s="32"/>
      <c r="G44" s="42"/>
      <c r="H44" s="387"/>
    </row>
    <row r="45" spans="1:9" ht="15" customHeight="1" x14ac:dyDescent="0.2">
      <c r="A45" s="1267" t="s">
        <v>32</v>
      </c>
      <c r="B45" s="1267"/>
      <c r="C45" s="1267"/>
      <c r="D45" s="1267"/>
      <c r="E45" s="39" t="s">
        <v>19</v>
      </c>
      <c r="G45" s="42"/>
      <c r="H45" s="42"/>
    </row>
    <row r="46" spans="1:9" ht="15" customHeight="1" x14ac:dyDescent="0.2">
      <c r="D46" s="2" t="s">
        <v>19</v>
      </c>
    </row>
    <row r="47" spans="1:9" ht="15" customHeight="1" x14ac:dyDescent="0.25">
      <c r="A47" s="43" t="s">
        <v>89</v>
      </c>
      <c r="B47" s="1"/>
      <c r="C47" s="1"/>
    </row>
    <row r="48" spans="1:9" ht="15" customHeight="1" x14ac:dyDescent="0.25">
      <c r="A48" s="43"/>
      <c r="B48" s="1"/>
      <c r="C48" s="1"/>
      <c r="D48" s="82"/>
      <c r="F48" s="258"/>
      <c r="G48" s="258"/>
      <c r="H48" s="207"/>
      <c r="I48" s="233"/>
    </row>
    <row r="49" spans="1:9" ht="15" customHeight="1" x14ac:dyDescent="0.2">
      <c r="A49" s="223" t="s">
        <v>14</v>
      </c>
      <c r="B49" s="224" t="s">
        <v>8628</v>
      </c>
      <c r="C49" s="711" t="s">
        <v>6289</v>
      </c>
      <c r="D49" s="524"/>
      <c r="E49" s="524"/>
      <c r="F49" s="521"/>
      <c r="G49" s="207"/>
      <c r="H49" s="233"/>
    </row>
    <row r="50" spans="1:9" ht="15" customHeight="1" outlineLevel="1" x14ac:dyDescent="0.2">
      <c r="A50" s="51" t="s">
        <v>416</v>
      </c>
      <c r="B50" s="222">
        <v>72955402076</v>
      </c>
      <c r="C50" s="725">
        <v>0</v>
      </c>
      <c r="D50" s="524"/>
      <c r="E50" s="524"/>
      <c r="F50" s="521"/>
      <c r="G50" s="232"/>
      <c r="H50" s="12"/>
    </row>
    <row r="51" spans="1:9" ht="15" customHeight="1" x14ac:dyDescent="0.2">
      <c r="A51" s="51" t="s">
        <v>46</v>
      </c>
      <c r="B51" s="222">
        <v>926422600573</v>
      </c>
      <c r="C51" s="725">
        <v>194063174182</v>
      </c>
      <c r="D51" s="42"/>
    </row>
    <row r="52" spans="1:9" ht="15" customHeight="1" x14ac:dyDescent="0.2">
      <c r="A52" s="50" t="s">
        <v>6</v>
      </c>
      <c r="B52" s="68">
        <f>SUM(B50:B51)</f>
        <v>999378002649</v>
      </c>
      <c r="C52" s="710">
        <f>SUM(C50:C51)</f>
        <v>194063174182</v>
      </c>
      <c r="D52" s="42"/>
      <c r="E52" s="4"/>
      <c r="F52" s="4"/>
      <c r="G52" s="4"/>
    </row>
    <row r="53" spans="1:9" ht="15" customHeight="1" x14ac:dyDescent="0.2">
      <c r="A53" s="11"/>
      <c r="B53" s="11"/>
      <c r="C53" s="142"/>
      <c r="D53" s="142"/>
      <c r="E53" s="42"/>
      <c r="F53" s="42"/>
      <c r="G53" s="42"/>
      <c r="H53" s="42"/>
    </row>
    <row r="54" spans="1:9" ht="15" customHeight="1" x14ac:dyDescent="0.2">
      <c r="A54" s="11"/>
      <c r="B54" s="11"/>
      <c r="C54" s="59"/>
      <c r="D54" s="133"/>
      <c r="E54" s="42"/>
      <c r="F54" s="42"/>
      <c r="G54" s="42"/>
      <c r="H54" s="42"/>
    </row>
    <row r="55" spans="1:9" ht="15" customHeight="1" x14ac:dyDescent="0.2">
      <c r="A55" s="43" t="s">
        <v>138</v>
      </c>
      <c r="B55" s="124"/>
      <c r="C55" s="124"/>
      <c r="G55" s="42"/>
      <c r="H55" s="42"/>
    </row>
    <row r="56" spans="1:9" ht="15" customHeight="1" x14ac:dyDescent="0.2">
      <c r="A56" s="225" t="s">
        <v>3</v>
      </c>
      <c r="B56" s="224" t="s">
        <v>8628</v>
      </c>
      <c r="C56" s="709" t="s">
        <v>6289</v>
      </c>
      <c r="D56" s="526"/>
      <c r="E56" s="524"/>
      <c r="F56" s="521"/>
      <c r="G56" s="207"/>
      <c r="H56" s="487"/>
    </row>
    <row r="57" spans="1:9" ht="15" customHeight="1" x14ac:dyDescent="0.2">
      <c r="A57" s="194" t="s">
        <v>113</v>
      </c>
      <c r="B57" s="197">
        <v>4471689871066.7002</v>
      </c>
      <c r="C57" s="724">
        <v>1204563210557</v>
      </c>
      <c r="D57" s="527"/>
      <c r="E57" s="524"/>
      <c r="F57" s="522"/>
      <c r="G57" s="207"/>
      <c r="H57" s="487"/>
    </row>
    <row r="58" spans="1:9" ht="15" customHeight="1" x14ac:dyDescent="0.2">
      <c r="A58" s="194" t="s">
        <v>269</v>
      </c>
      <c r="B58" s="197">
        <v>2672647137407</v>
      </c>
      <c r="C58" s="724">
        <v>77782148215</v>
      </c>
      <c r="D58" s="134"/>
      <c r="G58" s="207"/>
      <c r="H58" s="487"/>
    </row>
    <row r="59" spans="1:9" ht="15" customHeight="1" x14ac:dyDescent="0.2">
      <c r="A59" s="194" t="s">
        <v>415</v>
      </c>
      <c r="B59" s="277">
        <v>142434807303</v>
      </c>
      <c r="C59" s="731">
        <v>27751571275</v>
      </c>
      <c r="D59" s="29"/>
      <c r="E59" s="894"/>
      <c r="F59" s="894"/>
      <c r="G59" s="207"/>
      <c r="H59" s="487"/>
    </row>
    <row r="60" spans="1:9" ht="15" customHeight="1" x14ac:dyDescent="0.2">
      <c r="A60" s="194" t="s">
        <v>414</v>
      </c>
      <c r="B60" s="197">
        <v>1101658201045</v>
      </c>
      <c r="C60" s="724">
        <v>467092097085</v>
      </c>
      <c r="D60" s="29"/>
      <c r="G60" s="207"/>
      <c r="H60" s="487"/>
    </row>
    <row r="61" spans="1:9" ht="15" customHeight="1" x14ac:dyDescent="0.2">
      <c r="A61" s="50" t="s">
        <v>6</v>
      </c>
      <c r="B61" s="68">
        <f>SUM(B57:B60)</f>
        <v>8388430016821.7002</v>
      </c>
      <c r="C61" s="710">
        <f>SUM(C57:C60)</f>
        <v>1777189027132</v>
      </c>
      <c r="E61" s="894"/>
      <c r="F61" s="894"/>
      <c r="G61" s="207"/>
      <c r="H61" s="487"/>
    </row>
    <row r="62" spans="1:9" ht="15" customHeight="1" x14ac:dyDescent="0.2">
      <c r="D62" s="134"/>
      <c r="F62" s="196"/>
      <c r="G62" s="196"/>
      <c r="H62" s="207"/>
      <c r="I62" s="487"/>
    </row>
    <row r="63" spans="1:9" ht="15" customHeight="1" x14ac:dyDescent="0.2">
      <c r="A63" s="46"/>
      <c r="B63" s="23"/>
      <c r="C63" s="29"/>
      <c r="D63" s="134"/>
      <c r="F63" s="196"/>
      <c r="G63" s="196"/>
      <c r="H63" s="207"/>
      <c r="I63" s="487"/>
    </row>
    <row r="64" spans="1:9" ht="15" customHeight="1" x14ac:dyDescent="0.2">
      <c r="A64" s="814" t="s">
        <v>8572</v>
      </c>
      <c r="B64" s="23"/>
      <c r="C64" s="29"/>
      <c r="D64" s="134"/>
      <c r="F64" s="196"/>
      <c r="G64" s="196"/>
      <c r="H64" s="207"/>
      <c r="I64" s="487"/>
    </row>
    <row r="65" spans="1:9" ht="52.5" customHeight="1" x14ac:dyDescent="0.2">
      <c r="A65" s="1113" t="s">
        <v>8580</v>
      </c>
      <c r="B65" s="1113"/>
      <c r="C65" s="1113"/>
      <c r="D65" s="1113"/>
      <c r="E65" s="1113"/>
      <c r="F65" s="196"/>
      <c r="G65" s="196"/>
      <c r="H65" s="207"/>
      <c r="I65" s="487"/>
    </row>
    <row r="66" spans="1:9" ht="46.5" customHeight="1" x14ac:dyDescent="0.2">
      <c r="A66" s="817" t="s">
        <v>8573</v>
      </c>
      <c r="B66" s="818" t="s">
        <v>8630</v>
      </c>
      <c r="C66" s="800" t="s">
        <v>8574</v>
      </c>
      <c r="D66" s="134"/>
      <c r="F66" s="196"/>
      <c r="G66" s="196"/>
      <c r="H66" s="207"/>
      <c r="I66" s="487"/>
    </row>
    <row r="67" spans="1:9" ht="15" customHeight="1" x14ac:dyDescent="0.2">
      <c r="A67" s="194" t="s">
        <v>8575</v>
      </c>
      <c r="B67" s="197">
        <v>863308147853.06055</v>
      </c>
      <c r="C67" s="724">
        <v>66245287968</v>
      </c>
      <c r="D67" s="134"/>
      <c r="F67" s="196"/>
      <c r="G67" s="196"/>
      <c r="H67" s="207"/>
      <c r="I67" s="487"/>
    </row>
    <row r="68" spans="1:9" ht="15" customHeight="1" x14ac:dyDescent="0.2">
      <c r="A68" s="194" t="s">
        <v>8576</v>
      </c>
      <c r="B68" s="197">
        <v>1340970025033</v>
      </c>
      <c r="C68" s="724">
        <v>142707519649</v>
      </c>
      <c r="D68" s="134"/>
      <c r="F68" s="196"/>
      <c r="G68" s="196"/>
      <c r="H68" s="207"/>
      <c r="I68" s="487"/>
    </row>
    <row r="69" spans="1:9" ht="15" customHeight="1" x14ac:dyDescent="0.2">
      <c r="A69" s="194" t="s">
        <v>8577</v>
      </c>
      <c r="B69" s="277">
        <v>84283891795</v>
      </c>
      <c r="C69" s="731">
        <v>75730182000</v>
      </c>
      <c r="D69" s="134"/>
      <c r="F69" s="196"/>
      <c r="G69" s="196"/>
      <c r="H69" s="207"/>
      <c r="I69" s="487"/>
    </row>
    <row r="70" spans="1:9" ht="15" customHeight="1" x14ac:dyDescent="0.2">
      <c r="A70" s="194" t="s">
        <v>8578</v>
      </c>
      <c r="B70" s="197">
        <v>38810413560</v>
      </c>
      <c r="C70" s="724">
        <v>992783700</v>
      </c>
      <c r="D70" s="134"/>
      <c r="G70" s="196"/>
      <c r="H70" s="207"/>
      <c r="I70" s="487"/>
    </row>
    <row r="71" spans="1:9" ht="15" customHeight="1" x14ac:dyDescent="0.2">
      <c r="A71" s="50" t="s">
        <v>8579</v>
      </c>
      <c r="B71" s="68">
        <f>SUM(B67:B70)</f>
        <v>2327372478241.0605</v>
      </c>
      <c r="C71" s="710">
        <v>285675773317</v>
      </c>
      <c r="D71" s="134"/>
      <c r="E71" s="4"/>
      <c r="F71" s="894"/>
      <c r="G71" s="196"/>
      <c r="H71" s="207"/>
      <c r="I71" s="487"/>
    </row>
    <row r="72" spans="1:9" ht="15" customHeight="1" x14ac:dyDescent="0.2">
      <c r="A72" s="606"/>
      <c r="B72" s="815"/>
      <c r="C72" s="816"/>
      <c r="D72" s="134"/>
      <c r="F72" s="196"/>
      <c r="G72" s="196"/>
      <c r="H72" s="207"/>
      <c r="I72" s="487"/>
    </row>
    <row r="73" spans="1:9" ht="15" customHeight="1" x14ac:dyDescent="0.2">
      <c r="A73" s="606"/>
      <c r="B73" s="815"/>
      <c r="C73" s="816"/>
      <c r="D73" s="134"/>
      <c r="F73" s="196"/>
      <c r="G73" s="196"/>
      <c r="H73" s="207"/>
      <c r="I73" s="487"/>
    </row>
    <row r="74" spans="1:9" ht="15" customHeight="1" x14ac:dyDescent="0.2">
      <c r="A74" s="137" t="s">
        <v>8636</v>
      </c>
      <c r="B74" s="846"/>
      <c r="C74" s="846"/>
      <c r="D74" s="846"/>
      <c r="F74" s="196"/>
      <c r="G74" s="196"/>
      <c r="H74" s="207"/>
      <c r="I74" s="487"/>
    </row>
    <row r="75" spans="1:9" ht="15" customHeight="1" x14ac:dyDescent="0.2">
      <c r="A75" s="137"/>
      <c r="B75" s="846"/>
      <c r="C75" s="846"/>
      <c r="D75" s="846"/>
      <c r="F75" s="196"/>
      <c r="G75" s="196"/>
      <c r="H75" s="207"/>
      <c r="I75" s="487"/>
    </row>
    <row r="76" spans="1:9" ht="15" customHeight="1" x14ac:dyDescent="0.25">
      <c r="A76" s="137" t="s">
        <v>299</v>
      </c>
      <c r="C76" s="9"/>
      <c r="D76" s="9"/>
      <c r="F76" s="196"/>
      <c r="G76" s="196"/>
      <c r="H76" s="207"/>
      <c r="I76" s="487"/>
    </row>
    <row r="77" spans="1:9" ht="15" customHeight="1" x14ac:dyDescent="0.25">
      <c r="A77" s="137"/>
      <c r="C77" s="9"/>
      <c r="D77" s="9"/>
      <c r="F77" s="196"/>
      <c r="G77" s="196"/>
      <c r="H77" s="207"/>
      <c r="I77" s="487"/>
    </row>
    <row r="78" spans="1:9" ht="37.5" customHeight="1" x14ac:dyDescent="0.2">
      <c r="A78" s="1113" t="s">
        <v>8581</v>
      </c>
      <c r="B78" s="1113"/>
      <c r="C78" s="1113"/>
      <c r="D78" s="1113"/>
      <c r="E78" s="1113"/>
      <c r="F78" s="196"/>
      <c r="G78" s="196"/>
      <c r="H78" s="207"/>
      <c r="I78" s="487"/>
    </row>
    <row r="79" spans="1:9" ht="15" customHeight="1" x14ac:dyDescent="0.2">
      <c r="A79" s="847"/>
      <c r="F79" s="196"/>
      <c r="G79" s="196"/>
      <c r="H79" s="207"/>
      <c r="I79" s="1266"/>
    </row>
    <row r="80" spans="1:9" ht="38.25" customHeight="1" x14ac:dyDescent="0.2">
      <c r="A80" s="1113" t="s">
        <v>8582</v>
      </c>
      <c r="B80" s="1113"/>
      <c r="C80" s="1113"/>
      <c r="D80" s="1113"/>
      <c r="E80" s="1113"/>
      <c r="F80" s="196"/>
      <c r="G80" s="196"/>
      <c r="H80" s="207"/>
      <c r="I80" s="1266"/>
    </row>
    <row r="81" spans="1:9" ht="38.25" customHeight="1" x14ac:dyDescent="0.2">
      <c r="A81" s="1113" t="s">
        <v>8955</v>
      </c>
      <c r="B81" s="1113"/>
      <c r="C81" s="1113"/>
      <c r="D81" s="1113"/>
      <c r="E81" s="1113"/>
      <c r="F81" s="196"/>
      <c r="G81" s="196"/>
      <c r="H81" s="207"/>
      <c r="I81" s="1266"/>
    </row>
    <row r="82" spans="1:9" ht="38.25" customHeight="1" x14ac:dyDescent="0.2">
      <c r="A82" s="1113" t="s">
        <v>8956</v>
      </c>
      <c r="B82" s="1113"/>
      <c r="C82" s="1113"/>
      <c r="D82" s="1113"/>
      <c r="E82" s="1113"/>
      <c r="F82" s="196"/>
      <c r="G82" s="196"/>
      <c r="H82" s="207"/>
      <c r="I82" s="1266"/>
    </row>
    <row r="83" spans="1:9" ht="38.25" customHeight="1" x14ac:dyDescent="0.2">
      <c r="A83" s="1113" t="s">
        <v>8957</v>
      </c>
      <c r="B83" s="1113"/>
      <c r="C83" s="1113"/>
      <c r="D83" s="1113"/>
      <c r="E83" s="1113"/>
      <c r="F83" s="196"/>
      <c r="G83" s="196"/>
      <c r="H83" s="207"/>
      <c r="I83" s="255"/>
    </row>
    <row r="84" spans="1:9" ht="38.25" customHeight="1" x14ac:dyDescent="0.2">
      <c r="A84" s="1113" t="s">
        <v>8958</v>
      </c>
      <c r="B84" s="1113"/>
      <c r="C84" s="1113"/>
      <c r="D84" s="1113"/>
      <c r="E84" s="1113"/>
      <c r="F84" s="196"/>
      <c r="G84" s="196"/>
      <c r="H84" s="207"/>
      <c r="I84" s="1266"/>
    </row>
    <row r="85" spans="1:9" ht="15" customHeight="1" x14ac:dyDescent="0.2">
      <c r="A85" s="259"/>
      <c r="F85" s="196"/>
      <c r="G85" s="196"/>
      <c r="H85" s="207"/>
      <c r="I85" s="1266"/>
    </row>
    <row r="86" spans="1:9" ht="15" customHeight="1" x14ac:dyDescent="0.25">
      <c r="A86" s="137"/>
      <c r="C86" s="9"/>
      <c r="D86" s="9"/>
      <c r="F86" s="196"/>
      <c r="G86" s="196"/>
      <c r="H86" s="233"/>
    </row>
    <row r="87" spans="1:9" ht="15" customHeight="1" x14ac:dyDescent="0.25">
      <c r="A87" s="137"/>
      <c r="C87" s="9"/>
      <c r="D87" s="9"/>
      <c r="F87" s="196"/>
      <c r="G87" s="196"/>
    </row>
    <row r="88" spans="1:9" ht="15" customHeight="1" x14ac:dyDescent="0.25">
      <c r="A88" s="137"/>
      <c r="C88" s="9"/>
      <c r="D88" s="9"/>
      <c r="F88" s="196"/>
      <c r="G88" s="196"/>
    </row>
    <row r="89" spans="1:9" ht="15" customHeight="1" x14ac:dyDescent="0.2">
      <c r="F89" s="196"/>
      <c r="G89" s="196"/>
    </row>
    <row r="90" spans="1:9" ht="15" customHeight="1" x14ac:dyDescent="0.2">
      <c r="A90" s="1084" t="s">
        <v>8634</v>
      </c>
      <c r="B90" s="1084"/>
      <c r="C90" s="1084" t="s">
        <v>438</v>
      </c>
      <c r="D90" s="1084"/>
      <c r="E90" s="166" t="s">
        <v>419</v>
      </c>
    </row>
    <row r="91" spans="1:9" ht="15" customHeight="1" x14ac:dyDescent="0.2">
      <c r="A91" s="1084" t="s">
        <v>457</v>
      </c>
      <c r="B91" s="1084"/>
      <c r="C91" s="1084" t="s">
        <v>421</v>
      </c>
      <c r="D91" s="1084"/>
      <c r="E91" s="193" t="s">
        <v>410</v>
      </c>
    </row>
    <row r="92" spans="1:9" ht="15" customHeight="1" x14ac:dyDescent="0.2">
      <c r="F92" s="196"/>
      <c r="G92" s="196"/>
    </row>
    <row r="93" spans="1:9" ht="15" customHeight="1" x14ac:dyDescent="0.2">
      <c r="F93" s="196"/>
      <c r="G93" s="196"/>
    </row>
    <row r="94" spans="1:9" ht="15" customHeight="1" x14ac:dyDescent="0.2">
      <c r="F94" s="196"/>
      <c r="G94" s="196"/>
    </row>
    <row r="95" spans="1:9" ht="15" customHeight="1" x14ac:dyDescent="0.2">
      <c r="F95" s="196"/>
      <c r="G95" s="196"/>
    </row>
    <row r="96" spans="1:9" ht="15" customHeight="1" x14ac:dyDescent="0.2">
      <c r="F96" s="196"/>
      <c r="G96" s="196"/>
    </row>
    <row r="97" spans="6:7" ht="15" customHeight="1" x14ac:dyDescent="0.2">
      <c r="F97" s="196"/>
      <c r="G97" s="196"/>
    </row>
    <row r="98" spans="6:7" ht="15" customHeight="1" x14ac:dyDescent="0.2">
      <c r="F98" s="196"/>
      <c r="G98" s="196"/>
    </row>
    <row r="99" spans="6:7" ht="15" customHeight="1" x14ac:dyDescent="0.2">
      <c r="F99" s="196"/>
      <c r="G99" s="196"/>
    </row>
    <row r="100" spans="6:7" ht="15" customHeight="1" x14ac:dyDescent="0.2">
      <c r="F100" s="196"/>
      <c r="G100" s="196"/>
    </row>
    <row r="101" spans="6:7" ht="15" customHeight="1" x14ac:dyDescent="0.2">
      <c r="F101" s="196"/>
      <c r="G101" s="196"/>
    </row>
    <row r="102" spans="6:7" ht="15" customHeight="1" x14ac:dyDescent="0.2">
      <c r="F102" s="196"/>
      <c r="G102" s="196"/>
    </row>
    <row r="103" spans="6:7" ht="15" customHeight="1" x14ac:dyDescent="0.2">
      <c r="F103" s="196"/>
      <c r="G103" s="196"/>
    </row>
    <row r="104" spans="6:7" ht="15" customHeight="1" x14ac:dyDescent="0.2">
      <c r="F104" s="196"/>
      <c r="G104" s="196"/>
    </row>
    <row r="105" spans="6:7" ht="15" customHeight="1" x14ac:dyDescent="0.2">
      <c r="F105" s="196"/>
      <c r="G105" s="196"/>
    </row>
    <row r="106" spans="6:7" ht="15" customHeight="1" x14ac:dyDescent="0.2">
      <c r="F106" s="196"/>
      <c r="G106" s="196"/>
    </row>
    <row r="107" spans="6:7" ht="15" customHeight="1" x14ac:dyDescent="0.2">
      <c r="F107" s="196"/>
      <c r="G107" s="196"/>
    </row>
    <row r="108" spans="6:7" ht="15" customHeight="1" x14ac:dyDescent="0.2">
      <c r="F108" s="196"/>
      <c r="G108" s="196"/>
    </row>
    <row r="109" spans="6:7" ht="15" customHeight="1" x14ac:dyDescent="0.2">
      <c r="F109" s="196"/>
      <c r="G109" s="196"/>
    </row>
    <row r="110" spans="6:7" ht="15" customHeight="1" x14ac:dyDescent="0.2">
      <c r="F110" s="196"/>
      <c r="G110" s="196"/>
    </row>
  </sheetData>
  <mergeCells count="27">
    <mergeCell ref="A7:E7"/>
    <mergeCell ref="A45:D45"/>
    <mergeCell ref="A12:E12"/>
    <mergeCell ref="A13:E13"/>
    <mergeCell ref="A15:E15"/>
    <mergeCell ref="A18:E18"/>
    <mergeCell ref="A19:E19"/>
    <mergeCell ref="A22:E22"/>
    <mergeCell ref="A25:E25"/>
    <mergeCell ref="A26:E26"/>
    <mergeCell ref="A28:E28"/>
    <mergeCell ref="A29:E29"/>
    <mergeCell ref="G12:I12"/>
    <mergeCell ref="C91:D91"/>
    <mergeCell ref="A90:B90"/>
    <mergeCell ref="A91:B91"/>
    <mergeCell ref="C90:D90"/>
    <mergeCell ref="I79:I82"/>
    <mergeCell ref="I84:I85"/>
    <mergeCell ref="A65:E65"/>
    <mergeCell ref="A78:E78"/>
    <mergeCell ref="A80:E80"/>
    <mergeCell ref="A82:E82"/>
    <mergeCell ref="A83:E83"/>
    <mergeCell ref="A84:E84"/>
    <mergeCell ref="A33:E33"/>
    <mergeCell ref="A81:E81"/>
  </mergeCells>
  <printOptions horizontalCentered="1" gridLinesSet="0"/>
  <pageMargins left="0.59055118110236227" right="0.39370078740157483" top="1.5748031496062993" bottom="0.78740157480314965" header="0" footer="0.78740157480314965"/>
  <pageSetup scale="72" orientation="portrait" r:id="rId1"/>
  <headerFooter scaleWithDoc="0"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36">
    <tabColor rgb="FF00FF99"/>
    <pageSetUpPr fitToPage="1"/>
  </sheetPr>
  <dimension ref="B1:M58"/>
  <sheetViews>
    <sheetView showGridLines="0" topLeftCell="A25" zoomScale="90" zoomScaleNormal="90" zoomScalePageLayoutView="150" workbookViewId="0">
      <selection activeCell="D44" sqref="D44"/>
    </sheetView>
  </sheetViews>
  <sheetFormatPr baseColWidth="10" defaultColWidth="10.85546875" defaultRowHeight="15" customHeight="1" x14ac:dyDescent="0.2"/>
  <cols>
    <col min="1" max="1" width="2.85546875" style="2" customWidth="1"/>
    <col min="2" max="2" width="35.28515625" style="2" customWidth="1"/>
    <col min="3" max="4" width="17.5703125" style="2" bestFit="1" customWidth="1"/>
    <col min="5" max="5" width="40" style="2" customWidth="1"/>
    <col min="6" max="6" width="15.42578125" style="2" bestFit="1" customWidth="1"/>
    <col min="7" max="7" width="9" style="2" customWidth="1"/>
    <col min="8" max="8" width="21.140625" style="229" customWidth="1"/>
    <col min="9" max="9" width="26" style="2" bestFit="1" customWidth="1"/>
    <col min="10" max="10" width="16.7109375" style="2" bestFit="1" customWidth="1"/>
    <col min="11" max="11" width="22.85546875" style="2" bestFit="1" customWidth="1"/>
    <col min="12" max="12" width="19.5703125" style="2" bestFit="1" customWidth="1"/>
    <col min="13" max="13" width="15.28515625" style="2" bestFit="1" customWidth="1"/>
    <col min="14" max="14" width="23" style="2" bestFit="1" customWidth="1"/>
    <col min="15" max="16384" width="10.85546875" style="2"/>
  </cols>
  <sheetData>
    <row r="1" spans="2:13" ht="15" customHeight="1" x14ac:dyDescent="0.2">
      <c r="F1" s="378"/>
    </row>
    <row r="2" spans="2:13" ht="15" customHeight="1" x14ac:dyDescent="0.2">
      <c r="E2" s="378"/>
      <c r="F2" s="378"/>
    </row>
    <row r="3" spans="2:13" ht="15" customHeight="1" x14ac:dyDescent="0.2">
      <c r="E3" s="378"/>
      <c r="F3" s="378"/>
    </row>
    <row r="4" spans="2:13" ht="15" customHeight="1" x14ac:dyDescent="0.2">
      <c r="E4" s="378"/>
    </row>
    <row r="5" spans="2:13" ht="15" customHeight="1" x14ac:dyDescent="0.2">
      <c r="E5" s="378"/>
    </row>
    <row r="6" spans="2:13" ht="15" customHeight="1" thickBot="1" x14ac:dyDescent="0.25"/>
    <row r="7" spans="2:13" s="10" customFormat="1" ht="15" customHeight="1" thickBot="1" x14ac:dyDescent="0.3">
      <c r="B7" s="1217" t="s">
        <v>8583</v>
      </c>
      <c r="C7" s="1218"/>
      <c r="D7" s="1218"/>
      <c r="E7" s="1219"/>
      <c r="F7" s="2"/>
      <c r="H7" s="528"/>
    </row>
    <row r="8" spans="2:13" ht="15" customHeight="1" x14ac:dyDescent="0.25">
      <c r="B8" s="25"/>
      <c r="C8" s="9"/>
      <c r="D8" s="9"/>
      <c r="E8" s="9"/>
    </row>
    <row r="9" spans="2:13" s="40" customFormat="1" ht="15" customHeight="1" x14ac:dyDescent="0.3">
      <c r="B9" s="137" t="s">
        <v>300</v>
      </c>
      <c r="C9" s="84"/>
      <c r="D9" s="84"/>
      <c r="E9" s="84"/>
      <c r="H9" s="523"/>
    </row>
    <row r="10" spans="2:13" s="40" customFormat="1" ht="15" customHeight="1" x14ac:dyDescent="0.25">
      <c r="B10" s="1113" t="s">
        <v>8584</v>
      </c>
      <c r="C10" s="1113"/>
      <c r="D10" s="1113"/>
      <c r="E10" s="1113"/>
      <c r="H10" s="523"/>
    </row>
    <row r="11" spans="2:13" s="40" customFormat="1" ht="15" customHeight="1" x14ac:dyDescent="0.25">
      <c r="B11" s="1113"/>
      <c r="C11" s="1113"/>
      <c r="D11" s="1113"/>
      <c r="E11" s="1113"/>
      <c r="H11" s="523"/>
    </row>
    <row r="12" spans="2:13" s="40" customFormat="1" ht="15" customHeight="1" x14ac:dyDescent="0.25">
      <c r="B12" s="11"/>
      <c r="C12" s="216"/>
      <c r="D12" s="216"/>
      <c r="E12" s="217"/>
      <c r="G12" s="524"/>
      <c r="H12" s="524"/>
      <c r="I12" s="542"/>
    </row>
    <row r="13" spans="2:13" s="40" customFormat="1" ht="15" customHeight="1" x14ac:dyDescent="0.25">
      <c r="B13" s="1274" t="s">
        <v>3</v>
      </c>
      <c r="C13" s="1273" t="s">
        <v>133</v>
      </c>
      <c r="D13" s="1273"/>
      <c r="E13" s="82"/>
      <c r="F13" s="108"/>
      <c r="G13" s="524"/>
      <c r="H13" s="524"/>
      <c r="I13" s="542"/>
    </row>
    <row r="14" spans="2:13" s="40" customFormat="1" ht="15" customHeight="1" x14ac:dyDescent="0.25">
      <c r="B14" s="1274"/>
      <c r="C14" s="732" t="s">
        <v>8616</v>
      </c>
      <c r="D14" s="732" t="s">
        <v>7725</v>
      </c>
      <c r="F14" s="108"/>
      <c r="G14" s="524"/>
      <c r="H14" s="524"/>
      <c r="I14" s="542"/>
    </row>
    <row r="15" spans="2:13" s="40" customFormat="1" ht="25.5" x14ac:dyDescent="0.25">
      <c r="B15" s="1024" t="s">
        <v>80</v>
      </c>
      <c r="C15" s="733">
        <v>1419854828801</v>
      </c>
      <c r="D15" s="733">
        <v>296062172978</v>
      </c>
      <c r="F15" s="196"/>
      <c r="G15" s="524"/>
      <c r="H15" s="524"/>
      <c r="I15" s="542"/>
      <c r="J15" s="232"/>
      <c r="K15" s="232"/>
      <c r="L15" s="232"/>
      <c r="M15" s="28"/>
    </row>
    <row r="16" spans="2:13" s="40" customFormat="1" ht="25.5" x14ac:dyDescent="0.25">
      <c r="B16" s="1025" t="s">
        <v>81</v>
      </c>
      <c r="C16" s="733">
        <v>-1425790286674</v>
      </c>
      <c r="D16" s="733">
        <v>-297110242123</v>
      </c>
      <c r="F16" s="196"/>
      <c r="G16" s="524"/>
      <c r="H16" s="524"/>
      <c r="I16" s="542"/>
      <c r="J16" s="232"/>
      <c r="K16" s="232"/>
      <c r="L16" s="232"/>
      <c r="M16" s="364"/>
    </row>
    <row r="17" spans="2:13" s="40" customFormat="1" ht="38.25" x14ac:dyDescent="0.25">
      <c r="B17" s="1026" t="s">
        <v>291</v>
      </c>
      <c r="C17" s="734">
        <f>+C15+C16</f>
        <v>-5935457873</v>
      </c>
      <c r="D17" s="734">
        <v>-1048069145</v>
      </c>
      <c r="E17" s="920"/>
      <c r="F17" s="196"/>
      <c r="G17" s="524"/>
      <c r="H17" s="524"/>
      <c r="I17" s="542"/>
      <c r="J17" s="232"/>
      <c r="K17" s="232"/>
      <c r="L17" s="232"/>
      <c r="M17" s="364"/>
    </row>
    <row r="18" spans="2:13" s="40" customFormat="1" ht="25.5" x14ac:dyDescent="0.25">
      <c r="B18" s="1025" t="s">
        <v>82</v>
      </c>
      <c r="C18" s="733">
        <v>2690949960299</v>
      </c>
      <c r="D18" s="733">
        <v>215634413713</v>
      </c>
      <c r="F18" s="196"/>
      <c r="G18" s="524"/>
      <c r="H18" s="524"/>
      <c r="I18" s="542"/>
      <c r="J18" s="232"/>
      <c r="K18" s="232"/>
      <c r="L18" s="232"/>
      <c r="M18" s="364"/>
    </row>
    <row r="19" spans="2:13" s="40" customFormat="1" ht="25.5" x14ac:dyDescent="0.25">
      <c r="B19" s="1025" t="s">
        <v>83</v>
      </c>
      <c r="C19" s="733">
        <v>-2696132741254</v>
      </c>
      <c r="D19" s="733">
        <v>-215491352161</v>
      </c>
      <c r="F19" s="196"/>
      <c r="G19" s="524"/>
      <c r="H19" s="524"/>
      <c r="I19" s="542"/>
      <c r="J19" s="232"/>
      <c r="K19" s="232"/>
      <c r="L19" s="232"/>
      <c r="M19" s="364"/>
    </row>
    <row r="20" spans="2:13" s="40" customFormat="1" ht="38.25" x14ac:dyDescent="0.25">
      <c r="B20" s="1026" t="s">
        <v>298</v>
      </c>
      <c r="C20" s="734">
        <f>+C18+C19</f>
        <v>-5182780955</v>
      </c>
      <c r="D20" s="734">
        <v>143061552</v>
      </c>
      <c r="E20" s="920"/>
      <c r="F20" s="108"/>
      <c r="G20" s="524"/>
      <c r="H20" s="524"/>
      <c r="I20" s="542"/>
    </row>
    <row r="21" spans="2:13" s="40" customFormat="1" ht="35.25" customHeight="1" x14ac:dyDescent="0.25">
      <c r="B21" s="1026" t="s">
        <v>297</v>
      </c>
      <c r="C21" s="734">
        <f>+C17+C20</f>
        <v>-11118238828</v>
      </c>
      <c r="D21" s="734">
        <v>-905007593</v>
      </c>
      <c r="F21" s="108"/>
      <c r="H21" s="523"/>
    </row>
    <row r="22" spans="2:13" s="40" customFormat="1" ht="16.5" x14ac:dyDescent="0.25">
      <c r="B22" s="212"/>
      <c r="C22" s="213"/>
      <c r="D22" s="2"/>
      <c r="E22" s="108"/>
      <c r="F22" s="108"/>
      <c r="H22" s="523"/>
    </row>
    <row r="23" spans="2:13" s="40" customFormat="1" ht="26.25" customHeight="1" x14ac:dyDescent="0.25">
      <c r="B23" s="1113" t="s">
        <v>8585</v>
      </c>
      <c r="C23" s="1113"/>
      <c r="D23" s="1113"/>
      <c r="E23" s="1113"/>
      <c r="F23" s="108"/>
      <c r="H23" s="523"/>
    </row>
    <row r="24" spans="2:13" s="40" customFormat="1" ht="16.5" x14ac:dyDescent="0.25">
      <c r="B24" s="1113"/>
      <c r="C24" s="1113"/>
      <c r="D24" s="1113"/>
      <c r="E24" s="1113"/>
      <c r="F24" s="108"/>
      <c r="H24" s="523"/>
    </row>
    <row r="25" spans="2:13" s="40" customFormat="1" ht="16.5" x14ac:dyDescent="0.25">
      <c r="B25" s="1113" t="s">
        <v>8586</v>
      </c>
      <c r="C25" s="1113"/>
      <c r="D25" s="1113"/>
      <c r="E25" s="1113"/>
      <c r="F25" s="108"/>
      <c r="H25" s="523"/>
    </row>
    <row r="26" spans="2:13" s="40" customFormat="1" ht="16.5" x14ac:dyDescent="0.25">
      <c r="B26" s="1113"/>
      <c r="C26" s="1113"/>
      <c r="D26" s="1113"/>
      <c r="E26" s="1113"/>
      <c r="F26" s="108"/>
      <c r="H26" s="524"/>
      <c r="I26" s="524"/>
    </row>
    <row r="27" spans="2:13" s="40" customFormat="1" ht="16.5" x14ac:dyDescent="0.25">
      <c r="B27" s="212"/>
      <c r="C27" s="213"/>
      <c r="D27" s="2"/>
      <c r="E27" s="108"/>
      <c r="F27" s="108"/>
      <c r="H27" s="895"/>
      <c r="I27" s="895"/>
    </row>
    <row r="28" spans="2:13" s="40" customFormat="1" ht="16.5" x14ac:dyDescent="0.25">
      <c r="B28" s="137" t="s">
        <v>301</v>
      </c>
      <c r="C28" s="213"/>
      <c r="D28" s="213"/>
      <c r="E28" s="162"/>
      <c r="F28" s="108"/>
      <c r="G28" s="108"/>
      <c r="H28" s="895"/>
      <c r="I28" s="895"/>
    </row>
    <row r="29" spans="2:13" s="40" customFormat="1" ht="16.5" x14ac:dyDescent="0.25">
      <c r="B29" s="212"/>
      <c r="C29" s="213"/>
      <c r="D29" s="213"/>
      <c r="E29" s="162"/>
      <c r="F29" s="108"/>
      <c r="H29" s="895"/>
      <c r="I29" s="895"/>
    </row>
    <row r="30" spans="2:13" s="40" customFormat="1" ht="51" customHeight="1" x14ac:dyDescent="0.25">
      <c r="B30" s="1269" t="s">
        <v>8587</v>
      </c>
      <c r="C30" s="1270"/>
      <c r="D30" s="1270"/>
      <c r="E30" s="1270"/>
      <c r="F30" s="108"/>
      <c r="H30" s="895"/>
      <c r="I30" s="895"/>
    </row>
    <row r="31" spans="2:13" s="40" customFormat="1" ht="16.5" customHeight="1" x14ac:dyDescent="0.25">
      <c r="B31" s="1269"/>
      <c r="C31" s="1270"/>
      <c r="D31" s="1270"/>
      <c r="E31" s="1270"/>
      <c r="F31" s="108"/>
      <c r="I31" s="896"/>
      <c r="J31" s="29"/>
    </row>
    <row r="32" spans="2:13" s="40" customFormat="1" ht="65.25" customHeight="1" x14ac:dyDescent="0.25">
      <c r="B32" s="1271" t="s">
        <v>8685</v>
      </c>
      <c r="C32" s="1272"/>
      <c r="D32" s="1272"/>
      <c r="E32" s="1272"/>
      <c r="F32" s="108"/>
      <c r="G32" s="394"/>
    </row>
    <row r="33" spans="2:8" s="40" customFormat="1" ht="15" customHeight="1" x14ac:dyDescent="0.25">
      <c r="B33" s="1271"/>
      <c r="C33" s="1271"/>
      <c r="D33" s="1271"/>
      <c r="E33" s="1271"/>
      <c r="F33" s="108"/>
      <c r="G33" s="394"/>
    </row>
    <row r="34" spans="2:8" s="40" customFormat="1" ht="15" customHeight="1" x14ac:dyDescent="0.25">
      <c r="B34" s="214"/>
      <c r="C34" s="202"/>
      <c r="D34" s="202"/>
      <c r="E34" s="202"/>
      <c r="F34" s="108"/>
      <c r="G34" s="108"/>
    </row>
    <row r="35" spans="2:8" s="40" customFormat="1" ht="15" customHeight="1" x14ac:dyDescent="0.25">
      <c r="B35" s="137" t="s">
        <v>8588</v>
      </c>
      <c r="C35" s="214"/>
      <c r="D35" s="214"/>
      <c r="E35" s="214"/>
      <c r="F35" s="108"/>
      <c r="G35" s="108"/>
      <c r="H35" s="529"/>
    </row>
    <row r="36" spans="2:8" s="40" customFormat="1" ht="15" customHeight="1" x14ac:dyDescent="0.25">
      <c r="B36" s="7" t="s">
        <v>8589</v>
      </c>
      <c r="C36" s="214"/>
      <c r="D36" s="214"/>
      <c r="E36" s="214"/>
      <c r="F36" s="108"/>
      <c r="G36" s="108"/>
      <c r="H36" s="529"/>
    </row>
    <row r="37" spans="2:8" s="40" customFormat="1" ht="9" customHeight="1" x14ac:dyDescent="0.25">
      <c r="B37" s="453"/>
      <c r="C37" s="453"/>
      <c r="D37" s="453"/>
      <c r="E37" s="453"/>
      <c r="F37" s="398"/>
      <c r="G37" s="108"/>
      <c r="H37" s="529"/>
    </row>
    <row r="38" spans="2:8" s="40" customFormat="1" ht="16.5" x14ac:dyDescent="0.25">
      <c r="B38" s="819" t="s">
        <v>3</v>
      </c>
      <c r="C38" s="820">
        <v>45657</v>
      </c>
      <c r="D38" s="820">
        <v>45291</v>
      </c>
      <c r="E38" s="453"/>
      <c r="F38" s="398"/>
      <c r="G38" s="108"/>
      <c r="H38" s="529"/>
    </row>
    <row r="39" spans="2:8" s="40" customFormat="1" ht="16.5" x14ac:dyDescent="0.25">
      <c r="B39" s="786" t="s">
        <v>8590</v>
      </c>
      <c r="C39" s="772">
        <v>102791420320</v>
      </c>
      <c r="D39" s="773">
        <v>17933253683</v>
      </c>
      <c r="E39" s="453"/>
      <c r="F39" s="398"/>
      <c r="G39" s="108"/>
      <c r="H39" s="529"/>
    </row>
    <row r="40" spans="2:8" s="40" customFormat="1" ht="16.5" x14ac:dyDescent="0.25">
      <c r="B40" s="786" t="s">
        <v>8591</v>
      </c>
      <c r="C40" s="772">
        <v>27607700082</v>
      </c>
      <c r="D40" s="773">
        <v>2278434981</v>
      </c>
      <c r="E40" s="453"/>
      <c r="F40" s="398"/>
      <c r="G40" s="108"/>
      <c r="H40" s="529"/>
    </row>
    <row r="41" spans="2:8" s="40" customFormat="1" ht="16.5" x14ac:dyDescent="0.25">
      <c r="B41" s="786" t="s">
        <v>5054</v>
      </c>
      <c r="C41" s="772">
        <v>21782223426</v>
      </c>
      <c r="D41" s="773">
        <v>7229297440</v>
      </c>
      <c r="E41" s="453"/>
      <c r="F41" s="398"/>
      <c r="G41" s="108"/>
      <c r="H41" s="529"/>
    </row>
    <row r="42" spans="2:8" s="40" customFormat="1" ht="16.5" x14ac:dyDescent="0.25">
      <c r="B42" s="786" t="s">
        <v>8592</v>
      </c>
      <c r="C42" s="772">
        <v>82503732188</v>
      </c>
      <c r="D42" s="773">
        <v>53288443474</v>
      </c>
      <c r="E42" s="453"/>
      <c r="F42" s="398"/>
      <c r="G42" s="108"/>
      <c r="H42" s="529"/>
    </row>
    <row r="43" spans="2:8" s="40" customFormat="1" ht="16.5" x14ac:dyDescent="0.25">
      <c r="B43" s="786" t="s">
        <v>8593</v>
      </c>
      <c r="C43" s="772">
        <v>148873977833</v>
      </c>
      <c r="D43" s="775">
        <v>47324800971</v>
      </c>
      <c r="E43" s="453"/>
      <c r="F43" s="398"/>
      <c r="G43" s="108"/>
      <c r="H43" s="529"/>
    </row>
    <row r="44" spans="2:8" s="40" customFormat="1" ht="16.5" x14ac:dyDescent="0.25">
      <c r="B44" s="786" t="s">
        <v>8594</v>
      </c>
      <c r="C44" s="774">
        <v>108000000000</v>
      </c>
      <c r="D44" s="1070">
        <v>0</v>
      </c>
      <c r="E44" s="453"/>
      <c r="F44" s="398"/>
      <c r="G44" s="108"/>
      <c r="H44" s="529"/>
    </row>
    <row r="45" spans="2:8" s="40" customFormat="1" ht="16.5" x14ac:dyDescent="0.25">
      <c r="B45" s="786" t="s">
        <v>8595</v>
      </c>
      <c r="C45" s="777">
        <v>41829430654</v>
      </c>
      <c r="D45" s="778">
        <v>16973537002</v>
      </c>
      <c r="F45" s="453"/>
      <c r="G45" s="453"/>
      <c r="H45" s="529"/>
    </row>
    <row r="46" spans="2:8" s="40" customFormat="1" ht="16.5" x14ac:dyDescent="0.25">
      <c r="B46" s="821" t="s">
        <v>7777</v>
      </c>
      <c r="C46" s="779">
        <f>SUM(C39:C45)</f>
        <v>533388484503</v>
      </c>
      <c r="D46" s="779">
        <f>SUM(D39:D45)</f>
        <v>145027767551</v>
      </c>
      <c r="E46" s="919"/>
      <c r="F46" s="908"/>
      <c r="G46" s="909"/>
      <c r="H46" s="529"/>
    </row>
    <row r="47" spans="2:8" s="40" customFormat="1" ht="15" customHeight="1" x14ac:dyDescent="0.25">
      <c r="B47" s="453"/>
      <c r="C47" s="453"/>
      <c r="D47" s="453"/>
      <c r="E47" s="453"/>
      <c r="F47" s="453"/>
      <c r="G47" s="108"/>
      <c r="H47" s="529"/>
    </row>
    <row r="48" spans="2:8" s="40" customFormat="1" ht="15" customHeight="1" x14ac:dyDescent="0.25">
      <c r="B48" s="453"/>
      <c r="C48" s="453"/>
      <c r="D48" s="453"/>
      <c r="E48" s="453"/>
      <c r="F48" s="453"/>
      <c r="G48" s="108"/>
      <c r="H48" s="529"/>
    </row>
    <row r="49" spans="2:9" s="40" customFormat="1" ht="15" customHeight="1" x14ac:dyDescent="0.25">
      <c r="B49" s="453"/>
      <c r="C49" s="453"/>
      <c r="D49" s="453"/>
      <c r="E49" s="453"/>
      <c r="F49" s="453"/>
      <c r="G49" s="108"/>
      <c r="H49" s="529"/>
    </row>
    <row r="50" spans="2:9" s="40" customFormat="1" ht="15" customHeight="1" x14ac:dyDescent="0.25">
      <c r="B50" s="453"/>
      <c r="C50" s="453"/>
      <c r="D50" s="453"/>
      <c r="E50" s="453"/>
      <c r="F50" s="453"/>
      <c r="G50" s="108"/>
      <c r="H50" s="529"/>
    </row>
    <row r="51" spans="2:9" s="40" customFormat="1" ht="15" customHeight="1" x14ac:dyDescent="0.25">
      <c r="B51" s="453"/>
      <c r="C51" s="453"/>
      <c r="D51" s="453"/>
      <c r="E51" s="453"/>
      <c r="F51" s="453"/>
      <c r="G51" s="108"/>
      <c r="H51" s="529"/>
    </row>
    <row r="52" spans="2:9" s="40" customFormat="1" ht="15" customHeight="1" x14ac:dyDescent="0.25">
      <c r="B52" s="453"/>
      <c r="C52" s="453"/>
      <c r="D52" s="453"/>
      <c r="E52" s="453"/>
      <c r="F52" s="453"/>
      <c r="G52" s="108"/>
      <c r="H52" s="529"/>
    </row>
    <row r="53" spans="2:9" ht="15" customHeight="1" x14ac:dyDescent="0.2">
      <c r="B53" s="193" t="s">
        <v>444</v>
      </c>
      <c r="C53" s="193" t="s">
        <v>308</v>
      </c>
      <c r="D53" s="1108" t="s">
        <v>424</v>
      </c>
      <c r="E53" s="1108"/>
    </row>
    <row r="54" spans="2:9" ht="15" customHeight="1" x14ac:dyDescent="0.2">
      <c r="B54" s="193" t="s">
        <v>310</v>
      </c>
      <c r="C54" s="193" t="s">
        <v>62</v>
      </c>
      <c r="D54" s="193" t="s">
        <v>425</v>
      </c>
      <c r="E54" s="193" t="s">
        <v>458</v>
      </c>
    </row>
    <row r="55" spans="2:9" s="11" customFormat="1" ht="12.75" x14ac:dyDescent="0.2">
      <c r="B55" s="8"/>
      <c r="C55" s="72"/>
      <c r="D55" s="22"/>
      <c r="E55" s="22"/>
      <c r="H55" s="530"/>
      <c r="I55" s="41"/>
    </row>
    <row r="56" spans="2:9" ht="15" customHeight="1" x14ac:dyDescent="0.2">
      <c r="B56" s="28"/>
      <c r="C56" s="41"/>
      <c r="I56" s="41"/>
    </row>
    <row r="57" spans="2:9" ht="15" customHeight="1" x14ac:dyDescent="0.2">
      <c r="B57" s="28"/>
      <c r="C57" s="41"/>
    </row>
    <row r="58" spans="2:9" ht="15" customHeight="1" x14ac:dyDescent="0.2">
      <c r="B58" s="28"/>
      <c r="C58" s="41"/>
    </row>
  </sheetData>
  <mergeCells count="11">
    <mergeCell ref="D53:E53"/>
    <mergeCell ref="B7:E7"/>
    <mergeCell ref="B10:E11"/>
    <mergeCell ref="B30:E30"/>
    <mergeCell ref="B31:E31"/>
    <mergeCell ref="B32:E32"/>
    <mergeCell ref="B33:E33"/>
    <mergeCell ref="C13:D13"/>
    <mergeCell ref="B13:B14"/>
    <mergeCell ref="B23:E24"/>
    <mergeCell ref="B25:E26"/>
  </mergeCells>
  <printOptions horizontalCentered="1"/>
  <pageMargins left="0.59055118110236227" right="0.39370078740157483" top="1.5748031496062993" bottom="0.78740157480314965" header="0" footer="0.78740157480314965"/>
  <pageSetup scale="85" orientation="portrait" r:id="rId1"/>
  <headerFooter scaleWithDoc="0"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06979-4DB1-4620-A4C6-737DADB016F3}">
  <sheetPr>
    <tabColor rgb="FF00FF99"/>
    <pageSetUpPr fitToPage="1"/>
  </sheetPr>
  <dimension ref="A1:H54"/>
  <sheetViews>
    <sheetView showGridLines="0" topLeftCell="A27" zoomScale="90" zoomScaleNormal="90" zoomScalePageLayoutView="150" workbookViewId="0">
      <selection activeCell="G15" sqref="G15"/>
    </sheetView>
  </sheetViews>
  <sheetFormatPr baseColWidth="10" defaultColWidth="10.85546875" defaultRowHeight="15" customHeight="1" x14ac:dyDescent="0.2"/>
  <cols>
    <col min="1" max="1" width="1.42578125" style="2" customWidth="1"/>
    <col min="2" max="2" width="19.28515625" style="2" customWidth="1"/>
    <col min="3" max="3" width="34.7109375" style="2" customWidth="1"/>
    <col min="4" max="5" width="16" style="2" customWidth="1"/>
    <col min="6" max="6" width="14.42578125" style="2" bestFit="1" customWidth="1"/>
    <col min="7" max="7" width="20.7109375" style="2" bestFit="1" customWidth="1"/>
    <col min="8" max="16384" width="10.85546875" style="2"/>
  </cols>
  <sheetData>
    <row r="1" spans="1:7" ht="15" customHeight="1" x14ac:dyDescent="0.2">
      <c r="G1" s="378"/>
    </row>
    <row r="2" spans="1:7" ht="15" customHeight="1" x14ac:dyDescent="0.2">
      <c r="G2" s="378"/>
    </row>
    <row r="3" spans="1:7" ht="15" customHeight="1" x14ac:dyDescent="0.2">
      <c r="G3" s="378"/>
    </row>
    <row r="6" spans="1:7" ht="15" customHeight="1" thickBot="1" x14ac:dyDescent="0.25"/>
    <row r="7" spans="1:7" s="10" customFormat="1" ht="15" customHeight="1" thickBot="1" x14ac:dyDescent="0.3">
      <c r="A7" s="1217" t="s">
        <v>8583</v>
      </c>
      <c r="B7" s="1218"/>
      <c r="C7" s="1218"/>
      <c r="D7" s="1218"/>
      <c r="E7" s="1219"/>
    </row>
    <row r="8" spans="1:7" ht="15" customHeight="1" x14ac:dyDescent="0.25">
      <c r="A8" s="25"/>
      <c r="B8" s="9"/>
      <c r="C8" s="9"/>
    </row>
    <row r="9" spans="1:7" ht="15" customHeight="1" x14ac:dyDescent="0.25">
      <c r="A9" s="25"/>
      <c r="B9" s="822" t="s">
        <v>8596</v>
      </c>
      <c r="C9" s="9"/>
    </row>
    <row r="10" spans="1:7" ht="15" customHeight="1" x14ac:dyDescent="0.25">
      <c r="A10" s="25"/>
      <c r="B10" s="2" t="s">
        <v>8597</v>
      </c>
      <c r="C10" s="9"/>
    </row>
    <row r="11" spans="1:7" ht="15" customHeight="1" x14ac:dyDescent="0.25">
      <c r="A11" s="25"/>
      <c r="B11" s="1144" t="s">
        <v>3</v>
      </c>
      <c r="C11" s="1144"/>
      <c r="D11" s="820">
        <v>45657</v>
      </c>
      <c r="E11" s="820">
        <v>45291</v>
      </c>
    </row>
    <row r="12" spans="1:7" ht="15" customHeight="1" x14ac:dyDescent="0.25">
      <c r="A12" s="25"/>
      <c r="B12" s="1275" t="s">
        <v>8598</v>
      </c>
      <c r="C12" s="1275"/>
      <c r="D12" s="823"/>
      <c r="E12" s="776"/>
    </row>
    <row r="13" spans="1:7" ht="15" customHeight="1" x14ac:dyDescent="0.25">
      <c r="A13" s="25"/>
      <c r="B13" s="1275" t="s">
        <v>8599</v>
      </c>
      <c r="C13" s="1275"/>
      <c r="D13" s="774">
        <v>200204647298</v>
      </c>
      <c r="E13" s="773">
        <v>42176032408</v>
      </c>
    </row>
    <row r="14" spans="1:7" ht="15" customHeight="1" x14ac:dyDescent="0.25">
      <c r="A14" s="25"/>
      <c r="B14" s="1275" t="s">
        <v>8600</v>
      </c>
      <c r="C14" s="1275"/>
      <c r="D14" s="774">
        <v>20419299246</v>
      </c>
      <c r="E14" s="773">
        <v>37860891612</v>
      </c>
    </row>
    <row r="15" spans="1:7" ht="15" customHeight="1" x14ac:dyDescent="0.25">
      <c r="A15" s="25"/>
      <c r="B15" s="1275" t="s">
        <v>8601</v>
      </c>
      <c r="C15" s="1275"/>
      <c r="D15" s="823"/>
      <c r="E15" s="776"/>
    </row>
    <row r="16" spans="1:7" ht="15" customHeight="1" x14ac:dyDescent="0.25">
      <c r="A16" s="25"/>
      <c r="B16" s="1275" t="s">
        <v>8602</v>
      </c>
      <c r="C16" s="1275"/>
      <c r="D16" s="897">
        <v>-329425396758</v>
      </c>
      <c r="E16" s="898">
        <v>-80331411048</v>
      </c>
    </row>
    <row r="17" spans="1:8" ht="15" customHeight="1" x14ac:dyDescent="0.25">
      <c r="A17" s="25"/>
      <c r="B17" s="1275" t="s">
        <v>8603</v>
      </c>
      <c r="C17" s="1275"/>
      <c r="D17" s="897">
        <v>-39658272754</v>
      </c>
      <c r="E17" s="898" t="s">
        <v>8604</v>
      </c>
    </row>
    <row r="18" spans="1:8" ht="15" customHeight="1" x14ac:dyDescent="0.25">
      <c r="A18" s="25"/>
      <c r="B18" s="1275" t="s">
        <v>8605</v>
      </c>
      <c r="C18" s="1275"/>
      <c r="D18" s="897">
        <v>-68961538266</v>
      </c>
      <c r="E18" s="898" t="s">
        <v>8604</v>
      </c>
    </row>
    <row r="19" spans="1:8" ht="15" customHeight="1" x14ac:dyDescent="0.25">
      <c r="A19" s="25"/>
      <c r="B19" s="1275" t="s">
        <v>8606</v>
      </c>
      <c r="C19" s="1275"/>
      <c r="D19" s="899">
        <v>-2179293301</v>
      </c>
      <c r="E19" s="900">
        <f>36470612-3227903059</f>
        <v>-3191432447</v>
      </c>
    </row>
    <row r="20" spans="1:8" ht="15" customHeight="1" x14ac:dyDescent="0.25">
      <c r="A20" s="25"/>
      <c r="B20" s="1276" t="s">
        <v>7777</v>
      </c>
      <c r="C20" s="1276"/>
      <c r="D20" s="901">
        <f>SUM(D13:D19)</f>
        <v>-219600554535</v>
      </c>
      <c r="E20" s="901">
        <f>SUM(E13:E19)</f>
        <v>-3485919475</v>
      </c>
      <c r="G20" s="885"/>
      <c r="H20" s="14"/>
    </row>
    <row r="21" spans="1:8" ht="15" customHeight="1" x14ac:dyDescent="0.25">
      <c r="A21" s="25"/>
      <c r="B21" s="95"/>
      <c r="C21" s="95"/>
      <c r="D21" s="824"/>
      <c r="E21" s="825"/>
      <c r="H21" s="902"/>
    </row>
    <row r="22" spans="1:8" ht="28.5" customHeight="1" x14ac:dyDescent="0.25">
      <c r="A22" s="25"/>
      <c r="B22" s="1277" t="s">
        <v>8607</v>
      </c>
      <c r="C22" s="1277"/>
      <c r="D22" s="1277"/>
      <c r="E22" s="1277"/>
    </row>
    <row r="23" spans="1:8" ht="15" customHeight="1" x14ac:dyDescent="0.25">
      <c r="A23" s="25"/>
      <c r="B23" s="9"/>
      <c r="C23" s="9"/>
    </row>
    <row r="24" spans="1:8" ht="15" customHeight="1" x14ac:dyDescent="0.25">
      <c r="A24" s="25"/>
      <c r="B24" s="822" t="s">
        <v>8608</v>
      </c>
      <c r="C24" s="9"/>
    </row>
    <row r="25" spans="1:8" ht="7.5" customHeight="1" x14ac:dyDescent="0.25">
      <c r="A25" s="25"/>
      <c r="B25" s="822"/>
      <c r="C25" s="9"/>
    </row>
    <row r="26" spans="1:8" ht="18" customHeight="1" x14ac:dyDescent="0.25">
      <c r="A26" s="25"/>
      <c r="B26" s="1113" t="s">
        <v>8611</v>
      </c>
      <c r="C26" s="1113"/>
      <c r="D26" s="1113"/>
      <c r="E26" s="1113"/>
    </row>
    <row r="27" spans="1:8" ht="27" customHeight="1" x14ac:dyDescent="0.25">
      <c r="A27" s="25"/>
      <c r="B27" s="1113"/>
      <c r="C27" s="1113"/>
      <c r="D27" s="1113"/>
      <c r="E27" s="1113"/>
    </row>
    <row r="28" spans="1:8" ht="18" customHeight="1" x14ac:dyDescent="0.25">
      <c r="A28" s="25"/>
      <c r="B28" s="1113"/>
      <c r="C28" s="1113"/>
      <c r="D28" s="1113"/>
      <c r="E28" s="1113"/>
    </row>
    <row r="29" spans="1:8" ht="18" customHeight="1" x14ac:dyDescent="0.25">
      <c r="A29" s="25"/>
      <c r="B29" s="1113"/>
      <c r="C29" s="1113"/>
      <c r="D29" s="1113"/>
      <c r="E29" s="1113"/>
    </row>
    <row r="30" spans="1:8" ht="18" customHeight="1" x14ac:dyDescent="0.25">
      <c r="A30" s="25"/>
      <c r="B30" s="1113"/>
      <c r="C30" s="1113"/>
      <c r="D30" s="1113"/>
      <c r="E30" s="1113"/>
    </row>
    <row r="31" spans="1:8" ht="18" customHeight="1" x14ac:dyDescent="0.25">
      <c r="A31" s="25"/>
      <c r="B31" s="1113"/>
      <c r="C31" s="1113"/>
      <c r="D31" s="1113"/>
      <c r="E31" s="1113"/>
    </row>
    <row r="32" spans="1:8" ht="15" customHeight="1" x14ac:dyDescent="0.25">
      <c r="A32" s="28"/>
      <c r="B32" s="137" t="s">
        <v>8816</v>
      </c>
      <c r="C32" s="849"/>
      <c r="D32" s="849"/>
      <c r="E32" s="849"/>
      <c r="F32" s="39"/>
    </row>
    <row r="33" spans="1:6" ht="66" customHeight="1" x14ac:dyDescent="0.2">
      <c r="B33" s="1150" t="s">
        <v>8817</v>
      </c>
      <c r="C33" s="1150"/>
      <c r="D33" s="1150"/>
      <c r="E33" s="1150"/>
      <c r="F33" s="398"/>
    </row>
    <row r="34" spans="1:6" ht="15" customHeight="1" x14ac:dyDescent="0.25">
      <c r="B34" s="137"/>
      <c r="C34" s="849"/>
      <c r="D34" s="849"/>
      <c r="E34" s="849"/>
      <c r="F34" s="39"/>
    </row>
    <row r="35" spans="1:6" ht="15" customHeight="1" x14ac:dyDescent="0.25">
      <c r="A35" s="25"/>
      <c r="B35" s="9"/>
      <c r="C35" s="9"/>
    </row>
    <row r="36" spans="1:6" s="40" customFormat="1" ht="15" customHeight="1" x14ac:dyDescent="0.3">
      <c r="A36" s="43" t="s">
        <v>137</v>
      </c>
      <c r="B36" s="107"/>
      <c r="C36" s="107"/>
      <c r="D36" s="108"/>
      <c r="E36" s="108"/>
    </row>
    <row r="37" spans="1:6" s="40" customFormat="1" ht="7.5" customHeight="1" x14ac:dyDescent="0.3">
      <c r="A37" s="43"/>
      <c r="B37" s="84"/>
      <c r="C37" s="107"/>
      <c r="D37" s="108"/>
      <c r="E37" s="108"/>
    </row>
    <row r="38" spans="1:6" s="40" customFormat="1" ht="46.5" customHeight="1" x14ac:dyDescent="0.25">
      <c r="A38" s="2"/>
      <c r="B38" s="1113" t="s">
        <v>8818</v>
      </c>
      <c r="C38" s="1113"/>
      <c r="D38" s="1113"/>
      <c r="E38" s="1113"/>
    </row>
    <row r="39" spans="1:6" ht="15" customHeight="1" x14ac:dyDescent="0.2">
      <c r="A39" s="66"/>
      <c r="B39" s="67"/>
      <c r="C39" s="82"/>
      <c r="E39" s="4"/>
    </row>
    <row r="40" spans="1:6" ht="15" customHeight="1" x14ac:dyDescent="0.2">
      <c r="A40" s="43" t="s">
        <v>296</v>
      </c>
      <c r="B40" s="67"/>
      <c r="C40" s="82"/>
      <c r="E40" s="4"/>
    </row>
    <row r="41" spans="1:6" ht="32.25" customHeight="1" x14ac:dyDescent="0.2">
      <c r="A41" s="66"/>
      <c r="B41" s="1113" t="s">
        <v>8609</v>
      </c>
      <c r="C41" s="1113"/>
      <c r="D41" s="1113"/>
      <c r="E41" s="1113"/>
    </row>
    <row r="42" spans="1:6" ht="15" customHeight="1" x14ac:dyDescent="0.2">
      <c r="A42" s="7"/>
      <c r="B42" s="67"/>
      <c r="C42" s="82"/>
      <c r="E42" s="4"/>
    </row>
    <row r="43" spans="1:6" ht="15" customHeight="1" x14ac:dyDescent="0.25">
      <c r="A43" s="25"/>
      <c r="B43" s="9"/>
      <c r="C43" s="9"/>
    </row>
    <row r="44" spans="1:6" ht="15" customHeight="1" x14ac:dyDescent="0.25">
      <c r="A44" s="25"/>
      <c r="B44" s="9"/>
      <c r="C44" s="9"/>
    </row>
    <row r="45" spans="1:6" ht="15" customHeight="1" x14ac:dyDescent="0.25">
      <c r="A45" s="25"/>
      <c r="B45" s="9"/>
      <c r="C45" s="9"/>
    </row>
    <row r="46" spans="1:6" ht="15" customHeight="1" x14ac:dyDescent="0.25">
      <c r="A46" s="25"/>
      <c r="B46" s="9"/>
      <c r="C46" s="9"/>
    </row>
    <row r="47" spans="1:6" ht="15" customHeight="1" x14ac:dyDescent="0.25">
      <c r="A47" s="25"/>
      <c r="B47" s="9"/>
      <c r="C47" s="9"/>
    </row>
    <row r="48" spans="1:6" ht="15" customHeight="1" x14ac:dyDescent="0.2">
      <c r="A48" s="66"/>
      <c r="B48" s="67"/>
      <c r="C48" s="67"/>
    </row>
    <row r="49" spans="1:6" ht="15" customHeight="1" x14ac:dyDescent="0.2">
      <c r="A49" s="66"/>
      <c r="B49" s="67"/>
      <c r="C49" s="67"/>
    </row>
    <row r="50" spans="1:6" s="11" customFormat="1" ht="15" customHeight="1" x14ac:dyDescent="0.2">
      <c r="A50" s="1084" t="s">
        <v>444</v>
      </c>
      <c r="B50" s="1084"/>
      <c r="C50" s="193" t="s">
        <v>8635</v>
      </c>
      <c r="D50" s="166"/>
      <c r="E50" s="193" t="s">
        <v>419</v>
      </c>
    </row>
    <row r="51" spans="1:6" ht="15" customHeight="1" x14ac:dyDescent="0.2">
      <c r="A51" s="1084" t="s">
        <v>310</v>
      </c>
      <c r="B51" s="1084"/>
      <c r="C51" s="193" t="s">
        <v>459</v>
      </c>
      <c r="D51" s="166"/>
      <c r="E51" s="193" t="s">
        <v>410</v>
      </c>
    </row>
    <row r="52" spans="1:6" s="11" customFormat="1" ht="12.75" x14ac:dyDescent="0.2">
      <c r="A52" s="8"/>
      <c r="B52" s="29"/>
      <c r="C52" s="2"/>
      <c r="D52" s="136"/>
      <c r="E52" s="136"/>
      <c r="F52" s="41"/>
    </row>
    <row r="53" spans="1:6" ht="15" customHeight="1" x14ac:dyDescent="0.2">
      <c r="A53" s="28"/>
      <c r="B53" s="28"/>
      <c r="D53" s="136"/>
      <c r="E53" s="136"/>
      <c r="F53" s="41"/>
    </row>
    <row r="54" spans="1:6" ht="15" customHeight="1" x14ac:dyDescent="0.2">
      <c r="A54" s="28"/>
      <c r="B54" s="48"/>
      <c r="D54" s="136"/>
      <c r="E54" s="136"/>
    </row>
  </sheetData>
  <mergeCells count="18">
    <mergeCell ref="B33:E33"/>
    <mergeCell ref="B38:E38"/>
    <mergeCell ref="B41:E41"/>
    <mergeCell ref="A7:E7"/>
    <mergeCell ref="A50:B50"/>
    <mergeCell ref="A51:B51"/>
    <mergeCell ref="B11:C11"/>
    <mergeCell ref="B12:C12"/>
    <mergeCell ref="B13:C13"/>
    <mergeCell ref="B14:C14"/>
    <mergeCell ref="B15:C15"/>
    <mergeCell ref="B16:C16"/>
    <mergeCell ref="B17:C17"/>
    <mergeCell ref="B18:C18"/>
    <mergeCell ref="B19:C19"/>
    <mergeCell ref="B20:C20"/>
    <mergeCell ref="B22:E22"/>
    <mergeCell ref="B26:E31"/>
  </mergeCells>
  <printOptions horizontalCentered="1"/>
  <pageMargins left="0.59055118110236227" right="0.39370078740157483" top="1.5748031496062993" bottom="0.78740157480314965" header="0" footer="0.78740157480314965"/>
  <pageSetup orientation="portrait" r:id="rId1"/>
  <headerFooter scaleWithDoc="0"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76767-C3B4-457E-A1AC-877DD3ABF527}">
  <sheetPr>
    <tabColor rgb="FF00FF99"/>
    <pageSetUpPr fitToPage="1"/>
  </sheetPr>
  <dimension ref="A1:G52"/>
  <sheetViews>
    <sheetView showGridLines="0" zoomScale="90" zoomScaleNormal="90" workbookViewId="0"/>
  </sheetViews>
  <sheetFormatPr baseColWidth="10" defaultColWidth="10.85546875" defaultRowHeight="15" customHeight="1" x14ac:dyDescent="0.2"/>
  <cols>
    <col min="1" max="1" width="5" style="714" customWidth="1"/>
    <col min="2" max="2" width="22.85546875" style="571" customWidth="1"/>
    <col min="3" max="3" width="20.140625" style="571" customWidth="1"/>
    <col min="4" max="4" width="36.5703125" style="571" customWidth="1"/>
    <col min="5" max="5" width="27.5703125" style="722" bestFit="1" customWidth="1"/>
    <col min="6" max="6" width="37.42578125" style="722" customWidth="1"/>
    <col min="7" max="7" width="11.42578125" style="571" hidden="1" customWidth="1"/>
    <col min="8" max="238" width="10.85546875" style="571"/>
    <col min="239" max="239" width="10.42578125" style="571" customWidth="1"/>
    <col min="240" max="240" width="48.7109375" style="571" customWidth="1"/>
    <col min="241" max="241" width="14.85546875" style="571" customWidth="1"/>
    <col min="242" max="242" width="15" style="571" customWidth="1"/>
    <col min="243" max="243" width="25.42578125" style="571" customWidth="1"/>
    <col min="244" max="16384" width="10.85546875" style="571"/>
  </cols>
  <sheetData>
    <row r="1" spans="1:6" ht="15" customHeight="1" x14ac:dyDescent="0.2">
      <c r="E1" s="730"/>
      <c r="F1" s="840"/>
    </row>
    <row r="6" spans="1:6" ht="15" customHeight="1" thickBot="1" x14ac:dyDescent="0.25"/>
    <row r="7" spans="1:6" ht="15" customHeight="1" thickBot="1" x14ac:dyDescent="0.3">
      <c r="A7" s="1279" t="s">
        <v>8583</v>
      </c>
      <c r="B7" s="1280"/>
      <c r="C7" s="1280"/>
      <c r="D7" s="1280"/>
      <c r="E7" s="1281"/>
    </row>
    <row r="9" spans="1:6" ht="15" customHeight="1" x14ac:dyDescent="0.2">
      <c r="A9" s="726" t="s">
        <v>7735</v>
      </c>
      <c r="B9" s="728" t="s">
        <v>7736</v>
      </c>
    </row>
    <row r="10" spans="1:6" ht="15" customHeight="1" x14ac:dyDescent="0.2">
      <c r="A10" s="1282" t="s">
        <v>7737</v>
      </c>
      <c r="B10" s="1282"/>
      <c r="C10" s="1282"/>
      <c r="D10" s="1282"/>
      <c r="E10" s="1282"/>
    </row>
    <row r="11" spans="1:6" ht="15" customHeight="1" x14ac:dyDescent="0.2">
      <c r="B11" s="713" t="s">
        <v>7738</v>
      </c>
    </row>
    <row r="12" spans="1:6" ht="18" customHeight="1" x14ac:dyDescent="0.2">
      <c r="B12" s="1283" t="s">
        <v>8819</v>
      </c>
      <c r="C12" s="1283"/>
      <c r="D12" s="1283"/>
      <c r="E12" s="1283"/>
    </row>
    <row r="13" spans="1:6" ht="18" customHeight="1" x14ac:dyDescent="0.2">
      <c r="B13" s="1283"/>
      <c r="C13" s="1283"/>
      <c r="D13" s="1283"/>
      <c r="E13" s="1283"/>
    </row>
    <row r="14" spans="1:6" ht="18" customHeight="1" x14ac:dyDescent="0.2">
      <c r="B14" s="1283"/>
      <c r="C14" s="1283"/>
      <c r="D14" s="1283"/>
      <c r="E14" s="1283"/>
    </row>
    <row r="15" spans="1:6" ht="18" customHeight="1" x14ac:dyDescent="0.2">
      <c r="B15" s="1283"/>
      <c r="C15" s="1283"/>
      <c r="D15" s="1283"/>
      <c r="E15" s="1283"/>
    </row>
    <row r="16" spans="1:6" ht="18" customHeight="1" x14ac:dyDescent="0.2">
      <c r="B16" s="1283"/>
      <c r="C16" s="1283"/>
      <c r="D16" s="1283"/>
      <c r="E16" s="1283"/>
    </row>
    <row r="17" spans="2:6" ht="18" customHeight="1" x14ac:dyDescent="0.2">
      <c r="B17" s="1283"/>
      <c r="C17" s="1283"/>
      <c r="D17" s="1283"/>
      <c r="E17" s="1283"/>
    </row>
    <row r="18" spans="2:6" ht="11.25" customHeight="1" x14ac:dyDescent="0.2">
      <c r="C18" s="712"/>
    </row>
    <row r="19" spans="2:6" ht="15" customHeight="1" x14ac:dyDescent="0.25">
      <c r="B19" s="713" t="s">
        <v>7739</v>
      </c>
      <c r="C19" s="712"/>
      <c r="F19" s="727"/>
    </row>
    <row r="20" spans="2:6" ht="12" customHeight="1" x14ac:dyDescent="0.2">
      <c r="B20" s="1283" t="s">
        <v>8610</v>
      </c>
      <c r="C20" s="1283"/>
      <c r="D20" s="1283"/>
      <c r="E20" s="1283"/>
    </row>
    <row r="21" spans="2:6" ht="12" customHeight="1" x14ac:dyDescent="0.2">
      <c r="B21" s="1283"/>
      <c r="C21" s="1283"/>
      <c r="D21" s="1283"/>
      <c r="E21" s="1283"/>
    </row>
    <row r="22" spans="2:6" ht="12" customHeight="1" x14ac:dyDescent="0.2">
      <c r="B22" s="1283"/>
      <c r="C22" s="1283"/>
      <c r="D22" s="1283"/>
      <c r="E22" s="1283"/>
    </row>
    <row r="23" spans="2:6" ht="12" customHeight="1" x14ac:dyDescent="0.2">
      <c r="B23" s="1283"/>
      <c r="C23" s="1283"/>
      <c r="D23" s="1283"/>
      <c r="E23" s="1283"/>
    </row>
    <row r="24" spans="2:6" ht="48" customHeight="1" x14ac:dyDescent="0.2">
      <c r="B24" s="1283"/>
      <c r="C24" s="1283"/>
      <c r="D24" s="1283"/>
      <c r="E24" s="1283"/>
    </row>
    <row r="25" spans="2:6" ht="11.25" customHeight="1" x14ac:dyDescent="0.2">
      <c r="C25" s="712"/>
    </row>
    <row r="26" spans="2:6" ht="12" customHeight="1" x14ac:dyDescent="0.2">
      <c r="B26" s="713" t="s">
        <v>7740</v>
      </c>
      <c r="D26" s="713"/>
      <c r="E26" s="571"/>
    </row>
    <row r="27" spans="2:6" ht="12" customHeight="1" x14ac:dyDescent="0.2">
      <c r="B27" s="1278" t="s">
        <v>7741</v>
      </c>
      <c r="C27" s="1278"/>
      <c r="D27" s="1278"/>
      <c r="E27" s="1278"/>
    </row>
    <row r="28" spans="2:6" ht="12" customHeight="1" x14ac:dyDescent="0.2">
      <c r="B28" s="1278"/>
      <c r="C28" s="1278"/>
      <c r="D28" s="1278"/>
      <c r="E28" s="1278"/>
    </row>
    <row r="29" spans="2:6" ht="17.25" customHeight="1" x14ac:dyDescent="0.2">
      <c r="B29" s="1278"/>
      <c r="C29" s="1278"/>
      <c r="D29" s="1278"/>
      <c r="E29" s="1278"/>
      <c r="F29" s="721"/>
    </row>
    <row r="30" spans="2:6" ht="11.25" customHeight="1" x14ac:dyDescent="0.2">
      <c r="C30" s="712"/>
    </row>
    <row r="31" spans="2:6" ht="12" customHeight="1" x14ac:dyDescent="0.2">
      <c r="B31" s="713" t="s">
        <v>7742</v>
      </c>
      <c r="E31" s="571"/>
      <c r="F31" s="721"/>
    </row>
    <row r="32" spans="2:6" ht="12" customHeight="1" x14ac:dyDescent="0.2">
      <c r="B32" s="1284" t="s">
        <v>7743</v>
      </c>
      <c r="C32" s="1284"/>
      <c r="D32" s="1284"/>
      <c r="E32" s="1284"/>
      <c r="F32" s="721"/>
    </row>
    <row r="33" spans="1:7" ht="12" customHeight="1" x14ac:dyDescent="0.2">
      <c r="B33" s="1284"/>
      <c r="C33" s="1284"/>
      <c r="D33" s="1284"/>
      <c r="E33" s="1284"/>
      <c r="F33" s="721"/>
    </row>
    <row r="34" spans="1:7" ht="12" customHeight="1" x14ac:dyDescent="0.2">
      <c r="B34" s="708"/>
      <c r="C34" s="708"/>
      <c r="D34" s="708"/>
      <c r="E34" s="708"/>
      <c r="F34" s="721"/>
    </row>
    <row r="35" spans="1:7" ht="12" customHeight="1" x14ac:dyDescent="0.2">
      <c r="B35" s="713" t="s">
        <v>7744</v>
      </c>
      <c r="E35" s="571"/>
      <c r="F35" s="721"/>
    </row>
    <row r="36" spans="1:7" ht="12" customHeight="1" x14ac:dyDescent="0.2">
      <c r="B36" s="1278" t="s">
        <v>8631</v>
      </c>
      <c r="C36" s="1278"/>
      <c r="D36" s="1278"/>
      <c r="E36" s="1278"/>
      <c r="F36" s="721"/>
    </row>
    <row r="37" spans="1:7" ht="12" customHeight="1" x14ac:dyDescent="0.2">
      <c r="B37" s="1278"/>
      <c r="C37" s="1278"/>
      <c r="D37" s="1278"/>
      <c r="E37" s="1278"/>
      <c r="F37" s="721"/>
    </row>
    <row r="38" spans="1:7" ht="12" customHeight="1" x14ac:dyDescent="0.2">
      <c r="B38" s="1278"/>
      <c r="C38" s="1278"/>
      <c r="D38" s="1278"/>
      <c r="E38" s="1278"/>
      <c r="F38" s="721"/>
    </row>
    <row r="39" spans="1:7" ht="12" customHeight="1" x14ac:dyDescent="0.2">
      <c r="B39" s="1278"/>
      <c r="C39" s="1278"/>
      <c r="D39" s="1278"/>
      <c r="E39" s="1278"/>
      <c r="F39" s="721"/>
    </row>
    <row r="40" spans="1:7" ht="12" customHeight="1" x14ac:dyDescent="0.2">
      <c r="B40" s="1278"/>
      <c r="C40" s="1278"/>
      <c r="D40" s="1278"/>
      <c r="E40" s="1278"/>
      <c r="F40" s="721"/>
    </row>
    <row r="41" spans="1:7" ht="12" customHeight="1" x14ac:dyDescent="0.2">
      <c r="B41" s="1278"/>
      <c r="C41" s="1278"/>
      <c r="D41" s="1278"/>
      <c r="E41" s="1278"/>
      <c r="F41" s="721"/>
    </row>
    <row r="42" spans="1:7" ht="12" customHeight="1" x14ac:dyDescent="0.2">
      <c r="B42" s="1278"/>
      <c r="C42" s="1278"/>
      <c r="D42" s="1278"/>
      <c r="E42" s="1278"/>
      <c r="F42" s="721"/>
    </row>
    <row r="43" spans="1:7" ht="41.25" customHeight="1" x14ac:dyDescent="0.2">
      <c r="B43" s="1278"/>
      <c r="C43" s="1278"/>
      <c r="D43" s="1278"/>
      <c r="E43" s="1278"/>
      <c r="F43" s="721"/>
    </row>
    <row r="44" spans="1:7" ht="12" customHeight="1" x14ac:dyDescent="0.2">
      <c r="B44" s="729"/>
      <c r="C44" s="729"/>
      <c r="D44" s="729"/>
      <c r="E44" s="729"/>
      <c r="F44" s="721"/>
    </row>
    <row r="45" spans="1:7" ht="15" customHeight="1" x14ac:dyDescent="0.2">
      <c r="A45" s="571"/>
      <c r="B45" s="719" t="s">
        <v>7745</v>
      </c>
      <c r="G45" s="722"/>
    </row>
    <row r="46" spans="1:7" ht="15" customHeight="1" x14ac:dyDescent="0.2">
      <c r="A46" s="571"/>
      <c r="B46" s="1278" t="s">
        <v>8632</v>
      </c>
      <c r="C46" s="1278"/>
      <c r="D46" s="1278"/>
      <c r="E46" s="1278"/>
      <c r="F46" s="1278"/>
      <c r="G46" s="1278"/>
    </row>
    <row r="47" spans="1:7" ht="15" customHeight="1" x14ac:dyDescent="0.2">
      <c r="A47" s="571"/>
      <c r="B47" s="1278"/>
      <c r="C47" s="1278"/>
      <c r="D47" s="1278"/>
      <c r="E47" s="1278"/>
      <c r="F47" s="1278"/>
      <c r="G47" s="1278"/>
    </row>
    <row r="48" spans="1:7" ht="15" customHeight="1" x14ac:dyDescent="0.2">
      <c r="A48" s="571"/>
      <c r="B48" s="1278"/>
      <c r="C48" s="1278"/>
      <c r="D48" s="1278"/>
      <c r="E48" s="1278"/>
      <c r="F48" s="1278"/>
      <c r="G48" s="1278"/>
    </row>
    <row r="49" spans="1:7" ht="15" customHeight="1" x14ac:dyDescent="0.2">
      <c r="A49" s="571"/>
      <c r="B49" s="1278"/>
      <c r="C49" s="1278"/>
      <c r="D49" s="1278"/>
      <c r="E49" s="1278"/>
      <c r="F49" s="1278"/>
      <c r="G49" s="1278"/>
    </row>
    <row r="50" spans="1:7" ht="12" customHeight="1" x14ac:dyDescent="0.2">
      <c r="A50" s="571"/>
      <c r="B50" s="1278"/>
      <c r="C50" s="1278"/>
      <c r="D50" s="1278"/>
      <c r="E50" s="1278"/>
      <c r="F50" s="1278"/>
      <c r="G50" s="1278"/>
    </row>
    <row r="51" spans="1:7" ht="15" customHeight="1" x14ac:dyDescent="0.2">
      <c r="A51" s="571"/>
      <c r="B51" s="1278"/>
      <c r="C51" s="1278"/>
      <c r="D51" s="1278"/>
      <c r="E51" s="1278"/>
      <c r="F51" s="1278"/>
      <c r="G51" s="1278"/>
    </row>
    <row r="52" spans="1:7" ht="52.5" customHeight="1" x14ac:dyDescent="0.2">
      <c r="A52" s="571"/>
      <c r="B52" s="1278"/>
      <c r="C52" s="1278"/>
      <c r="D52" s="1278"/>
      <c r="E52" s="1278"/>
      <c r="F52" s="1278"/>
      <c r="G52" s="1278"/>
    </row>
  </sheetData>
  <mergeCells count="9">
    <mergeCell ref="B36:E43"/>
    <mergeCell ref="B46:E52"/>
    <mergeCell ref="F46:G52"/>
    <mergeCell ref="A7:E7"/>
    <mergeCell ref="A10:E10"/>
    <mergeCell ref="B12:E17"/>
    <mergeCell ref="B20:E24"/>
    <mergeCell ref="B27:E29"/>
    <mergeCell ref="B32:E33"/>
  </mergeCells>
  <pageMargins left="0.70866141732283472" right="0.39370078740157483" top="1.8897637795275593" bottom="0.98425196850393704" header="0.31496062992125984" footer="0.31496062992125984"/>
  <pageSetup scale="85"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6F4E7-467F-4D46-88EC-BFD9B763B804}">
  <sheetPr>
    <tabColor rgb="FF00FF99"/>
    <pageSetUpPr fitToPage="1"/>
  </sheetPr>
  <dimension ref="B1:H40"/>
  <sheetViews>
    <sheetView showGridLines="0" zoomScaleNormal="100" workbookViewId="0">
      <selection activeCell="F4" sqref="F4"/>
    </sheetView>
  </sheetViews>
  <sheetFormatPr baseColWidth="10" defaultColWidth="10.85546875" defaultRowHeight="15" customHeight="1" x14ac:dyDescent="0.2"/>
  <cols>
    <col min="1" max="1" width="2.42578125" style="571" customWidth="1"/>
    <col min="2" max="2" width="15.42578125" style="571" customWidth="1"/>
    <col min="3" max="3" width="25.5703125" style="571" customWidth="1"/>
    <col min="4" max="4" width="31.7109375" style="571" customWidth="1"/>
    <col min="5" max="5" width="28.5703125" style="722" customWidth="1"/>
    <col min="6" max="6" width="23.28515625" style="722" customWidth="1"/>
    <col min="7" max="7" width="21.42578125" style="722" customWidth="1"/>
    <col min="8" max="8" width="11.42578125" style="571" customWidth="1"/>
    <col min="9" max="239" width="10.85546875" style="571"/>
    <col min="240" max="240" width="10.42578125" style="571" customWidth="1"/>
    <col min="241" max="241" width="48.7109375" style="571" customWidth="1"/>
    <col min="242" max="242" width="14.85546875" style="571" customWidth="1"/>
    <col min="243" max="243" width="15" style="571" customWidth="1"/>
    <col min="244" max="244" width="25.42578125" style="571" customWidth="1"/>
    <col min="245" max="16384" width="10.85546875" style="571"/>
  </cols>
  <sheetData>
    <row r="1" spans="2:8" ht="15" customHeight="1" x14ac:dyDescent="0.2">
      <c r="G1" s="730"/>
      <c r="H1" s="840"/>
    </row>
    <row r="2" spans="2:8" ht="15" customHeight="1" x14ac:dyDescent="0.2">
      <c r="H2" s="378"/>
    </row>
    <row r="6" spans="2:8" ht="15" customHeight="1" thickBot="1" x14ac:dyDescent="0.25"/>
    <row r="7" spans="2:8" ht="15" customHeight="1" thickBot="1" x14ac:dyDescent="0.3">
      <c r="B7" s="1279" t="s">
        <v>8583</v>
      </c>
      <c r="C7" s="1280"/>
      <c r="D7" s="1280"/>
      <c r="E7" s="1280"/>
      <c r="F7" s="1280"/>
      <c r="G7" s="1281"/>
    </row>
    <row r="8" spans="2:8" ht="15" customHeight="1" x14ac:dyDescent="0.2">
      <c r="B8" s="715"/>
    </row>
    <row r="9" spans="2:8" ht="15" customHeight="1" x14ac:dyDescent="0.2">
      <c r="B9" s="719" t="s">
        <v>7746</v>
      </c>
      <c r="C9" s="723"/>
      <c r="D9" s="723"/>
    </row>
    <row r="10" spans="2:8" ht="15" customHeight="1" x14ac:dyDescent="0.2">
      <c r="B10" s="1286" t="s">
        <v>8612</v>
      </c>
      <c r="C10" s="1286"/>
      <c r="D10" s="1286"/>
      <c r="E10" s="1286"/>
      <c r="F10" s="1286"/>
      <c r="G10" s="1286"/>
    </row>
    <row r="11" spans="2:8" ht="15" customHeight="1" x14ac:dyDescent="0.2">
      <c r="B11" s="1286"/>
      <c r="C11" s="1286"/>
      <c r="D11" s="1286"/>
      <c r="E11" s="1286"/>
      <c r="F11" s="1286"/>
      <c r="G11" s="1286"/>
    </row>
    <row r="12" spans="2:8" ht="15" customHeight="1" x14ac:dyDescent="0.2">
      <c r="B12" s="1286"/>
      <c r="C12" s="1286"/>
      <c r="D12" s="1286"/>
      <c r="E12" s="1286"/>
      <c r="F12" s="1286"/>
      <c r="G12" s="1286"/>
    </row>
    <row r="13" spans="2:8" ht="15" customHeight="1" x14ac:dyDescent="0.2">
      <c r="B13" s="1286"/>
      <c r="C13" s="1286"/>
      <c r="D13" s="1286"/>
      <c r="E13" s="1286"/>
      <c r="F13" s="1286"/>
      <c r="G13" s="1286"/>
    </row>
    <row r="14" spans="2:8" ht="12" customHeight="1" x14ac:dyDescent="0.2">
      <c r="B14" s="1286"/>
      <c r="C14" s="1286"/>
      <c r="D14" s="1286"/>
      <c r="E14" s="1286"/>
      <c r="F14" s="1286"/>
      <c r="G14" s="1286"/>
    </row>
    <row r="15" spans="2:8" ht="15" customHeight="1" x14ac:dyDescent="0.2">
      <c r="B15" s="1286"/>
      <c r="C15" s="1286"/>
      <c r="D15" s="1286"/>
      <c r="E15" s="1286"/>
      <c r="F15" s="1286"/>
      <c r="G15" s="1286"/>
    </row>
    <row r="16" spans="2:8" ht="15" customHeight="1" x14ac:dyDescent="0.2">
      <c r="B16" s="1286"/>
      <c r="C16" s="1286"/>
      <c r="D16" s="1286"/>
      <c r="E16" s="1286"/>
      <c r="F16" s="1286"/>
      <c r="G16" s="1286"/>
    </row>
    <row r="17" spans="2:7" ht="15" customHeight="1" x14ac:dyDescent="0.2">
      <c r="B17" s="723"/>
      <c r="C17" s="723"/>
      <c r="D17" s="723"/>
    </row>
    <row r="18" spans="2:7" ht="15" customHeight="1" x14ac:dyDescent="0.2">
      <c r="B18" s="1287" t="s">
        <v>7747</v>
      </c>
      <c r="C18" s="1287"/>
      <c r="D18" s="1287"/>
      <c r="E18" s="1287"/>
      <c r="F18" s="721"/>
      <c r="G18" s="721"/>
    </row>
    <row r="19" spans="2:7" ht="63.75" customHeight="1" x14ac:dyDescent="0.2">
      <c r="B19" s="1278" t="s">
        <v>8613</v>
      </c>
      <c r="C19" s="1278"/>
      <c r="D19" s="1278"/>
      <c r="E19" s="1278"/>
      <c r="F19" s="1278"/>
      <c r="G19" s="1278"/>
    </row>
    <row r="20" spans="2:7" ht="63.75" customHeight="1" x14ac:dyDescent="0.2">
      <c r="B20" s="1278"/>
      <c r="C20" s="1278"/>
      <c r="D20" s="1278"/>
      <c r="E20" s="1278"/>
      <c r="F20" s="1278"/>
      <c r="G20" s="1278"/>
    </row>
    <row r="21" spans="2:7" ht="63.75" customHeight="1" x14ac:dyDescent="0.2">
      <c r="B21" s="1278"/>
      <c r="C21" s="1278"/>
      <c r="D21" s="1278"/>
      <c r="E21" s="1278"/>
      <c r="F21" s="1278"/>
      <c r="G21" s="1278"/>
    </row>
    <row r="22" spans="2:7" ht="63.75" customHeight="1" x14ac:dyDescent="0.2">
      <c r="B22" s="1278"/>
      <c r="C22" s="1278"/>
      <c r="D22" s="1278"/>
      <c r="E22" s="1278"/>
      <c r="F22" s="1278"/>
      <c r="G22" s="1278"/>
    </row>
    <row r="23" spans="2:7" ht="63.75" customHeight="1" x14ac:dyDescent="0.2">
      <c r="B23" s="1278"/>
      <c r="C23" s="1278"/>
      <c r="D23" s="1278"/>
      <c r="E23" s="1278"/>
      <c r="F23" s="1278"/>
      <c r="G23" s="1278"/>
    </row>
    <row r="24" spans="2:7" ht="56.25" customHeight="1" x14ac:dyDescent="0.2">
      <c r="B24" s="1278"/>
      <c r="C24" s="1278"/>
      <c r="D24" s="1278"/>
      <c r="E24" s="1278"/>
      <c r="F24" s="1278"/>
      <c r="G24" s="1278"/>
    </row>
    <row r="25" spans="2:7" ht="5.25" customHeight="1" x14ac:dyDescent="0.2">
      <c r="B25" s="1278"/>
      <c r="C25" s="1278"/>
      <c r="D25" s="1278"/>
      <c r="E25" s="1278"/>
      <c r="F25" s="1278"/>
      <c r="G25" s="1278"/>
    </row>
    <row r="26" spans="2:7" ht="39.75" customHeight="1" x14ac:dyDescent="0.2">
      <c r="B26" s="559"/>
      <c r="C26" s="559"/>
      <c r="D26" s="559"/>
      <c r="E26" s="559"/>
      <c r="F26" s="559"/>
      <c r="G26" s="559"/>
    </row>
    <row r="27" spans="2:7" ht="15" customHeight="1" x14ac:dyDescent="0.2">
      <c r="B27" s="723"/>
      <c r="C27" s="723"/>
      <c r="D27" s="723"/>
    </row>
    <row r="28" spans="2:7" ht="15" customHeight="1" x14ac:dyDescent="0.2">
      <c r="B28" s="723"/>
      <c r="C28" s="723"/>
      <c r="D28" s="723"/>
    </row>
    <row r="29" spans="2:7" ht="15" customHeight="1" x14ac:dyDescent="0.2">
      <c r="B29" s="723"/>
      <c r="C29" s="723"/>
      <c r="D29" s="723"/>
    </row>
    <row r="30" spans="2:7" ht="15" customHeight="1" x14ac:dyDescent="0.2">
      <c r="B30" s="1084" t="s">
        <v>444</v>
      </c>
      <c r="C30" s="1084"/>
      <c r="D30" s="193" t="s">
        <v>8635</v>
      </c>
      <c r="E30" s="166"/>
      <c r="F30" s="193" t="s">
        <v>419</v>
      </c>
    </row>
    <row r="31" spans="2:7" ht="15" customHeight="1" x14ac:dyDescent="0.2">
      <c r="B31" s="1084" t="s">
        <v>310</v>
      </c>
      <c r="C31" s="1084"/>
      <c r="D31" s="193" t="s">
        <v>459</v>
      </c>
      <c r="E31" s="166"/>
      <c r="F31" s="193" t="s">
        <v>410</v>
      </c>
    </row>
    <row r="32" spans="2:7" ht="15" customHeight="1" x14ac:dyDescent="0.2">
      <c r="B32" s="720"/>
      <c r="C32" s="717"/>
    </row>
    <row r="33" spans="2:6" ht="15" customHeight="1" x14ac:dyDescent="0.2">
      <c r="B33" s="716"/>
      <c r="C33" s="716"/>
    </row>
    <row r="34" spans="2:6" ht="15" customHeight="1" x14ac:dyDescent="0.2">
      <c r="B34" s="716"/>
      <c r="C34" s="716"/>
    </row>
    <row r="35" spans="2:6" ht="15" customHeight="1" x14ac:dyDescent="0.2">
      <c r="B35" s="716"/>
      <c r="C35" s="716"/>
    </row>
    <row r="36" spans="2:6" ht="15" customHeight="1" x14ac:dyDescent="0.2">
      <c r="B36" s="720"/>
      <c r="C36" s="718"/>
    </row>
    <row r="37" spans="2:6" ht="15" customHeight="1" x14ac:dyDescent="0.2">
      <c r="B37" s="720"/>
      <c r="C37" s="718"/>
    </row>
    <row r="38" spans="2:6" ht="15" customHeight="1" x14ac:dyDescent="0.2">
      <c r="C38" s="1288"/>
      <c r="D38" s="1288"/>
      <c r="E38" s="1288"/>
      <c r="F38" s="1288"/>
    </row>
    <row r="39" spans="2:6" ht="15" customHeight="1" x14ac:dyDescent="0.2">
      <c r="C39" s="1288"/>
      <c r="D39" s="1288"/>
      <c r="E39" s="1288"/>
      <c r="F39" s="1288"/>
    </row>
    <row r="40" spans="2:6" ht="15" customHeight="1" x14ac:dyDescent="0.2">
      <c r="C40" s="1285"/>
      <c r="D40" s="1285"/>
      <c r="E40" s="1285"/>
      <c r="F40" s="1285"/>
    </row>
  </sheetData>
  <mergeCells count="9">
    <mergeCell ref="C40:F40"/>
    <mergeCell ref="B30:C30"/>
    <mergeCell ref="B31:C31"/>
    <mergeCell ref="B7:G7"/>
    <mergeCell ref="B10:G16"/>
    <mergeCell ref="B18:E18"/>
    <mergeCell ref="B19:G25"/>
    <mergeCell ref="C38:F38"/>
    <mergeCell ref="C39:F39"/>
  </mergeCells>
  <pageMargins left="0.70866141732283472" right="0.70866141732283472" top="1.8897637795275593" bottom="0.98425196850393704" header="0.31496062992125984" footer="0.31496062992125984"/>
  <pageSetup scale="70" orientation="portrait" r:id="rId1"/>
  <drawing r:id="rId2"/>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b5rVjGZyOFB83RnDN9SoSmRnw4H7Utz+T8xcdqyU7MA09Q5u8j7lQIF4uNkrT+z4sebiQU2Ftyzl
M765/GEaHg==</DigestValue>
    </Reference>
    <Reference Type="http://www.w3.org/2000/09/xmldsig#Object" URI="#idOfficeObject">
      <DigestMethod Algorithm="http://www.w3.org/2001/04/xmlenc#sha512"/>
      <DigestValue>HAIGVR6VfLVtugMwOgO4JyCh9UjPh73ea91NT4DBQmEECB3GnWft2TX56kW40aM4Y9o83d30cogK
7ZOA+vpWVw==</DigestValue>
    </Reference>
    <Reference Type="http://uri.etsi.org/01903#SignedProperties" URI="#idSignedProperties">
      <Transforms>
        <Transform Algorithm="http://www.w3.org/TR/2001/REC-xml-c14n-20010315"/>
      </Transforms>
      <DigestMethod Algorithm="http://www.w3.org/2001/04/xmlenc#sha512"/>
      <DigestValue>LOtU3/2pn441WGX/r/P1HKfZxTTtV0iTpVAyyOMwUowbJm+m/JJjgcGffZYSuf5XHpUSd8Edwqpl
KEZ9ERKoKQ==</DigestValue>
    </Reference>
  </SignedInfo>
  <SignatureValue>m4P5AHh82JdzdhZqVqI93MjQrgRIt753hXh0DpciT+tHnDRpKUawyYBZ9tZWEf1btB/V/vHWTI+4
Hd2RW0D46cZJlFXugfzRJ6/ftcL80dsUTMTsQMkmwbssXU57zjCp6/M/3b+HXCcZ9IeX+nVsX2cv
zRb6kBq9WkcmZCaYl0SGZEElAJ1qkt00Yb0jvk/CxwbnpxHZlltVOwPNujVKFGVonZCuYEcyh3ZA
FsyHzCSPndu5hMxG+6jb4zkFWwsLAlGHT1malH7nJYZbUWP6KJGj30ZtYObmYS/bUuv1tIQOyKqC
Hm6kEUm3fCd+3GxPIvb60gzHx6iLcnBiEYD5cw==</SignatureValue>
  <KeyInfo>
    <X509Data>
      <X509Certificate>MIIHmzCCBYOgAwIBAgIRAMgsdzGqHyyDTL8vfTZmJ0kwDQYJKoZIhvcNAQENBQAwgYUxCzAJBgNVBAYTAlBZMQ0wCwYDVQQKEwRJQ1BQMTgwNgYDVQQLEy9QcmVzdGFkb3IgQ3VhbGlmaWNhZG8gZGUgU2VydmljaW9zIGRlIENvbmZpYW56YTEVMBMGA1UEAxMMQ09ERTEwMCBTLkEuMRYwFAYDVQQFEw1SVUM4MDA4MDYxMC03MB4XDTI0MDUxMzIwMDE1MVoXDTI2MDUxMzIwMDE1MVowgawxCzAJBgNVBAYTAlBZMTYwNAYDVQQKDC1DRVJUSUZJQ0FETyBDVUFMSUZJQ0FETyBERSBGSVJNQSBFTEVDVFLDk05JQ0ExCzAJBgNVBAsTAkYyMREwDwYDVQQEEwhHT05aQUxFWjETMBEGA1UEKhMKUlVUSCBQQU9MQTEcMBoGA1UEAxMTUlVUSCBQQU9MQSBHT05aQUxFWjESMBAGA1UEBRMJQ0kzOTg4MTQwMIIBIjANBgkqhkiG9w0BAQEFAAOCAQ8AMIIBCgKCAQEA1nE+S3oNcMaQq4MiOBGuAbrZGpnrjdOKnbaQmADLZxnIkWaSizOKXRh5SmxfLG/ozvfGNIOGc9lplTlMJ8i8ZRnVa/pvHIYN+8YuVNLwLXD02cMtKiWnZrYXGfJZAbd2XHHbp/e9dpizz0FnwnhMRPt1ZkiKMBpPl3J1B6StESXEU4kZdhVwn7uzu+WQfEKYZ+0V95YIxWtQ21fKsUjhz2efgR4620ZLPOuqMYD+1Koz62/8tC76oMV42VXDgBSeHcvul3k1t9rplLqMaKDkDjwGEreu2MgFsUPiTHhoK1RrWj+/UN5KJCOKMMY6Ppd9apHPmecB3wXxeP6+gFUfNwIDAQABo4IC2zCCAtcwDAYDVR0TAQH/BAIwADAdBgNVHQ4EFgQUhxsSXv9VvyKSkmVRXPfNlOqGCGowHwYDVR0jBBgwFoAUvjVUYmhg5ybTMcFfl7Hi9mTOB/UwDgYDVR0PAQH/BAQDAgXgMFIGA1UdEQRLMEmBGlBBT0xBLkdPTlpBTEVaQFVFTk8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BloPemUFm7DwoThsnEBkTq0I0xRZcZVfZT6xRV+qyDQb6eLOf4O/NwKRec++Xy4WebaveJBZ7ownUjtBW9MGRAAQgLRTYMhALPzPus3ncsvM9nsHf4rw69AzFgngMnYXzbKTgqiFCIYEgafOHlj2f7cB68DCHbYOF+YOh2nktxU2oxiDn0eb2olgWR6U9jsoNgcvllGr6sn6iIEoCetZ3n/6MhazIfzV2Zd2b3wyAj6b5FmXGHptP4jvEHke2V7ui9vaUIUa9ySBqnWBotba3DTHy3ANOBGgEDBdohAml9wYJ3ay0TAoRngeZUwtI9+oasoO9PBwkJowzSSQ6VRhJ3IPQ9oGJBtXurmCGQym/4R1pdrfO7bl6J1i6GYFv1G7UU4u3RIrJM+2Q1j0v3IxvhgN5e1injClZ/VQTJ12nxFxUI3gOO9IJZi9wJtrD6C1D/uG6k6NW1ZedX2ab40Y/wF6onvUmzwkRNeAUK7mLtY7e5massQl2/qrTbIu3R5byId7gzI04NKZexrqIx5uf2WOR83rasL8pxKPOoXEwdXLZcVOqhtA+DavlF5M2gga3aUmoz+86K/Pj1ZjkllxEoDD8wJe3pbvtdzPS6mrvsbSD4Pjf96HEl/xlgoLdetQKGV+rjof0TX78dppcA0qU2Vv/HXYK/908pFLRLA7CY8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5"/>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7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wpP8Gck7lz7kvEimH5/uM1UIVlfIRdxBm4Ut0C/2TFt6alIUhYmVvoTUcI6obEOH06hS4Dpy8iDiKrTGi3BneA==</DigestValue>
      </Reference>
      <Reference URI="/xl/calcChain.xml?ContentType=application/vnd.openxmlformats-officedocument.spreadsheetml.calcChain+xml">
        <DigestMethod Algorithm="http://www.w3.org/2001/04/xmlenc#sha512"/>
        <DigestValue>/WSWcnA5l4+eiS+rY2tkMry9SiOyvOU+UXPO3+J3Isb6acVyzS48jT2leURk4GDjpauAn/UEfkaNlYFLN70t/w==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drawing1.xml?ContentType=application/vnd.openxmlformats-officedocument.drawing+xml">
        <DigestMethod Algorithm="http://www.w3.org/2001/04/xmlenc#sha512"/>
        <DigestValue>hRalVyTOycHLYyeb4YY3eKaLW05M1kCsVATnJey0+grSY6hLz45Q9606dNpKMCIpHGFH6VnE12Pd2IBLqB+ueA==</DigestValue>
      </Reference>
      <Reference URI="/xl/drawings/drawing10.xml?ContentType=application/vnd.openxmlformats-officedocument.drawing+xml">
        <DigestMethod Algorithm="http://www.w3.org/2001/04/xmlenc#sha512"/>
        <DigestValue>9Ix6No0v0Ojs+IbA9BNQX8A/FLdla96OjnlmajKQOIR8CO1Mt7VWhZ+OCIn+AlH56YVk7NhOf9/XnZ5YDPTZrg==</DigestValue>
      </Reference>
      <Reference URI="/xl/drawings/drawing11.xml?ContentType=application/vnd.openxmlformats-officedocument.drawing+xml">
        <DigestMethod Algorithm="http://www.w3.org/2001/04/xmlenc#sha512"/>
        <DigestValue>yeyFRgVlb+kbSoajMkVI0nirdGZum3ZPTG3PEG2qfcdU3Fb6P1npFpCuZzgAiy8ipeqaoGuwIhEbtOvnV5+qtg==</DigestValue>
      </Reference>
      <Reference URI="/xl/drawings/drawing12.xml?ContentType=application/vnd.openxmlformats-officedocument.drawing+xml">
        <DigestMethod Algorithm="http://www.w3.org/2001/04/xmlenc#sha512"/>
        <DigestValue>32rFE3PBGms63OZry3fQsJWEVDwondeKZc2GKHhAHSRZ4F5+PRS9Wuuif4HWLNZGmp/FQ4j7V24OKqWhhYLO8A==</DigestValue>
      </Reference>
      <Reference URI="/xl/drawings/drawing13.xml?ContentType=application/vnd.openxmlformats-officedocument.drawing+xml">
        <DigestMethod Algorithm="http://www.w3.org/2001/04/xmlenc#sha512"/>
        <DigestValue>edL0tpPoKMXVQSMygBJaRQxfE4hItpWt0N5PLp2lCcgpaPObNyD3Tupr4f2rMTMAFssZ4XS9jVMZqP9kaMx/hQ==</DigestValue>
      </Reference>
      <Reference URI="/xl/drawings/drawing14.xml?ContentType=application/vnd.openxmlformats-officedocument.drawing+xml">
        <DigestMethod Algorithm="http://www.w3.org/2001/04/xmlenc#sha512"/>
        <DigestValue>pNLFe88xoouFda1hzxhLiqVqMIwbhrQ/xDILMIJfGvzrvY3bWpCzXNtZXTNsdz1PpTlBqhk4YNtR6/7BhoDsyw==</DigestValue>
      </Reference>
      <Reference URI="/xl/drawings/drawing15.xml?ContentType=application/vnd.openxmlformats-officedocument.drawing+xml">
        <DigestMethod Algorithm="http://www.w3.org/2001/04/xmlenc#sha512"/>
        <DigestValue>pEI0Bgc3A47NnsDK3NGEP8qnL27xRGW6XLQzwKGc9PyQQDzUJ6FLnrRYgDkyZJyCyI0QRe6oEjFr7OcKjkb7OA==</DigestValue>
      </Reference>
      <Reference URI="/xl/drawings/drawing16.xml?ContentType=application/vnd.openxmlformats-officedocument.drawing+xml">
        <DigestMethod Algorithm="http://www.w3.org/2001/04/xmlenc#sha512"/>
        <DigestValue>kx5StW1F1hN6kRUPzPyw/Nf+CiJY13hl7GqSjTgPPNXc8blcEB4JoWz/5cj/+wg7qlnaCE5nXjvGRXjlQMv3Iw==</DigestValue>
      </Reference>
      <Reference URI="/xl/drawings/drawing17.xml?ContentType=application/vnd.openxmlformats-officedocument.drawing+xml">
        <DigestMethod Algorithm="http://www.w3.org/2001/04/xmlenc#sha512"/>
        <DigestValue>AaG+XhDPCGuWA6imUI9d5QTFlZ79SNQ0scubLRZdnuB7/7sk5WaH+SZ44w2whkjnp278kBrF7ckI1GzgfU+g0g==</DigestValue>
      </Reference>
      <Reference URI="/xl/drawings/drawing18.xml?ContentType=application/vnd.openxmlformats-officedocument.drawing+xml">
        <DigestMethod Algorithm="http://www.w3.org/2001/04/xmlenc#sha512"/>
        <DigestValue>8lz7Ut3ZydjrFv+ICv1MY7SZkecav+A3LA84ARu1VSXIvOIxvGryOcMEhi2fbAGhFNlQXYRalsFehb/OqPmwdw==</DigestValue>
      </Reference>
      <Reference URI="/xl/drawings/drawing19.xml?ContentType=application/vnd.openxmlformats-officedocument.drawing+xml">
        <DigestMethod Algorithm="http://www.w3.org/2001/04/xmlenc#sha512"/>
        <DigestValue>eKXDOHVp3s/RyD/rUU+NbpbtDCnsrE+/aTInMBGs+69OI+HF2g9dwhZ2xtl1nosEV//0UFIWJQO6bDiv9etgHQ==</DigestValue>
      </Reference>
      <Reference URI="/xl/drawings/drawing2.xml?ContentType=application/vnd.openxmlformats-officedocument.drawing+xml">
        <DigestMethod Algorithm="http://www.w3.org/2001/04/xmlenc#sha512"/>
        <DigestValue>GODMEZT7D0loqlfTXJgUmSpWPwzW7yh/QfavYm7dmk1pyu+cMZslfOiejtg4H1ci9UHFd/WMHPx7PhvArwJ7vA==</DigestValue>
      </Reference>
      <Reference URI="/xl/drawings/drawing20.xml?ContentType=application/vnd.openxmlformats-officedocument.drawing+xml">
        <DigestMethod Algorithm="http://www.w3.org/2001/04/xmlenc#sha512"/>
        <DigestValue>bqG118MIZecYsWWApx1DG8fPeL9S4RMDKf2KG0KxmVb+UjjD2NbkkdljI/MCvPYMio/sykuegFZxOCTDoQFXYw==</DigestValue>
      </Reference>
      <Reference URI="/xl/drawings/drawing21.xml?ContentType=application/vnd.openxmlformats-officedocument.drawing+xml">
        <DigestMethod Algorithm="http://www.w3.org/2001/04/xmlenc#sha512"/>
        <DigestValue>h2DieoOZCi/W7dOEjA/3XcDAVQ+9Fx1a9r8Ulb4x/rqIAZq5KK80R4DYXlgoVd0WDNoZ4jEQLXLb0VL0qI+W8w==</DigestValue>
      </Reference>
      <Reference URI="/xl/drawings/drawing3.xml?ContentType=application/vnd.openxmlformats-officedocument.drawing+xml">
        <DigestMethod Algorithm="http://www.w3.org/2001/04/xmlenc#sha512"/>
        <DigestValue>ywLp8BQ7R9UT1HmFX0HPv68dgvKQLuc+N7nGVyQ/5lahLpH+eeZwaJhetyK7pR/bHThZQlndK7Irs6EMAMVJ6Q==</DigestValue>
      </Reference>
      <Reference URI="/xl/drawings/drawing4.xml?ContentType=application/vnd.openxmlformats-officedocument.drawing+xml">
        <DigestMethod Algorithm="http://www.w3.org/2001/04/xmlenc#sha512"/>
        <DigestValue>wm9K6cOwy+v0FVQN5SB1DWcnfze+O5nV3oMrNCdPMgnZ/MhjW8oPMNhaFBqlUKs0Sah1G6H7us88YqmR8mmWpQ==</DigestValue>
      </Reference>
      <Reference URI="/xl/drawings/drawing5.xml?ContentType=application/vnd.openxmlformats-officedocument.drawing+xml">
        <DigestMethod Algorithm="http://www.w3.org/2001/04/xmlenc#sha512"/>
        <DigestValue>Jl4tew8M6USsu0Mr3rSl4f9A82UT9HQAop6B+lTjv7SZJWOWgNeSLXFETgPkbhrDV7WS43jH139p+jC+wwRmqQ==</DigestValue>
      </Reference>
      <Reference URI="/xl/drawings/drawing6.xml?ContentType=application/vnd.openxmlformats-officedocument.drawing+xml">
        <DigestMethod Algorithm="http://www.w3.org/2001/04/xmlenc#sha512"/>
        <DigestValue>uVo/3xNq/4JkVCoQEPhI0Tr8uRC0TGU34tcmSbkAHRAz0u9FoTtkcH4na5bq3q1gR8QXveIu3TZ3oiB0uueEBg==</DigestValue>
      </Reference>
      <Reference URI="/xl/drawings/drawing7.xml?ContentType=application/vnd.openxmlformats-officedocument.drawing+xml">
        <DigestMethod Algorithm="http://www.w3.org/2001/04/xmlenc#sha512"/>
        <DigestValue>20ZWC6GylL9P6HlIgUn1hL6FgWAEPK6eSRKIeDFB8bc1j6mip/pULOfWJtMU06BF2TJD5L8+SVqnninfwes9sQ==</DigestValue>
      </Reference>
      <Reference URI="/xl/drawings/drawing8.xml?ContentType=application/vnd.openxmlformats-officedocument.drawing+xml">
        <DigestMethod Algorithm="http://www.w3.org/2001/04/xmlenc#sha512"/>
        <DigestValue>w4vR3wlI78PBmtYFcUvxgl0ZVKpsE7RVq3v1tKgRqM9ZXc+Le1muZFwCPuj8ggcuRP89AHoh7yUbHjxvjfN8nA==</DigestValue>
      </Reference>
      <Reference URI="/xl/drawings/drawing9.xml?ContentType=application/vnd.openxmlformats-officedocument.drawing+xml">
        <DigestMethod Algorithm="http://www.w3.org/2001/04/xmlenc#sha512"/>
        <DigestValue>IJ5eHZ7UGRr8WLtlRIiXZA8G9+MHr5g7EiykEl7JP99O558JWHvw9abSkIdc/+hEwuha4hfy3h0qyt3lJJfcHw==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nJ8FhzUqqd9Wm0D8nALoLQFQ5uzS1SQFq2i3i7BYKqkQi+Y0bAKhVOYQx5ZUbLMwmA5y+8FTqe9uMxwKDAiS+A==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BEoazjhkU3MfxQIOVTmFg4G4Q5aTz3ZeniDj5yDqE8weO9Fmtug2KRaydkGAweFRzsqzMNI72w7y5vf2436xRw==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Mz2wYX8xTvVELL4h4FHXPdj4iIZfQIT9hQor2AX+xKAh0RDKXwINs4/jm3hMMzcFfnjt3jWSy5KqNj2Nb216Rw==</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PxXkHD0vLI5zW8UaskEYinq0RSHCjDqRWNr3RaRodt3TwTyrl1hC7GodQCH29+wVn5RJFLk1whoL+BhV9QoejQ==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RWrzD3algfT9lyOG7Gp7mOd/ULyAtlNwkJ0x0C4scyLS0abHVIedip8PiPN7bYILr6Y/PFTYTij3ReZB+6CHOg==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m4oh+7nYZ3Cqu6iYks0cX99ByT+llQa+G3HcJY+Jy5GR6+Z1XJyu89aGyvHTvb4M2QxgXogCeGE50Hb85Z2Gdw==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Wnl+cCdGhGoliwLcVGlMyfrUwGKYoXS5J/blyVdLXqXy2bCTT1J2AcogISko2AViP+2mG6zWrQGPTH9sPPv12g==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S2pj7/yMIRhQhFZ1z5eHCqbp6gVuWNdaJhtvdp8Y3oOflMJLr74LeROxOeqfctql206wqiNn8A4ewlmdt4HgwA==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sd/vIcIXXMtW6xface62rVrSUSndvzRHDL+B9FssAaUgz6+6yqcjRb/38yp4SbOc3yFHds3P34TTTp6wrp8DZw==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rGH9GFNnCXeuqlUBINZkEV2QduvVRhuw1A2SZ1VoZreWIsE6yfwaSuODzthlW/8D+dOSA0Hs2CFmuOBGwGs7Fg==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TiM3+2As4VZw5irrWGT1buki5hmVHUpJRbTpaLnwBqIbMz3GrOChzMrepdAaa1kWTAT+wJWA6eJFqPvi399IMg==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K0g3KAIJzu1ceiVbe2JKKkzHJ/eLNc13MLGJwOHG1Jmq5IcmdyNfCYfH5u1OwOlDf8I53Mv/eJkF+dSKwfAOdQ==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M7P+LHbWUC6Oy7178LkR6SsoqPYPAKL3ahQ07b31eSy8sSVebE8F615VesObujw+aRFc7ZJtTU+wn9m0iOG88w==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wnriKEltJ5W6bU0Wivcn0T+/KVxP9Rto8ovk76dAIFnyymHo7H2VZrh/eKwpNEt7tPHVijbbhE+D5ZE/xVFgCA==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jLI9Ns62ZEW1b1flnryOeYg1dIAU0ON4lMHpxJ7Q7g6JG9RdSZW71nror9c97sYND1iWlNARhwizk3o8m8rS0w==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vE/S1udXpOr7JbOaF1a5G9pq1zoxIgOwm1mvY6U3TXUNM9ffNkEo6C4Sg5t0MrkXj1FouNpkZ8w3Vqpj6WQ1XA==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0lvHvXFgsu8YxVGhNLHiePtB1I8OVXcVRKgFKTrz7SakzScTlS78v+Y/dvZEtaH1ARbKpa9UnnK6gV2hYQ1/7Q==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rRBhtwup+7eRek4pMN6vSfjnhyATEIfRatZpmxWWjgZzLnxFsh+DjSEw33OsUw5dV+YtzChoPff4u1qVwdME7w==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eIvdeQJeoAJsRZfah3SaE+dypYj9hkBkxpBkqJkKxaXNEaTjrGLKNljojXFIMc5zhqm3EwyO3iRws8nebobd6w==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9qpn+KlIojENbNaCl/O+xnCM4fuh7A+94dtsup8imAB8zRCLKhhp/tnYiJUsvzcUkJczN7JJP3fTbq9AWoGYbQ==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hWzjw+PQ+yqI5wpCMOOtDzwEf8znAdUgXvIq0BbXOqOJGdtLVUgDmjUfQodZ30euREt9ZxrtVCQCnN0mXhghyA==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idcpUX7yhxPZXYu7NYGq0/py1FtOmo8QywER/pIaZ/Fg6nOGVcdxfxl4YcyH3Ab90k/L3k603HSpC1qDPbXmwA==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qQSbgFAtf5z7XXrm5RO9rmqsBmld1yIH3vna+uYcHt/xULHZk3mGaKz1Qt9uJnbgk82SKSTnikoA/4wgJwz5Ww==</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qZK/EqYJ2Lmmvid0LB9LeRmwF9EcY+f/qedlFjfn5Hq6VZCf5ZYXCdM1bYQB2X1lNJiK0bG+oxLGewzAsjUKYw==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sd4/uvE2o+9dg9f7i6l9xkmgSyFJc0pdJh1B+BrMhEO76czTZLClCKGnyLBedkpO9P228kDGIa+Znj9q9NYPYw==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ePauMkqooX6t7ZDvPXqRf6K58nFOdYb/NOpxBCvQxImlB6KUE4nA31baJ9NL3Eh056612JEBgAYg1Q7/0mzCMg==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P9mL64Uk/DZccYparPH3fkkkQtErWZeSynmSXt1rmgnXtxi8f92gge3USxDZzb0oteMBYKR/znHitAKmnIGMlw==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BDjV7hLr6on353jvRNl1fljMU5/9pyJf+s1haf2+9RfvhbovL9Ys3CGSqVlz4dZIdrgcIZHB5DZvFd4gU845vA==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H/riJIL8PolBmMhuI/2lfOCmZkt8W1BF66veHCuMNQzEX8ecAdureIiY+VfNEUkfH/eGxg3WhiMlQBxaTuEvng==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v51JTcjFWTRXEmshmOMP9FUrmpdS2OhL+J1t3v85+6jFErmYZkUllc7EhEBtS2k5bPgGf752AbbIlv0QGgb/iw==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AUIN1GU4pdh4oPd1mgm7BE+BIPRJmBZ6dFdwy629XvJbQ386H1SIiaCypBtLAgq60K+rSwbNVqsS7iO288dlPA==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XW/7pG/8uoIXeivgpiDBTNJaYh3RBA9xcbadY55OYyLbla9olDLJT+U+o+xxfa6ufyd3jpbmksOmwnCKprS4cQ==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lvo2A5QUA+Jigjw3ScxkiW1Qeglfxi8eUxIhcxJ+ZzZS88OUwR6PLtYOwp4o5vu2Wu5CvUXX0ZaF+Es5GdbtPg==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C4nPeV7XlyoUZpXx6F40i2n7/Umv3O7KM2J9DfFrc3A4sQsoubC9M/Nsrhu34IST3GvAs5vlPAQCq453zmkBjg==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aaKFTGa8M/0YjClkKJRaKXpQbRWwMFncvMi7DbRdEIyLPfHqQqh1T7ewjG1Vtuqa4l4BbBb0tDgomtKca8OryQ==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4Fe+dczCiix7NBKLl/7Rw3jiXrg6RAVH1Sp3LmSH4IWQvoC6FVpLm4JXskrEzyDr4vxqKsapDTcBxNmc8tvvwg==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XWPWjv6Dq4NL4bPQqjnFvkK59itwhrD4S9eQuMhyFAjzotkKmjjXPziwzNN2bj1ypGG1xW9G+zzitOJwstrBSg==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2QrakPOm8NonFHmsq001os/fBb3oKYCRt3S+d5YBxwUUcGK+wAOKWyrasgDXqTDwoHG0mOrD3Rh99b537wDdVQ==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4EvjpnqlY8ABSOHw3G2vUMKe+c2GF9GeNrIN6DYLlqP+kCQNw/xxcx7337sBjQ5dDmA12fH+rkuipvrG6qKL2A==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QIQn0C/wpr06B+2tqNDZo0q8sL/zMj94Z59HFhLRviBoSfzbs2gTqSavqtvjHO5/pclcXBU2X19w1p+DLIKRkA==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zP2OUC5JnvQQWo1MT2cZ+jtFC7eHoJIzq3OadETTxn1guOTGGoUSUxxve5uEF91X9bOGBBjrhVER5WFM4ZhL/w==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HQImhWiwvYKd7htm+it0RI4akf1J8CZwCjbHwV0CDhMVpuETh0VvT6hX0wLpnXkWSssWdppaSO1MuAJ7gVfhAQ==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vqrwRkKHeX+ZhnVnJsRvnW5hgSnMgLvrcJ00t2MmovMs1DLtzQm6HQb4e3Mg+Z3K7z+lFX8hJiVNiuuT+utonQ==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B6qu2y+9k6GwuKdMXFp2sdWu1/vbqQRjuoyoRH7dQYUjWF+TqFvWHQUCGBLnn/wPUj8xpEg6W6glcolVZ5iPrw==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Ta9cZRbKqiWVUbtOVyS46+e5bl321AW2Hebhx+73SSoNkPpT8ibmjQ43GlA1KpCtUFNKnjxiXy5kx4qVo66Oqw==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xb16dcicykZvjjBl9uUbBgk91TdkgHZBCALQxxGu096AbMQ1vQy7A2sX/xOoX8pfmGpxdHbWsXbX4BrRCDbeyw==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ZfIazRH54SeToIUPhpOee7ZXZ4f8VlFMCftTD715rJPyjumLUWKbLn6y8cwkYStMef4ABvla8BzMkHOYfaxk/Q==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NzY8l13XK9lcAjoNeVvil3o11Ypdp03MswPcBM+WIoH14hOWYuVJHmCBA8tVm1w/lfY+WMC5+sAl2CfFCaYsPg==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externalLink1.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10.xml?ContentType=application/vnd.openxmlformats-officedocument.spreadsheetml.externalLink+xml">
        <DigestMethod Algorithm="http://www.w3.org/2001/04/xmlenc#sha512"/>
        <DigestValue>7wYRW0dukNzGS87V1OMHBGEnJ6zLn8j8IjBgGtV7zw4Qsls1770lB8h6PMYQMWxqnntbN6ZY8HfkB5F//l33cg==</DigestValue>
      </Reference>
      <Reference URI="/xl/externalLinks/externalLink11.xml?ContentType=application/vnd.openxmlformats-officedocument.spreadsheetml.externalLink+xml">
        <DigestMethod Algorithm="http://www.w3.org/2001/04/xmlenc#sha512"/>
        <DigestValue>5dBFu3OesJdSl2isNmJJJSPT+hPhEchBiIAt1Xd2ZMf7KH4gwm5lgVv1RDpvQ2Q/8WjT7l9GJ3uNhLoPuaGKsg==</DigestValue>
      </Reference>
      <Reference URI="/xl/externalLinks/externalLink12.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3.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4.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5.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6.xml?ContentType=application/vnd.openxmlformats-officedocument.spreadsheetml.externalLink+xml">
        <DigestMethod Algorithm="http://www.w3.org/2001/04/xmlenc#sha512"/>
        <DigestValue>YyN32WQBH9vjSjXjaQEIt3WTnwhI1Sq4fc8TjOe2Lmd4pWpt/mT0UtmtrVSrFAazjy02Pj+ZfdyjOGlE+oD2vw==</DigestValue>
      </Reference>
      <Reference URI="/xl/externalLinks/externalLink17.xml?ContentType=application/vnd.openxmlformats-officedocument.spreadsheetml.externalLink+xml">
        <DigestMethod Algorithm="http://www.w3.org/2001/04/xmlenc#sha512"/>
        <DigestValue>CJCV4GAeWOgaq9WJ+Lyijs6yqFYFPlOJr7cIJASPgY2V4kjs9y5L3IMGORvlk1RXYG+aS5PGaQooGv3zcqFpZg==</DigestValue>
      </Reference>
      <Reference URI="/xl/externalLinks/externalLink18.xml?ContentType=application/vnd.openxmlformats-officedocument.spreadsheetml.externalLink+xml">
        <DigestMethod Algorithm="http://www.w3.org/2001/04/xmlenc#sha512"/>
        <DigestValue>nGEMCy0shHM1/3jPCJ4ofUzLPgei+Kc3p7FAYZyd6TlAoG5j9rP01b9FileDfI92BiOUnO1EUgBZRIRmqcs1pw==</DigestValue>
      </Reference>
      <Reference URI="/xl/externalLinks/externalLink19.xml?ContentType=application/vnd.openxmlformats-officedocument.spreadsheetml.externalLink+xml">
        <DigestMethod Algorithm="http://www.w3.org/2001/04/xmlenc#sha512"/>
        <DigestValue>/d6GaKmJPXlBTH953Lx52booXm9fQgzQl+QtLii3NKpvIGJMzV0MKHjKfEmhXF0zp7Y2L+oTd7BwZmYUqqVRFg==</DigestValue>
      </Reference>
      <Reference URI="/xl/externalLinks/externalLink2.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20.xml?ContentType=application/vnd.openxmlformats-officedocument.spreadsheetml.externalLink+xml">
        <DigestMethod Algorithm="http://www.w3.org/2001/04/xmlenc#sha512"/>
        <DigestValue>UB9mHwaudJDY8c2IiXmfNkaI3XZMFtzPE+zb/NOcjlgZd0OCC1TNGErkBrz7aclY2hioCx2zRQr2vrp2bw2cBg==</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3.xml?ContentType=application/vnd.openxmlformats-officedocument.spreadsheetml.externalLink+xml">
        <DigestMethod Algorithm="http://www.w3.org/2001/04/xmlenc#sha512"/>
        <DigestValue>pfkhubpYALg66XVRk4BLzZuPoBczMShj+Th3c3Jdd5oQDsHB0GZj0EBiBEcVLFZfDlo6JJffRD3jEDzp0ZJ5SA==</DigestValue>
      </Reference>
      <Reference URI="/xl/externalLinks/externalLink24.xml?ContentType=application/vnd.openxmlformats-officedocument.spreadsheetml.externalLink+xml">
        <DigestMethod Algorithm="http://www.w3.org/2001/04/xmlenc#sha512"/>
        <DigestValue>Z5kssbW7bSBSZXFYhgMI+eB8pANj8aOcFF5WVul9a2nDHreWjf5oujMSSp6sQjJ6kc4X4Zg7BlQWXfBOTyMQ4g==</DigestValue>
      </Reference>
      <Reference URI="/xl/externalLinks/externalLink25.xml?ContentType=application/vnd.openxmlformats-officedocument.spreadsheetml.externalLink+xml">
        <DigestMethod Algorithm="http://www.w3.org/2001/04/xmlenc#sha512"/>
        <DigestValue>IXbaAFYDTNJjKKgzo9gQOND+YpPt7T67Bxd/GoIPQtbhnsStteoytuSloP/LRuGXe8hWJbzv0N01apOjO4IxLA==</DigestValue>
      </Reference>
      <Reference URI="/xl/externalLinks/externalLink26.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7.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3.xml?ContentType=application/vnd.openxmlformats-officedocument.spreadsheetml.externalLink+xml">
        <DigestMethod Algorithm="http://www.w3.org/2001/04/xmlenc#sha512"/>
        <DigestValue>FMPk+ufCBfUIboLsbbLYwyZusrORHxTOubPT0fERsVWrAe7v4ez2vlNy7gGHKf1m2AkXhOKfavhPY4aDuJKXKg==</DigestValue>
      </Reference>
      <Reference URI="/xl/externalLinks/externalLink30.xml?ContentType=application/vnd.openxmlformats-officedocument.spreadsheetml.externalLink+xml">
        <DigestMethod Algorithm="http://www.w3.org/2001/04/xmlenc#sha512"/>
        <DigestValue>eBZ/ePmdLKWuVUcOljdoqPm1oh/nkFJP9sM2MvhpVQ0ZfZrG8bdxOmTcXk8iVYRfvLm47FCseFHG9XfU/MpZ1A==</DigestValue>
      </Reference>
      <Reference URI="/xl/externalLinks/externalLink31.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2.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3.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4.xml?ContentType=application/vnd.openxmlformats-officedocument.spreadsheetml.externalLink+xml">
        <DigestMethod Algorithm="http://www.w3.org/2001/04/xmlenc#sha512"/>
        <DigestValue>v/wyf0GScCdqvJLwRuPbHTSAqwNW85ssWkLbLKOa0346vkGH5iIwckmRbtLl39ovaH61RneRjEK4djbQHQJuAw==</DigestValue>
      </Reference>
      <Reference URI="/xl/externalLinks/externalLink35.xml?ContentType=application/vnd.openxmlformats-officedocument.spreadsheetml.externalLink+xml">
        <DigestMethod Algorithm="http://www.w3.org/2001/04/xmlenc#sha512"/>
        <DigestValue>cudOp1gOhuEHTdA7BNdJoav1ImDXCsrJ9/I8rlu0hVHBrwsEZlyiPbEyyyQPWQhYpAYpC0VaKYl7GMfsUfuGRg==</DigestValue>
      </Reference>
      <Reference URI="/xl/externalLinks/externalLink36.xml?ContentType=application/vnd.openxmlformats-officedocument.spreadsheetml.externalLink+xml">
        <DigestMethod Algorithm="http://www.w3.org/2001/04/xmlenc#sha512"/>
        <DigestValue>Uc3pGJXO57G6p4Zt+GeP6qsDxFnOsbnlgMsZWFiRSiyQyeSIWhUYdwS2MFbb2YQgusg0BqklNF+GLWnuHYcMkw==</DigestValue>
      </Reference>
      <Reference URI="/xl/externalLinks/externalLink37.xml?ContentType=application/vnd.openxmlformats-officedocument.spreadsheetml.externalLink+xml">
        <DigestMethod Algorithm="http://www.w3.org/2001/04/xmlenc#sha512"/>
        <DigestValue>YQ/O6kL5s2acg7MEiK/HFva3zXnTshdiMyTd3YJQ1t3CmphQK1N/Up/ZOnfmPgdRqsH22EiQq/h9EdCI5oT6ag==</DigestValue>
      </Reference>
      <Reference URI="/xl/externalLinks/externalLink38.xml?ContentType=application/vnd.openxmlformats-officedocument.spreadsheetml.externalLink+xml">
        <DigestMethod Algorithm="http://www.w3.org/2001/04/xmlenc#sha512"/>
        <DigestValue>Od7mw24Os8ilqHOJfksnOJXIuUOnB9W9rvuWL4QMyCqy6riQt94K664D8qk95DHoU+dW5TwR/OT1EuvHN8BbYQ==</DigestValue>
      </Reference>
      <Reference URI="/xl/externalLinks/externalLink39.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40.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2.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3.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4.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5.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6.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7.xml?ContentType=application/vnd.openxmlformats-officedocument.spreadsheetml.externalLink+xml">
        <DigestMethod Algorithm="http://www.w3.org/2001/04/xmlenc#sha512"/>
        <DigestValue>SKPDMStpbn1M83UJd9YlLLMyXUlzaWdn/swOVonte9fvoHBAxJb+J88jtVwcmEvjIsH5Beer14gHa3dXkEaawQ==</DigestValue>
      </Reference>
      <Reference URI="/xl/externalLinks/externalLink48.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49.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50.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1.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2.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3.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5.xml?ContentType=application/vnd.openxmlformats-officedocument.spreadsheetml.externalLink+xml">
        <DigestMethod Algorithm="http://www.w3.org/2001/04/xmlenc#sha512"/>
        <DigestValue>5r5AHajLGIIqkTMDIgtLjfLedjoKK/MxfSnOf7JEu05vZqJIFqxvla+gbuybW7ZWp/5Tr19IRhNny2Kw/V5grA==</DigestValue>
      </Reference>
      <Reference URI="/xl/externalLinks/externalLink56.xml?ContentType=application/vnd.openxmlformats-officedocument.spreadsheetml.externalLink+xml">
        <DigestMethod Algorithm="http://www.w3.org/2001/04/xmlenc#sha512"/>
        <DigestValue>p2qWmUrwpvVDVHlq3EGhDmN7SPv1lDYtOslfEblzjfGo2rHvhCQhgdqqubmMfBzYGdLDOJL3Oow2XQK1/UjxMQ==</DigestValue>
      </Reference>
      <Reference URI="/xl/externalLinks/externalLink57.xml?ContentType=application/vnd.openxmlformats-officedocument.spreadsheetml.externalLink+xml">
        <DigestMethod Algorithm="http://www.w3.org/2001/04/xmlenc#sha512"/>
        <DigestValue>OnTbJu0EBd74cia7rsa7vP4cWBGwG++9OPa5BFsYPWVSiq/jekRo0P9J2qZiG7SLc1lvG+0j29HXQ3xdqy4+qA==</DigestValue>
      </Reference>
      <Reference URI="/xl/externalLinks/externalLink58.xml?ContentType=application/vnd.openxmlformats-officedocument.spreadsheetml.externalLink+xml">
        <DigestMethod Algorithm="http://www.w3.org/2001/04/xmlenc#sha512"/>
        <DigestValue>iQaNXbu54FdQ4jl8wG78YtMgut21CmL2JGQtcDjh3cv5XrTNqdSZYlWrnlZywOJ5Rf8EU/onHdH5MKCKWqrKvw==</DigestValue>
      </Reference>
      <Reference URI="/xl/externalLinks/externalLink6.xml?ContentType=application/vnd.openxmlformats-officedocument.spreadsheetml.externalLink+xml">
        <DigestMethod Algorithm="http://www.w3.org/2001/04/xmlenc#sha512"/>
        <DigestValue>573nglaF1NXuoXohDCYGQMSCruBpaGW6TUQoxgTCrJlQmgzZ4IwfBjkDP8EZwafNQ960k//UXJmgHz4C0m6MCA==</DigestValue>
      </Reference>
      <Reference URI="/xl/externalLinks/externalLink7.xml?ContentType=application/vnd.openxmlformats-officedocument.spreadsheetml.externalLink+xml">
        <DigestMethod Algorithm="http://www.w3.org/2001/04/xmlenc#sha512"/>
        <DigestValue>0JcyU3fwTxlNTxIHc2F72Tiwvg9m8yV6buoysKrMXxWboQ5/bzER/XX86oN4Aejpupsgo8ePMkd4etn18f/atQ==</DigestValue>
      </Reference>
      <Reference URI="/xl/externalLinks/externalLink8.xml?ContentType=application/vnd.openxmlformats-officedocument.spreadsheetml.externalLink+xml">
        <DigestMethod Algorithm="http://www.w3.org/2001/04/xmlenc#sha512"/>
        <DigestValue>Hnh1YqoNdidbMDBS5+7LWgwseo8VjzNHau3YMukNUWtznCR+0HG4e4ofmasU1h/CoSYE3ZlensfptGm+pKKAZA==</DigestValue>
      </Reference>
      <Reference URI="/xl/externalLinks/externalLink9.xml?ContentType=application/vnd.openxmlformats-officedocument.spreadsheetml.externalLink+xml">
        <DigestMethod Algorithm="http://www.w3.org/2001/04/xmlenc#sha512"/>
        <DigestValue>wlavWfsZ1sPbjRZ4iLrkF7VaVzi4Lnf3RjZZvUlttf13h7ez/7+HN+9bre9z+IsPgYc9DxwgVJ8ecaIDUYyrzw==</DigestValue>
      </Reference>
      <Reference URI="/xl/media/image1.jpeg?ContentType=image/jpeg">
        <DigestMethod Algorithm="http://www.w3.org/2001/04/xmlenc#sha512"/>
        <DigestValue>9E/Y1hSgHtgZkJEXvhGhYUCLq/Ns6NWkMPOfezNnz5rX4nJ7Va84OMcfbqocVViTt0oNNzYCDPcyF8UUHDiJTw==</DigestValue>
      </Reference>
      <Reference URI="/xl/media/image2.png?ContentType=image/png">
        <DigestMethod Algorithm="http://www.w3.org/2001/04/xmlenc#sha512"/>
        <DigestValue>qcXgvWC2bubD8v/eJ+/DFJc/wYGCDApVCoG1xaOENPEbXsmXe69rcJ2mRD1/Vb1j8IDm8QI/8Op/NotEDgEZUw==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xSjIWUKgf82d+lEe8wOfYcxLjCv96dFVVmZjiVP4VSe37OZs69ZBZjtBey9TTz9OaWdrczvxWB8zdt3eBGgZVA==</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LBiB+OFxzP3k5mH+rqBFZb5XlkyY0YkwcmSlLA7UY4l4FD1kisRKQpMlvFk/0luPMZ2lGZK44paFH1MFkk1odQ==</DigestValue>
      </Reference>
      <Reference URI="/xl/pivotCache/pivotCacheDefinition1.xml?ContentType=application/vnd.openxmlformats-officedocument.spreadsheetml.pivotCacheDefinition+xml">
        <DigestMethod Algorithm="http://www.w3.org/2001/04/xmlenc#sha512"/>
        <DigestValue>aGYQFU8xdO4AGulc14bBMxsM6/nLGt4qZqHWcYvMONTVl9N2jo32Lu+PpNlVGMJ2ucs2hKk05SjBcowQ6AWnmA==</DigestValue>
      </Reference>
      <Reference URI="/xl/pivotCache/pivotCacheDefinition2.xml?ContentType=application/vnd.openxmlformats-officedocument.spreadsheetml.pivotCacheDefinition+xml">
        <DigestMethod Algorithm="http://www.w3.org/2001/04/xmlenc#sha512"/>
        <DigestValue>2pl6Sn0ZPBcv90ZYgulCbCDggVdpkKboQAEuh83dFdrvCvwGyNFwg54U2nYU685R5O2BaV1ypB/u4SoMPSqBAA==</DigestValue>
      </Reference>
      <Reference URI="/xl/pivotCache/pivotCacheRecords1.xml?ContentType=application/vnd.openxmlformats-officedocument.spreadsheetml.pivotCacheRecords+xml">
        <DigestMethod Algorithm="http://www.w3.org/2001/04/xmlenc#sha512"/>
        <DigestValue>3c2Ul1DtxrXzRdQgJfUDiosmSfN/8ZFsTDnx1kcgCmcIipHVlsYalh7jt4iTDh6IfkCZ+7Sg2XWRxOY/Rxtw6Q==</DigestValue>
      </Reference>
      <Reference URI="/xl/pivotCache/pivotCacheRecords2.xml?ContentType=application/vnd.openxmlformats-officedocument.spreadsheetml.pivotCacheRecords+xml">
        <DigestMethod Algorithm="http://www.w3.org/2001/04/xmlenc#sha512"/>
        <DigestValue>gf3ZRUqXx73lJfEzJZmuJ1OCsHlwysEds4BadoFmQM0upIr5cYgeY0IiDoa0roxlNLwX9H72XFbrXD7DnmncLg==</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pivotTable1.xml?ContentType=application/vnd.openxmlformats-officedocument.spreadsheetml.pivotTable+xml">
        <DigestMethod Algorithm="http://www.w3.org/2001/04/xmlenc#sha512"/>
        <DigestValue>P/7MaDH8DqbRiN7kP7ewpaDrlwpVA+LwAN1zoc4s3Pxgrd0OwQFJZnnOvwUnxUrTTY1O3mEqUPh6v46U3b2xug==</DigestValue>
      </Reference>
      <Reference URI="/xl/pivotTables/pivotTable2.xml?ContentType=application/vnd.openxmlformats-officedocument.spreadsheetml.pivotTable+xml">
        <DigestMethod Algorithm="http://www.w3.org/2001/04/xmlenc#sha512"/>
        <DigestValue>yK0WQ43GjN43Fxrq9IIMLzrFffIX3P1nXCcZxTzClB9rQBQCU758RTwODBmt3VVEAiw2Nl3BKmeIKDpbW2xQQQ==</DigestValue>
      </Reference>
      <Reference URI="/xl/pivotTables/pivotTable3.xml?ContentType=application/vnd.openxmlformats-officedocument.spreadsheetml.pivotTable+xml">
        <DigestMethod Algorithm="http://www.w3.org/2001/04/xmlenc#sha512"/>
        <DigestValue>8Gs1my8+k9NpDe7EQjnmYsawHO6gIbfI0vXg9Au7FOH182up9t3GCdN8F8H4Um0cg2UKY6hPAJbDUTgELfnpLQ==</DigestValue>
      </Reference>
      <Reference URI="/xl/pivotTables/pivotTable4.xml?ContentType=application/vnd.openxmlformats-officedocument.spreadsheetml.pivotTable+xml">
        <DigestMethod Algorithm="http://www.w3.org/2001/04/xmlenc#sha512"/>
        <DigestValue>mWx/o2iVytXwnDvmqvwZMrN2zZ5KxkKgALlxuQnvil85lldwvbqvF75AZSCabIt66FxxPJYTXj91spaCVWsiKg==</DigestValue>
      </Reference>
      <Reference URI="/xl/printerSettings/printerSettings1.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6.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7.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2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4.bin?ContentType=application/vnd.openxmlformats-officedocument.spreadsheetml.printerSettings">
        <DigestMethod Algorithm="http://www.w3.org/2001/04/xmlenc#sha512"/>
        <DigestValue>+zoB8lPnorB1JCFR6NryLh/8QaDDbVZ+2DO3cV+u4GMUQKfyTHRWDW7T79jQdZYwrGGETWVt3NrkSijumJ2BVw==</DigestValue>
      </Reference>
      <Reference URI="/xl/printerSettings/printerSettings25.bin?ContentType=application/vnd.openxmlformats-officedocument.spreadsheetml.printerSettings">
        <DigestMethod Algorithm="http://www.w3.org/2001/04/xmlenc#sha512"/>
        <DigestValue>HIHqo0+I5D3+4bFvB0HpOkTsRUnOGGIiHDEGKeFyr3qqz4w8Yzko21dhag8UhDi98gUupysfE7lDplvJCEZdsw==</DigestValue>
      </Reference>
      <Reference URI="/xl/printerSettings/printerSettings3.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4.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6.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7.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9.bin?ContentType=application/vnd.openxmlformats-officedocument.spreadsheetml.printerSettings">
        <DigestMethod Algorithm="http://www.w3.org/2001/04/xmlenc#sha512"/>
        <DigestValue>x8fsyKeU29XV4Vjxz2IBl3tNm7mETrTYXD1lAZQaW4LdoVxiE01ElAu9AbJzamW6iUbiSZEZIFL8tY6DvofucQ==</DigestValue>
      </Reference>
      <Reference URI="/xl/sharedStrings.xml?ContentType=application/vnd.openxmlformats-officedocument.spreadsheetml.sharedStrings+xml">
        <DigestMethod Algorithm="http://www.w3.org/2001/04/xmlenc#sha512"/>
        <DigestValue>5DamHvFQZOUVjf/P4WxpPIM3SGDYkRlnzSr100M7IwIZ/RC/1G1fIfDfqlHNQvSwQSavcz2EEP3AmQ2n8Yx+bw==</DigestValue>
      </Reference>
      <Reference URI="/xl/styles.xml?ContentType=application/vnd.openxmlformats-officedocument.spreadsheetml.styles+xml">
        <DigestMethod Algorithm="http://www.w3.org/2001/04/xmlenc#sha512"/>
        <DigestValue>qFaPXcRkWuK9AoXzjAZStZ0X6dKSkV2VQCTmUp/RyT+OcJDBsU8sCIi8ER4g3++zozAQ52fYBXGXhh8gcURmUw==</DigestValue>
      </Reference>
      <Reference URI="/xl/theme/theme1.xml?ContentType=application/vnd.openxmlformats-officedocument.theme+xml">
        <DigestMethod Algorithm="http://www.w3.org/2001/04/xmlenc#sha512"/>
        <DigestValue>ri8M16GZgTcDEbIWO7bFai0LUxm7IEUWod7rC6EYGCSq/m9Hn9FomzcU1TnkoSjyqiOqTOA+01PQMc0DDNvvUQ==</DigestValue>
      </Reference>
      <Reference URI="/xl/workbook.xml?ContentType=application/vnd.openxmlformats-officedocument.spreadsheetml.sheet.main+xml">
        <DigestMethod Algorithm="http://www.w3.org/2001/04/xmlenc#sha512"/>
        <DigestValue>PgvDu3ujOIBr4nQMIs2DuC078Y/+xHMbLMG8xjUcw9scvRXwbEim0C3y87zkGdE7MHVrdZM/iTFFe2w2o1UodA==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yPAaxXJGN/K5YhKPxDeer4BQ2441trz4HOe+e5xScP0THlL05sUpxpKGs+Hl2kYw6GD0JllXw3u/IyUrr4ZwKw==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WUoEKDAHFC9XpzDazi/fWRG0+NbCZnRga9OJZqQ/inwwkToZllyVUzWfNAjuKrW+ZC5rFcmHj32jFeug1QdNMw==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dbMa3gsKgMQoAW0sy2vT1niNu0F1iRprOodlA3OPHboOcJSn4Ijgg4qv+zbSyD5COCn3+Nrb9+Mu0WJ+S88QJQ==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ZsiWR5iKC8LPhZMhBcJ2F5ejkh/FU0Ml2jYTc2dc42daul133JJPzzXWCfC5y2rF5CfF5V87NuLTu3+RxnfaEQ==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IAM/F9qjTIcRlX6U7E6EKgRO+pKOK9hq8mlyHHXq2gje8TWhwv66Xb3WkQ+PnrjsX5dvIH8Plp6mrqN9XCIfqg==</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OHR6gfyF79u05KX9evPxi6gOiEPcUzFw8hbf1W987wSgzCkrX4ArY7utdGU5pVL0N7ivov4FTLIEh0fD7Ydrog==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BaFiPVAcZ5E2/3roNyp2IseZXikOGQfg33yl4N6g6rsMWcPQXAGsHtExC9pyjQWuRtTiiLnWK0v0jRo0aP49DQ==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Mq/PjTRNftEWprey4UaugqvInaQbUelMK9332eJ+XGdDH/5Yck+5IHiGkWa72J0huA6KaS8SG1UlNBpGoX6QKQ==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RLmI3NJvxv3KaaizBAAU6Ra4jjsRY5vMQkpeiMvRE79dg8FLpgpmWw12B/iNusvVWJJjbE4zagvc7TcmuXJ/WQ==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CITkA8WkUNeHLsrpXk8rNv15ijY/BVuMPKO7PzaXAD29DIvsMZvn5KwfdwKjhpwR4R+mLZ+FGHFsp7nHp4P+0Q==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q859bfbs2QmyC6YV8MRjI5FtRGunZ2zB/ki0EoCVQti9jRYtnCXRHTEM8DCIrJY+qV3Xav3eMAbD7TE/FyvSsA==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EqTSglYwLMu58BocIjrUCwTJmdsLKHhM932UP+87T689bZDF/RQE2s/t1O73CIVXl8lNRB5kwQrL0FvO0ZUgNA==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6T1nD4/pzWKOicdqvu1hGiWaWFUaEyfkrYq4LDt6+zpiCPpjfdXIpXlQimxmxRLZJ4b8UyT/ZW8tXUnH6NCPuw==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CxD6jy/P7XZ5V8eWtu0ujEXZIIn02v79KLKN21AQ0pfphzKOnmSY+Yawxb8mFBKxYzdvQKij2P9qa92MKlnm5A==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xYrJx2WhlGfyuR1C0I6/5KUK1djhmzJIS9W7AbkGrMN0f+YGMxkGOSK60hR0buanorXx7zDfSRWI2M8A22IsNA==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UXYB63twL+VZZoyHysptUvBrDdsL8B2umMYqcdHP1fTX8laBBc5HhZnpE8pVX+WGgi9hCa1C1Oo0buaBRPf/sA==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PCN9QXKQ8+Cs+zW1rXsT4PyzeIbcqiLG2hz03WdOxRGZqfCFqhD5amsp6xanND9rh8dvux4/3jmiP+7mVSbV2A==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WoH9hRh6jqR37e3CTHrXB+eLCWyIz14oX85V0awSXOE5xD4s2Bo4XBPM4apqt4iu8C3sWcdourra2vMWMc7oAw==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YbO9gnfAxJvBVwZtQ+YbpBy4tjSRrBbcRXXpcHu2iqzAYCSrjFW33IHhL8Y4jdMZ51mUHle+eOsynuDzvGvFig==</DigestValue>
      </Reference>
      <Reference URI="/xl/worksheets/sheet1.xml?ContentType=application/vnd.openxmlformats-officedocument.spreadsheetml.worksheet+xml">
        <DigestMethod Algorithm="http://www.w3.org/2001/04/xmlenc#sha512"/>
        <DigestValue>Y/l3DY5S1N18wolvKHu5aNiB53YNIyjVFbfdepHSd5rC1GKTRZgVP5IZLOTrIEhmYgld8vnCV6xcGT0PN6qpcQ==</DigestValue>
      </Reference>
      <Reference URI="/xl/worksheets/sheet10.xml?ContentType=application/vnd.openxmlformats-officedocument.spreadsheetml.worksheet+xml">
        <DigestMethod Algorithm="http://www.w3.org/2001/04/xmlenc#sha512"/>
        <DigestValue>+tTCaBbQSB7r2XQ/2jqT936SUq7hgi1Zo7L7tnI5BSe3ayrnSl3lNgcpt4a0TYaYXTqMwPQ3Ofurw/WMNcbSQA==</DigestValue>
      </Reference>
      <Reference URI="/xl/worksheets/sheet11.xml?ContentType=application/vnd.openxmlformats-officedocument.spreadsheetml.worksheet+xml">
        <DigestMethod Algorithm="http://www.w3.org/2001/04/xmlenc#sha512"/>
        <DigestValue>cYSM8PW03T5vmNyN+pV+R/3PdblGU75jppxLhWo3iWlXaWnJm+C8O1nsH4Wna22nUmUz3XzgpHRNukg+9USUPQ==</DigestValue>
      </Reference>
      <Reference URI="/xl/worksheets/sheet12.xml?ContentType=application/vnd.openxmlformats-officedocument.spreadsheetml.worksheet+xml">
        <DigestMethod Algorithm="http://www.w3.org/2001/04/xmlenc#sha512"/>
        <DigestValue>qthVRjVA5xefyo9bKD7fd+8jJ6QJyqc6rzl2RbpCi3BU8gFBdPEHhX7B42HvPA3QYIP9YvGrqrn/wKu5oEH5wA==</DigestValue>
      </Reference>
      <Reference URI="/xl/worksheets/sheet13.xml?ContentType=application/vnd.openxmlformats-officedocument.spreadsheetml.worksheet+xml">
        <DigestMethod Algorithm="http://www.w3.org/2001/04/xmlenc#sha512"/>
        <DigestValue>1H0S/OCspGvXVVhj5oLPrTHY/d9Nfq0k7KMy1+2NYhDaINofwaTdbbs4RHEDSa/zuub4Ht0+efju4hteaCWdfg==</DigestValue>
      </Reference>
      <Reference URI="/xl/worksheets/sheet14.xml?ContentType=application/vnd.openxmlformats-officedocument.spreadsheetml.worksheet+xml">
        <DigestMethod Algorithm="http://www.w3.org/2001/04/xmlenc#sha512"/>
        <DigestValue>RL4TAF3upyIENVKDyq8w7x5ZESC52v6u1i6ANX1GW4+nT2wKnMHkkN5K8YJfIMYxDF2bILjyy9iZoqizM06Isw==</DigestValue>
      </Reference>
      <Reference URI="/xl/worksheets/sheet15.xml?ContentType=application/vnd.openxmlformats-officedocument.spreadsheetml.worksheet+xml">
        <DigestMethod Algorithm="http://www.w3.org/2001/04/xmlenc#sha512"/>
        <DigestValue>Fe4WzLgMnJ7MG0XFm6XrxswVaRDYBmmNPNyx0kF0ZBesUewR4T5/My+tHN+mjBYebhWoWr1F2mk5TQLz3qGf/Q==</DigestValue>
      </Reference>
      <Reference URI="/xl/worksheets/sheet16.xml?ContentType=application/vnd.openxmlformats-officedocument.spreadsheetml.worksheet+xml">
        <DigestMethod Algorithm="http://www.w3.org/2001/04/xmlenc#sha512"/>
        <DigestValue>pOSUnvlJEUrB6bA3doy0KTurfaD7z/3kdqSjiPBhdP0x3+RkMpVV6fxo9LRhKoxAvY0ibeVcLD+1QNQpWDDjuA==</DigestValue>
      </Reference>
      <Reference URI="/xl/worksheets/sheet17.xml?ContentType=application/vnd.openxmlformats-officedocument.spreadsheetml.worksheet+xml">
        <DigestMethod Algorithm="http://www.w3.org/2001/04/xmlenc#sha512"/>
        <DigestValue>tB959T5TMn8SBqdCLue87EuglkN+BuFKFjNwwhrRhSwejuLGB87R7fK7F4E3DkJrkhuqABraNiDJeFSC1K1DAA==</DigestValue>
      </Reference>
      <Reference URI="/xl/worksheets/sheet18.xml?ContentType=application/vnd.openxmlformats-officedocument.spreadsheetml.worksheet+xml">
        <DigestMethod Algorithm="http://www.w3.org/2001/04/xmlenc#sha512"/>
        <DigestValue>EI39hmBcrZFACFSVlvF/mQ4MgRoD2gHFxCFHc68AgvibOG+P1i4cxgDPBcQNXeL1aDUiSThcDAo/XqNG2k6tRg==</DigestValue>
      </Reference>
      <Reference URI="/xl/worksheets/sheet19.xml?ContentType=application/vnd.openxmlformats-officedocument.spreadsheetml.worksheet+xml">
        <DigestMethod Algorithm="http://www.w3.org/2001/04/xmlenc#sha512"/>
        <DigestValue>9VDDDGuz3cwhtRKkSx1KqAxRmmWL0PdmIgVTIlvAQHVhxci6QPHn05UiCuPE8QlxypWbITiR/A4FJNyQlkXdlA==</DigestValue>
      </Reference>
      <Reference URI="/xl/worksheets/sheet2.xml?ContentType=application/vnd.openxmlformats-officedocument.spreadsheetml.worksheet+xml">
        <DigestMethod Algorithm="http://www.w3.org/2001/04/xmlenc#sha512"/>
        <DigestValue>wthiPVGUgVJOdKQH4L3odc8RVHiI6JBHRIV4RwOwro3bDe8GG0PNiFteJOLUt1qF4+xuKCX92PS+Gg7nkHCZew==</DigestValue>
      </Reference>
      <Reference URI="/xl/worksheets/sheet20.xml?ContentType=application/vnd.openxmlformats-officedocument.spreadsheetml.worksheet+xml">
        <DigestMethod Algorithm="http://www.w3.org/2001/04/xmlenc#sha512"/>
        <DigestValue>w0UawPHSu2qwsmPg0BQrRtMz9mcNrLVRHgPWMK/RQkfBkd14RiS0aQeAuYrZVqVlf5YmgYdqT/Kwb3Q+ErG3dw==</DigestValue>
      </Reference>
      <Reference URI="/xl/worksheets/sheet21.xml?ContentType=application/vnd.openxmlformats-officedocument.spreadsheetml.worksheet+xml">
        <DigestMethod Algorithm="http://www.w3.org/2001/04/xmlenc#sha512"/>
        <DigestValue>RId0QtaVlUEj7oSze89eVxFzILuYecyM6r3Gjhk8+h5frS97V2ijyMIxP7a9TWJqjuDbcweK2VgaKlGWjEHOtQ==</DigestValue>
      </Reference>
      <Reference URI="/xl/worksheets/sheet22.xml?ContentType=application/vnd.openxmlformats-officedocument.spreadsheetml.worksheet+xml">
        <DigestMethod Algorithm="http://www.w3.org/2001/04/xmlenc#sha512"/>
        <DigestValue>0DpeWDsemy6e7MUWNrNHDqhKV30uYfziTYwM3IDoGuZIhE6RDT+FNp/HKj9lcsShvGYlR6HoKwE6lBg9Gw14/A==</DigestValue>
      </Reference>
      <Reference URI="/xl/worksheets/sheet23.xml?ContentType=application/vnd.openxmlformats-officedocument.spreadsheetml.worksheet+xml">
        <DigestMethod Algorithm="http://www.w3.org/2001/04/xmlenc#sha512"/>
        <DigestValue>Uv0Jb3Rfa6VrAsUYwhOcS11ggpYtqXLf/Igec155QzUFoJ16tUNQVpuCnthgleqFwt+kpEW/B5TKeRk4A47fWg==</DigestValue>
      </Reference>
      <Reference URI="/xl/worksheets/sheet24.xml?ContentType=application/vnd.openxmlformats-officedocument.spreadsheetml.worksheet+xml">
        <DigestMethod Algorithm="http://www.w3.org/2001/04/xmlenc#sha512"/>
        <DigestValue>c7nhvRKl75lNzngqve1il1N+jpdnJJwY8F8jR09bZS3gqXrR5jDL12xrBYromRNzc6lTqW3DEqXXTECKU9uKCg==</DigestValue>
      </Reference>
      <Reference URI="/xl/worksheets/sheet25.xml?ContentType=application/vnd.openxmlformats-officedocument.spreadsheetml.worksheet+xml">
        <DigestMethod Algorithm="http://www.w3.org/2001/04/xmlenc#sha512"/>
        <DigestValue>Bhs5xYy5oL7vbhQZpYxQzTkgTqrm86DHICuFrCnQeyvm5c+Nd1HNR76qkMtyPDcc+4tiNPC2S0CYU32ZOGKh7A==</DigestValue>
      </Reference>
      <Reference URI="/xl/worksheets/sheet3.xml?ContentType=application/vnd.openxmlformats-officedocument.spreadsheetml.worksheet+xml">
        <DigestMethod Algorithm="http://www.w3.org/2001/04/xmlenc#sha512"/>
        <DigestValue>vnT8cY2Fp3XvoYC33AR794CtxR0GVQyFr6Tdvfxr8ftGecM6kXaBEqR9e/8X4nFQPkdXiYTctn2vLpTayreRKA==</DigestValue>
      </Reference>
      <Reference URI="/xl/worksheets/sheet4.xml?ContentType=application/vnd.openxmlformats-officedocument.spreadsheetml.worksheet+xml">
        <DigestMethod Algorithm="http://www.w3.org/2001/04/xmlenc#sha512"/>
        <DigestValue>PVuLJiMDc0a3XjmxBB0Za2k7WeAekauRYjGJkDhjWF4K+On/LKqz8i1dF21D5L6m4wsVMtITKOzezPojb+qhkQ==</DigestValue>
      </Reference>
      <Reference URI="/xl/worksheets/sheet5.xml?ContentType=application/vnd.openxmlformats-officedocument.spreadsheetml.worksheet+xml">
        <DigestMethod Algorithm="http://www.w3.org/2001/04/xmlenc#sha512"/>
        <DigestValue>vYq/L0fL1QdNtPV5PgVaiiwmSa6gkG9R38np9ikq4jz51tBmh8MEUV1eBZ7zVdk9+GYEjxo2IZejKTRkXEMtdg==</DigestValue>
      </Reference>
      <Reference URI="/xl/worksheets/sheet6.xml?ContentType=application/vnd.openxmlformats-officedocument.spreadsheetml.worksheet+xml">
        <DigestMethod Algorithm="http://www.w3.org/2001/04/xmlenc#sha512"/>
        <DigestValue>oTLfBGW5cq3mKj04tedNw5uMUMnKZnKRbHyntHwxNmHOegj0MvC0KZdAz24ZS0KzWZM7hN019kSlZaYs4Qq0MA==</DigestValue>
      </Reference>
      <Reference URI="/xl/worksheets/sheet7.xml?ContentType=application/vnd.openxmlformats-officedocument.spreadsheetml.worksheet+xml">
        <DigestMethod Algorithm="http://www.w3.org/2001/04/xmlenc#sha512"/>
        <DigestValue>xPPvQpU7yHIlgbbpIMCF7iNBP4ck2rtfEFyLcTbdlGU4VHqRpN+hjTS5/WtArjWXei2R3/zLqz8OldZzw/Km5Q==</DigestValue>
      </Reference>
      <Reference URI="/xl/worksheets/sheet8.xml?ContentType=application/vnd.openxmlformats-officedocument.spreadsheetml.worksheet+xml">
        <DigestMethod Algorithm="http://www.w3.org/2001/04/xmlenc#sha512"/>
        <DigestValue>KrhUO+oHnA5F4VE0//ndC8/VXZWAhBcA2aLhfUKJapzsNvx5KEQvt3oidzolAMQGDG3qhRJAIquDjaf9JwBbsw==</DigestValue>
      </Reference>
      <Reference URI="/xl/worksheets/sheet9.xml?ContentType=application/vnd.openxmlformats-officedocument.spreadsheetml.worksheet+xml">
        <DigestMethod Algorithm="http://www.w3.org/2001/04/xmlenc#sha512"/>
        <DigestValue>jfjpc1F8WTHh5CcpdGhWMmlfAQx7IXE76cjiF7TLt4dTcRi5UDkZdkXCNUN498GCTnBSZU4PErE//kJbHoMAIw==</DigestValue>
      </Reference>
    </Manifest>
    <SignatureProperties>
      <SignatureProperty Id="idSignatureTime" Target="#idPackageSignature">
        <mdssi:SignatureTime xmlns:mdssi="http://schemas.openxmlformats.org/package/2006/digital-signature">
          <mdssi:Format>YYYY-MM-DDThh:mm:ssTZD</mdssi:Format>
          <mdssi:Value>2025-02-28T15:14:58Z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16.0.18429/26</OfficeVersion>
          <ApplicationVersion>16.0.18429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2025-02-28T15:14:58Z</xd:SigningTime>
          <xd:SigningCertificate>
            <xd:Cert>
              <xd:CertDigest>
                <DigestMethod Algorithm="http://www.w3.org/2001/04/xmlenc#sha512"/>
                <DigestValue>2cpEJskaHMoB86dIiWOHtPpe+Lk6oIa8+lxhEpMb3diU5EPASMqSsEeNxoNeE9VYKF6XjVe2WqFkzJM89eLAXA==</DigestValue>
              </xd:CertDigest>
              <xd:IssuerSerial>
                <X509IssuerName>SERIALNUMBER=RUC80080610-7, CN=CODE100 S.A., OU=Prestador Cualificado de Servicios de Confianza, O=ICPP, C=PY</X509IssuerName>
                <X509SerialNumber>266076477760331643320365371891344877385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gxn6a4jOdeuy20ZXTu7rcK6zyiQdqy4PVUYcddj9/L5LKNomMQJ6sNsJaig/g8dnrmIdVnbrSQdC
jyhdbBl40A==</DigestValue>
    </Reference>
    <Reference Type="http://www.w3.org/2000/09/xmldsig#Object" URI="#idOfficeObject">
      <DigestMethod Algorithm="http://www.w3.org/2001/04/xmlenc#sha512"/>
      <DigestValue>HAIGVR6VfLVtugMwOgO4JyCh9UjPh73ea91NT4DBQmEECB3GnWft2TX56kW40aM4Y9o83d30cogK
7ZOA+vpWVw==</DigestValue>
    </Reference>
    <Reference Type="http://uri.etsi.org/01903#SignedProperties" URI="#idSignedProperties">
      <Transforms>
        <Transform Algorithm="http://www.w3.org/TR/2001/REC-xml-c14n-20010315"/>
      </Transforms>
      <DigestMethod Algorithm="http://www.w3.org/2001/04/xmlenc#sha512"/>
      <DigestValue>VdpevOqJ1I8YUDPAAJuQVozSneJeNlkmXzJD9h/VM1gTxCnQnc0WRgRYL/VDvLK3dLbvyBcAWZ7c
SYq4ZnTX1Q==</DigestValue>
    </Reference>
  </SignedInfo>
  <SignatureValue>IIDEQ3n+tU57zohbzuowsvSoXOZL/ZIjE2UNseuFKP3kYwL+nLeJy8Uy6NBBcdPbRQu42x57FDNk
8ldvA2iECHYq2MjjA+3VYWpYnuMkEbKrFv96THTMP8ynPhBA8Zay0/EC5JGeI2Ip3hHo3iEdpKbv
HZG19an8mnY5GnNGLpPPUbDjBI/NERmDehag41W7sjJq8gUOBF03v7YOAQDdxUsu2FoaxZJbZq0Y
5X9sQUWte4sj8PdiNUp5IkJ8T5g0LgbYbmI1qbMW1R73Iu8zUPRfS40O4ek394Cijx1SJJ76mu/v
jFSHnlbtRqbKyetZMLtRffI/SBGYJoIuwvx2qw==</SignatureValue>
  <KeyInfo>
    <X509Data>
      <X509Certificate>MIIHpzCCBY+gAwIBAgIRALSL3QZV202tQT1LC7Np7dQwDQYJKoZIhvcNAQENBQAwgYUxCzAJBgNVBAYTAlBZMQ0wCwYDVQQKEwRJQ1BQMTgwNgYDVQQLEy9QcmVzdGFkb3IgQ3VhbGlmaWNhZG8gZGUgU2VydmljaW9zIGRlIENvbmZpYW56YTEVMBMGA1UEAxMMQ09ERTEwMCBTLkEuMRYwFAYDVQQFEw1SVUM4MDA4MDYxMC03MB4XDTI0MTIzMDE4MDkxMVoXDTI2MTIzMDE4MDkxMVowgboxCzAJBgNVBAYTAlBZMTYwNAYDVQQKDC1DRVJUSUZJQ0FETyBDVUFMSUZJQ0FETyBERSBGSVJNQSBFTEVDVFLDk05JQ0ExCzAJBgNVBAsTAkYyMRcwFQYDVQQEEw5MSU5BUkVTIEJFUk5BTDEUMBIGA1UEKhMLTFVJUyBBTklCQUwxIzAhBgNVBAMTGkxVSVMgQU5JQkFMIExJTkFSRVMgQkVSTkFMMRIwEAYDVQQFEwlDSTg1MzM3MDgwggEiMA0GCSqGSIb3DQEBAQUAA4IBDwAwggEKAoIBAQCiW6pV55LVZh+dbJ4npFWv9LB1gzRtFB5zSwRxXkKsDjiLZpid5ImN4uF77b0qlhzSkVr8uOWxZkxKG0L7ppv3u/lhUHuf5jimQMtUdeErvNfe1Xk4GfGyxSslBYtNiL85XDHcMgodeurxnr4FtILRwSCeZUurOG66e8895Kytj4rcAyuK9J3CsVKdCMQExEWjL2lREmZBHnHNWo8p1f/CJ6kJQaeQkXnmMiV0pwUFJl2FUewHCwqLs5ti9LjDKHAIHXxqYEqhWJ3MJXo6Ge6nyj7kHevD6+LHXyQRvEtbtz+Zw3tlHIsJmEtZ6troFRiR6MOyamLd3zrRVrDlX3TXAgMBAAGjggLZMIIC1TAMBgNVHRMBAf8EAjAAMB0GA1UdDgQWBBT5rckBIP3eWsC9j/1idZMY7GghmjAfBgNVHSMEGDAWgBS+NVRiaGDnJtMxwV+XseL2ZM4H9TAOBgNVHQ8BAf8EBAMCBeAwUAYDVR0RBEkwR4EYTFVJUy5MSU5BUkVTQFVFTk8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C5nm8eKxs6dGB2m3F9omw/dFLCEXY9nB+OK+H8jUmep1QkZmIGPmNpRuuhlwU8dEFFpMTqJAxGZXvXh8yTh4FBMkPr4isZ/6EMGlMDfEyJ1JyGVMNaX4JT6NnwkzHcnJL0lrQMx9T/l1pzVPzs5DMaRu8lJAV+t9sML2Td7R1QEv+vY3fiLKungG4xyRvBjG1KwHYxlTa4zDPzdWaoI9mQJ6KOodgc7hU5mSXq+Yh3oQCQSiFnwQISRPPfCR5Ytt6t3VRmrF5ZhDWOUzApf6RWIiypREwKL3LdjS6y5tl67oVMa3kizhEWkvO1oHqoJVtlInsVEIeVo3S4TXDR1CoRBCzUviu6+RRL5EPUQEfr6jV8Uyb8hw9dOCjHIMlGRzBNKkv6ZSrSpnUF53tEjMrA1chhcUvOFy+ZI4KHqV4qHMjwTCRQ3xfkNtQdzAZ/4L3UitsgoQ+eKu3TXS+s/N5fY/ZgUBIFu1Ydq3kR7NNPJkagnHM6OAadydwIdTl0eTJVD/lNjU0DQLoLlqQWY2pNiLSxJRUafjQB0HORZ/3pmAOyz0Pex2D1jCnYnH01yu+Ys1g7MT42gSlP3+k6fJcukqzXzkqAqOlbGl2NU620rQ/8jVZwTgBNWdQpQ7EgeL/cLdmbCPPrSTT1Oo8rHLkdg63O16+wN73Ao02JrT/Gu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9"/>
            <mdssi:RelationshipReference xmlns:mdssi="http://schemas.openxmlformats.org/package/2006/digital-signature" SourceId="rId5"/>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7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Transform>
          <Transform Algorithm="http://www.w3.org/TR/2001/REC-xml-c14n-20010315"/>
        </Transforms>
        <DigestMethod Algorithm="http://www.w3.org/2001/04/xmlenc#sha512"/>
        <DigestValue>wpP8Gck7lz7kvEimH5/uM1UIVlfIRdxBm4Ut0C/2TFt6alIUhYmVvoTUcI6obEOH06hS4Dpy8iDiKrTGi3BneA==</DigestValue>
      </Reference>
      <Reference URI="/xl/calcChain.xml?ContentType=application/vnd.openxmlformats-officedocument.spreadsheetml.calcChain+xml">
        <DigestMethod Algorithm="http://www.w3.org/2001/04/xmlenc#sha512"/>
        <DigestValue>/WSWcnA5l4+eiS+rY2tkMry9SiOyvOU+UXPO3+J3Isb6acVyzS48jT2leURk4GDjpauAn/UEfkaNlYFLN70t/w==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drawing1.xml?ContentType=application/vnd.openxmlformats-officedocument.drawing+xml">
        <DigestMethod Algorithm="http://www.w3.org/2001/04/xmlenc#sha512"/>
        <DigestValue>hRalVyTOycHLYyeb4YY3eKaLW05M1kCsVATnJey0+grSY6hLz45Q9606dNpKMCIpHGFH6VnE12Pd2IBLqB+ueA==</DigestValue>
      </Reference>
      <Reference URI="/xl/drawings/drawing10.xml?ContentType=application/vnd.openxmlformats-officedocument.drawing+xml">
        <DigestMethod Algorithm="http://www.w3.org/2001/04/xmlenc#sha512"/>
        <DigestValue>9Ix6No0v0Ojs+IbA9BNQX8A/FLdla96OjnlmajKQOIR8CO1Mt7VWhZ+OCIn+AlH56YVk7NhOf9/XnZ5YDPTZrg==</DigestValue>
      </Reference>
      <Reference URI="/xl/drawings/drawing11.xml?ContentType=application/vnd.openxmlformats-officedocument.drawing+xml">
        <DigestMethod Algorithm="http://www.w3.org/2001/04/xmlenc#sha512"/>
        <DigestValue>yeyFRgVlb+kbSoajMkVI0nirdGZum3ZPTG3PEG2qfcdU3Fb6P1npFpCuZzgAiy8ipeqaoGuwIhEbtOvnV5+qtg==</DigestValue>
      </Reference>
      <Reference URI="/xl/drawings/drawing12.xml?ContentType=application/vnd.openxmlformats-officedocument.drawing+xml">
        <DigestMethod Algorithm="http://www.w3.org/2001/04/xmlenc#sha512"/>
        <DigestValue>32rFE3PBGms63OZry3fQsJWEVDwondeKZc2GKHhAHSRZ4F5+PRS9Wuuif4HWLNZGmp/FQ4j7V24OKqWhhYLO8A==</DigestValue>
      </Reference>
      <Reference URI="/xl/drawings/drawing13.xml?ContentType=application/vnd.openxmlformats-officedocument.drawing+xml">
        <DigestMethod Algorithm="http://www.w3.org/2001/04/xmlenc#sha512"/>
        <DigestValue>edL0tpPoKMXVQSMygBJaRQxfE4hItpWt0N5PLp2lCcgpaPObNyD3Tupr4f2rMTMAFssZ4XS9jVMZqP9kaMx/hQ==</DigestValue>
      </Reference>
      <Reference URI="/xl/drawings/drawing14.xml?ContentType=application/vnd.openxmlformats-officedocument.drawing+xml">
        <DigestMethod Algorithm="http://www.w3.org/2001/04/xmlenc#sha512"/>
        <DigestValue>pNLFe88xoouFda1hzxhLiqVqMIwbhrQ/xDILMIJfGvzrvY3bWpCzXNtZXTNsdz1PpTlBqhk4YNtR6/7BhoDsyw==</DigestValue>
      </Reference>
      <Reference URI="/xl/drawings/drawing15.xml?ContentType=application/vnd.openxmlformats-officedocument.drawing+xml">
        <DigestMethod Algorithm="http://www.w3.org/2001/04/xmlenc#sha512"/>
        <DigestValue>pEI0Bgc3A47NnsDK3NGEP8qnL27xRGW6XLQzwKGc9PyQQDzUJ6FLnrRYgDkyZJyCyI0QRe6oEjFr7OcKjkb7OA==</DigestValue>
      </Reference>
      <Reference URI="/xl/drawings/drawing16.xml?ContentType=application/vnd.openxmlformats-officedocument.drawing+xml">
        <DigestMethod Algorithm="http://www.w3.org/2001/04/xmlenc#sha512"/>
        <DigestValue>kx5StW1F1hN6kRUPzPyw/Nf+CiJY13hl7GqSjTgPPNXc8blcEB4JoWz/5cj/+wg7qlnaCE5nXjvGRXjlQMv3Iw==</DigestValue>
      </Reference>
      <Reference URI="/xl/drawings/drawing17.xml?ContentType=application/vnd.openxmlformats-officedocument.drawing+xml">
        <DigestMethod Algorithm="http://www.w3.org/2001/04/xmlenc#sha512"/>
        <DigestValue>AaG+XhDPCGuWA6imUI9d5QTFlZ79SNQ0scubLRZdnuB7/7sk5WaH+SZ44w2whkjnp278kBrF7ckI1GzgfU+g0g==</DigestValue>
      </Reference>
      <Reference URI="/xl/drawings/drawing18.xml?ContentType=application/vnd.openxmlformats-officedocument.drawing+xml">
        <DigestMethod Algorithm="http://www.w3.org/2001/04/xmlenc#sha512"/>
        <DigestValue>8lz7Ut3ZydjrFv+ICv1MY7SZkecav+A3LA84ARu1VSXIvOIxvGryOcMEhi2fbAGhFNlQXYRalsFehb/OqPmwdw==</DigestValue>
      </Reference>
      <Reference URI="/xl/drawings/drawing19.xml?ContentType=application/vnd.openxmlformats-officedocument.drawing+xml">
        <DigestMethod Algorithm="http://www.w3.org/2001/04/xmlenc#sha512"/>
        <DigestValue>eKXDOHVp3s/RyD/rUU+NbpbtDCnsrE+/aTInMBGs+69OI+HF2g9dwhZ2xtl1nosEV//0UFIWJQO6bDiv9etgHQ==</DigestValue>
      </Reference>
      <Reference URI="/xl/drawings/drawing2.xml?ContentType=application/vnd.openxmlformats-officedocument.drawing+xml">
        <DigestMethod Algorithm="http://www.w3.org/2001/04/xmlenc#sha512"/>
        <DigestValue>GODMEZT7D0loqlfTXJgUmSpWPwzW7yh/QfavYm7dmk1pyu+cMZslfOiejtg4H1ci9UHFd/WMHPx7PhvArwJ7vA==</DigestValue>
      </Reference>
      <Reference URI="/xl/drawings/drawing20.xml?ContentType=application/vnd.openxmlformats-officedocument.drawing+xml">
        <DigestMethod Algorithm="http://www.w3.org/2001/04/xmlenc#sha512"/>
        <DigestValue>bqG118MIZecYsWWApx1DG8fPeL9S4RMDKf2KG0KxmVb+UjjD2NbkkdljI/MCvPYMio/sykuegFZxOCTDoQFXYw==</DigestValue>
      </Reference>
      <Reference URI="/xl/drawings/drawing21.xml?ContentType=application/vnd.openxmlformats-officedocument.drawing+xml">
        <DigestMethod Algorithm="http://www.w3.org/2001/04/xmlenc#sha512"/>
        <DigestValue>h2DieoOZCi/W7dOEjA/3XcDAVQ+9Fx1a9r8Ulb4x/rqIAZq5KK80R4DYXlgoVd0WDNoZ4jEQLXLb0VL0qI+W8w==</DigestValue>
      </Reference>
      <Reference URI="/xl/drawings/drawing3.xml?ContentType=application/vnd.openxmlformats-officedocument.drawing+xml">
        <DigestMethod Algorithm="http://www.w3.org/2001/04/xmlenc#sha512"/>
        <DigestValue>ywLp8BQ7R9UT1HmFX0HPv68dgvKQLuc+N7nGVyQ/5lahLpH+eeZwaJhetyK7pR/bHThZQlndK7Irs6EMAMVJ6Q==</DigestValue>
      </Reference>
      <Reference URI="/xl/drawings/drawing4.xml?ContentType=application/vnd.openxmlformats-officedocument.drawing+xml">
        <DigestMethod Algorithm="http://www.w3.org/2001/04/xmlenc#sha512"/>
        <DigestValue>wm9K6cOwy+v0FVQN5SB1DWcnfze+O5nV3oMrNCdPMgnZ/MhjW8oPMNhaFBqlUKs0Sah1G6H7us88YqmR8mmWpQ==</DigestValue>
      </Reference>
      <Reference URI="/xl/drawings/drawing5.xml?ContentType=application/vnd.openxmlformats-officedocument.drawing+xml">
        <DigestMethod Algorithm="http://www.w3.org/2001/04/xmlenc#sha512"/>
        <DigestValue>Jl4tew8M6USsu0Mr3rSl4f9A82UT9HQAop6B+lTjv7SZJWOWgNeSLXFETgPkbhrDV7WS43jH139p+jC+wwRmqQ==</DigestValue>
      </Reference>
      <Reference URI="/xl/drawings/drawing6.xml?ContentType=application/vnd.openxmlformats-officedocument.drawing+xml">
        <DigestMethod Algorithm="http://www.w3.org/2001/04/xmlenc#sha512"/>
        <DigestValue>uVo/3xNq/4JkVCoQEPhI0Tr8uRC0TGU34tcmSbkAHRAz0u9FoTtkcH4na5bq3q1gR8QXveIu3TZ3oiB0uueEBg==</DigestValue>
      </Reference>
      <Reference URI="/xl/drawings/drawing7.xml?ContentType=application/vnd.openxmlformats-officedocument.drawing+xml">
        <DigestMethod Algorithm="http://www.w3.org/2001/04/xmlenc#sha512"/>
        <DigestValue>20ZWC6GylL9P6HlIgUn1hL6FgWAEPK6eSRKIeDFB8bc1j6mip/pULOfWJtMU06BF2TJD5L8+SVqnninfwes9sQ==</DigestValue>
      </Reference>
      <Reference URI="/xl/drawings/drawing8.xml?ContentType=application/vnd.openxmlformats-officedocument.drawing+xml">
        <DigestMethod Algorithm="http://www.w3.org/2001/04/xmlenc#sha512"/>
        <DigestValue>w4vR3wlI78PBmtYFcUvxgl0ZVKpsE7RVq3v1tKgRqM9ZXc+Le1muZFwCPuj8ggcuRP89AHoh7yUbHjxvjfN8nA==</DigestValue>
      </Reference>
      <Reference URI="/xl/drawings/drawing9.xml?ContentType=application/vnd.openxmlformats-officedocument.drawing+xml">
        <DigestMethod Algorithm="http://www.w3.org/2001/04/xmlenc#sha512"/>
        <DigestValue>IJ5eHZ7UGRr8WLtlRIiXZA8G9+MHr5g7EiykEl7JP99O558JWHvw9abSkIdc/+hEwuha4hfy3h0qyt3lJJfcHw==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nJ8FhzUqqd9Wm0D8nALoLQFQ5uzS1SQFq2i3i7BYKqkQi+Y0bAKhVOYQx5ZUbLMwmA5y+8FTqe9uMxwKDAiS+A==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BEoazjhkU3MfxQIOVTmFg4G4Q5aTz3ZeniDj5yDqE8weO9Fmtug2KRaydkGAweFRzsqzMNI72w7y5vf2436xRw==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Mz2wYX8xTvVELL4h4FHXPdj4iIZfQIT9hQor2AX+xKAh0RDKXwINs4/jm3hMMzcFfnjt3jWSy5KqNj2Nb216Rw==</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PxXkHD0vLI5zW8UaskEYinq0RSHCjDqRWNr3RaRodt3TwTyrl1hC7GodQCH29+wVn5RJFLk1whoL+BhV9QoejQ==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RWrzD3algfT9lyOG7Gp7mOd/ULyAtlNwkJ0x0C4scyLS0abHVIedip8PiPN7bYILr6Y/PFTYTij3ReZB+6CHOg==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m4oh+7nYZ3Cqu6iYks0cX99ByT+llQa+G3HcJY+Jy5GR6+Z1XJyu89aGyvHTvb4M2QxgXogCeGE50Hb85Z2Gdw==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Wnl+cCdGhGoliwLcVGlMyfrUwGKYoXS5J/blyVdLXqXy2bCTT1J2AcogISko2AViP+2mG6zWrQGPTH9sPPv12g==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S2pj7/yMIRhQhFZ1z5eHCqbp6gVuWNdaJhtvdp8Y3oOflMJLr74LeROxOeqfctql206wqiNn8A4ewlmdt4HgwA==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sd/vIcIXXMtW6xface62rVrSUSndvzRHDL+B9FssAaUgz6+6yqcjRb/38yp4SbOc3yFHds3P34TTTp6wrp8DZw==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rGH9GFNnCXeuqlUBINZkEV2QduvVRhuw1A2SZ1VoZreWIsE6yfwaSuODzthlW/8D+dOSA0Hs2CFmuOBGwGs7Fg==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TiM3+2As4VZw5irrWGT1buki5hmVHUpJRbTpaLnwBqIbMz3GrOChzMrepdAaa1kWTAT+wJWA6eJFqPvi399IMg==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K0g3KAIJzu1ceiVbe2JKKkzHJ/eLNc13MLGJwOHG1Jmq5IcmdyNfCYfH5u1OwOlDf8I53Mv/eJkF+dSKwfAOdQ==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M7P+LHbWUC6Oy7178LkR6SsoqPYPAKL3ahQ07b31eSy8sSVebE8F615VesObujw+aRFc7ZJtTU+wn9m0iOG88w==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wnriKEltJ5W6bU0Wivcn0T+/KVxP9Rto8ovk76dAIFnyymHo7H2VZrh/eKwpNEt7tPHVijbbhE+D5ZE/xVFgCA==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jLI9Ns62ZEW1b1flnryOeYg1dIAU0ON4lMHpxJ7Q7g6JG9RdSZW71nror9c97sYND1iWlNARhwizk3o8m8rS0w==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vE/S1udXpOr7JbOaF1a5G9pq1zoxIgOwm1mvY6U3TXUNM9ffNkEo6C4Sg5t0MrkXj1FouNpkZ8w3Vqpj6WQ1XA==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0lvHvXFgsu8YxVGhNLHiePtB1I8OVXcVRKgFKTrz7SakzScTlS78v+Y/dvZEtaH1ARbKpa9UnnK6gV2hYQ1/7Q==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rRBhtwup+7eRek4pMN6vSfjnhyATEIfRatZpmxWWjgZzLnxFsh+DjSEw33OsUw5dV+YtzChoPff4u1qVwdME7w==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eIvdeQJeoAJsRZfah3SaE+dypYj9hkBkxpBkqJkKxaXNEaTjrGLKNljojXFIMc5zhqm3EwyO3iRws8nebobd6w==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9qpn+KlIojENbNaCl/O+xnCM4fuh7A+94dtsup8imAB8zRCLKhhp/tnYiJUsvzcUkJczN7JJP3fTbq9AWoGYbQ==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hWzjw+PQ+yqI5wpCMOOtDzwEf8znAdUgXvIq0BbXOqOJGdtLVUgDmjUfQodZ30euREt9ZxrtVCQCnN0mXhghyA==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idcpUX7yhxPZXYu7NYGq0/py1FtOmo8QywER/pIaZ/Fg6nOGVcdxfxl4YcyH3Ab90k/L3k603HSpC1qDPbXmwA==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qQSbgFAtf5z7XXrm5RO9rmqsBmld1yIH3vna+uYcHt/xULHZk3mGaKz1Qt9uJnbgk82SKSTnikoA/4wgJwz5Ww==</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qZK/EqYJ2Lmmvid0LB9LeRmwF9EcY+f/qedlFjfn5Hq6VZCf5ZYXCdM1bYQB2X1lNJiK0bG+oxLGewzAsjUKYw==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sd4/uvE2o+9dg9f7i6l9xkmgSyFJc0pdJh1B+BrMhEO76czTZLClCKGnyLBedkpO9P228kDGIa+Znj9q9NYPYw==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ePauMkqooX6t7ZDvPXqRf6K58nFOdYb/NOpxBCvQxImlB6KUE4nA31baJ9NL3Eh056612JEBgAYg1Q7/0mzCMg==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P9mL64Uk/DZccYparPH3fkkkQtErWZeSynmSXt1rmgnXtxi8f92gge3USxDZzb0oteMBYKR/znHitAKmnIGMlw==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BDjV7hLr6on353jvRNl1fljMU5/9pyJf+s1haf2+9RfvhbovL9Ys3CGSqVlz4dZIdrgcIZHB5DZvFd4gU845vA==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H/riJIL8PolBmMhuI/2lfOCmZkt8W1BF66veHCuMNQzEX8ecAdureIiY+VfNEUkfH/eGxg3WhiMlQBxaTuEvng==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v51JTcjFWTRXEmshmOMP9FUrmpdS2OhL+J1t3v85+6jFErmYZkUllc7EhEBtS2k5bPgGf752AbbIlv0QGgb/iw==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AUIN1GU4pdh4oPd1mgm7BE+BIPRJmBZ6dFdwy629XvJbQ386H1SIiaCypBtLAgq60K+rSwbNVqsS7iO288dlPA==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XW/7pG/8uoIXeivgpiDBTNJaYh3RBA9xcbadY55OYyLbla9olDLJT+U+o+xxfa6ufyd3jpbmksOmwnCKprS4cQ==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lvo2A5QUA+Jigjw3ScxkiW1Qeglfxi8eUxIhcxJ+ZzZS88OUwR6PLtYOwp4o5vu2Wu5CvUXX0ZaF+Es5GdbtPg==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C4nPeV7XlyoUZpXx6F40i2n7/Umv3O7KM2J9DfFrc3A4sQsoubC9M/Nsrhu34IST3GvAs5vlPAQCq453zmkBjg==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aaKFTGa8M/0YjClkKJRaKXpQbRWwMFncvMi7DbRdEIyLPfHqQqh1T7ewjG1Vtuqa4l4BbBb0tDgomtKca8OryQ==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4Fe+dczCiix7NBKLl/7Rw3jiXrg6RAVH1Sp3LmSH4IWQvoC6FVpLm4JXskrEzyDr4vxqKsapDTcBxNmc8tvvwg==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XWPWjv6Dq4NL4bPQqjnFvkK59itwhrD4S9eQuMhyFAjzotkKmjjXPziwzNN2bj1ypGG1xW9G+zzitOJwstrBSg==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2QrakPOm8NonFHmsq001os/fBb3oKYCRt3S+d5YBxwUUcGK+wAOKWyrasgDXqTDwoHG0mOrD3Rh99b537wDdVQ==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4EvjpnqlY8ABSOHw3G2vUMKe+c2GF9GeNrIN6DYLlqP+kCQNw/xxcx7337sBjQ5dDmA12fH+rkuipvrG6qKL2A==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QIQn0C/wpr06B+2tqNDZo0q8sL/zMj94Z59HFhLRviBoSfzbs2gTqSavqtvjHO5/pclcXBU2X19w1p+DLIKRkA==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zP2OUC5JnvQQWo1MT2cZ+jtFC7eHoJIzq3OadETTxn1guOTGGoUSUxxve5uEF91X9bOGBBjrhVER5WFM4ZhL/w==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HQImhWiwvYKd7htm+it0RI4akf1J8CZwCjbHwV0CDhMVpuETh0VvT6hX0wLpnXkWSssWdppaSO1MuAJ7gVfhAQ==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vqrwRkKHeX+ZhnVnJsRvnW5hgSnMgLvrcJ00t2MmovMs1DLtzQm6HQb4e3Mg+Z3K7z+lFX8hJiVNiuuT+utonQ==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B6qu2y+9k6GwuKdMXFp2sdWu1/vbqQRjuoyoRH7dQYUjWF+TqFvWHQUCGBLnn/wPUj8xpEg6W6glcolVZ5iPrw==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Ta9cZRbKqiWVUbtOVyS46+e5bl321AW2Hebhx+73SSoNkPpT8ibmjQ43GlA1KpCtUFNKnjxiXy5kx4qVo66Oqw==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xb16dcicykZvjjBl9uUbBgk91TdkgHZBCALQxxGu096AbMQ1vQy7A2sX/xOoX8pfmGpxdHbWsXbX4BrRCDbeyw==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ZfIazRH54SeToIUPhpOee7ZXZ4f8VlFMCftTD715rJPyjumLUWKbLn6y8cwkYStMef4ABvla8BzMkHOYfaxk/Q==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NzY8l13XK9lcAjoNeVvil3o11Ypdp03MswPcBM+WIoH14hOWYuVJHmCBA8tVm1w/lfY+WMC5+sAl2CfFCaYsPg==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externalLink1.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10.xml?ContentType=application/vnd.openxmlformats-officedocument.spreadsheetml.externalLink+xml">
        <DigestMethod Algorithm="http://www.w3.org/2001/04/xmlenc#sha512"/>
        <DigestValue>7wYRW0dukNzGS87V1OMHBGEnJ6zLn8j8IjBgGtV7zw4Qsls1770lB8h6PMYQMWxqnntbN6ZY8HfkB5F//l33cg==</DigestValue>
      </Reference>
      <Reference URI="/xl/externalLinks/externalLink11.xml?ContentType=application/vnd.openxmlformats-officedocument.spreadsheetml.externalLink+xml">
        <DigestMethod Algorithm="http://www.w3.org/2001/04/xmlenc#sha512"/>
        <DigestValue>5dBFu3OesJdSl2isNmJJJSPT+hPhEchBiIAt1Xd2ZMf7KH4gwm5lgVv1RDpvQ2Q/8WjT7l9GJ3uNhLoPuaGKsg==</DigestValue>
      </Reference>
      <Reference URI="/xl/externalLinks/externalLink12.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3.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4.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5.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6.xml?ContentType=application/vnd.openxmlformats-officedocument.spreadsheetml.externalLink+xml">
        <DigestMethod Algorithm="http://www.w3.org/2001/04/xmlenc#sha512"/>
        <DigestValue>YyN32WQBH9vjSjXjaQEIt3WTnwhI1Sq4fc8TjOe2Lmd4pWpt/mT0UtmtrVSrFAazjy02Pj+ZfdyjOGlE+oD2vw==</DigestValue>
      </Reference>
      <Reference URI="/xl/externalLinks/externalLink17.xml?ContentType=application/vnd.openxmlformats-officedocument.spreadsheetml.externalLink+xml">
        <DigestMethod Algorithm="http://www.w3.org/2001/04/xmlenc#sha512"/>
        <DigestValue>CJCV4GAeWOgaq9WJ+Lyijs6yqFYFPlOJr7cIJASPgY2V4kjs9y5L3IMGORvlk1RXYG+aS5PGaQooGv3zcqFpZg==</DigestValue>
      </Reference>
      <Reference URI="/xl/externalLinks/externalLink18.xml?ContentType=application/vnd.openxmlformats-officedocument.spreadsheetml.externalLink+xml">
        <DigestMethod Algorithm="http://www.w3.org/2001/04/xmlenc#sha512"/>
        <DigestValue>nGEMCy0shHM1/3jPCJ4ofUzLPgei+Kc3p7FAYZyd6TlAoG5j9rP01b9FileDfI92BiOUnO1EUgBZRIRmqcs1pw==</DigestValue>
      </Reference>
      <Reference URI="/xl/externalLinks/externalLink19.xml?ContentType=application/vnd.openxmlformats-officedocument.spreadsheetml.externalLink+xml">
        <DigestMethod Algorithm="http://www.w3.org/2001/04/xmlenc#sha512"/>
        <DigestValue>/d6GaKmJPXlBTH953Lx52booXm9fQgzQl+QtLii3NKpvIGJMzV0MKHjKfEmhXF0zp7Y2L+oTd7BwZmYUqqVRFg==</DigestValue>
      </Reference>
      <Reference URI="/xl/externalLinks/externalLink2.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20.xml?ContentType=application/vnd.openxmlformats-officedocument.spreadsheetml.externalLink+xml">
        <DigestMethod Algorithm="http://www.w3.org/2001/04/xmlenc#sha512"/>
        <DigestValue>UB9mHwaudJDY8c2IiXmfNkaI3XZMFtzPE+zb/NOcjlgZd0OCC1TNGErkBrz7aclY2hioCx2zRQr2vrp2bw2cBg==</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3.xml?ContentType=application/vnd.openxmlformats-officedocument.spreadsheetml.externalLink+xml">
        <DigestMethod Algorithm="http://www.w3.org/2001/04/xmlenc#sha512"/>
        <DigestValue>pfkhubpYALg66XVRk4BLzZuPoBczMShj+Th3c3Jdd5oQDsHB0GZj0EBiBEcVLFZfDlo6JJffRD3jEDzp0ZJ5SA==</DigestValue>
      </Reference>
      <Reference URI="/xl/externalLinks/externalLink24.xml?ContentType=application/vnd.openxmlformats-officedocument.spreadsheetml.externalLink+xml">
        <DigestMethod Algorithm="http://www.w3.org/2001/04/xmlenc#sha512"/>
        <DigestValue>Z5kssbW7bSBSZXFYhgMI+eB8pANj8aOcFF5WVul9a2nDHreWjf5oujMSSp6sQjJ6kc4X4Zg7BlQWXfBOTyMQ4g==</DigestValue>
      </Reference>
      <Reference URI="/xl/externalLinks/externalLink25.xml?ContentType=application/vnd.openxmlformats-officedocument.spreadsheetml.externalLink+xml">
        <DigestMethod Algorithm="http://www.w3.org/2001/04/xmlenc#sha512"/>
        <DigestValue>IXbaAFYDTNJjKKgzo9gQOND+YpPt7T67Bxd/GoIPQtbhnsStteoytuSloP/LRuGXe8hWJbzv0N01apOjO4IxLA==</DigestValue>
      </Reference>
      <Reference URI="/xl/externalLinks/externalLink26.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7.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3.xml?ContentType=application/vnd.openxmlformats-officedocument.spreadsheetml.externalLink+xml">
        <DigestMethod Algorithm="http://www.w3.org/2001/04/xmlenc#sha512"/>
        <DigestValue>FMPk+ufCBfUIboLsbbLYwyZusrORHxTOubPT0fERsVWrAe7v4ez2vlNy7gGHKf1m2AkXhOKfavhPY4aDuJKXKg==</DigestValue>
      </Reference>
      <Reference URI="/xl/externalLinks/externalLink30.xml?ContentType=application/vnd.openxmlformats-officedocument.spreadsheetml.externalLink+xml">
        <DigestMethod Algorithm="http://www.w3.org/2001/04/xmlenc#sha512"/>
        <DigestValue>eBZ/ePmdLKWuVUcOljdoqPm1oh/nkFJP9sM2MvhpVQ0ZfZrG8bdxOmTcXk8iVYRfvLm47FCseFHG9XfU/MpZ1A==</DigestValue>
      </Reference>
      <Reference URI="/xl/externalLinks/externalLink31.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2.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3.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4.xml?ContentType=application/vnd.openxmlformats-officedocument.spreadsheetml.externalLink+xml">
        <DigestMethod Algorithm="http://www.w3.org/2001/04/xmlenc#sha512"/>
        <DigestValue>v/wyf0GScCdqvJLwRuPbHTSAqwNW85ssWkLbLKOa0346vkGH5iIwckmRbtLl39ovaH61RneRjEK4djbQHQJuAw==</DigestValue>
      </Reference>
      <Reference URI="/xl/externalLinks/externalLink35.xml?ContentType=application/vnd.openxmlformats-officedocument.spreadsheetml.externalLink+xml">
        <DigestMethod Algorithm="http://www.w3.org/2001/04/xmlenc#sha512"/>
        <DigestValue>cudOp1gOhuEHTdA7BNdJoav1ImDXCsrJ9/I8rlu0hVHBrwsEZlyiPbEyyyQPWQhYpAYpC0VaKYl7GMfsUfuGRg==</DigestValue>
      </Reference>
      <Reference URI="/xl/externalLinks/externalLink36.xml?ContentType=application/vnd.openxmlformats-officedocument.spreadsheetml.externalLink+xml">
        <DigestMethod Algorithm="http://www.w3.org/2001/04/xmlenc#sha512"/>
        <DigestValue>Uc3pGJXO57G6p4Zt+GeP6qsDxFnOsbnlgMsZWFiRSiyQyeSIWhUYdwS2MFbb2YQgusg0BqklNF+GLWnuHYcMkw==</DigestValue>
      </Reference>
      <Reference URI="/xl/externalLinks/externalLink37.xml?ContentType=application/vnd.openxmlformats-officedocument.spreadsheetml.externalLink+xml">
        <DigestMethod Algorithm="http://www.w3.org/2001/04/xmlenc#sha512"/>
        <DigestValue>YQ/O6kL5s2acg7MEiK/HFva3zXnTshdiMyTd3YJQ1t3CmphQK1N/Up/ZOnfmPgdRqsH22EiQq/h9EdCI5oT6ag==</DigestValue>
      </Reference>
      <Reference URI="/xl/externalLinks/externalLink38.xml?ContentType=application/vnd.openxmlformats-officedocument.spreadsheetml.externalLink+xml">
        <DigestMethod Algorithm="http://www.w3.org/2001/04/xmlenc#sha512"/>
        <DigestValue>Od7mw24Os8ilqHOJfksnOJXIuUOnB9W9rvuWL4QMyCqy6riQt94K664D8qk95DHoU+dW5TwR/OT1EuvHN8BbYQ==</DigestValue>
      </Reference>
      <Reference URI="/xl/externalLinks/externalLink39.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40.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2.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3.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4.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5.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6.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7.xml?ContentType=application/vnd.openxmlformats-officedocument.spreadsheetml.externalLink+xml">
        <DigestMethod Algorithm="http://www.w3.org/2001/04/xmlenc#sha512"/>
        <DigestValue>SKPDMStpbn1M83UJd9YlLLMyXUlzaWdn/swOVonte9fvoHBAxJb+J88jtVwcmEvjIsH5Beer14gHa3dXkEaawQ==</DigestValue>
      </Reference>
      <Reference URI="/xl/externalLinks/externalLink48.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49.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50.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1.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2.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3.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5.xml?ContentType=application/vnd.openxmlformats-officedocument.spreadsheetml.externalLink+xml">
        <DigestMethod Algorithm="http://www.w3.org/2001/04/xmlenc#sha512"/>
        <DigestValue>5r5AHajLGIIqkTMDIgtLjfLedjoKK/MxfSnOf7JEu05vZqJIFqxvla+gbuybW7ZWp/5Tr19IRhNny2Kw/V5grA==</DigestValue>
      </Reference>
      <Reference URI="/xl/externalLinks/externalLink56.xml?ContentType=application/vnd.openxmlformats-officedocument.spreadsheetml.externalLink+xml">
        <DigestMethod Algorithm="http://www.w3.org/2001/04/xmlenc#sha512"/>
        <DigestValue>p2qWmUrwpvVDVHlq3EGhDmN7SPv1lDYtOslfEblzjfGo2rHvhCQhgdqqubmMfBzYGdLDOJL3Oow2XQK1/UjxMQ==</DigestValue>
      </Reference>
      <Reference URI="/xl/externalLinks/externalLink57.xml?ContentType=application/vnd.openxmlformats-officedocument.spreadsheetml.externalLink+xml">
        <DigestMethod Algorithm="http://www.w3.org/2001/04/xmlenc#sha512"/>
        <DigestValue>OnTbJu0EBd74cia7rsa7vP4cWBGwG++9OPa5BFsYPWVSiq/jekRo0P9J2qZiG7SLc1lvG+0j29HXQ3xdqy4+qA==</DigestValue>
      </Reference>
      <Reference URI="/xl/externalLinks/externalLink58.xml?ContentType=application/vnd.openxmlformats-officedocument.spreadsheetml.externalLink+xml">
        <DigestMethod Algorithm="http://www.w3.org/2001/04/xmlenc#sha512"/>
        <DigestValue>iQaNXbu54FdQ4jl8wG78YtMgut21CmL2JGQtcDjh3cv5XrTNqdSZYlWrnlZywOJ5Rf8EU/onHdH5MKCKWqrKvw==</DigestValue>
      </Reference>
      <Reference URI="/xl/externalLinks/externalLink6.xml?ContentType=application/vnd.openxmlformats-officedocument.spreadsheetml.externalLink+xml">
        <DigestMethod Algorithm="http://www.w3.org/2001/04/xmlenc#sha512"/>
        <DigestValue>573nglaF1NXuoXohDCYGQMSCruBpaGW6TUQoxgTCrJlQmgzZ4IwfBjkDP8EZwafNQ960k//UXJmgHz4C0m6MCA==</DigestValue>
      </Reference>
      <Reference URI="/xl/externalLinks/externalLink7.xml?ContentType=application/vnd.openxmlformats-officedocument.spreadsheetml.externalLink+xml">
        <DigestMethod Algorithm="http://www.w3.org/2001/04/xmlenc#sha512"/>
        <DigestValue>0JcyU3fwTxlNTxIHc2F72Tiwvg9m8yV6buoysKrMXxWboQ5/bzER/XX86oN4Aejpupsgo8ePMkd4etn18f/atQ==</DigestValue>
      </Reference>
      <Reference URI="/xl/externalLinks/externalLink8.xml?ContentType=application/vnd.openxmlformats-officedocument.spreadsheetml.externalLink+xml">
        <DigestMethod Algorithm="http://www.w3.org/2001/04/xmlenc#sha512"/>
        <DigestValue>Hnh1YqoNdidbMDBS5+7LWgwseo8VjzNHau3YMukNUWtznCR+0HG4e4ofmasU1h/CoSYE3ZlensfptGm+pKKAZA==</DigestValue>
      </Reference>
      <Reference URI="/xl/externalLinks/externalLink9.xml?ContentType=application/vnd.openxmlformats-officedocument.spreadsheetml.externalLink+xml">
        <DigestMethod Algorithm="http://www.w3.org/2001/04/xmlenc#sha512"/>
        <DigestValue>wlavWfsZ1sPbjRZ4iLrkF7VaVzi4Lnf3RjZZvUlttf13h7ez/7+HN+9bre9z+IsPgYc9DxwgVJ8ecaIDUYyrzw==</DigestValue>
      </Reference>
      <Reference URI="/xl/media/image1.jpeg?ContentType=image/jpeg">
        <DigestMethod Algorithm="http://www.w3.org/2001/04/xmlenc#sha512"/>
        <DigestValue>9E/Y1hSgHtgZkJEXvhGhYUCLq/Ns6NWkMPOfezNnz5rX4nJ7Va84OMcfbqocVViTt0oNNzYCDPcyF8UUHDiJTw==</DigestValue>
      </Reference>
      <Reference URI="/xl/media/image2.png?ContentType=image/png">
        <DigestMethod Algorithm="http://www.w3.org/2001/04/xmlenc#sha512"/>
        <DigestValue>qcXgvWC2bubD8v/eJ+/DFJc/wYGCDApVCoG1xaOENPEbXsmXe69rcJ2mRD1/Vb1j8IDm8QI/8Op/NotEDgEZUw==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xSjIWUKgf82d+lEe8wOfYcxLjCv96dFVVmZjiVP4VSe37OZs69ZBZjtBey9TTz9OaWdrczvxWB8zdt3eBGgZVA==</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LBiB+OFxzP3k5mH+rqBFZb5XlkyY0YkwcmSlLA7UY4l4FD1kisRKQpMlvFk/0luPMZ2lGZK44paFH1MFkk1odQ==</DigestValue>
      </Reference>
      <Reference URI="/xl/pivotCache/pivotCacheDefinition1.xml?ContentType=application/vnd.openxmlformats-officedocument.spreadsheetml.pivotCacheDefinition+xml">
        <DigestMethod Algorithm="http://www.w3.org/2001/04/xmlenc#sha512"/>
        <DigestValue>aGYQFU8xdO4AGulc14bBMxsM6/nLGt4qZqHWcYvMONTVl9N2jo32Lu+PpNlVGMJ2ucs2hKk05SjBcowQ6AWnmA==</DigestValue>
      </Reference>
      <Reference URI="/xl/pivotCache/pivotCacheDefinition2.xml?ContentType=application/vnd.openxmlformats-officedocument.spreadsheetml.pivotCacheDefinition+xml">
        <DigestMethod Algorithm="http://www.w3.org/2001/04/xmlenc#sha512"/>
        <DigestValue>2pl6Sn0ZPBcv90ZYgulCbCDggVdpkKboQAEuh83dFdrvCvwGyNFwg54U2nYU685R5O2BaV1ypB/u4SoMPSqBAA==</DigestValue>
      </Reference>
      <Reference URI="/xl/pivotCache/pivotCacheRecords1.xml?ContentType=application/vnd.openxmlformats-officedocument.spreadsheetml.pivotCacheRecords+xml">
        <DigestMethod Algorithm="http://www.w3.org/2001/04/xmlenc#sha512"/>
        <DigestValue>3c2Ul1DtxrXzRdQgJfUDiosmSfN/8ZFsTDnx1kcgCmcIipHVlsYalh7jt4iTDh6IfkCZ+7Sg2XWRxOY/Rxtw6Q==</DigestValue>
      </Reference>
      <Reference URI="/xl/pivotCache/pivotCacheRecords2.xml?ContentType=application/vnd.openxmlformats-officedocument.spreadsheetml.pivotCacheRecords+xml">
        <DigestMethod Algorithm="http://www.w3.org/2001/04/xmlenc#sha512"/>
        <DigestValue>gf3ZRUqXx73lJfEzJZmuJ1OCsHlwysEds4BadoFmQM0upIr5cYgeY0IiDoa0roxlNLwX9H72XFbrXD7DnmncLg==</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pivotTable1.xml?ContentType=application/vnd.openxmlformats-officedocument.spreadsheetml.pivotTable+xml">
        <DigestMethod Algorithm="http://www.w3.org/2001/04/xmlenc#sha512"/>
        <DigestValue>P/7MaDH8DqbRiN7kP7ewpaDrlwpVA+LwAN1zoc4s3Pxgrd0OwQFJZnnOvwUnxUrTTY1O3mEqUPh6v46U3b2xug==</DigestValue>
      </Reference>
      <Reference URI="/xl/pivotTables/pivotTable2.xml?ContentType=application/vnd.openxmlformats-officedocument.spreadsheetml.pivotTable+xml">
        <DigestMethod Algorithm="http://www.w3.org/2001/04/xmlenc#sha512"/>
        <DigestValue>yK0WQ43GjN43Fxrq9IIMLzrFffIX3P1nXCcZxTzClB9rQBQCU758RTwODBmt3VVEAiw2Nl3BKmeIKDpbW2xQQQ==</DigestValue>
      </Reference>
      <Reference URI="/xl/pivotTables/pivotTable3.xml?ContentType=application/vnd.openxmlformats-officedocument.spreadsheetml.pivotTable+xml">
        <DigestMethod Algorithm="http://www.w3.org/2001/04/xmlenc#sha512"/>
        <DigestValue>8Gs1my8+k9NpDe7EQjnmYsawHO6gIbfI0vXg9Au7FOH182up9t3GCdN8F8H4Um0cg2UKY6hPAJbDUTgELfnpLQ==</DigestValue>
      </Reference>
      <Reference URI="/xl/pivotTables/pivotTable4.xml?ContentType=application/vnd.openxmlformats-officedocument.spreadsheetml.pivotTable+xml">
        <DigestMethod Algorithm="http://www.w3.org/2001/04/xmlenc#sha512"/>
        <DigestValue>mWx/o2iVytXwnDvmqvwZMrN2zZ5KxkKgALlxuQnvil85lldwvbqvF75AZSCabIt66FxxPJYTXj91spaCVWsiKg==</DigestValue>
      </Reference>
      <Reference URI="/xl/printerSettings/printerSettings1.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6.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7.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2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4.bin?ContentType=application/vnd.openxmlformats-officedocument.spreadsheetml.printerSettings">
        <DigestMethod Algorithm="http://www.w3.org/2001/04/xmlenc#sha512"/>
        <DigestValue>+zoB8lPnorB1JCFR6NryLh/8QaDDbVZ+2DO3cV+u4GMUQKfyTHRWDW7T79jQdZYwrGGETWVt3NrkSijumJ2BVw==</DigestValue>
      </Reference>
      <Reference URI="/xl/printerSettings/printerSettings25.bin?ContentType=application/vnd.openxmlformats-officedocument.spreadsheetml.printerSettings">
        <DigestMethod Algorithm="http://www.w3.org/2001/04/xmlenc#sha512"/>
        <DigestValue>HIHqo0+I5D3+4bFvB0HpOkTsRUnOGGIiHDEGKeFyr3qqz4w8Yzko21dhag8UhDi98gUupysfE7lDplvJCEZdsw==</DigestValue>
      </Reference>
      <Reference URI="/xl/printerSettings/printerSettings3.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4.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6.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7.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9.bin?ContentType=application/vnd.openxmlformats-officedocument.spreadsheetml.printerSettings">
        <DigestMethod Algorithm="http://www.w3.org/2001/04/xmlenc#sha512"/>
        <DigestValue>x8fsyKeU29XV4Vjxz2IBl3tNm7mETrTYXD1lAZQaW4LdoVxiE01ElAu9AbJzamW6iUbiSZEZIFL8tY6DvofucQ==</DigestValue>
      </Reference>
      <Reference URI="/xl/sharedStrings.xml?ContentType=application/vnd.openxmlformats-officedocument.spreadsheetml.sharedStrings+xml">
        <DigestMethod Algorithm="http://www.w3.org/2001/04/xmlenc#sha512"/>
        <DigestValue>5DamHvFQZOUVjf/P4WxpPIM3SGDYkRlnzSr100M7IwIZ/RC/1G1fIfDfqlHNQvSwQSavcz2EEP3AmQ2n8Yx+bw==</DigestValue>
      </Reference>
      <Reference URI="/xl/styles.xml?ContentType=application/vnd.openxmlformats-officedocument.spreadsheetml.styles+xml">
        <DigestMethod Algorithm="http://www.w3.org/2001/04/xmlenc#sha512"/>
        <DigestValue>qFaPXcRkWuK9AoXzjAZStZ0X6dKSkV2VQCTmUp/RyT+OcJDBsU8sCIi8ER4g3++zozAQ52fYBXGXhh8gcURmUw==</DigestValue>
      </Reference>
      <Reference URI="/xl/theme/theme1.xml?ContentType=application/vnd.openxmlformats-officedocument.theme+xml">
        <DigestMethod Algorithm="http://www.w3.org/2001/04/xmlenc#sha512"/>
        <DigestValue>ri8M16GZgTcDEbIWO7bFai0LUxm7IEUWod7rC6EYGCSq/m9Hn9FomzcU1TnkoSjyqiOqTOA+01PQMc0DDNvvUQ==</DigestValue>
      </Reference>
      <Reference URI="/xl/workbook.xml?ContentType=application/vnd.openxmlformats-officedocument.spreadsheetml.sheet.main+xml">
        <DigestMethod Algorithm="http://www.w3.org/2001/04/xmlenc#sha512"/>
        <DigestValue>PgvDu3ujOIBr4nQMIs2DuC078Y/+xHMbLMG8xjUcw9scvRXwbEim0C3y87zkGdE7MHVrdZM/iTFFe2w2o1UodA==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yPAaxXJGN/K5YhKPxDeer4BQ2441trz4HOe+e5xScP0THlL05sUpxpKGs+Hl2kYw6GD0JllXw3u/IyUrr4ZwKw==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WUoEKDAHFC9XpzDazi/fWRG0+NbCZnRga9OJZqQ/inwwkToZllyVUzWfNAjuKrW+ZC5rFcmHj32jFeug1QdNMw==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dbMa3gsKgMQoAW0sy2vT1niNu0F1iRprOodlA3OPHboOcJSn4Ijgg4qv+zbSyD5COCn3+Nrb9+Mu0WJ+S88QJQ==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ZsiWR5iKC8LPhZMhBcJ2F5ejkh/FU0Ml2jYTc2dc42daul133JJPzzXWCfC5y2rF5CfF5V87NuLTu3+RxnfaEQ==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IAM/F9qjTIcRlX6U7E6EKgRO+pKOK9hq8mlyHHXq2gje8TWhwv66Xb3WkQ+PnrjsX5dvIH8Plp6mrqN9XCIfqg==</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OHR6gfyF79u05KX9evPxi6gOiEPcUzFw8hbf1W987wSgzCkrX4ArY7utdGU5pVL0N7ivov4FTLIEh0fD7Ydrog==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BaFiPVAcZ5E2/3roNyp2IseZXikOGQfg33yl4N6g6rsMWcPQXAGsHtExC9pyjQWuRtTiiLnWK0v0jRo0aP49DQ==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Mq/PjTRNftEWprey4UaugqvInaQbUelMK9332eJ+XGdDH/5Yck+5IHiGkWa72J0huA6KaS8SG1UlNBpGoX6QKQ==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RLmI3NJvxv3KaaizBAAU6Ra4jjsRY5vMQkpeiMvRE79dg8FLpgpmWw12B/iNusvVWJJjbE4zagvc7TcmuXJ/WQ==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CITkA8WkUNeHLsrpXk8rNv15ijY/BVuMPKO7PzaXAD29DIvsMZvn5KwfdwKjhpwR4R+mLZ+FGHFsp7nHp4P+0Q==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q859bfbs2QmyC6YV8MRjI5FtRGunZ2zB/ki0EoCVQti9jRYtnCXRHTEM8DCIrJY+qV3Xav3eMAbD7TE/FyvSsA==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EqTSglYwLMu58BocIjrUCwTJmdsLKHhM932UP+87T689bZDF/RQE2s/t1O73CIVXl8lNRB5kwQrL0FvO0ZUgNA==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6T1nD4/pzWKOicdqvu1hGiWaWFUaEyfkrYq4LDt6+zpiCPpjfdXIpXlQimxmxRLZJ4b8UyT/ZW8tXUnH6NCPuw==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CxD6jy/P7XZ5V8eWtu0ujEXZIIn02v79KLKN21AQ0pfphzKOnmSY+Yawxb8mFBKxYzdvQKij2P9qa92MKlnm5A==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xYrJx2WhlGfyuR1C0I6/5KUK1djhmzJIS9W7AbkGrMN0f+YGMxkGOSK60hR0buanorXx7zDfSRWI2M8A22IsNA==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UXYB63twL+VZZoyHysptUvBrDdsL8B2umMYqcdHP1fTX8laBBc5HhZnpE8pVX+WGgi9hCa1C1Oo0buaBRPf/sA==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PCN9QXKQ8+Cs+zW1rXsT4PyzeIbcqiLG2hz03WdOxRGZqfCFqhD5amsp6xanND9rh8dvux4/3jmiP+7mVSbV2A==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WoH9hRh6jqR37e3CTHrXB+eLCWyIz14oX85V0awSXOE5xD4s2Bo4XBPM4apqt4iu8C3sWcdourra2vMWMc7oAw==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YbO9gnfAxJvBVwZtQ+YbpBy4tjSRrBbcRXXpcHu2iqzAYCSrjFW33IHhL8Y4jdMZ51mUHle+eOsynuDzvGvFig==</DigestValue>
      </Reference>
      <Reference URI="/xl/worksheets/sheet1.xml?ContentType=application/vnd.openxmlformats-officedocument.spreadsheetml.worksheet+xml">
        <DigestMethod Algorithm="http://www.w3.org/2001/04/xmlenc#sha512"/>
        <DigestValue>Y/l3DY5S1N18wolvKHu5aNiB53YNIyjVFbfdepHSd5rC1GKTRZgVP5IZLOTrIEhmYgld8vnCV6xcGT0PN6qpcQ==</DigestValue>
      </Reference>
      <Reference URI="/xl/worksheets/sheet10.xml?ContentType=application/vnd.openxmlformats-officedocument.spreadsheetml.worksheet+xml">
        <DigestMethod Algorithm="http://www.w3.org/2001/04/xmlenc#sha512"/>
        <DigestValue>+tTCaBbQSB7r2XQ/2jqT936SUq7hgi1Zo7L7tnI5BSe3ayrnSl3lNgcpt4a0TYaYXTqMwPQ3Ofurw/WMNcbSQA==</DigestValue>
      </Reference>
      <Reference URI="/xl/worksheets/sheet11.xml?ContentType=application/vnd.openxmlformats-officedocument.spreadsheetml.worksheet+xml">
        <DigestMethod Algorithm="http://www.w3.org/2001/04/xmlenc#sha512"/>
        <DigestValue>cYSM8PW03T5vmNyN+pV+R/3PdblGU75jppxLhWo3iWlXaWnJm+C8O1nsH4Wna22nUmUz3XzgpHRNukg+9USUPQ==</DigestValue>
      </Reference>
      <Reference URI="/xl/worksheets/sheet12.xml?ContentType=application/vnd.openxmlformats-officedocument.spreadsheetml.worksheet+xml">
        <DigestMethod Algorithm="http://www.w3.org/2001/04/xmlenc#sha512"/>
        <DigestValue>qthVRjVA5xefyo9bKD7fd+8jJ6QJyqc6rzl2RbpCi3BU8gFBdPEHhX7B42HvPA3QYIP9YvGrqrn/wKu5oEH5wA==</DigestValue>
      </Reference>
      <Reference URI="/xl/worksheets/sheet13.xml?ContentType=application/vnd.openxmlformats-officedocument.spreadsheetml.worksheet+xml">
        <DigestMethod Algorithm="http://www.w3.org/2001/04/xmlenc#sha512"/>
        <DigestValue>1H0S/OCspGvXVVhj5oLPrTHY/d9Nfq0k7KMy1+2NYhDaINofwaTdbbs4RHEDSa/zuub4Ht0+efju4hteaCWdfg==</DigestValue>
      </Reference>
      <Reference URI="/xl/worksheets/sheet14.xml?ContentType=application/vnd.openxmlformats-officedocument.spreadsheetml.worksheet+xml">
        <DigestMethod Algorithm="http://www.w3.org/2001/04/xmlenc#sha512"/>
        <DigestValue>RL4TAF3upyIENVKDyq8w7x5ZESC52v6u1i6ANX1GW4+nT2wKnMHkkN5K8YJfIMYxDF2bILjyy9iZoqizM06Isw==</DigestValue>
      </Reference>
      <Reference URI="/xl/worksheets/sheet15.xml?ContentType=application/vnd.openxmlformats-officedocument.spreadsheetml.worksheet+xml">
        <DigestMethod Algorithm="http://www.w3.org/2001/04/xmlenc#sha512"/>
        <DigestValue>Fe4WzLgMnJ7MG0XFm6XrxswVaRDYBmmNPNyx0kF0ZBesUewR4T5/My+tHN+mjBYebhWoWr1F2mk5TQLz3qGf/Q==</DigestValue>
      </Reference>
      <Reference URI="/xl/worksheets/sheet16.xml?ContentType=application/vnd.openxmlformats-officedocument.spreadsheetml.worksheet+xml">
        <DigestMethod Algorithm="http://www.w3.org/2001/04/xmlenc#sha512"/>
        <DigestValue>pOSUnvlJEUrB6bA3doy0KTurfaD7z/3kdqSjiPBhdP0x3+RkMpVV6fxo9LRhKoxAvY0ibeVcLD+1QNQpWDDjuA==</DigestValue>
      </Reference>
      <Reference URI="/xl/worksheets/sheet17.xml?ContentType=application/vnd.openxmlformats-officedocument.spreadsheetml.worksheet+xml">
        <DigestMethod Algorithm="http://www.w3.org/2001/04/xmlenc#sha512"/>
        <DigestValue>tB959T5TMn8SBqdCLue87EuglkN+BuFKFjNwwhrRhSwejuLGB87R7fK7F4E3DkJrkhuqABraNiDJeFSC1K1DAA==</DigestValue>
      </Reference>
      <Reference URI="/xl/worksheets/sheet18.xml?ContentType=application/vnd.openxmlformats-officedocument.spreadsheetml.worksheet+xml">
        <DigestMethod Algorithm="http://www.w3.org/2001/04/xmlenc#sha512"/>
        <DigestValue>EI39hmBcrZFACFSVlvF/mQ4MgRoD2gHFxCFHc68AgvibOG+P1i4cxgDPBcQNXeL1aDUiSThcDAo/XqNG2k6tRg==</DigestValue>
      </Reference>
      <Reference URI="/xl/worksheets/sheet19.xml?ContentType=application/vnd.openxmlformats-officedocument.spreadsheetml.worksheet+xml">
        <DigestMethod Algorithm="http://www.w3.org/2001/04/xmlenc#sha512"/>
        <DigestValue>9VDDDGuz3cwhtRKkSx1KqAxRmmWL0PdmIgVTIlvAQHVhxci6QPHn05UiCuPE8QlxypWbITiR/A4FJNyQlkXdlA==</DigestValue>
      </Reference>
      <Reference URI="/xl/worksheets/sheet2.xml?ContentType=application/vnd.openxmlformats-officedocument.spreadsheetml.worksheet+xml">
        <DigestMethod Algorithm="http://www.w3.org/2001/04/xmlenc#sha512"/>
        <DigestValue>wthiPVGUgVJOdKQH4L3odc8RVHiI6JBHRIV4RwOwro3bDe8GG0PNiFteJOLUt1qF4+xuKCX92PS+Gg7nkHCZew==</DigestValue>
      </Reference>
      <Reference URI="/xl/worksheets/sheet20.xml?ContentType=application/vnd.openxmlformats-officedocument.spreadsheetml.worksheet+xml">
        <DigestMethod Algorithm="http://www.w3.org/2001/04/xmlenc#sha512"/>
        <DigestValue>w0UawPHSu2qwsmPg0BQrRtMz9mcNrLVRHgPWMK/RQkfBkd14RiS0aQeAuYrZVqVlf5YmgYdqT/Kwb3Q+ErG3dw==</DigestValue>
      </Reference>
      <Reference URI="/xl/worksheets/sheet21.xml?ContentType=application/vnd.openxmlformats-officedocument.spreadsheetml.worksheet+xml">
        <DigestMethod Algorithm="http://www.w3.org/2001/04/xmlenc#sha512"/>
        <DigestValue>RId0QtaVlUEj7oSze89eVxFzILuYecyM6r3Gjhk8+h5frS97V2ijyMIxP7a9TWJqjuDbcweK2VgaKlGWjEHOtQ==</DigestValue>
      </Reference>
      <Reference URI="/xl/worksheets/sheet22.xml?ContentType=application/vnd.openxmlformats-officedocument.spreadsheetml.worksheet+xml">
        <DigestMethod Algorithm="http://www.w3.org/2001/04/xmlenc#sha512"/>
        <DigestValue>0DpeWDsemy6e7MUWNrNHDqhKV30uYfziTYwM3IDoGuZIhE6RDT+FNp/HKj9lcsShvGYlR6HoKwE6lBg9Gw14/A==</DigestValue>
      </Reference>
      <Reference URI="/xl/worksheets/sheet23.xml?ContentType=application/vnd.openxmlformats-officedocument.spreadsheetml.worksheet+xml">
        <DigestMethod Algorithm="http://www.w3.org/2001/04/xmlenc#sha512"/>
        <DigestValue>Uv0Jb3Rfa6VrAsUYwhOcS11ggpYtqXLf/Igec155QzUFoJ16tUNQVpuCnthgleqFwt+kpEW/B5TKeRk4A47fWg==</DigestValue>
      </Reference>
      <Reference URI="/xl/worksheets/sheet24.xml?ContentType=application/vnd.openxmlformats-officedocument.spreadsheetml.worksheet+xml">
        <DigestMethod Algorithm="http://www.w3.org/2001/04/xmlenc#sha512"/>
        <DigestValue>c7nhvRKl75lNzngqve1il1N+jpdnJJwY8F8jR09bZS3gqXrR5jDL12xrBYromRNzc6lTqW3DEqXXTECKU9uKCg==</DigestValue>
      </Reference>
      <Reference URI="/xl/worksheets/sheet25.xml?ContentType=application/vnd.openxmlformats-officedocument.spreadsheetml.worksheet+xml">
        <DigestMethod Algorithm="http://www.w3.org/2001/04/xmlenc#sha512"/>
        <DigestValue>Bhs5xYy5oL7vbhQZpYxQzTkgTqrm86DHICuFrCnQeyvm5c+Nd1HNR76qkMtyPDcc+4tiNPC2S0CYU32ZOGKh7A==</DigestValue>
      </Reference>
      <Reference URI="/xl/worksheets/sheet3.xml?ContentType=application/vnd.openxmlformats-officedocument.spreadsheetml.worksheet+xml">
        <DigestMethod Algorithm="http://www.w3.org/2001/04/xmlenc#sha512"/>
        <DigestValue>vnT8cY2Fp3XvoYC33AR794CtxR0GVQyFr6Tdvfxr8ftGecM6kXaBEqR9e/8X4nFQPkdXiYTctn2vLpTayreRKA==</DigestValue>
      </Reference>
      <Reference URI="/xl/worksheets/sheet4.xml?ContentType=application/vnd.openxmlformats-officedocument.spreadsheetml.worksheet+xml">
        <DigestMethod Algorithm="http://www.w3.org/2001/04/xmlenc#sha512"/>
        <DigestValue>PVuLJiMDc0a3XjmxBB0Za2k7WeAekauRYjGJkDhjWF4K+On/LKqz8i1dF21D5L6m4wsVMtITKOzezPojb+qhkQ==</DigestValue>
      </Reference>
      <Reference URI="/xl/worksheets/sheet5.xml?ContentType=application/vnd.openxmlformats-officedocument.spreadsheetml.worksheet+xml">
        <DigestMethod Algorithm="http://www.w3.org/2001/04/xmlenc#sha512"/>
        <DigestValue>vYq/L0fL1QdNtPV5PgVaiiwmSa6gkG9R38np9ikq4jz51tBmh8MEUV1eBZ7zVdk9+GYEjxo2IZejKTRkXEMtdg==</DigestValue>
      </Reference>
      <Reference URI="/xl/worksheets/sheet6.xml?ContentType=application/vnd.openxmlformats-officedocument.spreadsheetml.worksheet+xml">
        <DigestMethod Algorithm="http://www.w3.org/2001/04/xmlenc#sha512"/>
        <DigestValue>oTLfBGW5cq3mKj04tedNw5uMUMnKZnKRbHyntHwxNmHOegj0MvC0KZdAz24ZS0KzWZM7hN019kSlZaYs4Qq0MA==</DigestValue>
      </Reference>
      <Reference URI="/xl/worksheets/sheet7.xml?ContentType=application/vnd.openxmlformats-officedocument.spreadsheetml.worksheet+xml">
        <DigestMethod Algorithm="http://www.w3.org/2001/04/xmlenc#sha512"/>
        <DigestValue>xPPvQpU7yHIlgbbpIMCF7iNBP4ck2rtfEFyLcTbdlGU4VHqRpN+hjTS5/WtArjWXei2R3/zLqz8OldZzw/Km5Q==</DigestValue>
      </Reference>
      <Reference URI="/xl/worksheets/sheet8.xml?ContentType=application/vnd.openxmlformats-officedocument.spreadsheetml.worksheet+xml">
        <DigestMethod Algorithm="http://www.w3.org/2001/04/xmlenc#sha512"/>
        <DigestValue>KrhUO+oHnA5F4VE0//ndC8/VXZWAhBcA2aLhfUKJapzsNvx5KEQvt3oidzolAMQGDG3qhRJAIquDjaf9JwBbsw==</DigestValue>
      </Reference>
      <Reference URI="/xl/worksheets/sheet9.xml?ContentType=application/vnd.openxmlformats-officedocument.spreadsheetml.worksheet+xml">
        <DigestMethod Algorithm="http://www.w3.org/2001/04/xmlenc#sha512"/>
        <DigestValue>jfjpc1F8WTHh5CcpdGhWMmlfAQx7IXE76cjiF7TLt4dTcRi5UDkZdkXCNUN498GCTnBSZU4PErE//kJbHoMAIw==</DigestValue>
      </Reference>
    </Manifest>
    <SignatureProperties>
      <SignatureProperty Id="idSignatureTime" Target="#idPackageSignature">
        <mdssi:SignatureTime xmlns:mdssi="http://schemas.openxmlformats.org/package/2006/digital-signature">
          <mdssi:Format>YYYY-MM-DDThh:mm:ssTZD</mdssi:Format>
          <mdssi:Value>2025-02-28T17:32:31Z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16.0.18429/26</OfficeVersion>
          <ApplicationVersion>16.0.18429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2025-02-28T17:32:31Z</xd:SigningTime>
          <xd:SigningCertificate>
            <xd:Cert>
              <xd:CertDigest>
                <DigestMethod Algorithm="http://www.w3.org/2001/04/xmlenc#sha512"/>
                <DigestValue>JcfzfMI8h/vWNQFaOwWVSIhVQL+1QlseZPqYh/lmK95X9iErB34sk9NotlPCUjEWvDPIlSXRl4Hv26LPCOIYug==</DigestValue>
              </xd:CertDigest>
              <xd:IssuerSerial>
                <X509IssuerName>SERIALNUMBER=RUC80080610-7, CN=CODE100 S.A., OU=Prestador Cualificado de Servicios de Confianza, O=ICPP, C=PY</X509IssuerName>
                <X509SerialNumber>239987251419083927675317564188993908180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wIayqOYNdrVnskE9mL+LE4TnUlPm/L7na9pGviNb86ywAVQv1/5a0pXU1fEPGKjJvCZOHM6574Tx
8bfr01KfYQ==</DigestValue>
    </Reference>
    <Reference Type="http://www.w3.org/2000/09/xmldsig#Object" URI="#idOfficeObject">
      <DigestMethod Algorithm="http://www.w3.org/2001/04/xmlenc#sha512"/>
      <DigestValue>HAIGVR6VfLVtugMwOgO4JyCh9UjPh73ea91NT4DBQmEECB3GnWft2TX56kW40aM4Y9o83d30cogK
7ZOA+vpWVw==</DigestValue>
    </Reference>
    <Reference Type="http://uri.etsi.org/01903#SignedProperties" URI="#idSignedProperties">
      <Transforms>
        <Transform Algorithm="http://www.w3.org/TR/2001/REC-xml-c14n-20010315"/>
      </Transforms>
      <DigestMethod Algorithm="http://www.w3.org/2001/04/xmlenc#sha512"/>
      <DigestValue>5BJ/lk/QpX48t+3V/xaMUsRIthncQhlQsLYwF+XQnD3dJAZPIws3xjOuJrNKGJGuZZkyYwUydNa7
Nxz5MzcQsw==</DigestValue>
    </Reference>
  </SignedInfo>
  <SignatureValue>iIxExr/fxpB2QKKhozeKTrYAMLPuVMPkPH7XCL6kE6s6hgSQqPKYW9cOvhuS4Y6kEOQ0GrMIDjF6
amuOlwmNoILXs9vDgOvBvDucr/mTeSnFoI80qGjvkWmP3nKHIHghaNZuKPP2IN7ryx+oAc9z/jcv
zk+8ukBAXsBVuCaQuGUwx908WlCByAjGiknc0XXJPQdGS9HQAf/Ow8nhhpHrtjOxIJF1cRCnDTK5
mJiHcOOLMh/hcpI4LCMlVmKCeM5V105+bbuB3/BHXP7BXDloPH3/Ne+jckq186qBt10HZu6AFSTn
G5vkZG+pnU692ftLYPeyh0zTvXbpcwMyW17kuw==</SignatureValue>
  <KeyInfo>
    <X509Data>
      <X509Certificate>MIIHqDCCBZCgAwIBAgIQN3kHftiTpYJKIcNonFSBeDANBgkqhkiG9w0BAQ0FADCBhTELMAkGA1UEBhMCUFkxDTALBgNVBAoTBElDUFAxODA2BgNVBAsTL1ByZXN0YWRvciBDdWFsaWZpY2FkbyBkZSBTZXJ2aWNpb3MgZGUgQ29uZmlhbnphMRUwEwYDVQQDEwxDT0RFMTAwIFMuQS4xFjAUBgNVBAUTDVJVQzgwMDgwNjEwLTcwHhcNMjMxMDEwMTMxODMxWhcNMjUxMDEwMTMxODMxWjCBvDELMAkGA1UEBhMCUFkxNjA0BgNVBAoMLUNFUlRJRklDQURPIENVQUxJRklDQURPIERFIEZJUk1BIEVMRUNUUsOTTklDQTELMAkGA1UECxMCRjIxGDAWBgNVBAQTD0dVU1RBTEUgQ0FSRE9OSTEUMBIGA1UEKhMLSlVBTiBNQU5VRUwxJDAiBgNVBAMTG0pVQU4gTUFOVUVMIEdVU1RBTEUgQ0FSRE9OSTESMBAGA1UEBRMJQ0kyNDc5ODIxMIIBIjANBgkqhkiG9w0BAQEFAAOCAQ8AMIIBCgKCAQEA6eRNDKDaZz8Ngf2om9s83W7NHE9UL+Sqlq71qVvI1lf7MvJelOSS/JWtaBuRNN3Vw4sC50GHeWms3s6MFTcfMiulJ8uTwlW8bMkHr+yKasVVLA5tZcRdrEcnyd5nV9yErt7NQZeQ40ep3GegbH6becf0pHBieo2qRrow14VtJJzVS20nArURy3d9cicbBR7ALXnZL2772bhnl4hquugFI56pjeVCIxdkNhTRsEJP83EKhcjNIufnJCCrhpK9ZK7PU3aeQ3FuIrTii08nFmcIfq7dqX4NNbrtjFfqFfrJEyjqezOFbJwfMQjzIv4UxY2yCOJwHXpwD9uulZuU4pWjxQIDAQABo4IC2TCCAtUwDAYDVR0TAQH/BAIwADAdBgNVHQ4EFgQU1ATGvuIcfqbCXEKkt4Ggb4c9yqswHwYDVR0jBBgwFoAUvjVUYmhg5ybTMcFfl7Hi9mTOB/UwDgYDVR0PAQH/BAQDAgXgMFAGA1UdEQRJMEeBGEpVQU4uR1VTVEFMRUBVRU5P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Xg9uK025k7NEqNtU9UT1N5wxOHQgS8ZO+AxrOln3SZ1Zg74g1bSU/kpTrGqQL29yUQhymOe7UQCf7cL7xXyR7JI5F8tABYDyZWjWhDxwy1GCD0hxjlTnFdLXDv2swQQi70vOvq6Y+Bza8wctYGu23ykMUPpsmEx1FYwD4FFYQ2MMD5V7LF1iby4SoGxke/A89YayIFF/eVJZRg347dGlj/Ir6A/f5dqpkXdvY7BW1Xe1v+qbEShgGPqfh+KR00LXEFMLIysm8poXeUfFw5G6r4rnCKwbmPis25ai98PsTEEcbL8dMyzvA4/6X1HVxz8+zTdgWDFzD+lNVjTOWYI2fGX8518E1iBQeztaXttp1Ndfklw3CnQjOTDChFr9ARfe03l/jur7TyguRbKPTh7+4M8rSO/OyYfHSO50Omf/mxx1iWYiq66StZLxxowtTnzTbmBM38zDnvz99Zoc8+Xk13JYWxNdoApse1pr6Uf+YYimkP5IuOLLVOhQ+DKwCwRNzMYApzj18oUnf5v/SAb6EZhnC5/llb1pUiScu/GHZUEz0auRkk6gaosZ6e+xUR+zXsoLa2yr4hHKvc21YNWXg4qoSV1J2+J8vLbyDMD4uNgLYfZs63HzC0TLx9CzZZiXBpHXADbv3/DG0OPn1m+zKUkWncyX5KwvVcUM/2SDbX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9"/>
            <mdssi:RelationshipReference xmlns:mdssi="http://schemas.openxmlformats.org/package/2006/digital-signature" SourceId="rId5"/>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7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Transform>
          <Transform Algorithm="http://www.w3.org/TR/2001/REC-xml-c14n-20010315"/>
        </Transforms>
        <DigestMethod Algorithm="http://www.w3.org/2001/04/xmlenc#sha512"/>
        <DigestValue>wpP8Gck7lz7kvEimH5/uM1UIVlfIRdxBm4Ut0C/2TFt6alIUhYmVvoTUcI6obEOH06hS4Dpy8iDiKrTGi3BneA==</DigestValue>
      </Reference>
      <Reference URI="/xl/calcChain.xml?ContentType=application/vnd.openxmlformats-officedocument.spreadsheetml.calcChain+xml">
        <DigestMethod Algorithm="http://www.w3.org/2001/04/xmlenc#sha512"/>
        <DigestValue>/WSWcnA5l4+eiS+rY2tkMry9SiOyvOU+UXPO3+J3Isb6acVyzS48jT2leURk4GDjpauAn/UEfkaNlYFLN70t/w==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drawing1.xml?ContentType=application/vnd.openxmlformats-officedocument.drawing+xml">
        <DigestMethod Algorithm="http://www.w3.org/2001/04/xmlenc#sha512"/>
        <DigestValue>hRalVyTOycHLYyeb4YY3eKaLW05M1kCsVATnJey0+grSY6hLz45Q9606dNpKMCIpHGFH6VnE12Pd2IBLqB+ueA==</DigestValue>
      </Reference>
      <Reference URI="/xl/drawings/drawing10.xml?ContentType=application/vnd.openxmlformats-officedocument.drawing+xml">
        <DigestMethod Algorithm="http://www.w3.org/2001/04/xmlenc#sha512"/>
        <DigestValue>9Ix6No0v0Ojs+IbA9BNQX8A/FLdla96OjnlmajKQOIR8CO1Mt7VWhZ+OCIn+AlH56YVk7NhOf9/XnZ5YDPTZrg==</DigestValue>
      </Reference>
      <Reference URI="/xl/drawings/drawing11.xml?ContentType=application/vnd.openxmlformats-officedocument.drawing+xml">
        <DigestMethod Algorithm="http://www.w3.org/2001/04/xmlenc#sha512"/>
        <DigestValue>yeyFRgVlb+kbSoajMkVI0nirdGZum3ZPTG3PEG2qfcdU3Fb6P1npFpCuZzgAiy8ipeqaoGuwIhEbtOvnV5+qtg==</DigestValue>
      </Reference>
      <Reference URI="/xl/drawings/drawing12.xml?ContentType=application/vnd.openxmlformats-officedocument.drawing+xml">
        <DigestMethod Algorithm="http://www.w3.org/2001/04/xmlenc#sha512"/>
        <DigestValue>32rFE3PBGms63OZry3fQsJWEVDwondeKZc2GKHhAHSRZ4F5+PRS9Wuuif4HWLNZGmp/FQ4j7V24OKqWhhYLO8A==</DigestValue>
      </Reference>
      <Reference URI="/xl/drawings/drawing13.xml?ContentType=application/vnd.openxmlformats-officedocument.drawing+xml">
        <DigestMethod Algorithm="http://www.w3.org/2001/04/xmlenc#sha512"/>
        <DigestValue>edL0tpPoKMXVQSMygBJaRQxfE4hItpWt0N5PLp2lCcgpaPObNyD3Tupr4f2rMTMAFssZ4XS9jVMZqP9kaMx/hQ==</DigestValue>
      </Reference>
      <Reference URI="/xl/drawings/drawing14.xml?ContentType=application/vnd.openxmlformats-officedocument.drawing+xml">
        <DigestMethod Algorithm="http://www.w3.org/2001/04/xmlenc#sha512"/>
        <DigestValue>pNLFe88xoouFda1hzxhLiqVqMIwbhrQ/xDILMIJfGvzrvY3bWpCzXNtZXTNsdz1PpTlBqhk4YNtR6/7BhoDsyw==</DigestValue>
      </Reference>
      <Reference URI="/xl/drawings/drawing15.xml?ContentType=application/vnd.openxmlformats-officedocument.drawing+xml">
        <DigestMethod Algorithm="http://www.w3.org/2001/04/xmlenc#sha512"/>
        <DigestValue>pEI0Bgc3A47NnsDK3NGEP8qnL27xRGW6XLQzwKGc9PyQQDzUJ6FLnrRYgDkyZJyCyI0QRe6oEjFr7OcKjkb7OA==</DigestValue>
      </Reference>
      <Reference URI="/xl/drawings/drawing16.xml?ContentType=application/vnd.openxmlformats-officedocument.drawing+xml">
        <DigestMethod Algorithm="http://www.w3.org/2001/04/xmlenc#sha512"/>
        <DigestValue>kx5StW1F1hN6kRUPzPyw/Nf+CiJY13hl7GqSjTgPPNXc8blcEB4JoWz/5cj/+wg7qlnaCE5nXjvGRXjlQMv3Iw==</DigestValue>
      </Reference>
      <Reference URI="/xl/drawings/drawing17.xml?ContentType=application/vnd.openxmlformats-officedocument.drawing+xml">
        <DigestMethod Algorithm="http://www.w3.org/2001/04/xmlenc#sha512"/>
        <DigestValue>AaG+XhDPCGuWA6imUI9d5QTFlZ79SNQ0scubLRZdnuB7/7sk5WaH+SZ44w2whkjnp278kBrF7ckI1GzgfU+g0g==</DigestValue>
      </Reference>
      <Reference URI="/xl/drawings/drawing18.xml?ContentType=application/vnd.openxmlformats-officedocument.drawing+xml">
        <DigestMethod Algorithm="http://www.w3.org/2001/04/xmlenc#sha512"/>
        <DigestValue>8lz7Ut3ZydjrFv+ICv1MY7SZkecav+A3LA84ARu1VSXIvOIxvGryOcMEhi2fbAGhFNlQXYRalsFehb/OqPmwdw==</DigestValue>
      </Reference>
      <Reference URI="/xl/drawings/drawing19.xml?ContentType=application/vnd.openxmlformats-officedocument.drawing+xml">
        <DigestMethod Algorithm="http://www.w3.org/2001/04/xmlenc#sha512"/>
        <DigestValue>eKXDOHVp3s/RyD/rUU+NbpbtDCnsrE+/aTInMBGs+69OI+HF2g9dwhZ2xtl1nosEV//0UFIWJQO6bDiv9etgHQ==</DigestValue>
      </Reference>
      <Reference URI="/xl/drawings/drawing2.xml?ContentType=application/vnd.openxmlformats-officedocument.drawing+xml">
        <DigestMethod Algorithm="http://www.w3.org/2001/04/xmlenc#sha512"/>
        <DigestValue>GODMEZT7D0loqlfTXJgUmSpWPwzW7yh/QfavYm7dmk1pyu+cMZslfOiejtg4H1ci9UHFd/WMHPx7PhvArwJ7vA==</DigestValue>
      </Reference>
      <Reference URI="/xl/drawings/drawing20.xml?ContentType=application/vnd.openxmlformats-officedocument.drawing+xml">
        <DigestMethod Algorithm="http://www.w3.org/2001/04/xmlenc#sha512"/>
        <DigestValue>bqG118MIZecYsWWApx1DG8fPeL9S4RMDKf2KG0KxmVb+UjjD2NbkkdljI/MCvPYMio/sykuegFZxOCTDoQFXYw==</DigestValue>
      </Reference>
      <Reference URI="/xl/drawings/drawing21.xml?ContentType=application/vnd.openxmlformats-officedocument.drawing+xml">
        <DigestMethod Algorithm="http://www.w3.org/2001/04/xmlenc#sha512"/>
        <DigestValue>h2DieoOZCi/W7dOEjA/3XcDAVQ+9Fx1a9r8Ulb4x/rqIAZq5KK80R4DYXlgoVd0WDNoZ4jEQLXLb0VL0qI+W8w==</DigestValue>
      </Reference>
      <Reference URI="/xl/drawings/drawing3.xml?ContentType=application/vnd.openxmlformats-officedocument.drawing+xml">
        <DigestMethod Algorithm="http://www.w3.org/2001/04/xmlenc#sha512"/>
        <DigestValue>ywLp8BQ7R9UT1HmFX0HPv68dgvKQLuc+N7nGVyQ/5lahLpH+eeZwaJhetyK7pR/bHThZQlndK7Irs6EMAMVJ6Q==</DigestValue>
      </Reference>
      <Reference URI="/xl/drawings/drawing4.xml?ContentType=application/vnd.openxmlformats-officedocument.drawing+xml">
        <DigestMethod Algorithm="http://www.w3.org/2001/04/xmlenc#sha512"/>
        <DigestValue>wm9K6cOwy+v0FVQN5SB1DWcnfze+O5nV3oMrNCdPMgnZ/MhjW8oPMNhaFBqlUKs0Sah1G6H7us88YqmR8mmWpQ==</DigestValue>
      </Reference>
      <Reference URI="/xl/drawings/drawing5.xml?ContentType=application/vnd.openxmlformats-officedocument.drawing+xml">
        <DigestMethod Algorithm="http://www.w3.org/2001/04/xmlenc#sha512"/>
        <DigestValue>Jl4tew8M6USsu0Mr3rSl4f9A82UT9HQAop6B+lTjv7SZJWOWgNeSLXFETgPkbhrDV7WS43jH139p+jC+wwRmqQ==</DigestValue>
      </Reference>
      <Reference URI="/xl/drawings/drawing6.xml?ContentType=application/vnd.openxmlformats-officedocument.drawing+xml">
        <DigestMethod Algorithm="http://www.w3.org/2001/04/xmlenc#sha512"/>
        <DigestValue>uVo/3xNq/4JkVCoQEPhI0Tr8uRC0TGU34tcmSbkAHRAz0u9FoTtkcH4na5bq3q1gR8QXveIu3TZ3oiB0uueEBg==</DigestValue>
      </Reference>
      <Reference URI="/xl/drawings/drawing7.xml?ContentType=application/vnd.openxmlformats-officedocument.drawing+xml">
        <DigestMethod Algorithm="http://www.w3.org/2001/04/xmlenc#sha512"/>
        <DigestValue>20ZWC6GylL9P6HlIgUn1hL6FgWAEPK6eSRKIeDFB8bc1j6mip/pULOfWJtMU06BF2TJD5L8+SVqnninfwes9sQ==</DigestValue>
      </Reference>
      <Reference URI="/xl/drawings/drawing8.xml?ContentType=application/vnd.openxmlformats-officedocument.drawing+xml">
        <DigestMethod Algorithm="http://www.w3.org/2001/04/xmlenc#sha512"/>
        <DigestValue>w4vR3wlI78PBmtYFcUvxgl0ZVKpsE7RVq3v1tKgRqM9ZXc+Le1muZFwCPuj8ggcuRP89AHoh7yUbHjxvjfN8nA==</DigestValue>
      </Reference>
      <Reference URI="/xl/drawings/drawing9.xml?ContentType=application/vnd.openxmlformats-officedocument.drawing+xml">
        <DigestMethod Algorithm="http://www.w3.org/2001/04/xmlenc#sha512"/>
        <DigestValue>IJ5eHZ7UGRr8WLtlRIiXZA8G9+MHr5g7EiykEl7JP99O558JWHvw9abSkIdc/+hEwuha4hfy3h0qyt3lJJfcHw==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nJ8FhzUqqd9Wm0D8nALoLQFQ5uzS1SQFq2i3i7BYKqkQi+Y0bAKhVOYQx5ZUbLMwmA5y+8FTqe9uMxwKDAiS+A==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BEoazjhkU3MfxQIOVTmFg4G4Q5aTz3ZeniDj5yDqE8weO9Fmtug2KRaydkGAweFRzsqzMNI72w7y5vf2436xRw==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Mz2wYX8xTvVELL4h4FHXPdj4iIZfQIT9hQor2AX+xKAh0RDKXwINs4/jm3hMMzcFfnjt3jWSy5KqNj2Nb216Rw==</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PxXkHD0vLI5zW8UaskEYinq0RSHCjDqRWNr3RaRodt3TwTyrl1hC7GodQCH29+wVn5RJFLk1whoL+BhV9QoejQ==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RWrzD3algfT9lyOG7Gp7mOd/ULyAtlNwkJ0x0C4scyLS0abHVIedip8PiPN7bYILr6Y/PFTYTij3ReZB+6CHOg==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m4oh+7nYZ3Cqu6iYks0cX99ByT+llQa+G3HcJY+Jy5GR6+Z1XJyu89aGyvHTvb4M2QxgXogCeGE50Hb85Z2Gdw==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Wnl+cCdGhGoliwLcVGlMyfrUwGKYoXS5J/blyVdLXqXy2bCTT1J2AcogISko2AViP+2mG6zWrQGPTH9sPPv12g==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S2pj7/yMIRhQhFZ1z5eHCqbp6gVuWNdaJhtvdp8Y3oOflMJLr74LeROxOeqfctql206wqiNn8A4ewlmdt4HgwA==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sd/vIcIXXMtW6xface62rVrSUSndvzRHDL+B9FssAaUgz6+6yqcjRb/38yp4SbOc3yFHds3P34TTTp6wrp8DZw==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rGH9GFNnCXeuqlUBINZkEV2QduvVRhuw1A2SZ1VoZreWIsE6yfwaSuODzthlW/8D+dOSA0Hs2CFmuOBGwGs7Fg==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TiM3+2As4VZw5irrWGT1buki5hmVHUpJRbTpaLnwBqIbMz3GrOChzMrepdAaa1kWTAT+wJWA6eJFqPvi399IMg==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K0g3KAIJzu1ceiVbe2JKKkzHJ/eLNc13MLGJwOHG1Jmq5IcmdyNfCYfH5u1OwOlDf8I53Mv/eJkF+dSKwfAOdQ==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M7P+LHbWUC6Oy7178LkR6SsoqPYPAKL3ahQ07b31eSy8sSVebE8F615VesObujw+aRFc7ZJtTU+wn9m0iOG88w==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wnriKEltJ5W6bU0Wivcn0T+/KVxP9Rto8ovk76dAIFnyymHo7H2VZrh/eKwpNEt7tPHVijbbhE+D5ZE/xVFgCA==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jLI9Ns62ZEW1b1flnryOeYg1dIAU0ON4lMHpxJ7Q7g6JG9RdSZW71nror9c97sYND1iWlNARhwizk3o8m8rS0w==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vE/S1udXpOr7JbOaF1a5G9pq1zoxIgOwm1mvY6U3TXUNM9ffNkEo6C4Sg5t0MrkXj1FouNpkZ8w3Vqpj6WQ1XA==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0lvHvXFgsu8YxVGhNLHiePtB1I8OVXcVRKgFKTrz7SakzScTlS78v+Y/dvZEtaH1ARbKpa9UnnK6gV2hYQ1/7Q==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rRBhtwup+7eRek4pMN6vSfjnhyATEIfRatZpmxWWjgZzLnxFsh+DjSEw33OsUw5dV+YtzChoPff4u1qVwdME7w==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eIvdeQJeoAJsRZfah3SaE+dypYj9hkBkxpBkqJkKxaXNEaTjrGLKNljojXFIMc5zhqm3EwyO3iRws8nebobd6w==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9qpn+KlIojENbNaCl/O+xnCM4fuh7A+94dtsup8imAB8zRCLKhhp/tnYiJUsvzcUkJczN7JJP3fTbq9AWoGYbQ==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hWzjw+PQ+yqI5wpCMOOtDzwEf8znAdUgXvIq0BbXOqOJGdtLVUgDmjUfQodZ30euREt9ZxrtVCQCnN0mXhghyA==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idcpUX7yhxPZXYu7NYGq0/py1FtOmo8QywER/pIaZ/Fg6nOGVcdxfxl4YcyH3Ab90k/L3k603HSpC1qDPbXmwA==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qQSbgFAtf5z7XXrm5RO9rmqsBmld1yIH3vna+uYcHt/xULHZk3mGaKz1Qt9uJnbgk82SKSTnikoA/4wgJwz5Ww==</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qZK/EqYJ2Lmmvid0LB9LeRmwF9EcY+f/qedlFjfn5Hq6VZCf5ZYXCdM1bYQB2X1lNJiK0bG+oxLGewzAsjUKYw==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sd4/uvE2o+9dg9f7i6l9xkmgSyFJc0pdJh1B+BrMhEO76czTZLClCKGnyLBedkpO9P228kDGIa+Znj9q9NYPYw==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ePauMkqooX6t7ZDvPXqRf6K58nFOdYb/NOpxBCvQxImlB6KUE4nA31baJ9NL3Eh056612JEBgAYg1Q7/0mzCMg==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P9mL64Uk/DZccYparPH3fkkkQtErWZeSynmSXt1rmgnXtxi8f92gge3USxDZzb0oteMBYKR/znHitAKmnIGMlw==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BDjV7hLr6on353jvRNl1fljMU5/9pyJf+s1haf2+9RfvhbovL9Ys3CGSqVlz4dZIdrgcIZHB5DZvFd4gU845vA==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H/riJIL8PolBmMhuI/2lfOCmZkt8W1BF66veHCuMNQzEX8ecAdureIiY+VfNEUkfH/eGxg3WhiMlQBxaTuEvng==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v51JTcjFWTRXEmshmOMP9FUrmpdS2OhL+J1t3v85+6jFErmYZkUllc7EhEBtS2k5bPgGf752AbbIlv0QGgb/iw==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AUIN1GU4pdh4oPd1mgm7BE+BIPRJmBZ6dFdwy629XvJbQ386H1SIiaCypBtLAgq60K+rSwbNVqsS7iO288dlPA==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XW/7pG/8uoIXeivgpiDBTNJaYh3RBA9xcbadY55OYyLbla9olDLJT+U+o+xxfa6ufyd3jpbmksOmwnCKprS4cQ==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lvo2A5QUA+Jigjw3ScxkiW1Qeglfxi8eUxIhcxJ+ZzZS88OUwR6PLtYOwp4o5vu2Wu5CvUXX0ZaF+Es5GdbtPg==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C4nPeV7XlyoUZpXx6F40i2n7/Umv3O7KM2J9DfFrc3A4sQsoubC9M/Nsrhu34IST3GvAs5vlPAQCq453zmkBjg==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aaKFTGa8M/0YjClkKJRaKXpQbRWwMFncvMi7DbRdEIyLPfHqQqh1T7ewjG1Vtuqa4l4BbBb0tDgomtKca8OryQ==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4Fe+dczCiix7NBKLl/7Rw3jiXrg6RAVH1Sp3LmSH4IWQvoC6FVpLm4JXskrEzyDr4vxqKsapDTcBxNmc8tvvwg==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XWPWjv6Dq4NL4bPQqjnFvkK59itwhrD4S9eQuMhyFAjzotkKmjjXPziwzNN2bj1ypGG1xW9G+zzitOJwstrBSg==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2QrakPOm8NonFHmsq001os/fBb3oKYCRt3S+d5YBxwUUcGK+wAOKWyrasgDXqTDwoHG0mOrD3Rh99b537wDdVQ==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4EvjpnqlY8ABSOHw3G2vUMKe+c2GF9GeNrIN6DYLlqP+kCQNw/xxcx7337sBjQ5dDmA12fH+rkuipvrG6qKL2A==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QIQn0C/wpr06B+2tqNDZo0q8sL/zMj94Z59HFhLRviBoSfzbs2gTqSavqtvjHO5/pclcXBU2X19w1p+DLIKRkA==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zP2OUC5JnvQQWo1MT2cZ+jtFC7eHoJIzq3OadETTxn1guOTGGoUSUxxve5uEF91X9bOGBBjrhVER5WFM4ZhL/w==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HQImhWiwvYKd7htm+it0RI4akf1J8CZwCjbHwV0CDhMVpuETh0VvT6hX0wLpnXkWSssWdppaSO1MuAJ7gVfhAQ==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vqrwRkKHeX+ZhnVnJsRvnW5hgSnMgLvrcJ00t2MmovMs1DLtzQm6HQb4e3Mg+Z3K7z+lFX8hJiVNiuuT+utonQ==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B6qu2y+9k6GwuKdMXFp2sdWu1/vbqQRjuoyoRH7dQYUjWF+TqFvWHQUCGBLnn/wPUj8xpEg6W6glcolVZ5iPrw==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Ta9cZRbKqiWVUbtOVyS46+e5bl321AW2Hebhx+73SSoNkPpT8ibmjQ43GlA1KpCtUFNKnjxiXy5kx4qVo66Oqw==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xb16dcicykZvjjBl9uUbBgk91TdkgHZBCALQxxGu096AbMQ1vQy7A2sX/xOoX8pfmGpxdHbWsXbX4BrRCDbeyw==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ZfIazRH54SeToIUPhpOee7ZXZ4f8VlFMCftTD715rJPyjumLUWKbLn6y8cwkYStMef4ABvla8BzMkHOYfaxk/Q==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NzY8l13XK9lcAjoNeVvil3o11Ypdp03MswPcBM+WIoH14hOWYuVJHmCBA8tVm1w/lfY+WMC5+sAl2CfFCaYsPg==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externalLink1.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10.xml?ContentType=application/vnd.openxmlformats-officedocument.spreadsheetml.externalLink+xml">
        <DigestMethod Algorithm="http://www.w3.org/2001/04/xmlenc#sha512"/>
        <DigestValue>7wYRW0dukNzGS87V1OMHBGEnJ6zLn8j8IjBgGtV7zw4Qsls1770lB8h6PMYQMWxqnntbN6ZY8HfkB5F//l33cg==</DigestValue>
      </Reference>
      <Reference URI="/xl/externalLinks/externalLink11.xml?ContentType=application/vnd.openxmlformats-officedocument.spreadsheetml.externalLink+xml">
        <DigestMethod Algorithm="http://www.w3.org/2001/04/xmlenc#sha512"/>
        <DigestValue>5dBFu3OesJdSl2isNmJJJSPT+hPhEchBiIAt1Xd2ZMf7KH4gwm5lgVv1RDpvQ2Q/8WjT7l9GJ3uNhLoPuaGKsg==</DigestValue>
      </Reference>
      <Reference URI="/xl/externalLinks/externalLink12.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3.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4.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5.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6.xml?ContentType=application/vnd.openxmlformats-officedocument.spreadsheetml.externalLink+xml">
        <DigestMethod Algorithm="http://www.w3.org/2001/04/xmlenc#sha512"/>
        <DigestValue>YyN32WQBH9vjSjXjaQEIt3WTnwhI1Sq4fc8TjOe2Lmd4pWpt/mT0UtmtrVSrFAazjy02Pj+ZfdyjOGlE+oD2vw==</DigestValue>
      </Reference>
      <Reference URI="/xl/externalLinks/externalLink17.xml?ContentType=application/vnd.openxmlformats-officedocument.spreadsheetml.externalLink+xml">
        <DigestMethod Algorithm="http://www.w3.org/2001/04/xmlenc#sha512"/>
        <DigestValue>CJCV4GAeWOgaq9WJ+Lyijs6yqFYFPlOJr7cIJASPgY2V4kjs9y5L3IMGORvlk1RXYG+aS5PGaQooGv3zcqFpZg==</DigestValue>
      </Reference>
      <Reference URI="/xl/externalLinks/externalLink18.xml?ContentType=application/vnd.openxmlformats-officedocument.spreadsheetml.externalLink+xml">
        <DigestMethod Algorithm="http://www.w3.org/2001/04/xmlenc#sha512"/>
        <DigestValue>nGEMCy0shHM1/3jPCJ4ofUzLPgei+Kc3p7FAYZyd6TlAoG5j9rP01b9FileDfI92BiOUnO1EUgBZRIRmqcs1pw==</DigestValue>
      </Reference>
      <Reference URI="/xl/externalLinks/externalLink19.xml?ContentType=application/vnd.openxmlformats-officedocument.spreadsheetml.externalLink+xml">
        <DigestMethod Algorithm="http://www.w3.org/2001/04/xmlenc#sha512"/>
        <DigestValue>/d6GaKmJPXlBTH953Lx52booXm9fQgzQl+QtLii3NKpvIGJMzV0MKHjKfEmhXF0zp7Y2L+oTd7BwZmYUqqVRFg==</DigestValue>
      </Reference>
      <Reference URI="/xl/externalLinks/externalLink2.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20.xml?ContentType=application/vnd.openxmlformats-officedocument.spreadsheetml.externalLink+xml">
        <DigestMethod Algorithm="http://www.w3.org/2001/04/xmlenc#sha512"/>
        <DigestValue>UB9mHwaudJDY8c2IiXmfNkaI3XZMFtzPE+zb/NOcjlgZd0OCC1TNGErkBrz7aclY2hioCx2zRQr2vrp2bw2cBg==</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3.xml?ContentType=application/vnd.openxmlformats-officedocument.spreadsheetml.externalLink+xml">
        <DigestMethod Algorithm="http://www.w3.org/2001/04/xmlenc#sha512"/>
        <DigestValue>pfkhubpYALg66XVRk4BLzZuPoBczMShj+Th3c3Jdd5oQDsHB0GZj0EBiBEcVLFZfDlo6JJffRD3jEDzp0ZJ5SA==</DigestValue>
      </Reference>
      <Reference URI="/xl/externalLinks/externalLink24.xml?ContentType=application/vnd.openxmlformats-officedocument.spreadsheetml.externalLink+xml">
        <DigestMethod Algorithm="http://www.w3.org/2001/04/xmlenc#sha512"/>
        <DigestValue>Z5kssbW7bSBSZXFYhgMI+eB8pANj8aOcFF5WVul9a2nDHreWjf5oujMSSp6sQjJ6kc4X4Zg7BlQWXfBOTyMQ4g==</DigestValue>
      </Reference>
      <Reference URI="/xl/externalLinks/externalLink25.xml?ContentType=application/vnd.openxmlformats-officedocument.spreadsheetml.externalLink+xml">
        <DigestMethod Algorithm="http://www.w3.org/2001/04/xmlenc#sha512"/>
        <DigestValue>IXbaAFYDTNJjKKgzo9gQOND+YpPt7T67Bxd/GoIPQtbhnsStteoytuSloP/LRuGXe8hWJbzv0N01apOjO4IxLA==</DigestValue>
      </Reference>
      <Reference URI="/xl/externalLinks/externalLink26.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7.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3.xml?ContentType=application/vnd.openxmlformats-officedocument.spreadsheetml.externalLink+xml">
        <DigestMethod Algorithm="http://www.w3.org/2001/04/xmlenc#sha512"/>
        <DigestValue>FMPk+ufCBfUIboLsbbLYwyZusrORHxTOubPT0fERsVWrAe7v4ez2vlNy7gGHKf1m2AkXhOKfavhPY4aDuJKXKg==</DigestValue>
      </Reference>
      <Reference URI="/xl/externalLinks/externalLink30.xml?ContentType=application/vnd.openxmlformats-officedocument.spreadsheetml.externalLink+xml">
        <DigestMethod Algorithm="http://www.w3.org/2001/04/xmlenc#sha512"/>
        <DigestValue>eBZ/ePmdLKWuVUcOljdoqPm1oh/nkFJP9sM2MvhpVQ0ZfZrG8bdxOmTcXk8iVYRfvLm47FCseFHG9XfU/MpZ1A==</DigestValue>
      </Reference>
      <Reference URI="/xl/externalLinks/externalLink31.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2.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3.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4.xml?ContentType=application/vnd.openxmlformats-officedocument.spreadsheetml.externalLink+xml">
        <DigestMethod Algorithm="http://www.w3.org/2001/04/xmlenc#sha512"/>
        <DigestValue>v/wyf0GScCdqvJLwRuPbHTSAqwNW85ssWkLbLKOa0346vkGH5iIwckmRbtLl39ovaH61RneRjEK4djbQHQJuAw==</DigestValue>
      </Reference>
      <Reference URI="/xl/externalLinks/externalLink35.xml?ContentType=application/vnd.openxmlformats-officedocument.spreadsheetml.externalLink+xml">
        <DigestMethod Algorithm="http://www.w3.org/2001/04/xmlenc#sha512"/>
        <DigestValue>cudOp1gOhuEHTdA7BNdJoav1ImDXCsrJ9/I8rlu0hVHBrwsEZlyiPbEyyyQPWQhYpAYpC0VaKYl7GMfsUfuGRg==</DigestValue>
      </Reference>
      <Reference URI="/xl/externalLinks/externalLink36.xml?ContentType=application/vnd.openxmlformats-officedocument.spreadsheetml.externalLink+xml">
        <DigestMethod Algorithm="http://www.w3.org/2001/04/xmlenc#sha512"/>
        <DigestValue>Uc3pGJXO57G6p4Zt+GeP6qsDxFnOsbnlgMsZWFiRSiyQyeSIWhUYdwS2MFbb2YQgusg0BqklNF+GLWnuHYcMkw==</DigestValue>
      </Reference>
      <Reference URI="/xl/externalLinks/externalLink37.xml?ContentType=application/vnd.openxmlformats-officedocument.spreadsheetml.externalLink+xml">
        <DigestMethod Algorithm="http://www.w3.org/2001/04/xmlenc#sha512"/>
        <DigestValue>YQ/O6kL5s2acg7MEiK/HFva3zXnTshdiMyTd3YJQ1t3CmphQK1N/Up/ZOnfmPgdRqsH22EiQq/h9EdCI5oT6ag==</DigestValue>
      </Reference>
      <Reference URI="/xl/externalLinks/externalLink38.xml?ContentType=application/vnd.openxmlformats-officedocument.spreadsheetml.externalLink+xml">
        <DigestMethod Algorithm="http://www.w3.org/2001/04/xmlenc#sha512"/>
        <DigestValue>Od7mw24Os8ilqHOJfksnOJXIuUOnB9W9rvuWL4QMyCqy6riQt94K664D8qk95DHoU+dW5TwR/OT1EuvHN8BbYQ==</DigestValue>
      </Reference>
      <Reference URI="/xl/externalLinks/externalLink39.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40.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2.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3.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4.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5.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6.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7.xml?ContentType=application/vnd.openxmlformats-officedocument.spreadsheetml.externalLink+xml">
        <DigestMethod Algorithm="http://www.w3.org/2001/04/xmlenc#sha512"/>
        <DigestValue>SKPDMStpbn1M83UJd9YlLLMyXUlzaWdn/swOVonte9fvoHBAxJb+J88jtVwcmEvjIsH5Beer14gHa3dXkEaawQ==</DigestValue>
      </Reference>
      <Reference URI="/xl/externalLinks/externalLink48.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49.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50.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1.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2.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3.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5.xml?ContentType=application/vnd.openxmlformats-officedocument.spreadsheetml.externalLink+xml">
        <DigestMethod Algorithm="http://www.w3.org/2001/04/xmlenc#sha512"/>
        <DigestValue>5r5AHajLGIIqkTMDIgtLjfLedjoKK/MxfSnOf7JEu05vZqJIFqxvla+gbuybW7ZWp/5Tr19IRhNny2Kw/V5grA==</DigestValue>
      </Reference>
      <Reference URI="/xl/externalLinks/externalLink56.xml?ContentType=application/vnd.openxmlformats-officedocument.spreadsheetml.externalLink+xml">
        <DigestMethod Algorithm="http://www.w3.org/2001/04/xmlenc#sha512"/>
        <DigestValue>p2qWmUrwpvVDVHlq3EGhDmN7SPv1lDYtOslfEblzjfGo2rHvhCQhgdqqubmMfBzYGdLDOJL3Oow2XQK1/UjxMQ==</DigestValue>
      </Reference>
      <Reference URI="/xl/externalLinks/externalLink57.xml?ContentType=application/vnd.openxmlformats-officedocument.spreadsheetml.externalLink+xml">
        <DigestMethod Algorithm="http://www.w3.org/2001/04/xmlenc#sha512"/>
        <DigestValue>OnTbJu0EBd74cia7rsa7vP4cWBGwG++9OPa5BFsYPWVSiq/jekRo0P9J2qZiG7SLc1lvG+0j29HXQ3xdqy4+qA==</DigestValue>
      </Reference>
      <Reference URI="/xl/externalLinks/externalLink58.xml?ContentType=application/vnd.openxmlformats-officedocument.spreadsheetml.externalLink+xml">
        <DigestMethod Algorithm="http://www.w3.org/2001/04/xmlenc#sha512"/>
        <DigestValue>iQaNXbu54FdQ4jl8wG78YtMgut21CmL2JGQtcDjh3cv5XrTNqdSZYlWrnlZywOJ5Rf8EU/onHdH5MKCKWqrKvw==</DigestValue>
      </Reference>
      <Reference URI="/xl/externalLinks/externalLink6.xml?ContentType=application/vnd.openxmlformats-officedocument.spreadsheetml.externalLink+xml">
        <DigestMethod Algorithm="http://www.w3.org/2001/04/xmlenc#sha512"/>
        <DigestValue>573nglaF1NXuoXohDCYGQMSCruBpaGW6TUQoxgTCrJlQmgzZ4IwfBjkDP8EZwafNQ960k//UXJmgHz4C0m6MCA==</DigestValue>
      </Reference>
      <Reference URI="/xl/externalLinks/externalLink7.xml?ContentType=application/vnd.openxmlformats-officedocument.spreadsheetml.externalLink+xml">
        <DigestMethod Algorithm="http://www.w3.org/2001/04/xmlenc#sha512"/>
        <DigestValue>0JcyU3fwTxlNTxIHc2F72Tiwvg9m8yV6buoysKrMXxWboQ5/bzER/XX86oN4Aejpupsgo8ePMkd4etn18f/atQ==</DigestValue>
      </Reference>
      <Reference URI="/xl/externalLinks/externalLink8.xml?ContentType=application/vnd.openxmlformats-officedocument.spreadsheetml.externalLink+xml">
        <DigestMethod Algorithm="http://www.w3.org/2001/04/xmlenc#sha512"/>
        <DigestValue>Hnh1YqoNdidbMDBS5+7LWgwseo8VjzNHau3YMukNUWtznCR+0HG4e4ofmasU1h/CoSYE3ZlensfptGm+pKKAZA==</DigestValue>
      </Reference>
      <Reference URI="/xl/externalLinks/externalLink9.xml?ContentType=application/vnd.openxmlformats-officedocument.spreadsheetml.externalLink+xml">
        <DigestMethod Algorithm="http://www.w3.org/2001/04/xmlenc#sha512"/>
        <DigestValue>wlavWfsZ1sPbjRZ4iLrkF7VaVzi4Lnf3RjZZvUlttf13h7ez/7+HN+9bre9z+IsPgYc9DxwgVJ8ecaIDUYyrzw==</DigestValue>
      </Reference>
      <Reference URI="/xl/media/image1.jpeg?ContentType=image/jpeg">
        <DigestMethod Algorithm="http://www.w3.org/2001/04/xmlenc#sha512"/>
        <DigestValue>9E/Y1hSgHtgZkJEXvhGhYUCLq/Ns6NWkMPOfezNnz5rX4nJ7Va84OMcfbqocVViTt0oNNzYCDPcyF8UUHDiJTw==</DigestValue>
      </Reference>
      <Reference URI="/xl/media/image2.png?ContentType=image/png">
        <DigestMethod Algorithm="http://www.w3.org/2001/04/xmlenc#sha512"/>
        <DigestValue>qcXgvWC2bubD8v/eJ+/DFJc/wYGCDApVCoG1xaOENPEbXsmXe69rcJ2mRD1/Vb1j8IDm8QI/8Op/NotEDgEZUw==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xSjIWUKgf82d+lEe8wOfYcxLjCv96dFVVmZjiVP4VSe37OZs69ZBZjtBey9TTz9OaWdrczvxWB8zdt3eBGgZVA==</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LBiB+OFxzP3k5mH+rqBFZb5XlkyY0YkwcmSlLA7UY4l4FD1kisRKQpMlvFk/0luPMZ2lGZK44paFH1MFkk1odQ==</DigestValue>
      </Reference>
      <Reference URI="/xl/pivotCache/pivotCacheDefinition1.xml?ContentType=application/vnd.openxmlformats-officedocument.spreadsheetml.pivotCacheDefinition+xml">
        <DigestMethod Algorithm="http://www.w3.org/2001/04/xmlenc#sha512"/>
        <DigestValue>aGYQFU8xdO4AGulc14bBMxsM6/nLGt4qZqHWcYvMONTVl9N2jo32Lu+PpNlVGMJ2ucs2hKk05SjBcowQ6AWnmA==</DigestValue>
      </Reference>
      <Reference URI="/xl/pivotCache/pivotCacheDefinition2.xml?ContentType=application/vnd.openxmlformats-officedocument.spreadsheetml.pivotCacheDefinition+xml">
        <DigestMethod Algorithm="http://www.w3.org/2001/04/xmlenc#sha512"/>
        <DigestValue>2pl6Sn0ZPBcv90ZYgulCbCDggVdpkKboQAEuh83dFdrvCvwGyNFwg54U2nYU685R5O2BaV1ypB/u4SoMPSqBAA==</DigestValue>
      </Reference>
      <Reference URI="/xl/pivotCache/pivotCacheRecords1.xml?ContentType=application/vnd.openxmlformats-officedocument.spreadsheetml.pivotCacheRecords+xml">
        <DigestMethod Algorithm="http://www.w3.org/2001/04/xmlenc#sha512"/>
        <DigestValue>3c2Ul1DtxrXzRdQgJfUDiosmSfN/8ZFsTDnx1kcgCmcIipHVlsYalh7jt4iTDh6IfkCZ+7Sg2XWRxOY/Rxtw6Q==</DigestValue>
      </Reference>
      <Reference URI="/xl/pivotCache/pivotCacheRecords2.xml?ContentType=application/vnd.openxmlformats-officedocument.spreadsheetml.pivotCacheRecords+xml">
        <DigestMethod Algorithm="http://www.w3.org/2001/04/xmlenc#sha512"/>
        <DigestValue>gf3ZRUqXx73lJfEzJZmuJ1OCsHlwysEds4BadoFmQM0upIr5cYgeY0IiDoa0roxlNLwX9H72XFbrXD7DnmncLg==</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pivotTable1.xml?ContentType=application/vnd.openxmlformats-officedocument.spreadsheetml.pivotTable+xml">
        <DigestMethod Algorithm="http://www.w3.org/2001/04/xmlenc#sha512"/>
        <DigestValue>P/7MaDH8DqbRiN7kP7ewpaDrlwpVA+LwAN1zoc4s3Pxgrd0OwQFJZnnOvwUnxUrTTY1O3mEqUPh6v46U3b2xug==</DigestValue>
      </Reference>
      <Reference URI="/xl/pivotTables/pivotTable2.xml?ContentType=application/vnd.openxmlformats-officedocument.spreadsheetml.pivotTable+xml">
        <DigestMethod Algorithm="http://www.w3.org/2001/04/xmlenc#sha512"/>
        <DigestValue>yK0WQ43GjN43Fxrq9IIMLzrFffIX3P1nXCcZxTzClB9rQBQCU758RTwODBmt3VVEAiw2Nl3BKmeIKDpbW2xQQQ==</DigestValue>
      </Reference>
      <Reference URI="/xl/pivotTables/pivotTable3.xml?ContentType=application/vnd.openxmlformats-officedocument.spreadsheetml.pivotTable+xml">
        <DigestMethod Algorithm="http://www.w3.org/2001/04/xmlenc#sha512"/>
        <DigestValue>8Gs1my8+k9NpDe7EQjnmYsawHO6gIbfI0vXg9Au7FOH182up9t3GCdN8F8H4Um0cg2UKY6hPAJbDUTgELfnpLQ==</DigestValue>
      </Reference>
      <Reference URI="/xl/pivotTables/pivotTable4.xml?ContentType=application/vnd.openxmlformats-officedocument.spreadsheetml.pivotTable+xml">
        <DigestMethod Algorithm="http://www.w3.org/2001/04/xmlenc#sha512"/>
        <DigestValue>mWx/o2iVytXwnDvmqvwZMrN2zZ5KxkKgALlxuQnvil85lldwvbqvF75AZSCabIt66FxxPJYTXj91spaCVWsiKg==</DigestValue>
      </Reference>
      <Reference URI="/xl/printerSettings/printerSettings1.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6.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7.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2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4.bin?ContentType=application/vnd.openxmlformats-officedocument.spreadsheetml.printerSettings">
        <DigestMethod Algorithm="http://www.w3.org/2001/04/xmlenc#sha512"/>
        <DigestValue>+zoB8lPnorB1JCFR6NryLh/8QaDDbVZ+2DO3cV+u4GMUQKfyTHRWDW7T79jQdZYwrGGETWVt3NrkSijumJ2BVw==</DigestValue>
      </Reference>
      <Reference URI="/xl/printerSettings/printerSettings25.bin?ContentType=application/vnd.openxmlformats-officedocument.spreadsheetml.printerSettings">
        <DigestMethod Algorithm="http://www.w3.org/2001/04/xmlenc#sha512"/>
        <DigestValue>HIHqo0+I5D3+4bFvB0HpOkTsRUnOGGIiHDEGKeFyr3qqz4w8Yzko21dhag8UhDi98gUupysfE7lDplvJCEZdsw==</DigestValue>
      </Reference>
      <Reference URI="/xl/printerSettings/printerSettings3.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4.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6.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7.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9.bin?ContentType=application/vnd.openxmlformats-officedocument.spreadsheetml.printerSettings">
        <DigestMethod Algorithm="http://www.w3.org/2001/04/xmlenc#sha512"/>
        <DigestValue>x8fsyKeU29XV4Vjxz2IBl3tNm7mETrTYXD1lAZQaW4LdoVxiE01ElAu9AbJzamW6iUbiSZEZIFL8tY6DvofucQ==</DigestValue>
      </Reference>
      <Reference URI="/xl/sharedStrings.xml?ContentType=application/vnd.openxmlformats-officedocument.spreadsheetml.sharedStrings+xml">
        <DigestMethod Algorithm="http://www.w3.org/2001/04/xmlenc#sha512"/>
        <DigestValue>5DamHvFQZOUVjf/P4WxpPIM3SGDYkRlnzSr100M7IwIZ/RC/1G1fIfDfqlHNQvSwQSavcz2EEP3AmQ2n8Yx+bw==</DigestValue>
      </Reference>
      <Reference URI="/xl/styles.xml?ContentType=application/vnd.openxmlformats-officedocument.spreadsheetml.styles+xml">
        <DigestMethod Algorithm="http://www.w3.org/2001/04/xmlenc#sha512"/>
        <DigestValue>qFaPXcRkWuK9AoXzjAZStZ0X6dKSkV2VQCTmUp/RyT+OcJDBsU8sCIi8ER4g3++zozAQ52fYBXGXhh8gcURmUw==</DigestValue>
      </Reference>
      <Reference URI="/xl/theme/theme1.xml?ContentType=application/vnd.openxmlformats-officedocument.theme+xml">
        <DigestMethod Algorithm="http://www.w3.org/2001/04/xmlenc#sha512"/>
        <DigestValue>ri8M16GZgTcDEbIWO7bFai0LUxm7IEUWod7rC6EYGCSq/m9Hn9FomzcU1TnkoSjyqiOqTOA+01PQMc0DDNvvUQ==</DigestValue>
      </Reference>
      <Reference URI="/xl/workbook.xml?ContentType=application/vnd.openxmlformats-officedocument.spreadsheetml.sheet.main+xml">
        <DigestMethod Algorithm="http://www.w3.org/2001/04/xmlenc#sha512"/>
        <DigestValue>PgvDu3ujOIBr4nQMIs2DuC078Y/+xHMbLMG8xjUcw9scvRXwbEim0C3y87zkGdE7MHVrdZM/iTFFe2w2o1UodA==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yPAaxXJGN/K5YhKPxDeer4BQ2441trz4HOe+e5xScP0THlL05sUpxpKGs+Hl2kYw6GD0JllXw3u/IyUrr4ZwKw==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WUoEKDAHFC9XpzDazi/fWRG0+NbCZnRga9OJZqQ/inwwkToZllyVUzWfNAjuKrW+ZC5rFcmHj32jFeug1QdNMw==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dbMa3gsKgMQoAW0sy2vT1niNu0F1iRprOodlA3OPHboOcJSn4Ijgg4qv+zbSyD5COCn3+Nrb9+Mu0WJ+S88QJQ==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ZsiWR5iKC8LPhZMhBcJ2F5ejkh/FU0Ml2jYTc2dc42daul133JJPzzXWCfC5y2rF5CfF5V87NuLTu3+RxnfaEQ==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IAM/F9qjTIcRlX6U7E6EKgRO+pKOK9hq8mlyHHXq2gje8TWhwv66Xb3WkQ+PnrjsX5dvIH8Plp6mrqN9XCIfqg==</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OHR6gfyF79u05KX9evPxi6gOiEPcUzFw8hbf1W987wSgzCkrX4ArY7utdGU5pVL0N7ivov4FTLIEh0fD7Ydrog==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BaFiPVAcZ5E2/3roNyp2IseZXikOGQfg33yl4N6g6rsMWcPQXAGsHtExC9pyjQWuRtTiiLnWK0v0jRo0aP49DQ==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Mq/PjTRNftEWprey4UaugqvInaQbUelMK9332eJ+XGdDH/5Yck+5IHiGkWa72J0huA6KaS8SG1UlNBpGoX6QKQ==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RLmI3NJvxv3KaaizBAAU6Ra4jjsRY5vMQkpeiMvRE79dg8FLpgpmWw12B/iNusvVWJJjbE4zagvc7TcmuXJ/WQ==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CITkA8WkUNeHLsrpXk8rNv15ijY/BVuMPKO7PzaXAD29DIvsMZvn5KwfdwKjhpwR4R+mLZ+FGHFsp7nHp4P+0Q==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q859bfbs2QmyC6YV8MRjI5FtRGunZ2zB/ki0EoCVQti9jRYtnCXRHTEM8DCIrJY+qV3Xav3eMAbD7TE/FyvSsA==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EqTSglYwLMu58BocIjrUCwTJmdsLKHhM932UP+87T689bZDF/RQE2s/t1O73CIVXl8lNRB5kwQrL0FvO0ZUgNA==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6T1nD4/pzWKOicdqvu1hGiWaWFUaEyfkrYq4LDt6+zpiCPpjfdXIpXlQimxmxRLZJ4b8UyT/ZW8tXUnH6NCPuw==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CxD6jy/P7XZ5V8eWtu0ujEXZIIn02v79KLKN21AQ0pfphzKOnmSY+Yawxb8mFBKxYzdvQKij2P9qa92MKlnm5A==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xYrJx2WhlGfyuR1C0I6/5KUK1djhmzJIS9W7AbkGrMN0f+YGMxkGOSK60hR0buanorXx7zDfSRWI2M8A22IsNA==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UXYB63twL+VZZoyHysptUvBrDdsL8B2umMYqcdHP1fTX8laBBc5HhZnpE8pVX+WGgi9hCa1C1Oo0buaBRPf/sA==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PCN9QXKQ8+Cs+zW1rXsT4PyzeIbcqiLG2hz03WdOxRGZqfCFqhD5amsp6xanND9rh8dvux4/3jmiP+7mVSbV2A==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WoH9hRh6jqR37e3CTHrXB+eLCWyIz14oX85V0awSXOE5xD4s2Bo4XBPM4apqt4iu8C3sWcdourra2vMWMc7oAw==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YbO9gnfAxJvBVwZtQ+YbpBy4tjSRrBbcRXXpcHu2iqzAYCSrjFW33IHhL8Y4jdMZ51mUHle+eOsynuDzvGvFig==</DigestValue>
      </Reference>
      <Reference URI="/xl/worksheets/sheet1.xml?ContentType=application/vnd.openxmlformats-officedocument.spreadsheetml.worksheet+xml">
        <DigestMethod Algorithm="http://www.w3.org/2001/04/xmlenc#sha512"/>
        <DigestValue>Y/l3DY5S1N18wolvKHu5aNiB53YNIyjVFbfdepHSd5rC1GKTRZgVP5IZLOTrIEhmYgld8vnCV6xcGT0PN6qpcQ==</DigestValue>
      </Reference>
      <Reference URI="/xl/worksheets/sheet10.xml?ContentType=application/vnd.openxmlformats-officedocument.spreadsheetml.worksheet+xml">
        <DigestMethod Algorithm="http://www.w3.org/2001/04/xmlenc#sha512"/>
        <DigestValue>+tTCaBbQSB7r2XQ/2jqT936SUq7hgi1Zo7L7tnI5BSe3ayrnSl3lNgcpt4a0TYaYXTqMwPQ3Ofurw/WMNcbSQA==</DigestValue>
      </Reference>
      <Reference URI="/xl/worksheets/sheet11.xml?ContentType=application/vnd.openxmlformats-officedocument.spreadsheetml.worksheet+xml">
        <DigestMethod Algorithm="http://www.w3.org/2001/04/xmlenc#sha512"/>
        <DigestValue>cYSM8PW03T5vmNyN+pV+R/3PdblGU75jppxLhWo3iWlXaWnJm+C8O1nsH4Wna22nUmUz3XzgpHRNukg+9USUPQ==</DigestValue>
      </Reference>
      <Reference URI="/xl/worksheets/sheet12.xml?ContentType=application/vnd.openxmlformats-officedocument.spreadsheetml.worksheet+xml">
        <DigestMethod Algorithm="http://www.w3.org/2001/04/xmlenc#sha512"/>
        <DigestValue>qthVRjVA5xefyo9bKD7fd+8jJ6QJyqc6rzl2RbpCi3BU8gFBdPEHhX7B42HvPA3QYIP9YvGrqrn/wKu5oEH5wA==</DigestValue>
      </Reference>
      <Reference URI="/xl/worksheets/sheet13.xml?ContentType=application/vnd.openxmlformats-officedocument.spreadsheetml.worksheet+xml">
        <DigestMethod Algorithm="http://www.w3.org/2001/04/xmlenc#sha512"/>
        <DigestValue>1H0S/OCspGvXVVhj5oLPrTHY/d9Nfq0k7KMy1+2NYhDaINofwaTdbbs4RHEDSa/zuub4Ht0+efju4hteaCWdfg==</DigestValue>
      </Reference>
      <Reference URI="/xl/worksheets/sheet14.xml?ContentType=application/vnd.openxmlformats-officedocument.spreadsheetml.worksheet+xml">
        <DigestMethod Algorithm="http://www.w3.org/2001/04/xmlenc#sha512"/>
        <DigestValue>RL4TAF3upyIENVKDyq8w7x5ZESC52v6u1i6ANX1GW4+nT2wKnMHkkN5K8YJfIMYxDF2bILjyy9iZoqizM06Isw==</DigestValue>
      </Reference>
      <Reference URI="/xl/worksheets/sheet15.xml?ContentType=application/vnd.openxmlformats-officedocument.spreadsheetml.worksheet+xml">
        <DigestMethod Algorithm="http://www.w3.org/2001/04/xmlenc#sha512"/>
        <DigestValue>Fe4WzLgMnJ7MG0XFm6XrxswVaRDYBmmNPNyx0kF0ZBesUewR4T5/My+tHN+mjBYebhWoWr1F2mk5TQLz3qGf/Q==</DigestValue>
      </Reference>
      <Reference URI="/xl/worksheets/sheet16.xml?ContentType=application/vnd.openxmlformats-officedocument.spreadsheetml.worksheet+xml">
        <DigestMethod Algorithm="http://www.w3.org/2001/04/xmlenc#sha512"/>
        <DigestValue>pOSUnvlJEUrB6bA3doy0KTurfaD7z/3kdqSjiPBhdP0x3+RkMpVV6fxo9LRhKoxAvY0ibeVcLD+1QNQpWDDjuA==</DigestValue>
      </Reference>
      <Reference URI="/xl/worksheets/sheet17.xml?ContentType=application/vnd.openxmlformats-officedocument.spreadsheetml.worksheet+xml">
        <DigestMethod Algorithm="http://www.w3.org/2001/04/xmlenc#sha512"/>
        <DigestValue>tB959T5TMn8SBqdCLue87EuglkN+BuFKFjNwwhrRhSwejuLGB87R7fK7F4E3DkJrkhuqABraNiDJeFSC1K1DAA==</DigestValue>
      </Reference>
      <Reference URI="/xl/worksheets/sheet18.xml?ContentType=application/vnd.openxmlformats-officedocument.spreadsheetml.worksheet+xml">
        <DigestMethod Algorithm="http://www.w3.org/2001/04/xmlenc#sha512"/>
        <DigestValue>EI39hmBcrZFACFSVlvF/mQ4MgRoD2gHFxCFHc68AgvibOG+P1i4cxgDPBcQNXeL1aDUiSThcDAo/XqNG2k6tRg==</DigestValue>
      </Reference>
      <Reference URI="/xl/worksheets/sheet19.xml?ContentType=application/vnd.openxmlformats-officedocument.spreadsheetml.worksheet+xml">
        <DigestMethod Algorithm="http://www.w3.org/2001/04/xmlenc#sha512"/>
        <DigestValue>9VDDDGuz3cwhtRKkSx1KqAxRmmWL0PdmIgVTIlvAQHVhxci6QPHn05UiCuPE8QlxypWbITiR/A4FJNyQlkXdlA==</DigestValue>
      </Reference>
      <Reference URI="/xl/worksheets/sheet2.xml?ContentType=application/vnd.openxmlformats-officedocument.spreadsheetml.worksheet+xml">
        <DigestMethod Algorithm="http://www.w3.org/2001/04/xmlenc#sha512"/>
        <DigestValue>wthiPVGUgVJOdKQH4L3odc8RVHiI6JBHRIV4RwOwro3bDe8GG0PNiFteJOLUt1qF4+xuKCX92PS+Gg7nkHCZew==</DigestValue>
      </Reference>
      <Reference URI="/xl/worksheets/sheet20.xml?ContentType=application/vnd.openxmlformats-officedocument.spreadsheetml.worksheet+xml">
        <DigestMethod Algorithm="http://www.w3.org/2001/04/xmlenc#sha512"/>
        <DigestValue>w0UawPHSu2qwsmPg0BQrRtMz9mcNrLVRHgPWMK/RQkfBkd14RiS0aQeAuYrZVqVlf5YmgYdqT/Kwb3Q+ErG3dw==</DigestValue>
      </Reference>
      <Reference URI="/xl/worksheets/sheet21.xml?ContentType=application/vnd.openxmlformats-officedocument.spreadsheetml.worksheet+xml">
        <DigestMethod Algorithm="http://www.w3.org/2001/04/xmlenc#sha512"/>
        <DigestValue>RId0QtaVlUEj7oSze89eVxFzILuYecyM6r3Gjhk8+h5frS97V2ijyMIxP7a9TWJqjuDbcweK2VgaKlGWjEHOtQ==</DigestValue>
      </Reference>
      <Reference URI="/xl/worksheets/sheet22.xml?ContentType=application/vnd.openxmlformats-officedocument.spreadsheetml.worksheet+xml">
        <DigestMethod Algorithm="http://www.w3.org/2001/04/xmlenc#sha512"/>
        <DigestValue>0DpeWDsemy6e7MUWNrNHDqhKV30uYfziTYwM3IDoGuZIhE6RDT+FNp/HKj9lcsShvGYlR6HoKwE6lBg9Gw14/A==</DigestValue>
      </Reference>
      <Reference URI="/xl/worksheets/sheet23.xml?ContentType=application/vnd.openxmlformats-officedocument.spreadsheetml.worksheet+xml">
        <DigestMethod Algorithm="http://www.w3.org/2001/04/xmlenc#sha512"/>
        <DigestValue>Uv0Jb3Rfa6VrAsUYwhOcS11ggpYtqXLf/Igec155QzUFoJ16tUNQVpuCnthgleqFwt+kpEW/B5TKeRk4A47fWg==</DigestValue>
      </Reference>
      <Reference URI="/xl/worksheets/sheet24.xml?ContentType=application/vnd.openxmlformats-officedocument.spreadsheetml.worksheet+xml">
        <DigestMethod Algorithm="http://www.w3.org/2001/04/xmlenc#sha512"/>
        <DigestValue>c7nhvRKl75lNzngqve1il1N+jpdnJJwY8F8jR09bZS3gqXrR5jDL12xrBYromRNzc6lTqW3DEqXXTECKU9uKCg==</DigestValue>
      </Reference>
      <Reference URI="/xl/worksheets/sheet25.xml?ContentType=application/vnd.openxmlformats-officedocument.spreadsheetml.worksheet+xml">
        <DigestMethod Algorithm="http://www.w3.org/2001/04/xmlenc#sha512"/>
        <DigestValue>Bhs5xYy5oL7vbhQZpYxQzTkgTqrm86DHICuFrCnQeyvm5c+Nd1HNR76qkMtyPDcc+4tiNPC2S0CYU32ZOGKh7A==</DigestValue>
      </Reference>
      <Reference URI="/xl/worksheets/sheet3.xml?ContentType=application/vnd.openxmlformats-officedocument.spreadsheetml.worksheet+xml">
        <DigestMethod Algorithm="http://www.w3.org/2001/04/xmlenc#sha512"/>
        <DigestValue>vnT8cY2Fp3XvoYC33AR794CtxR0GVQyFr6Tdvfxr8ftGecM6kXaBEqR9e/8X4nFQPkdXiYTctn2vLpTayreRKA==</DigestValue>
      </Reference>
      <Reference URI="/xl/worksheets/sheet4.xml?ContentType=application/vnd.openxmlformats-officedocument.spreadsheetml.worksheet+xml">
        <DigestMethod Algorithm="http://www.w3.org/2001/04/xmlenc#sha512"/>
        <DigestValue>PVuLJiMDc0a3XjmxBB0Za2k7WeAekauRYjGJkDhjWF4K+On/LKqz8i1dF21D5L6m4wsVMtITKOzezPojb+qhkQ==</DigestValue>
      </Reference>
      <Reference URI="/xl/worksheets/sheet5.xml?ContentType=application/vnd.openxmlformats-officedocument.spreadsheetml.worksheet+xml">
        <DigestMethod Algorithm="http://www.w3.org/2001/04/xmlenc#sha512"/>
        <DigestValue>vYq/L0fL1QdNtPV5PgVaiiwmSa6gkG9R38np9ikq4jz51tBmh8MEUV1eBZ7zVdk9+GYEjxo2IZejKTRkXEMtdg==</DigestValue>
      </Reference>
      <Reference URI="/xl/worksheets/sheet6.xml?ContentType=application/vnd.openxmlformats-officedocument.spreadsheetml.worksheet+xml">
        <DigestMethod Algorithm="http://www.w3.org/2001/04/xmlenc#sha512"/>
        <DigestValue>oTLfBGW5cq3mKj04tedNw5uMUMnKZnKRbHyntHwxNmHOegj0MvC0KZdAz24ZS0KzWZM7hN019kSlZaYs4Qq0MA==</DigestValue>
      </Reference>
      <Reference URI="/xl/worksheets/sheet7.xml?ContentType=application/vnd.openxmlformats-officedocument.spreadsheetml.worksheet+xml">
        <DigestMethod Algorithm="http://www.w3.org/2001/04/xmlenc#sha512"/>
        <DigestValue>xPPvQpU7yHIlgbbpIMCF7iNBP4ck2rtfEFyLcTbdlGU4VHqRpN+hjTS5/WtArjWXei2R3/zLqz8OldZzw/Km5Q==</DigestValue>
      </Reference>
      <Reference URI="/xl/worksheets/sheet8.xml?ContentType=application/vnd.openxmlformats-officedocument.spreadsheetml.worksheet+xml">
        <DigestMethod Algorithm="http://www.w3.org/2001/04/xmlenc#sha512"/>
        <DigestValue>KrhUO+oHnA5F4VE0//ndC8/VXZWAhBcA2aLhfUKJapzsNvx5KEQvt3oidzolAMQGDG3qhRJAIquDjaf9JwBbsw==</DigestValue>
      </Reference>
      <Reference URI="/xl/worksheets/sheet9.xml?ContentType=application/vnd.openxmlformats-officedocument.spreadsheetml.worksheet+xml">
        <DigestMethod Algorithm="http://www.w3.org/2001/04/xmlenc#sha512"/>
        <DigestValue>jfjpc1F8WTHh5CcpdGhWMmlfAQx7IXE76cjiF7TLt4dTcRi5UDkZdkXCNUN498GCTnBSZU4PErE//kJbHoMAIw==</DigestValue>
      </Reference>
    </Manifest>
    <SignatureProperties>
      <SignatureProperty Id="idSignatureTime" Target="#idPackageSignature">
        <mdssi:SignatureTime xmlns:mdssi="http://schemas.openxmlformats.org/package/2006/digital-signature">
          <mdssi:Format>YYYY-MM-DDThh:mm:ssTZD</mdssi:Format>
          <mdssi:Value>2025-02-28T18:18:57Z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16.0.18429/26</OfficeVersion>
          <ApplicationVersion>16.0.18429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2025-02-28T18:18:57Z</xd:SigningTime>
          <xd:SigningCertificate>
            <xd:Cert>
              <xd:CertDigest>
                <DigestMethod Algorithm="http://www.w3.org/2001/04/xmlenc#sha512"/>
                <DigestValue>96dyVTnEj9X6QZLgYEGB8WYJZGl4P/ldpB0BDKNuWB1j2/rt9ciC1dXwNkplCh3FskLz3j2ApFz8e979jXmZ4Q==</DigestValue>
              </xd:CertDigest>
              <xd:IssuerSerial>
                <X509IssuerName>SERIALNUMBER=RUC80080610-7, CN=CODE100 S.A., OU=Prestador Cualificado de Servicios de Confianza, O=ICPP, C=PY</X509IssuerName>
                <X509SerialNumber>73735959714696045322543136682592731512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iG7jTeHl5cOp/ZZV6XLxI4T4lL4GlSEolDYyrAHj/yDKNNrnBcBtE7tKzRdnWb9iE4EOLwElRBSU
AyN41sNDHg==</DigestValue>
    </Reference>
    <Reference Type="http://www.w3.org/2000/09/xmldsig#Object" URI="#idOfficeObject">
      <DigestMethod Algorithm="http://www.w3.org/2001/04/xmlenc#sha512"/>
      <DigestValue>KRRrmmj3oiGBdkG/GjIW/xVl1uQH1Fk1tYVk3pBnbdjQx0lN2xtW9B7A/fZOetpjD6hWTFmB5A0J
V4xmiH8B+g==</DigestValue>
    </Reference>
    <Reference Type="http://uri.etsi.org/01903#SignedProperties" URI="#idSignedProperties">
      <Transforms>
        <Transform Algorithm="http://www.w3.org/TR/2001/REC-xml-c14n-20010315"/>
      </Transforms>
      <DigestMethod Algorithm="http://www.w3.org/2001/04/xmlenc#sha512"/>
      <DigestValue>O2C1miSuGqrEcvv9MoPyrsWGqbtM3dyWnxOPinjaJ2jKWYrPoQT3mcBCvRdAgcn4zrsCAjf9ymxZ
WStYVI0TZg==</DigestValue>
    </Reference>
  </SignedInfo>
  <SignatureValue>IETdN+QhBRonZUtqf4vkpgofvsjqxQkLegnMp7/7DcmHP6KZO/+71wRIM9rpH58OEumAB/IgfVZW
sI5csYzr3W9tXVOOu6UkRcLZRXjQ1lsvb5NwEld6pGbdoaL32TBbonZrEOO7KXR8jYjsheVKdNxT
5Fjg5eaEWfgbuLrGybbuC3SXLrwjPUfrNzfvsBTTRVz+PWYcYmAbTubXfysqxEVV5sVObRogXSKP
3b9AusCVAoGkun+yFVhkz+v2sbA4J4SCkDcS4sVycvQR6qZ2tH043ThsHu5CplUJiKIVQJeSltds
xl3r4/0fOvFcJKSfvP2vKg6V6uyieIBmzoUoaA==</SignatureValue>
  <KeyInfo>
    <X509Data>
      <X509Certificate>MIIHrjCCBZagAwIBAgIQXGOtfAgyNaVP/Q/Awn5JrjANBgkqhkiG9w0BAQ0FADCBhTELMAkGA1UEBhMCUFkxDTALBgNVBAoTBElDUFAxODA2BgNVBAsTL1ByZXN0YWRvciBDdWFsaWZpY2FkbyBkZSBTZXJ2aWNpb3MgZGUgQ29uZmlhbnphMRUwEwYDVQQDEwxDT0RFMTAwIFMuQS4xFjAUBgNVBAUTDVJVQzgwMDgwNjEwLTcwHhcNMjMwODE3MjA0MjE4WhcNMjUwODE3MjA0MjE4WjCBujELMAkGA1UEBhMCUFkxNjA0BgNVBAoMLUNFUlRJRklDQURPIENVQUxJRklDQURPIERFIEZJUk1BIEVMRUNUUsOTTklDQTELMAkGA1UECxMCRjIxFjAUBgNVBAQTDUFMTUFEQSBGUlVUT1MxFTATBgNVBCoTDE1JR1VFTCBBTkdFTDEjMCEGA1UEAxMaTUlHVUVMIEFOR0VMIEFMTUFEQSBGUlVUT1MxEjAQBgNVBAUTCUNJMTIwMjUzMjCCASIwDQYJKoZIhvcNAQEBBQADggEPADCCAQoCggEBAKee77WNJd1q7XSG/wtTZFMUCPuGtyIJKwPvTNYP6vfgZK805CYNe9X9HzUGmGmnF1JT6+K/oz9njOwMCKF9b0S2NJ8Xb0oA08F5PvMm8hE9rbu2XMAy9GMpxud9naUeSBjUScX6nRNWEqlnZZFe/2bSYauuv081J6DpgtvGJC3E74GsOXe9rWd3kOp/3FpXbrFl/3Y1mcHVoLY2sITAeUhRY2Ke2YmwhRIdpgXzmwvqFvYlxUeDO+EJES80m+WQeqGQBjVyxSXiQHpC8rRRm9Yg+Ji09WntElAQR7JtALhUQfyfEryzlyPtR8pxXllpvKCxZLKVHCMOZAF2vklu8esCAwEAAaOCAuEwggLdMAwGA1UdEwEB/wQCMAAwHQYDVR0OBBYEFFF3DSujpLPwe5ExMVjrQP+RcExlMB8GA1UdIwQYMBaAFL41VGJoYOcm0zHBX5ex4vZkzgf1MA4GA1UdDwEB/wQEAwIF4DBYBgNVHREEUTBPgSBNSUdVRUwuQUxNQURBQFVFTk9IT0xESU5H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sHRp4/SDqfIId+/S3TLfFhcHuBYyHXbSHEILKHKPpbAZVCKWFKkDSUI6BOqoNJKMVWcfIznclPB5jh7Y9a4CSJI6DbYwH+LYXl9ANvt+ciF14yPcu4NcOV9I7snAL1Rs7TMGsfiRzYUZyItyT6JaFnJ8yhjqGzNbZVxBPGvxlthqoSsGjJ9N6NC8C0cZpIhmsU+d3N8ic3937ddnXC15apgLvLgPP2tvMDjBe1GeoWYOlNrwFzn79Kd/Xs870rWtW/ouYL26fbV3pNCxRvPHh9SYQUtLRJR14JtgkQiiui7UNKF3ONSUfz9rTCGbQOC+Z06LGxHpClUZ820DFKK0XkvfXD7tGFSMyQY5pihNxb+tRG45eJyDpcy982GeRHEED5rVCFJ8Y7OMu1fh0N7Ha6fHTqC30HiHM1OnYFliUH6+CdXpihJsw5bKPXnFGY0XWAofjrs4jPLVSQtDbT7rSEisfPYZRUoZ3cVgV5Ku5Ep6XvifgqCw6dFa0s4JRZwi6tj0B+Huj9sszWeNEpIvoZzmaGsYUy0NhUida+Ix9DPa0IZ3va7lLurkG4ihTpU9H5JnzsmkdewQjnhy5+kwPB91a7rzXemMPL6q4v6HdeIw528ZTI5A0ZUqPB2YsXtbbmJj8Kw8mNLCTzkzdVRiYA7XPqdjf7KpKVTPUwgBWb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5"/>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7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6"/>
            <mdssi:RelationshipReference xmlns:mdssi="http://schemas.openxmlformats.org/package/2006/digital-signature" SourceId="rId11"/>
          </Transform>
          <Transform Algorithm="http://www.w3.org/TR/2001/REC-xml-c14n-20010315"/>
        </Transforms>
        <DigestMethod Algorithm="http://www.w3.org/2001/04/xmlenc#sha512"/>
        <DigestValue>wpP8Gck7lz7kvEimH5/uM1UIVlfIRdxBm4Ut0C/2TFt6alIUhYmVvoTUcI6obEOH06hS4Dpy8iDiKrTGi3BneA==</DigestValue>
      </Reference>
      <Reference URI="/xl/calcChain.xml?ContentType=application/vnd.openxmlformats-officedocument.spreadsheetml.calcChain+xml">
        <DigestMethod Algorithm="http://www.w3.org/2001/04/xmlenc#sha512"/>
        <DigestValue>/WSWcnA5l4+eiS+rY2tkMry9SiOyvOU+UXPO3+J3Isb6acVyzS48jT2leURk4GDjpauAn/UEfkaNlYFLN70t/w==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bVQDkAb+QSU0csE/MBmoCK7miGS1QAu+hcSIIBGdhwXY3tOcaxfb1MA8dFtspSVzO7nkHsugpb+9p7w2Wyw3XA==</DigestValue>
      </Reference>
      <Reference URI="/xl/drawings/drawing1.xml?ContentType=application/vnd.openxmlformats-officedocument.drawing+xml">
        <DigestMethod Algorithm="http://www.w3.org/2001/04/xmlenc#sha512"/>
        <DigestValue>hRalVyTOycHLYyeb4YY3eKaLW05M1kCsVATnJey0+grSY6hLz45Q9606dNpKMCIpHGFH6VnE12Pd2IBLqB+ueA==</DigestValue>
      </Reference>
      <Reference URI="/xl/drawings/drawing10.xml?ContentType=application/vnd.openxmlformats-officedocument.drawing+xml">
        <DigestMethod Algorithm="http://www.w3.org/2001/04/xmlenc#sha512"/>
        <DigestValue>9Ix6No0v0Ojs+IbA9BNQX8A/FLdla96OjnlmajKQOIR8CO1Mt7VWhZ+OCIn+AlH56YVk7NhOf9/XnZ5YDPTZrg==</DigestValue>
      </Reference>
      <Reference URI="/xl/drawings/drawing11.xml?ContentType=application/vnd.openxmlformats-officedocument.drawing+xml">
        <DigestMethod Algorithm="http://www.w3.org/2001/04/xmlenc#sha512"/>
        <DigestValue>yeyFRgVlb+kbSoajMkVI0nirdGZum3ZPTG3PEG2qfcdU3Fb6P1npFpCuZzgAiy8ipeqaoGuwIhEbtOvnV5+qtg==</DigestValue>
      </Reference>
      <Reference URI="/xl/drawings/drawing12.xml?ContentType=application/vnd.openxmlformats-officedocument.drawing+xml">
        <DigestMethod Algorithm="http://www.w3.org/2001/04/xmlenc#sha512"/>
        <DigestValue>32rFE3PBGms63OZry3fQsJWEVDwondeKZc2GKHhAHSRZ4F5+PRS9Wuuif4HWLNZGmp/FQ4j7V24OKqWhhYLO8A==</DigestValue>
      </Reference>
      <Reference URI="/xl/drawings/drawing13.xml?ContentType=application/vnd.openxmlformats-officedocument.drawing+xml">
        <DigestMethod Algorithm="http://www.w3.org/2001/04/xmlenc#sha512"/>
        <DigestValue>edL0tpPoKMXVQSMygBJaRQxfE4hItpWt0N5PLp2lCcgpaPObNyD3Tupr4f2rMTMAFssZ4XS9jVMZqP9kaMx/hQ==</DigestValue>
      </Reference>
      <Reference URI="/xl/drawings/drawing14.xml?ContentType=application/vnd.openxmlformats-officedocument.drawing+xml">
        <DigestMethod Algorithm="http://www.w3.org/2001/04/xmlenc#sha512"/>
        <DigestValue>pNLFe88xoouFda1hzxhLiqVqMIwbhrQ/xDILMIJfGvzrvY3bWpCzXNtZXTNsdz1PpTlBqhk4YNtR6/7BhoDsyw==</DigestValue>
      </Reference>
      <Reference URI="/xl/drawings/drawing15.xml?ContentType=application/vnd.openxmlformats-officedocument.drawing+xml">
        <DigestMethod Algorithm="http://www.w3.org/2001/04/xmlenc#sha512"/>
        <DigestValue>pEI0Bgc3A47NnsDK3NGEP8qnL27xRGW6XLQzwKGc9PyQQDzUJ6FLnrRYgDkyZJyCyI0QRe6oEjFr7OcKjkb7OA==</DigestValue>
      </Reference>
      <Reference URI="/xl/drawings/drawing16.xml?ContentType=application/vnd.openxmlformats-officedocument.drawing+xml">
        <DigestMethod Algorithm="http://www.w3.org/2001/04/xmlenc#sha512"/>
        <DigestValue>kx5StW1F1hN6kRUPzPyw/Nf+CiJY13hl7GqSjTgPPNXc8blcEB4JoWz/5cj/+wg7qlnaCE5nXjvGRXjlQMv3Iw==</DigestValue>
      </Reference>
      <Reference URI="/xl/drawings/drawing17.xml?ContentType=application/vnd.openxmlformats-officedocument.drawing+xml">
        <DigestMethod Algorithm="http://www.w3.org/2001/04/xmlenc#sha512"/>
        <DigestValue>AaG+XhDPCGuWA6imUI9d5QTFlZ79SNQ0scubLRZdnuB7/7sk5WaH+SZ44w2whkjnp278kBrF7ckI1GzgfU+g0g==</DigestValue>
      </Reference>
      <Reference URI="/xl/drawings/drawing18.xml?ContentType=application/vnd.openxmlformats-officedocument.drawing+xml">
        <DigestMethod Algorithm="http://www.w3.org/2001/04/xmlenc#sha512"/>
        <DigestValue>8lz7Ut3ZydjrFv+ICv1MY7SZkecav+A3LA84ARu1VSXIvOIxvGryOcMEhi2fbAGhFNlQXYRalsFehb/OqPmwdw==</DigestValue>
      </Reference>
      <Reference URI="/xl/drawings/drawing19.xml?ContentType=application/vnd.openxmlformats-officedocument.drawing+xml">
        <DigestMethod Algorithm="http://www.w3.org/2001/04/xmlenc#sha512"/>
        <DigestValue>eKXDOHVp3s/RyD/rUU+NbpbtDCnsrE+/aTInMBGs+69OI+HF2g9dwhZ2xtl1nosEV//0UFIWJQO6bDiv9etgHQ==</DigestValue>
      </Reference>
      <Reference URI="/xl/drawings/drawing2.xml?ContentType=application/vnd.openxmlformats-officedocument.drawing+xml">
        <DigestMethod Algorithm="http://www.w3.org/2001/04/xmlenc#sha512"/>
        <DigestValue>GODMEZT7D0loqlfTXJgUmSpWPwzW7yh/QfavYm7dmk1pyu+cMZslfOiejtg4H1ci9UHFd/WMHPx7PhvArwJ7vA==</DigestValue>
      </Reference>
      <Reference URI="/xl/drawings/drawing20.xml?ContentType=application/vnd.openxmlformats-officedocument.drawing+xml">
        <DigestMethod Algorithm="http://www.w3.org/2001/04/xmlenc#sha512"/>
        <DigestValue>bqG118MIZecYsWWApx1DG8fPeL9S4RMDKf2KG0KxmVb+UjjD2NbkkdljI/MCvPYMio/sykuegFZxOCTDoQFXYw==</DigestValue>
      </Reference>
      <Reference URI="/xl/drawings/drawing21.xml?ContentType=application/vnd.openxmlformats-officedocument.drawing+xml">
        <DigestMethod Algorithm="http://www.w3.org/2001/04/xmlenc#sha512"/>
        <DigestValue>h2DieoOZCi/W7dOEjA/3XcDAVQ+9Fx1a9r8Ulb4x/rqIAZq5KK80R4DYXlgoVd0WDNoZ4jEQLXLb0VL0qI+W8w==</DigestValue>
      </Reference>
      <Reference URI="/xl/drawings/drawing3.xml?ContentType=application/vnd.openxmlformats-officedocument.drawing+xml">
        <DigestMethod Algorithm="http://www.w3.org/2001/04/xmlenc#sha512"/>
        <DigestValue>ywLp8BQ7R9UT1HmFX0HPv68dgvKQLuc+N7nGVyQ/5lahLpH+eeZwaJhetyK7pR/bHThZQlndK7Irs6EMAMVJ6Q==</DigestValue>
      </Reference>
      <Reference URI="/xl/drawings/drawing4.xml?ContentType=application/vnd.openxmlformats-officedocument.drawing+xml">
        <DigestMethod Algorithm="http://www.w3.org/2001/04/xmlenc#sha512"/>
        <DigestValue>wm9K6cOwy+v0FVQN5SB1DWcnfze+O5nV3oMrNCdPMgnZ/MhjW8oPMNhaFBqlUKs0Sah1G6H7us88YqmR8mmWpQ==</DigestValue>
      </Reference>
      <Reference URI="/xl/drawings/drawing5.xml?ContentType=application/vnd.openxmlformats-officedocument.drawing+xml">
        <DigestMethod Algorithm="http://www.w3.org/2001/04/xmlenc#sha512"/>
        <DigestValue>Jl4tew8M6USsu0Mr3rSl4f9A82UT9HQAop6B+lTjv7SZJWOWgNeSLXFETgPkbhrDV7WS43jH139p+jC+wwRmqQ==</DigestValue>
      </Reference>
      <Reference URI="/xl/drawings/drawing6.xml?ContentType=application/vnd.openxmlformats-officedocument.drawing+xml">
        <DigestMethod Algorithm="http://www.w3.org/2001/04/xmlenc#sha512"/>
        <DigestValue>uVo/3xNq/4JkVCoQEPhI0Tr8uRC0TGU34tcmSbkAHRAz0u9FoTtkcH4na5bq3q1gR8QXveIu3TZ3oiB0uueEBg==</DigestValue>
      </Reference>
      <Reference URI="/xl/drawings/drawing7.xml?ContentType=application/vnd.openxmlformats-officedocument.drawing+xml">
        <DigestMethod Algorithm="http://www.w3.org/2001/04/xmlenc#sha512"/>
        <DigestValue>20ZWC6GylL9P6HlIgUn1hL6FgWAEPK6eSRKIeDFB8bc1j6mip/pULOfWJtMU06BF2TJD5L8+SVqnninfwes9sQ==</DigestValue>
      </Reference>
      <Reference URI="/xl/drawings/drawing8.xml?ContentType=application/vnd.openxmlformats-officedocument.drawing+xml">
        <DigestMethod Algorithm="http://www.w3.org/2001/04/xmlenc#sha512"/>
        <DigestValue>w4vR3wlI78PBmtYFcUvxgl0ZVKpsE7RVq3v1tKgRqM9ZXc+Le1muZFwCPuj8ggcuRP89AHoh7yUbHjxvjfN8nA==</DigestValue>
      </Reference>
      <Reference URI="/xl/drawings/drawing9.xml?ContentType=application/vnd.openxmlformats-officedocument.drawing+xml">
        <DigestMethod Algorithm="http://www.w3.org/2001/04/xmlenc#sha512"/>
        <DigestValue>IJ5eHZ7UGRr8WLtlRIiXZA8G9+MHr5g7EiykEl7JP99O558JWHvw9abSkIdc/+hEwuha4hfy3h0qyt3lJJfcHw==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nJ8FhzUqqd9Wm0D8nALoLQFQ5uzS1SQFq2i3i7BYKqkQi+Y0bAKhVOYQx5ZUbLMwmA5y+8FTqe9uMxwKDAiS+A==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BEoazjhkU3MfxQIOVTmFg4G4Q5aTz3ZeniDj5yDqE8weO9Fmtug2KRaydkGAweFRzsqzMNI72w7y5vf2436xRw==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Mz2wYX8xTvVELL4h4FHXPdj4iIZfQIT9hQor2AX+xKAh0RDKXwINs4/jm3hMMzcFfnjt3jWSy5KqNj2Nb216Rw==</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PxXkHD0vLI5zW8UaskEYinq0RSHCjDqRWNr3RaRodt3TwTyrl1hC7GodQCH29+wVn5RJFLk1whoL+BhV9QoejQ==</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RWrzD3algfT9lyOG7Gp7mOd/ULyAtlNwkJ0x0C4scyLS0abHVIedip8PiPN7bYILr6Y/PFTYTij3ReZB+6CHOg==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m4oh+7nYZ3Cqu6iYks0cX99ByT+llQa+G3HcJY+Jy5GR6+Z1XJyu89aGyvHTvb4M2QxgXogCeGE50Hb85Z2Gdw==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Wnl+cCdGhGoliwLcVGlMyfrUwGKYoXS5J/blyVdLXqXy2bCTT1J2AcogISko2AViP+2mG6zWrQGPTH9sPPv12g==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S2pj7/yMIRhQhFZ1z5eHCqbp6gVuWNdaJhtvdp8Y3oOflMJLr74LeROxOeqfctql206wqiNn8A4ewlmdt4HgwA==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sd/vIcIXXMtW6xface62rVrSUSndvzRHDL+B9FssAaUgz6+6yqcjRb/38yp4SbOc3yFHds3P34TTTp6wrp8DZw==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rGH9GFNnCXeuqlUBINZkEV2QduvVRhuw1A2SZ1VoZreWIsE6yfwaSuODzthlW/8D+dOSA0Hs2CFmuOBGwGs7Fg==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TiM3+2As4VZw5irrWGT1buki5hmVHUpJRbTpaLnwBqIbMz3GrOChzMrepdAaa1kWTAT+wJWA6eJFqPvi399IMg==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K0g3KAIJzu1ceiVbe2JKKkzHJ/eLNc13MLGJwOHG1Jmq5IcmdyNfCYfH5u1OwOlDf8I53Mv/eJkF+dSKwfAOdQ==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M7P+LHbWUC6Oy7178LkR6SsoqPYPAKL3ahQ07b31eSy8sSVebE8F615VesObujw+aRFc7ZJtTU+wn9m0iOG88w==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wnriKEltJ5W6bU0Wivcn0T+/KVxP9Rto8ovk76dAIFnyymHo7H2VZrh/eKwpNEt7tPHVijbbhE+D5ZE/xVFgCA==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jLI9Ns62ZEW1b1flnryOeYg1dIAU0ON4lMHpxJ7Q7g6JG9RdSZW71nror9c97sYND1iWlNARhwizk3o8m8rS0w==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vE/S1udXpOr7JbOaF1a5G9pq1zoxIgOwm1mvY6U3TXUNM9ffNkEo6C4Sg5t0MrkXj1FouNpkZ8w3Vqpj6WQ1XA==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0lvHvXFgsu8YxVGhNLHiePtB1I8OVXcVRKgFKTrz7SakzScTlS78v+Y/dvZEtaH1ARbKpa9UnnK6gV2hYQ1/7Q==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rRBhtwup+7eRek4pMN6vSfjnhyATEIfRatZpmxWWjgZzLnxFsh+DjSEw33OsUw5dV+YtzChoPff4u1qVwdME7w==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eIvdeQJeoAJsRZfah3SaE+dypYj9hkBkxpBkqJkKxaXNEaTjrGLKNljojXFIMc5zhqm3EwyO3iRws8nebobd6w==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9qpn+KlIojENbNaCl/O+xnCM4fuh7A+94dtsup8imAB8zRCLKhhp/tnYiJUsvzcUkJczN7JJP3fTbq9AWoGYbQ==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hWzjw+PQ+yqI5wpCMOOtDzwEf8znAdUgXvIq0BbXOqOJGdtLVUgDmjUfQodZ30euREt9ZxrtVCQCnN0mXhghyA==</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idcpUX7yhxPZXYu7NYGq0/py1FtOmo8QywER/pIaZ/Fg6nOGVcdxfxl4YcyH3Ab90k/L3k603HSpC1qDPbXmwA==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qQSbgFAtf5z7XXrm5RO9rmqsBmld1yIH3vna+uYcHt/xULHZk3mGaKz1Qt9uJnbgk82SKSTnikoA/4wgJwz5Ww==</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qZK/EqYJ2Lmmvid0LB9LeRmwF9EcY+f/qedlFjfn5Hq6VZCf5ZYXCdM1bYQB2X1lNJiK0bG+oxLGewzAsjUKYw==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sd4/uvE2o+9dg9f7i6l9xkmgSyFJc0pdJh1B+BrMhEO76czTZLClCKGnyLBedkpO9P228kDGIa+Znj9q9NYPYw==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ePauMkqooX6t7ZDvPXqRf6K58nFOdYb/NOpxBCvQxImlB6KUE4nA31baJ9NL3Eh056612JEBgAYg1Q7/0mzCMg==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P9mL64Uk/DZccYparPH3fkkkQtErWZeSynmSXt1rmgnXtxi8f92gge3USxDZzb0oteMBYKR/znHitAKmnIGMlw==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BDjV7hLr6on353jvRNl1fljMU5/9pyJf+s1haf2+9RfvhbovL9Ys3CGSqVlz4dZIdrgcIZHB5DZvFd4gU845vA==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H/riJIL8PolBmMhuI/2lfOCmZkt8W1BF66veHCuMNQzEX8ecAdureIiY+VfNEUkfH/eGxg3WhiMlQBxaTuEvng==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v51JTcjFWTRXEmshmOMP9FUrmpdS2OhL+J1t3v85+6jFErmYZkUllc7EhEBtS2k5bPgGf752AbbIlv0QGgb/iw==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AUIN1GU4pdh4oPd1mgm7BE+BIPRJmBZ6dFdwy629XvJbQ386H1SIiaCypBtLAgq60K+rSwbNVqsS7iO288dlPA==</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XW/7pG/8uoIXeivgpiDBTNJaYh3RBA9xcbadY55OYyLbla9olDLJT+U+o+xxfa6ufyd3jpbmksOmwnCKprS4cQ==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lvo2A5QUA+Jigjw3ScxkiW1Qeglfxi8eUxIhcxJ+ZzZS88OUwR6PLtYOwp4o5vu2Wu5CvUXX0ZaF+Es5GdbtPg==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C4nPeV7XlyoUZpXx6F40i2n7/Umv3O7KM2J9DfFrc3A4sQsoubC9M/Nsrhu34IST3GvAs5vlPAQCq453zmkBjg==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aaKFTGa8M/0YjClkKJRaKXpQbRWwMFncvMi7DbRdEIyLPfHqQqh1T7ewjG1Vtuqa4l4BbBb0tDgomtKca8OryQ==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4Fe+dczCiix7NBKLl/7Rw3jiXrg6RAVH1Sp3LmSH4IWQvoC6FVpLm4JXskrEzyDr4vxqKsapDTcBxNmc8tvvwg==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XWPWjv6Dq4NL4bPQqjnFvkK59itwhrD4S9eQuMhyFAjzotkKmjjXPziwzNN2bj1ypGG1xW9G+zzitOJwstrBSg==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2QrakPOm8NonFHmsq001os/fBb3oKYCRt3S+d5YBxwUUcGK+wAOKWyrasgDXqTDwoHG0mOrD3Rh99b537wDdVQ==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4EvjpnqlY8ABSOHw3G2vUMKe+c2GF9GeNrIN6DYLlqP+kCQNw/xxcx7337sBjQ5dDmA12fH+rkuipvrG6qKL2A==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QIQn0C/wpr06B+2tqNDZo0q8sL/zMj94Z59HFhLRviBoSfzbs2gTqSavqtvjHO5/pclcXBU2X19w1p+DLIKRkA==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zP2OUC5JnvQQWo1MT2cZ+jtFC7eHoJIzq3OadETTxn1guOTGGoUSUxxve5uEF91X9bOGBBjrhVER5WFM4ZhL/w==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HQImhWiwvYKd7htm+it0RI4akf1J8CZwCjbHwV0CDhMVpuETh0VvT6hX0wLpnXkWSssWdppaSO1MuAJ7gVfhAQ==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vqrwRkKHeX+ZhnVnJsRvnW5hgSnMgLvrcJ00t2MmovMs1DLtzQm6HQb4e3Mg+Z3K7z+lFX8hJiVNiuuT+utonQ==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B6qu2y+9k6GwuKdMXFp2sdWu1/vbqQRjuoyoRH7dQYUjWF+TqFvWHQUCGBLnn/wPUj8xpEg6W6glcolVZ5iPrw==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Ta9cZRbKqiWVUbtOVyS46+e5bl321AW2Hebhx+73SSoNkPpT8ibmjQ43GlA1KpCtUFNKnjxiXy5kx4qVo66Oqw==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xb16dcicykZvjjBl9uUbBgk91TdkgHZBCALQxxGu096AbMQ1vQy7A2sX/xOoX8pfmGpxdHbWsXbX4BrRCDbeyw==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ZfIazRH54SeToIUPhpOee7ZXZ4f8VlFMCftTD715rJPyjumLUWKbLn6y8cwkYStMef4ABvla8BzMkHOYfaxk/Q==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NzY8l13XK9lcAjoNeVvil3o11Ypdp03MswPcBM+WIoH14hOWYuVJHmCBA8tVm1w/lfY+WMC5+sAl2CfFCaYsPg==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externalLink1.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10.xml?ContentType=application/vnd.openxmlformats-officedocument.spreadsheetml.externalLink+xml">
        <DigestMethod Algorithm="http://www.w3.org/2001/04/xmlenc#sha512"/>
        <DigestValue>7wYRW0dukNzGS87V1OMHBGEnJ6zLn8j8IjBgGtV7zw4Qsls1770lB8h6PMYQMWxqnntbN6ZY8HfkB5F//l33cg==</DigestValue>
      </Reference>
      <Reference URI="/xl/externalLinks/externalLink11.xml?ContentType=application/vnd.openxmlformats-officedocument.spreadsheetml.externalLink+xml">
        <DigestMethod Algorithm="http://www.w3.org/2001/04/xmlenc#sha512"/>
        <DigestValue>5dBFu3OesJdSl2isNmJJJSPT+hPhEchBiIAt1Xd2ZMf7KH4gwm5lgVv1RDpvQ2Q/8WjT7l9GJ3uNhLoPuaGKsg==</DigestValue>
      </Reference>
      <Reference URI="/xl/externalLinks/externalLink12.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3.xml?ContentType=application/vnd.openxmlformats-officedocument.spreadsheetml.externalLink+xml">
        <DigestMethod Algorithm="http://www.w3.org/2001/04/xmlenc#sha512"/>
        <DigestValue>6pG0+TpxvOAOC838Ezn6jGX2i/mryLN6VcX4WrMqMC58JDrmgDABKn4m1ZB1aOIR2M2F7TDIrbzs4jdb7GT4AQ==</DigestValue>
      </Reference>
      <Reference URI="/xl/externalLinks/externalLink14.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5.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16.xml?ContentType=application/vnd.openxmlformats-officedocument.spreadsheetml.externalLink+xml">
        <DigestMethod Algorithm="http://www.w3.org/2001/04/xmlenc#sha512"/>
        <DigestValue>YyN32WQBH9vjSjXjaQEIt3WTnwhI1Sq4fc8TjOe2Lmd4pWpt/mT0UtmtrVSrFAazjy02Pj+ZfdyjOGlE+oD2vw==</DigestValue>
      </Reference>
      <Reference URI="/xl/externalLinks/externalLink17.xml?ContentType=application/vnd.openxmlformats-officedocument.spreadsheetml.externalLink+xml">
        <DigestMethod Algorithm="http://www.w3.org/2001/04/xmlenc#sha512"/>
        <DigestValue>CJCV4GAeWOgaq9WJ+Lyijs6yqFYFPlOJr7cIJASPgY2V4kjs9y5L3IMGORvlk1RXYG+aS5PGaQooGv3zcqFpZg==</DigestValue>
      </Reference>
      <Reference URI="/xl/externalLinks/externalLink18.xml?ContentType=application/vnd.openxmlformats-officedocument.spreadsheetml.externalLink+xml">
        <DigestMethod Algorithm="http://www.w3.org/2001/04/xmlenc#sha512"/>
        <DigestValue>nGEMCy0shHM1/3jPCJ4ofUzLPgei+Kc3p7FAYZyd6TlAoG5j9rP01b9FileDfI92BiOUnO1EUgBZRIRmqcs1pw==</DigestValue>
      </Reference>
      <Reference URI="/xl/externalLinks/externalLink19.xml?ContentType=application/vnd.openxmlformats-officedocument.spreadsheetml.externalLink+xml">
        <DigestMethod Algorithm="http://www.w3.org/2001/04/xmlenc#sha512"/>
        <DigestValue>/d6GaKmJPXlBTH953Lx52booXm9fQgzQl+QtLii3NKpvIGJMzV0MKHjKfEmhXF0zp7Y2L+oTd7BwZmYUqqVRFg==</DigestValue>
      </Reference>
      <Reference URI="/xl/externalLinks/externalLink2.xml?ContentType=application/vnd.openxmlformats-officedocument.spreadsheetml.externalLink+xml">
        <DigestMethod Algorithm="http://www.w3.org/2001/04/xmlenc#sha512"/>
        <DigestValue>T0TSEFU7Ywh5YH47yFP7SzJw/iNovIt2E4z3Wo4BMmbQi8x9uG3eJo5tDWKukARz6goOE8Sgf+e3T1izas4ypA==</DigestValue>
      </Reference>
      <Reference URI="/xl/externalLinks/externalLink20.xml?ContentType=application/vnd.openxmlformats-officedocument.spreadsheetml.externalLink+xml">
        <DigestMethod Algorithm="http://www.w3.org/2001/04/xmlenc#sha512"/>
        <DigestValue>UB9mHwaudJDY8c2IiXmfNkaI3XZMFtzPE+zb/NOcjlgZd0OCC1TNGErkBrz7aclY2hioCx2zRQr2vrp2bw2cBg==</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3.xml?ContentType=application/vnd.openxmlformats-officedocument.spreadsheetml.externalLink+xml">
        <DigestMethod Algorithm="http://www.w3.org/2001/04/xmlenc#sha512"/>
        <DigestValue>pfkhubpYALg66XVRk4BLzZuPoBczMShj+Th3c3Jdd5oQDsHB0GZj0EBiBEcVLFZfDlo6JJffRD3jEDzp0ZJ5SA==</DigestValue>
      </Reference>
      <Reference URI="/xl/externalLinks/externalLink24.xml?ContentType=application/vnd.openxmlformats-officedocument.spreadsheetml.externalLink+xml">
        <DigestMethod Algorithm="http://www.w3.org/2001/04/xmlenc#sha512"/>
        <DigestValue>Z5kssbW7bSBSZXFYhgMI+eB8pANj8aOcFF5WVul9a2nDHreWjf5oujMSSp6sQjJ6kc4X4Zg7BlQWXfBOTyMQ4g==</DigestValue>
      </Reference>
      <Reference URI="/xl/externalLinks/externalLink25.xml?ContentType=application/vnd.openxmlformats-officedocument.spreadsheetml.externalLink+xml">
        <DigestMethod Algorithm="http://www.w3.org/2001/04/xmlenc#sha512"/>
        <DigestValue>IXbaAFYDTNJjKKgzo9gQOND+YpPt7T67Bxd/GoIPQtbhnsStteoytuSloP/LRuGXe8hWJbzv0N01apOjO4IxLA==</DigestValue>
      </Reference>
      <Reference URI="/xl/externalLinks/externalLink26.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7.xml?ContentType=application/vnd.openxmlformats-officedocument.spreadsheetml.externalLink+xml">
        <DigestMethod Algorithm="http://www.w3.org/2001/04/xmlenc#sha512"/>
        <DigestValue>xQlwatFwW2o8Imr/5wnUySmVrs7UcgKkN0MhsGMYy+JPEI0s8P02aYkaOEqS0bu+ZhZy6dTyN7yDZ/ZdMvjQJQ==</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3.xml?ContentType=application/vnd.openxmlformats-officedocument.spreadsheetml.externalLink+xml">
        <DigestMethod Algorithm="http://www.w3.org/2001/04/xmlenc#sha512"/>
        <DigestValue>FMPk+ufCBfUIboLsbbLYwyZusrORHxTOubPT0fERsVWrAe7v4ez2vlNy7gGHKf1m2AkXhOKfavhPY4aDuJKXKg==</DigestValue>
      </Reference>
      <Reference URI="/xl/externalLinks/externalLink30.xml?ContentType=application/vnd.openxmlformats-officedocument.spreadsheetml.externalLink+xml">
        <DigestMethod Algorithm="http://www.w3.org/2001/04/xmlenc#sha512"/>
        <DigestValue>eBZ/ePmdLKWuVUcOljdoqPm1oh/nkFJP9sM2MvhpVQ0ZfZrG8bdxOmTcXk8iVYRfvLm47FCseFHG9XfU/MpZ1A==</DigestValue>
      </Reference>
      <Reference URI="/xl/externalLinks/externalLink31.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2.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3.xml?ContentType=application/vnd.openxmlformats-officedocument.spreadsheetml.externalLink+xml">
        <DigestMethod Algorithm="http://www.w3.org/2001/04/xmlenc#sha512"/>
        <DigestValue>OSmdP8MXmKy93HMdByu88t/fslLTE8aWu1KOp+oGwKHdIaBr6C7C1LqQRTdxR7RJpSovYmjO5MI284/TEglP4w==</DigestValue>
      </Reference>
      <Reference URI="/xl/externalLinks/externalLink34.xml?ContentType=application/vnd.openxmlformats-officedocument.spreadsheetml.externalLink+xml">
        <DigestMethod Algorithm="http://www.w3.org/2001/04/xmlenc#sha512"/>
        <DigestValue>v/wyf0GScCdqvJLwRuPbHTSAqwNW85ssWkLbLKOa0346vkGH5iIwckmRbtLl39ovaH61RneRjEK4djbQHQJuAw==</DigestValue>
      </Reference>
      <Reference URI="/xl/externalLinks/externalLink35.xml?ContentType=application/vnd.openxmlformats-officedocument.spreadsheetml.externalLink+xml">
        <DigestMethod Algorithm="http://www.w3.org/2001/04/xmlenc#sha512"/>
        <DigestValue>cudOp1gOhuEHTdA7BNdJoav1ImDXCsrJ9/I8rlu0hVHBrwsEZlyiPbEyyyQPWQhYpAYpC0VaKYl7GMfsUfuGRg==</DigestValue>
      </Reference>
      <Reference URI="/xl/externalLinks/externalLink36.xml?ContentType=application/vnd.openxmlformats-officedocument.spreadsheetml.externalLink+xml">
        <DigestMethod Algorithm="http://www.w3.org/2001/04/xmlenc#sha512"/>
        <DigestValue>Uc3pGJXO57G6p4Zt+GeP6qsDxFnOsbnlgMsZWFiRSiyQyeSIWhUYdwS2MFbb2YQgusg0BqklNF+GLWnuHYcMkw==</DigestValue>
      </Reference>
      <Reference URI="/xl/externalLinks/externalLink37.xml?ContentType=application/vnd.openxmlformats-officedocument.spreadsheetml.externalLink+xml">
        <DigestMethod Algorithm="http://www.w3.org/2001/04/xmlenc#sha512"/>
        <DigestValue>YQ/O6kL5s2acg7MEiK/HFva3zXnTshdiMyTd3YJQ1t3CmphQK1N/Up/ZOnfmPgdRqsH22EiQq/h9EdCI5oT6ag==</DigestValue>
      </Reference>
      <Reference URI="/xl/externalLinks/externalLink38.xml?ContentType=application/vnd.openxmlformats-officedocument.spreadsheetml.externalLink+xml">
        <DigestMethod Algorithm="http://www.w3.org/2001/04/xmlenc#sha512"/>
        <DigestValue>Od7mw24Os8ilqHOJfksnOJXIuUOnB9W9rvuWL4QMyCqy6riQt94K664D8qk95DHoU+dW5TwR/OT1EuvHN8BbYQ==</DigestValue>
      </Reference>
      <Reference URI="/xl/externalLinks/externalLink39.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40.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4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2.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43.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4.xml?ContentType=application/vnd.openxmlformats-officedocument.spreadsheetml.externalLink+xml">
        <DigestMethod Algorithm="http://www.w3.org/2001/04/xmlenc#sha512"/>
        <DigestValue>WprobjJV6+hm0yTIr/h2WUtT7caE/yzBnRKK7b4RLE2Hj3cJBnCog7qN5zAU810WTFSTUkpYaKcB7pMVP/KeXg==</DigestValue>
      </Reference>
      <Reference URI="/xl/externalLinks/externalLink45.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6.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47.xml?ContentType=application/vnd.openxmlformats-officedocument.spreadsheetml.externalLink+xml">
        <DigestMethod Algorithm="http://www.w3.org/2001/04/xmlenc#sha512"/>
        <DigestValue>SKPDMStpbn1M83UJd9YlLLMyXUlzaWdn/swOVonte9fvoHBAxJb+J88jtVwcmEvjIsH5Beer14gHa3dXkEaawQ==</DigestValue>
      </Reference>
      <Reference URI="/xl/externalLinks/externalLink48.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49.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xml?ContentType=application/vnd.openxmlformats-officedocument.spreadsheetml.externalLink+xml">
        <DigestMethod Algorithm="http://www.w3.org/2001/04/xmlenc#sha512"/>
        <DigestValue>pFTwS/d8psJ7p6xKdIwpX3aZgEwsTnMBH5HzSQDE5uatut3C4a69HNUrPD50O6WdarFY9j57xVreLrB/dVVzxg==</DigestValue>
      </Reference>
      <Reference URI="/xl/externalLinks/externalLink50.xml?ContentType=application/vnd.openxmlformats-officedocument.spreadsheetml.externalLink+xml">
        <DigestMethod Algorithm="http://www.w3.org/2001/04/xmlenc#sha512"/>
        <DigestValue>KcTppp8JaIIhcTf3TVy/GhT9E4+AhlC8ktIuk4rrkvOF02cuD8WIAf1hPPbJVEjgaCmINd5LWaM6RQQpqNLrug==</DigestValue>
      </Reference>
      <Reference URI="/xl/externalLinks/externalLink51.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2.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53.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4.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55.xml?ContentType=application/vnd.openxmlformats-officedocument.spreadsheetml.externalLink+xml">
        <DigestMethod Algorithm="http://www.w3.org/2001/04/xmlenc#sha512"/>
        <DigestValue>5r5AHajLGIIqkTMDIgtLjfLedjoKK/MxfSnOf7JEu05vZqJIFqxvla+gbuybW7ZWp/5Tr19IRhNny2Kw/V5grA==</DigestValue>
      </Reference>
      <Reference URI="/xl/externalLinks/externalLink56.xml?ContentType=application/vnd.openxmlformats-officedocument.spreadsheetml.externalLink+xml">
        <DigestMethod Algorithm="http://www.w3.org/2001/04/xmlenc#sha512"/>
        <DigestValue>p2qWmUrwpvVDVHlq3EGhDmN7SPv1lDYtOslfEblzjfGo2rHvhCQhgdqqubmMfBzYGdLDOJL3Oow2XQK1/UjxMQ==</DigestValue>
      </Reference>
      <Reference URI="/xl/externalLinks/externalLink57.xml?ContentType=application/vnd.openxmlformats-officedocument.spreadsheetml.externalLink+xml">
        <DigestMethod Algorithm="http://www.w3.org/2001/04/xmlenc#sha512"/>
        <DigestValue>OnTbJu0EBd74cia7rsa7vP4cWBGwG++9OPa5BFsYPWVSiq/jekRo0P9J2qZiG7SLc1lvG+0j29HXQ3xdqy4+qA==</DigestValue>
      </Reference>
      <Reference URI="/xl/externalLinks/externalLink58.xml?ContentType=application/vnd.openxmlformats-officedocument.spreadsheetml.externalLink+xml">
        <DigestMethod Algorithm="http://www.w3.org/2001/04/xmlenc#sha512"/>
        <DigestValue>iQaNXbu54FdQ4jl8wG78YtMgut21CmL2JGQtcDjh3cv5XrTNqdSZYlWrnlZywOJ5Rf8EU/onHdH5MKCKWqrKvw==</DigestValue>
      </Reference>
      <Reference URI="/xl/externalLinks/externalLink6.xml?ContentType=application/vnd.openxmlformats-officedocument.spreadsheetml.externalLink+xml">
        <DigestMethod Algorithm="http://www.w3.org/2001/04/xmlenc#sha512"/>
        <DigestValue>573nglaF1NXuoXohDCYGQMSCruBpaGW6TUQoxgTCrJlQmgzZ4IwfBjkDP8EZwafNQ960k//UXJmgHz4C0m6MCA==</DigestValue>
      </Reference>
      <Reference URI="/xl/externalLinks/externalLink7.xml?ContentType=application/vnd.openxmlformats-officedocument.spreadsheetml.externalLink+xml">
        <DigestMethod Algorithm="http://www.w3.org/2001/04/xmlenc#sha512"/>
        <DigestValue>0JcyU3fwTxlNTxIHc2F72Tiwvg9m8yV6buoysKrMXxWboQ5/bzER/XX86oN4Aejpupsgo8ePMkd4etn18f/atQ==</DigestValue>
      </Reference>
      <Reference URI="/xl/externalLinks/externalLink8.xml?ContentType=application/vnd.openxmlformats-officedocument.spreadsheetml.externalLink+xml">
        <DigestMethod Algorithm="http://www.w3.org/2001/04/xmlenc#sha512"/>
        <DigestValue>Hnh1YqoNdidbMDBS5+7LWgwseo8VjzNHau3YMukNUWtznCR+0HG4e4ofmasU1h/CoSYE3ZlensfptGm+pKKAZA==</DigestValue>
      </Reference>
      <Reference URI="/xl/externalLinks/externalLink9.xml?ContentType=application/vnd.openxmlformats-officedocument.spreadsheetml.externalLink+xml">
        <DigestMethod Algorithm="http://www.w3.org/2001/04/xmlenc#sha512"/>
        <DigestValue>wlavWfsZ1sPbjRZ4iLrkF7VaVzi4Lnf3RjZZvUlttf13h7ez/7+HN+9bre9z+IsPgYc9DxwgVJ8ecaIDUYyrzw==</DigestValue>
      </Reference>
      <Reference URI="/xl/media/image1.jpeg?ContentType=image/jpeg">
        <DigestMethod Algorithm="http://www.w3.org/2001/04/xmlenc#sha512"/>
        <DigestValue>9E/Y1hSgHtgZkJEXvhGhYUCLq/Ns6NWkMPOfezNnz5rX4nJ7Va84OMcfbqocVViTt0oNNzYCDPcyF8UUHDiJTw==</DigestValue>
      </Reference>
      <Reference URI="/xl/media/image2.png?ContentType=image/png">
        <DigestMethod Algorithm="http://www.w3.org/2001/04/xmlenc#sha512"/>
        <DigestValue>qcXgvWC2bubD8v/eJ+/DFJc/wYGCDApVCoG1xaOENPEbXsmXe69rcJ2mRD1/Vb1j8IDm8QI/8Op/NotEDgEZUw==</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xSjIWUKgf82d+lEe8wOfYcxLjCv96dFVVmZjiVP4VSe37OZs69ZBZjtBey9TTz9OaWdrczvxWB8zdt3eBGgZVA==</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LBiB+OFxzP3k5mH+rqBFZb5XlkyY0YkwcmSlLA7UY4l4FD1kisRKQpMlvFk/0luPMZ2lGZK44paFH1MFkk1odQ==</DigestValue>
      </Reference>
      <Reference URI="/xl/pivotCache/pivotCacheDefinition1.xml?ContentType=application/vnd.openxmlformats-officedocument.spreadsheetml.pivotCacheDefinition+xml">
        <DigestMethod Algorithm="http://www.w3.org/2001/04/xmlenc#sha512"/>
        <DigestValue>aGYQFU8xdO4AGulc14bBMxsM6/nLGt4qZqHWcYvMONTVl9N2jo32Lu+PpNlVGMJ2ucs2hKk05SjBcowQ6AWnmA==</DigestValue>
      </Reference>
      <Reference URI="/xl/pivotCache/pivotCacheDefinition2.xml?ContentType=application/vnd.openxmlformats-officedocument.spreadsheetml.pivotCacheDefinition+xml">
        <DigestMethod Algorithm="http://www.w3.org/2001/04/xmlenc#sha512"/>
        <DigestValue>2pl6Sn0ZPBcv90ZYgulCbCDggVdpkKboQAEuh83dFdrvCvwGyNFwg54U2nYU685R5O2BaV1ypB/u4SoMPSqBAA==</DigestValue>
      </Reference>
      <Reference URI="/xl/pivotCache/pivotCacheRecords1.xml?ContentType=application/vnd.openxmlformats-officedocument.spreadsheetml.pivotCacheRecords+xml">
        <DigestMethod Algorithm="http://www.w3.org/2001/04/xmlenc#sha512"/>
        <DigestValue>3c2Ul1DtxrXzRdQgJfUDiosmSfN/8ZFsTDnx1kcgCmcIipHVlsYalh7jt4iTDh6IfkCZ+7Sg2XWRxOY/Rxtw6Q==</DigestValue>
      </Reference>
      <Reference URI="/xl/pivotCache/pivotCacheRecords2.xml?ContentType=application/vnd.openxmlformats-officedocument.spreadsheetml.pivotCacheRecords+xml">
        <DigestMethod Algorithm="http://www.w3.org/2001/04/xmlenc#sha512"/>
        <DigestValue>gf3ZRUqXx73lJfEzJZmuJ1OCsHlwysEds4BadoFmQM0upIr5cYgeY0IiDoa0roxlNLwX9H72XFbrXD7DnmncLg==</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7doRDKu6EvMR9QmAT9HISzq3w0s9HUGOWs9v99ALgH0glTKeCS0m6Q1KQbma3rxLBee136f/LdS9WMwWl/CGBw==</DigestValue>
      </Reference>
      <Reference URI="/xl/pivotTables/_rels/pivotTable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HfElnWGiJdLs/pMuBaxKzl89r4Pk2w+c23MUA5rOs292gI7M7b70dJpTiWuZGbCCGz8aD24bsaaiSGQ3MXawtw==</DigestValue>
      </Reference>
      <Reference URI="/xl/pivotTables/pivotTable1.xml?ContentType=application/vnd.openxmlformats-officedocument.spreadsheetml.pivotTable+xml">
        <DigestMethod Algorithm="http://www.w3.org/2001/04/xmlenc#sha512"/>
        <DigestValue>P/7MaDH8DqbRiN7kP7ewpaDrlwpVA+LwAN1zoc4s3Pxgrd0OwQFJZnnOvwUnxUrTTY1O3mEqUPh6v46U3b2xug==</DigestValue>
      </Reference>
      <Reference URI="/xl/pivotTables/pivotTable2.xml?ContentType=application/vnd.openxmlformats-officedocument.spreadsheetml.pivotTable+xml">
        <DigestMethod Algorithm="http://www.w3.org/2001/04/xmlenc#sha512"/>
        <DigestValue>yK0WQ43GjN43Fxrq9IIMLzrFffIX3P1nXCcZxTzClB9rQBQCU758RTwODBmt3VVEAiw2Nl3BKmeIKDpbW2xQQQ==</DigestValue>
      </Reference>
      <Reference URI="/xl/pivotTables/pivotTable3.xml?ContentType=application/vnd.openxmlformats-officedocument.spreadsheetml.pivotTable+xml">
        <DigestMethod Algorithm="http://www.w3.org/2001/04/xmlenc#sha512"/>
        <DigestValue>8Gs1my8+k9NpDe7EQjnmYsawHO6gIbfI0vXg9Au7FOH182up9t3GCdN8F8H4Um0cg2UKY6hPAJbDUTgELfnpLQ==</DigestValue>
      </Reference>
      <Reference URI="/xl/pivotTables/pivotTable4.xml?ContentType=application/vnd.openxmlformats-officedocument.spreadsheetml.pivotTable+xml">
        <DigestMethod Algorithm="http://www.w3.org/2001/04/xmlenc#sha512"/>
        <DigestValue>mWx/o2iVytXwnDvmqvwZMrN2zZ5KxkKgALlxuQnvil85lldwvbqvF75AZSCabIt66FxxPJYTXj91spaCVWsiKg==</DigestValue>
      </Reference>
      <Reference URI="/xl/printerSettings/printerSettings1.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6.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7.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1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9.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20.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1.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2.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3.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24.bin?ContentType=application/vnd.openxmlformats-officedocument.spreadsheetml.printerSettings">
        <DigestMethod Algorithm="http://www.w3.org/2001/04/xmlenc#sha512"/>
        <DigestValue>+zoB8lPnorB1JCFR6NryLh/8QaDDbVZ+2DO3cV+u4GMUQKfyTHRWDW7T79jQdZYwrGGETWVt3NrkSijumJ2BVw==</DigestValue>
      </Reference>
      <Reference URI="/xl/printerSettings/printerSettings25.bin?ContentType=application/vnd.openxmlformats-officedocument.spreadsheetml.printerSettings">
        <DigestMethod Algorithm="http://www.w3.org/2001/04/xmlenc#sha512"/>
        <DigestValue>HIHqo0+I5D3+4bFvB0HpOkTsRUnOGGIiHDEGKeFyr3qqz4w8Yzko21dhag8UhDi98gUupysfE7lDplvJCEZdsw==</DigestValue>
      </Reference>
      <Reference URI="/xl/printerSettings/printerSettings3.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4.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5.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6.bin?ContentType=application/vnd.openxmlformats-officedocument.spreadsheetml.printerSettings">
        <DigestMethod Algorithm="http://www.w3.org/2001/04/xmlenc#sha512"/>
        <DigestValue>mVupWw0b6aFbeJ06/ezrR5cs3xNDRY4lH36TRTu5ZFykFGZUtO/+21Mto73Lil5JHElLazVy7OaAtbDE4awT/g==</DigestValue>
      </Reference>
      <Reference URI="/xl/printerSettings/printerSettings7.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8.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9.bin?ContentType=application/vnd.openxmlformats-officedocument.spreadsheetml.printerSettings">
        <DigestMethod Algorithm="http://www.w3.org/2001/04/xmlenc#sha512"/>
        <DigestValue>x8fsyKeU29XV4Vjxz2IBl3tNm7mETrTYXD1lAZQaW4LdoVxiE01ElAu9AbJzamW6iUbiSZEZIFL8tY6DvofucQ==</DigestValue>
      </Reference>
      <Reference URI="/xl/sharedStrings.xml?ContentType=application/vnd.openxmlformats-officedocument.spreadsheetml.sharedStrings+xml">
        <DigestMethod Algorithm="http://www.w3.org/2001/04/xmlenc#sha512"/>
        <DigestValue>5DamHvFQZOUVjf/P4WxpPIM3SGDYkRlnzSr100M7IwIZ/RC/1G1fIfDfqlHNQvSwQSavcz2EEP3AmQ2n8Yx+bw==</DigestValue>
      </Reference>
      <Reference URI="/xl/styles.xml?ContentType=application/vnd.openxmlformats-officedocument.spreadsheetml.styles+xml">
        <DigestMethod Algorithm="http://www.w3.org/2001/04/xmlenc#sha512"/>
        <DigestValue>qFaPXcRkWuK9AoXzjAZStZ0X6dKSkV2VQCTmUp/RyT+OcJDBsU8sCIi8ER4g3++zozAQ52fYBXGXhh8gcURmUw==</DigestValue>
      </Reference>
      <Reference URI="/xl/theme/theme1.xml?ContentType=application/vnd.openxmlformats-officedocument.theme+xml">
        <DigestMethod Algorithm="http://www.w3.org/2001/04/xmlenc#sha512"/>
        <DigestValue>ri8M16GZgTcDEbIWO7bFai0LUxm7IEUWod7rC6EYGCSq/m9Hn9FomzcU1TnkoSjyqiOqTOA+01PQMc0DDNvvUQ==</DigestValue>
      </Reference>
      <Reference URI="/xl/workbook.xml?ContentType=application/vnd.openxmlformats-officedocument.spreadsheetml.sheet.main+xml">
        <DigestMethod Algorithm="http://www.w3.org/2001/04/xmlenc#sha512"/>
        <DigestValue>PgvDu3ujOIBr4nQMIs2DuC078Y/+xHMbLMG8xjUcw9scvRXwbEim0C3y87zkGdE7MHVrdZM/iTFFe2w2o1UodA==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yPAaxXJGN/K5YhKPxDeer4BQ2441trz4HOe+e5xScP0THlL05sUpxpKGs+Hl2kYw6GD0JllXw3u/IyUrr4ZwKw==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WUoEKDAHFC9XpzDazi/fWRG0+NbCZnRga9OJZqQ/inwwkToZllyVUzWfNAjuKrW+ZC5rFcmHj32jFeug1QdNMw==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dbMa3gsKgMQoAW0sy2vT1niNu0F1iRprOodlA3OPHboOcJSn4Ijgg4qv+zbSyD5COCn3+Nrb9+Mu0WJ+S88QJQ==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ZsiWR5iKC8LPhZMhBcJ2F5ejkh/FU0Ml2jYTc2dc42daul133JJPzzXWCfC5y2rF5CfF5V87NuLTu3+RxnfaEQ==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IAM/F9qjTIcRlX6U7E6EKgRO+pKOK9hq8mlyHHXq2gje8TWhwv66Xb3WkQ+PnrjsX5dvIH8Plp6mrqN9XCIfqg==</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OHR6gfyF79u05KX9evPxi6gOiEPcUzFw8hbf1W987wSgzCkrX4ArY7utdGU5pVL0N7ivov4FTLIEh0fD7Ydrog==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BaFiPVAcZ5E2/3roNyp2IseZXikOGQfg33yl4N6g6rsMWcPQXAGsHtExC9pyjQWuRtTiiLnWK0v0jRo0aP49DQ==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Mq/PjTRNftEWprey4UaugqvInaQbUelMK9332eJ+XGdDH/5Yck+5IHiGkWa72J0huA6KaS8SG1UlNBpGoX6QKQ==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RLmI3NJvxv3KaaizBAAU6Ra4jjsRY5vMQkpeiMvRE79dg8FLpgpmWw12B/iNusvVWJJjbE4zagvc7TcmuXJ/WQ==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CITkA8WkUNeHLsrpXk8rNv15ijY/BVuMPKO7PzaXAD29DIvsMZvn5KwfdwKjhpwR4R+mLZ+FGHFsp7nHp4P+0Q==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q859bfbs2QmyC6YV8MRjI5FtRGunZ2zB/ki0EoCVQti9jRYtnCXRHTEM8DCIrJY+qV3Xav3eMAbD7TE/FyvSsA==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EqTSglYwLMu58BocIjrUCwTJmdsLKHhM932UP+87T689bZDF/RQE2s/t1O73CIVXl8lNRB5kwQrL0FvO0ZUgNA==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6T1nD4/pzWKOicdqvu1hGiWaWFUaEyfkrYq4LDt6+zpiCPpjfdXIpXlQimxmxRLZJ4b8UyT/ZW8tXUnH6NCPuw==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CxD6jy/P7XZ5V8eWtu0ujEXZIIn02v79KLKN21AQ0pfphzKOnmSY+Yawxb8mFBKxYzdvQKij2P9qa92MKlnm5A==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xYrJx2WhlGfyuR1C0I6/5KUK1djhmzJIS9W7AbkGrMN0f+YGMxkGOSK60hR0buanorXx7zDfSRWI2M8A22IsNA==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UXYB63twL+VZZoyHysptUvBrDdsL8B2umMYqcdHP1fTX8laBBc5HhZnpE8pVX+WGgi9hCa1C1Oo0buaBRPf/sA==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PCN9QXKQ8+Cs+zW1rXsT4PyzeIbcqiLG2hz03WdOxRGZqfCFqhD5amsp6xanND9rh8dvux4/3jmiP+7mVSbV2A==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WoH9hRh6jqR37e3CTHrXB+eLCWyIz14oX85V0awSXOE5xD4s2Bo4XBPM4apqt4iu8C3sWcdourra2vMWMc7oAw==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YbO9gnfAxJvBVwZtQ+YbpBy4tjSRrBbcRXXpcHu2iqzAYCSrjFW33IHhL8Y4jdMZ51mUHle+eOsynuDzvGvFig==</DigestValue>
      </Reference>
      <Reference URI="/xl/worksheets/sheet1.xml?ContentType=application/vnd.openxmlformats-officedocument.spreadsheetml.worksheet+xml">
        <DigestMethod Algorithm="http://www.w3.org/2001/04/xmlenc#sha512"/>
        <DigestValue>Y/l3DY5S1N18wolvKHu5aNiB53YNIyjVFbfdepHSd5rC1GKTRZgVP5IZLOTrIEhmYgld8vnCV6xcGT0PN6qpcQ==</DigestValue>
      </Reference>
      <Reference URI="/xl/worksheets/sheet10.xml?ContentType=application/vnd.openxmlformats-officedocument.spreadsheetml.worksheet+xml">
        <DigestMethod Algorithm="http://www.w3.org/2001/04/xmlenc#sha512"/>
        <DigestValue>+tTCaBbQSB7r2XQ/2jqT936SUq7hgi1Zo7L7tnI5BSe3ayrnSl3lNgcpt4a0TYaYXTqMwPQ3Ofurw/WMNcbSQA==</DigestValue>
      </Reference>
      <Reference URI="/xl/worksheets/sheet11.xml?ContentType=application/vnd.openxmlformats-officedocument.spreadsheetml.worksheet+xml">
        <DigestMethod Algorithm="http://www.w3.org/2001/04/xmlenc#sha512"/>
        <DigestValue>cYSM8PW03T5vmNyN+pV+R/3PdblGU75jppxLhWo3iWlXaWnJm+C8O1nsH4Wna22nUmUz3XzgpHRNukg+9USUPQ==</DigestValue>
      </Reference>
      <Reference URI="/xl/worksheets/sheet12.xml?ContentType=application/vnd.openxmlformats-officedocument.spreadsheetml.worksheet+xml">
        <DigestMethod Algorithm="http://www.w3.org/2001/04/xmlenc#sha512"/>
        <DigestValue>qthVRjVA5xefyo9bKD7fd+8jJ6QJyqc6rzl2RbpCi3BU8gFBdPEHhX7B42HvPA3QYIP9YvGrqrn/wKu5oEH5wA==</DigestValue>
      </Reference>
      <Reference URI="/xl/worksheets/sheet13.xml?ContentType=application/vnd.openxmlformats-officedocument.spreadsheetml.worksheet+xml">
        <DigestMethod Algorithm="http://www.w3.org/2001/04/xmlenc#sha512"/>
        <DigestValue>1H0S/OCspGvXVVhj5oLPrTHY/d9Nfq0k7KMy1+2NYhDaINofwaTdbbs4RHEDSa/zuub4Ht0+efju4hteaCWdfg==</DigestValue>
      </Reference>
      <Reference URI="/xl/worksheets/sheet14.xml?ContentType=application/vnd.openxmlformats-officedocument.spreadsheetml.worksheet+xml">
        <DigestMethod Algorithm="http://www.w3.org/2001/04/xmlenc#sha512"/>
        <DigestValue>RL4TAF3upyIENVKDyq8w7x5ZESC52v6u1i6ANX1GW4+nT2wKnMHkkN5K8YJfIMYxDF2bILjyy9iZoqizM06Isw==</DigestValue>
      </Reference>
      <Reference URI="/xl/worksheets/sheet15.xml?ContentType=application/vnd.openxmlformats-officedocument.spreadsheetml.worksheet+xml">
        <DigestMethod Algorithm="http://www.w3.org/2001/04/xmlenc#sha512"/>
        <DigestValue>Fe4WzLgMnJ7MG0XFm6XrxswVaRDYBmmNPNyx0kF0ZBesUewR4T5/My+tHN+mjBYebhWoWr1F2mk5TQLz3qGf/Q==</DigestValue>
      </Reference>
      <Reference URI="/xl/worksheets/sheet16.xml?ContentType=application/vnd.openxmlformats-officedocument.spreadsheetml.worksheet+xml">
        <DigestMethod Algorithm="http://www.w3.org/2001/04/xmlenc#sha512"/>
        <DigestValue>pOSUnvlJEUrB6bA3doy0KTurfaD7z/3kdqSjiPBhdP0x3+RkMpVV6fxo9LRhKoxAvY0ibeVcLD+1QNQpWDDjuA==</DigestValue>
      </Reference>
      <Reference URI="/xl/worksheets/sheet17.xml?ContentType=application/vnd.openxmlformats-officedocument.spreadsheetml.worksheet+xml">
        <DigestMethod Algorithm="http://www.w3.org/2001/04/xmlenc#sha512"/>
        <DigestValue>tB959T5TMn8SBqdCLue87EuglkN+BuFKFjNwwhrRhSwejuLGB87R7fK7F4E3DkJrkhuqABraNiDJeFSC1K1DAA==</DigestValue>
      </Reference>
      <Reference URI="/xl/worksheets/sheet18.xml?ContentType=application/vnd.openxmlformats-officedocument.spreadsheetml.worksheet+xml">
        <DigestMethod Algorithm="http://www.w3.org/2001/04/xmlenc#sha512"/>
        <DigestValue>EI39hmBcrZFACFSVlvF/mQ4MgRoD2gHFxCFHc68AgvibOG+P1i4cxgDPBcQNXeL1aDUiSThcDAo/XqNG2k6tRg==</DigestValue>
      </Reference>
      <Reference URI="/xl/worksheets/sheet19.xml?ContentType=application/vnd.openxmlformats-officedocument.spreadsheetml.worksheet+xml">
        <DigestMethod Algorithm="http://www.w3.org/2001/04/xmlenc#sha512"/>
        <DigestValue>9VDDDGuz3cwhtRKkSx1KqAxRmmWL0PdmIgVTIlvAQHVhxci6QPHn05UiCuPE8QlxypWbITiR/A4FJNyQlkXdlA==</DigestValue>
      </Reference>
      <Reference URI="/xl/worksheets/sheet2.xml?ContentType=application/vnd.openxmlformats-officedocument.spreadsheetml.worksheet+xml">
        <DigestMethod Algorithm="http://www.w3.org/2001/04/xmlenc#sha512"/>
        <DigestValue>wthiPVGUgVJOdKQH4L3odc8RVHiI6JBHRIV4RwOwro3bDe8GG0PNiFteJOLUt1qF4+xuKCX92PS+Gg7nkHCZew==</DigestValue>
      </Reference>
      <Reference URI="/xl/worksheets/sheet20.xml?ContentType=application/vnd.openxmlformats-officedocument.spreadsheetml.worksheet+xml">
        <DigestMethod Algorithm="http://www.w3.org/2001/04/xmlenc#sha512"/>
        <DigestValue>w0UawPHSu2qwsmPg0BQrRtMz9mcNrLVRHgPWMK/RQkfBkd14RiS0aQeAuYrZVqVlf5YmgYdqT/Kwb3Q+ErG3dw==</DigestValue>
      </Reference>
      <Reference URI="/xl/worksheets/sheet21.xml?ContentType=application/vnd.openxmlformats-officedocument.spreadsheetml.worksheet+xml">
        <DigestMethod Algorithm="http://www.w3.org/2001/04/xmlenc#sha512"/>
        <DigestValue>RId0QtaVlUEj7oSze89eVxFzILuYecyM6r3Gjhk8+h5frS97V2ijyMIxP7a9TWJqjuDbcweK2VgaKlGWjEHOtQ==</DigestValue>
      </Reference>
      <Reference URI="/xl/worksheets/sheet22.xml?ContentType=application/vnd.openxmlformats-officedocument.spreadsheetml.worksheet+xml">
        <DigestMethod Algorithm="http://www.w3.org/2001/04/xmlenc#sha512"/>
        <DigestValue>0DpeWDsemy6e7MUWNrNHDqhKV30uYfziTYwM3IDoGuZIhE6RDT+FNp/HKj9lcsShvGYlR6HoKwE6lBg9Gw14/A==</DigestValue>
      </Reference>
      <Reference URI="/xl/worksheets/sheet23.xml?ContentType=application/vnd.openxmlformats-officedocument.spreadsheetml.worksheet+xml">
        <DigestMethod Algorithm="http://www.w3.org/2001/04/xmlenc#sha512"/>
        <DigestValue>Uv0Jb3Rfa6VrAsUYwhOcS11ggpYtqXLf/Igec155QzUFoJ16tUNQVpuCnthgleqFwt+kpEW/B5TKeRk4A47fWg==</DigestValue>
      </Reference>
      <Reference URI="/xl/worksheets/sheet24.xml?ContentType=application/vnd.openxmlformats-officedocument.spreadsheetml.worksheet+xml">
        <DigestMethod Algorithm="http://www.w3.org/2001/04/xmlenc#sha512"/>
        <DigestValue>c7nhvRKl75lNzngqve1il1N+jpdnJJwY8F8jR09bZS3gqXrR5jDL12xrBYromRNzc6lTqW3DEqXXTECKU9uKCg==</DigestValue>
      </Reference>
      <Reference URI="/xl/worksheets/sheet25.xml?ContentType=application/vnd.openxmlformats-officedocument.spreadsheetml.worksheet+xml">
        <DigestMethod Algorithm="http://www.w3.org/2001/04/xmlenc#sha512"/>
        <DigestValue>Bhs5xYy5oL7vbhQZpYxQzTkgTqrm86DHICuFrCnQeyvm5c+Nd1HNR76qkMtyPDcc+4tiNPC2S0CYU32ZOGKh7A==</DigestValue>
      </Reference>
      <Reference URI="/xl/worksheets/sheet3.xml?ContentType=application/vnd.openxmlformats-officedocument.spreadsheetml.worksheet+xml">
        <DigestMethod Algorithm="http://www.w3.org/2001/04/xmlenc#sha512"/>
        <DigestValue>vnT8cY2Fp3XvoYC33AR794CtxR0GVQyFr6Tdvfxr8ftGecM6kXaBEqR9e/8X4nFQPkdXiYTctn2vLpTayreRKA==</DigestValue>
      </Reference>
      <Reference URI="/xl/worksheets/sheet4.xml?ContentType=application/vnd.openxmlformats-officedocument.spreadsheetml.worksheet+xml">
        <DigestMethod Algorithm="http://www.w3.org/2001/04/xmlenc#sha512"/>
        <DigestValue>PVuLJiMDc0a3XjmxBB0Za2k7WeAekauRYjGJkDhjWF4K+On/LKqz8i1dF21D5L6m4wsVMtITKOzezPojb+qhkQ==</DigestValue>
      </Reference>
      <Reference URI="/xl/worksheets/sheet5.xml?ContentType=application/vnd.openxmlformats-officedocument.spreadsheetml.worksheet+xml">
        <DigestMethod Algorithm="http://www.w3.org/2001/04/xmlenc#sha512"/>
        <DigestValue>vYq/L0fL1QdNtPV5PgVaiiwmSa6gkG9R38np9ikq4jz51tBmh8MEUV1eBZ7zVdk9+GYEjxo2IZejKTRkXEMtdg==</DigestValue>
      </Reference>
      <Reference URI="/xl/worksheets/sheet6.xml?ContentType=application/vnd.openxmlformats-officedocument.spreadsheetml.worksheet+xml">
        <DigestMethod Algorithm="http://www.w3.org/2001/04/xmlenc#sha512"/>
        <DigestValue>oTLfBGW5cq3mKj04tedNw5uMUMnKZnKRbHyntHwxNmHOegj0MvC0KZdAz24ZS0KzWZM7hN019kSlZaYs4Qq0MA==</DigestValue>
      </Reference>
      <Reference URI="/xl/worksheets/sheet7.xml?ContentType=application/vnd.openxmlformats-officedocument.spreadsheetml.worksheet+xml">
        <DigestMethod Algorithm="http://www.w3.org/2001/04/xmlenc#sha512"/>
        <DigestValue>xPPvQpU7yHIlgbbpIMCF7iNBP4ck2rtfEFyLcTbdlGU4VHqRpN+hjTS5/WtArjWXei2R3/zLqz8OldZzw/Km5Q==</DigestValue>
      </Reference>
      <Reference URI="/xl/worksheets/sheet8.xml?ContentType=application/vnd.openxmlformats-officedocument.spreadsheetml.worksheet+xml">
        <DigestMethod Algorithm="http://www.w3.org/2001/04/xmlenc#sha512"/>
        <DigestValue>KrhUO+oHnA5F4VE0//ndC8/VXZWAhBcA2aLhfUKJapzsNvx5KEQvt3oidzolAMQGDG3qhRJAIquDjaf9JwBbsw==</DigestValue>
      </Reference>
      <Reference URI="/xl/worksheets/sheet9.xml?ContentType=application/vnd.openxmlformats-officedocument.spreadsheetml.worksheet+xml">
        <DigestMethod Algorithm="http://www.w3.org/2001/04/xmlenc#sha512"/>
        <DigestValue>jfjpc1F8WTHh5CcpdGhWMmlfAQx7IXE76cjiF7TLt4dTcRi5UDkZdkXCNUN498GCTnBSZU4PErE//kJbHoMAIw==</DigestValue>
      </Reference>
    </Manifest>
    <SignatureProperties>
      <SignatureProperty Id="idSignatureTime" Target="#idPackageSignature">
        <mdssi:SignatureTime xmlns:mdssi="http://schemas.openxmlformats.org/package/2006/digital-signature">
          <mdssi:Format>YYYY-MM-DDThh:mm:ssTZD</mdssi:Format>
          <mdssi:Value>2025-03-01T00:29:18Z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Sindico</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2025-03-01T00:29:18Z</xd:SigningTime>
          <xd:SigningCertificate>
            <xd:Cert>
              <xd:CertDigest>
                <DigestMethod Algorithm="http://www.w3.org/2001/04/xmlenc#sha512"/>
                <DigestValue>ro1xBDf5F/YhQPjT9MHlXVOY36gBnj7/fto1ZOtw+PfUpEuNq4xJ+2FxmoRTTwSER/E5aQxWufF91+6PXeF14Q==</DigestValue>
              </xd:CertDigest>
              <xd:IssuerSerial>
                <X509IssuerName>SERIALNUMBER=RUC80080610-7, CN=CODE100 S.A., OU=Prestador Cualificado de Servicios de Confianza, O=ICPP, C=PY</X509IssuerName>
                <X509SerialNumber>122806531684897371454587609836788009390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Sindico</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YA0KIBO0W7bc2NdleVpZPzkzg1qP7Nj10pZm21puRzw=</DigestValue>
    </Reference>
    <Reference Type="http://www.w3.org/2000/09/xmldsig#Object" URI="#idOfficeObject">
      <DigestMethod Algorithm="http://www.w3.org/2001/04/xmlenc#sha256"/>
      <DigestValue>xPVDa+kApwnXCdqlShs/erupSXxowiRoCZ75IB+35P0=</DigestValue>
    </Reference>
    <Reference Type="http://uri.etsi.org/01903#SignedProperties" URI="#idSignedProperties">
      <Transforms>
        <Transform Algorithm="http://www.w3.org/TR/2001/REC-xml-c14n-20010315"/>
      </Transforms>
      <DigestMethod Algorithm="http://www.w3.org/2001/04/xmlenc#sha256"/>
      <DigestValue>0V+ULCyhIThpI+j/b7GbS+6RxtrdmhP9Kh5WjlAcd1k=</DigestValue>
    </Reference>
  </SignedInfo>
  <SignatureValue>diu3sWzYZ/0R6gbcCX/21/YnfYj63PqRiL88+ZDTXuLSLTVLFAdCPo1CiS005u2O8zQQk//q5nB4
UcAIAth44MR2FqOAKIBxW8BjNErq0wALL/eYxJPY0O5WQ8ICNaZcXvNXwhx6AGQoWReMTIpu3yxr
ewuxWDto+CEsLSgj54FSDyAE0GanjvFRUKKpEt4YFLY+weFu9fMu84yOdHThX/UCDLR5nf9KweU9
CtK5qMDt7rvC3wghvhtFBC+sihFcByVWwVubZLHTbnpYVuQkq1ER9oncmTfSrRVFc20Djvega9BM
eCFws+/wPcq4WGaM6O496luQKeWeqefo27j0uw==</SignatureValue>
  <KeyInfo>
    <X509Data>
      <X509Certificate>MIIIhjCCBm6gAwIBAgIIKHZUTJKf7U8wDQYJKoZIhvcNAQELBQAwWjEaMBgGA1UEAwwRQ0EtRE9DVU1FTlRBIFMuQS4xFjAUBgNVBAUTDVJVQzgwMDUwMTcyLTExFzAVBgNVBAoMDkRPQ1VNRU5UQSBTLkEuMQswCQYDVQQGEwJQWTAeFw0yMzA5MjUxOTM2MDBaFw0yNTA5MjQxOTM2MDBaMIG9MSUwIwYDVQQDDBxNQVJJQSBTT0xFREFEIEFHVUVSTyBCQVJSSU9TMRIwEAYDVQQFEwlDSTE2ODM0MDcxFjAUBgNVBCoMDU1BUklBIFNPTEVEQUQxFzAVBgNVBAQMDkFHVUVSTyBCQVJSSU9TMQswCQYDVQQLDAJGMjE1MDMGA1UECgwsQ0VSVElGSUNBRE8gQ1VBTElGSUNBRE8gREUgRklSTUEgRUxFQ1RST05JQ0ExCzAJBgNVBAYTAlBZMIIBIjANBgkqhkiG9w0BAQEFAAOCAQ8AMIIBCgKCAQEAyAH5oSthATa48xDOT8BFz8LgkmdXaJ8MqwAsm2XFqN1P5nfJ3ug3/Uf5Z9jKISermc+chTd8OkcRMvDt+QygUysO47xxynWdLN/3Mksuj9gRJmZVSBGKLj3+oDpk6yOtVPK9byMOBX0rvEcLfNFbdRB0X/DESa7Mh7e2xEY6yFkEw6dwga363giEOEgRKBLAo3ALofnWOHl2Osq5UM99nieCO53+s/y7iY/nOS1wtgHA0/YJC+eMyJQs0Lz1QqZKxmCvo5W6K8DjPYUjwjcCEgJ8hWUHpdw0Uf+ATgahkz0fEtPxm1us0+4GgXrxHTJ2RB84fVQzc/pZxumW0y/BRwIDAQABo4ID6jCCA+YwDAYDVR0TAQH/BAIwADAfBgNVHSMEGDAWgBShPYUrzdgslh85AgyfUztY2JULezCBlAYIKwYBBQUHAQEEgYcwgYQwVQYIKwYBBQUHMAKGSWh0dHBzOi8vd3d3LmRpZ2l0by5jb20ucHkvdXBsb2Fkcy9jZXJ0aWZpY2Fkby1kb2N1bWVudGEtc2EtMTUzNTExNzc3MS5jcnQwKwYIKwYBBQUHMAGGH2h0dHBzOi8vd3d3LmRpZ2l0by5jb20ucHkvb2NzcC8wTQYDVR0RBEYwRIEWc29sZWRhZC5hZ3Vlcm9AcHdj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OR6NuNIram9E8hw4F6iCRNC47obMA4GA1UdDwEB/wQEAwIF4DANBgkqhkiG9w0BAQsFAAOCAgEAaewiRk/2u2uIRIMKoTH2x5bcLXWKR+/0IH0BQAcUhOP6GacUHyXmrhsnyzmR+m1hFUPjd6bgSZzSaOHivXuHuvizr/gDtL2PJTHAiAJQuBcTDs2ZXLQmu4OGOyiDVvcJmtb6rwCesZwla0QpSTfRt33WcLF6zRDSPd2dj9N/BfjrskZUl2NfyY1JR/A2eRmFIS3pvDtOiLcnnS/GVHEG+JdlMAiazMxyHGR1W8zB5SwiTQLaqvQIP915FkKN2BYGGKpEXCjWgz92xUAipxwDrOaIBghtkbPh9NeMIFBW5jJbCbP/B06ZJbqPY8GI7ZmHFUWNWaPquDfN7MPKqVv7k8UjOxBCiIddjY089L36+Qp7goZw6zIcCqpNSYItGvi8N0gybvoll4IUVzvygQ+KnxNgLzfsn80PuJ+6n+oprx7a3hESpi8BJrRLK+6YMykaICRDtq83Xxvvm3rlJgJaAc6szTvdWg+PaCBZ3oPKH/QqlzWBSDyhB/de6gITts0Gb3YXO8IHD0iwVCh3jB7jyVz3MgGlThE0ZlAVUHwkDgVoYLJK/OUrEOcpvZL7vupF+60dQCjkgpE7H5M3alpWEYly6Ru14DY5XMAIfbozkS7J8bEg4m3QpIAIJYwG9sDAeY6qOHfsiGGWNI62fBNa40tbe5QjkQBt9aEmcLDLYR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5"/>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77"/>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Transform>
          <Transform Algorithm="http://www.w3.org/TR/2001/REC-xml-c14n-20010315"/>
        </Transforms>
        <DigestMethod Algorithm="http://www.w3.org/2001/04/xmlenc#sha256"/>
        <DigestValue>xrrbBBdcwjPNTa+sBJ8Dj17FLnPJp7VALzsj6CaIPKc=</DigestValue>
      </Reference>
      <Reference URI="/xl/calcChain.xml?ContentType=application/vnd.openxmlformats-officedocument.spreadsheetml.calcChain+xml">
        <DigestMethod Algorithm="http://www.w3.org/2001/04/xmlenc#sha256"/>
        <DigestValue>8P7n70mO/PSYKA1WKYuJGQGPJVF4Oih8UYdQlspu+KE=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drawing1.xml?ContentType=application/vnd.openxmlformats-officedocument.drawing+xml">
        <DigestMethod Algorithm="http://www.w3.org/2001/04/xmlenc#sha256"/>
        <DigestValue>xU4gagl7GMysPCejTXZNvSFfkoyL71nEsiqZ0vf0eB0=</DigestValue>
      </Reference>
      <Reference URI="/xl/drawings/drawing10.xml?ContentType=application/vnd.openxmlformats-officedocument.drawing+xml">
        <DigestMethod Algorithm="http://www.w3.org/2001/04/xmlenc#sha256"/>
        <DigestValue>yUGmNLImN/kHc8zWF8uo/L9yC/eCtDqgy65mB96Cm/g=</DigestValue>
      </Reference>
      <Reference URI="/xl/drawings/drawing11.xml?ContentType=application/vnd.openxmlformats-officedocument.drawing+xml">
        <DigestMethod Algorithm="http://www.w3.org/2001/04/xmlenc#sha256"/>
        <DigestValue>bv9wVEKbxGzRX0zpRivAXOeAViumGbpfc2Gd2UjDLB8=</DigestValue>
      </Reference>
      <Reference URI="/xl/drawings/drawing12.xml?ContentType=application/vnd.openxmlformats-officedocument.drawing+xml">
        <DigestMethod Algorithm="http://www.w3.org/2001/04/xmlenc#sha256"/>
        <DigestValue>14yMAhkhpo1SIDnuqoWTMbZW0v6B+LILcT8YVytzcUI=</DigestValue>
      </Reference>
      <Reference URI="/xl/drawings/drawing13.xml?ContentType=application/vnd.openxmlformats-officedocument.drawing+xml">
        <DigestMethod Algorithm="http://www.w3.org/2001/04/xmlenc#sha256"/>
        <DigestValue>dU4HJcud5IiievDfFrSLggp7iruUZDtBnEq4QjZbGPo=</DigestValue>
      </Reference>
      <Reference URI="/xl/drawings/drawing14.xml?ContentType=application/vnd.openxmlformats-officedocument.drawing+xml">
        <DigestMethod Algorithm="http://www.w3.org/2001/04/xmlenc#sha256"/>
        <DigestValue>keNqPtumV6tNc9N09Z0CgP+orsmtgTfT1Z4biiLdods=</DigestValue>
      </Reference>
      <Reference URI="/xl/drawings/drawing15.xml?ContentType=application/vnd.openxmlformats-officedocument.drawing+xml">
        <DigestMethod Algorithm="http://www.w3.org/2001/04/xmlenc#sha256"/>
        <DigestValue>uzfRIApD8Omv4hd3iEZIej0lSaGoWTOl0KGMHC+r+GA=</DigestValue>
      </Reference>
      <Reference URI="/xl/drawings/drawing16.xml?ContentType=application/vnd.openxmlformats-officedocument.drawing+xml">
        <DigestMethod Algorithm="http://www.w3.org/2001/04/xmlenc#sha256"/>
        <DigestValue>7nC6mRq3YBx4aQVxyN4yThLM3Xm1PCbo/CirIkTdPoA=</DigestValue>
      </Reference>
      <Reference URI="/xl/drawings/drawing17.xml?ContentType=application/vnd.openxmlformats-officedocument.drawing+xml">
        <DigestMethod Algorithm="http://www.w3.org/2001/04/xmlenc#sha256"/>
        <DigestValue>YEeaSgey2wsW8Dea8quPPRO4klC1vYjtUGWt4sCV1/s=</DigestValue>
      </Reference>
      <Reference URI="/xl/drawings/drawing18.xml?ContentType=application/vnd.openxmlformats-officedocument.drawing+xml">
        <DigestMethod Algorithm="http://www.w3.org/2001/04/xmlenc#sha256"/>
        <DigestValue>MnZ+k7tBrBD4x8JoCgcsNTL+Owj3wuciz0PIqwM3Xcs=</DigestValue>
      </Reference>
      <Reference URI="/xl/drawings/drawing19.xml?ContentType=application/vnd.openxmlformats-officedocument.drawing+xml">
        <DigestMethod Algorithm="http://www.w3.org/2001/04/xmlenc#sha256"/>
        <DigestValue>WOWt1VkDCDzU9vqcSn23hioE+v0iKIARf/82zsBuoEw=</DigestValue>
      </Reference>
      <Reference URI="/xl/drawings/drawing2.xml?ContentType=application/vnd.openxmlformats-officedocument.drawing+xml">
        <DigestMethod Algorithm="http://www.w3.org/2001/04/xmlenc#sha256"/>
        <DigestValue>QtFNiDDnPdIplYZnQdqGQJCpOftDfk2uVtkGMk0Ud00=</DigestValue>
      </Reference>
      <Reference URI="/xl/drawings/drawing20.xml?ContentType=application/vnd.openxmlformats-officedocument.drawing+xml">
        <DigestMethod Algorithm="http://www.w3.org/2001/04/xmlenc#sha256"/>
        <DigestValue>fBdhiHGBR1VEurPGsSx/WLN2F8pJ0++gPyJaVIj3Sfo=</DigestValue>
      </Reference>
      <Reference URI="/xl/drawings/drawing21.xml?ContentType=application/vnd.openxmlformats-officedocument.drawing+xml">
        <DigestMethod Algorithm="http://www.w3.org/2001/04/xmlenc#sha256"/>
        <DigestValue>QGrI8AFz2G1kvuj7o8xgb5V65uvr+2gSQEamFZCgEyM=</DigestValue>
      </Reference>
      <Reference URI="/xl/drawings/drawing3.xml?ContentType=application/vnd.openxmlformats-officedocument.drawing+xml">
        <DigestMethod Algorithm="http://www.w3.org/2001/04/xmlenc#sha256"/>
        <DigestValue>GhkOsf12gQrn+XMaP156Wr5wistYp4eRA7CiPDlEnSc=</DigestValue>
      </Reference>
      <Reference URI="/xl/drawings/drawing4.xml?ContentType=application/vnd.openxmlformats-officedocument.drawing+xml">
        <DigestMethod Algorithm="http://www.w3.org/2001/04/xmlenc#sha256"/>
        <DigestValue>UQ5d1yINEo8Max5lMffaLf7yBaJTwn0hIlFhwWl+IK4=</DigestValue>
      </Reference>
      <Reference URI="/xl/drawings/drawing5.xml?ContentType=application/vnd.openxmlformats-officedocument.drawing+xml">
        <DigestMethod Algorithm="http://www.w3.org/2001/04/xmlenc#sha256"/>
        <DigestValue>UbOLp/WUBmnuJ8EPI1Eauz4n0ZYYH7lra90R2GaDZ2A=</DigestValue>
      </Reference>
      <Reference URI="/xl/drawings/drawing6.xml?ContentType=application/vnd.openxmlformats-officedocument.drawing+xml">
        <DigestMethod Algorithm="http://www.w3.org/2001/04/xmlenc#sha256"/>
        <DigestValue>iOMYzWECnZ3fX/dIWUoRho988lN/1kGJ7wnYoVAdF9s=</DigestValue>
      </Reference>
      <Reference URI="/xl/drawings/drawing7.xml?ContentType=application/vnd.openxmlformats-officedocument.drawing+xml">
        <DigestMethod Algorithm="http://www.w3.org/2001/04/xmlenc#sha256"/>
        <DigestValue>pl/VGmoYeeYFH8Gcvc6Y1ol9PDTgC9nXeKiH0CoTLtI=</DigestValue>
      </Reference>
      <Reference URI="/xl/drawings/drawing8.xml?ContentType=application/vnd.openxmlformats-officedocument.drawing+xml">
        <DigestMethod Algorithm="http://www.w3.org/2001/04/xmlenc#sha256"/>
        <DigestValue>NvZor+t154EZs9un+0d2YqWAFNK87QCgR8AwV8bm7rA=</DigestValue>
      </Reference>
      <Reference URI="/xl/drawings/drawing9.xml?ContentType=application/vnd.openxmlformats-officedocument.drawing+xml">
        <DigestMethod Algorithm="http://www.w3.org/2001/04/xmlenc#sha256"/>
        <DigestValue>CXZlIoRNtTlv8TILcX7maf1F0UWzMNSIq0/qL0cWVQ8=</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lvtPzWxGrnWrzrDyjIqPI+FOSGQccc8BAuWmEZM0T+Y=</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0SrrXtSgbvZ10S+bZ0El8g3+3k98ErvSB5c9b2RVAOI=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wq4V51K/HxpSjHFMksc8eUxnuU3mCBufJexyPDeKns8=</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6PUjKbJuypAxoMBesZ68B3UL8h7AajrEy1s48r7W08o=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FxYUaDi726407o4Qm04eXram+9CyvksjL4o/i6OP32k=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7Lvdd62BWMsQjiBg2dWjarJ/6VgQTeqCQq3Xpf1I7WI=</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ZPQDk/uA0PnkocNmlbnoJC/JhGSFUGsoHabrryF3/7k=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q3GYAbm7LB+Q8KyfL+ZDJK7b2kQ/Xu7KOUP8lDMhsgs=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ZYJimy+bheL8Xry2QyO++lMgDhJ8Xqgb7WWzBtaDp+k=</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xb/gSGH9yliE9zAocS6zBW20QK3m36I+IvCcepWYLzg=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eGhg9FGar9l6aJc1bx1FzA7P1DLobOPSe5zkiU7p9FA=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I2PEON4e/TqI7ECMYXqSJutVZ89lyJCczW1Mg+AA+3A=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sqU2215CsM2Edl5Xw62pI2f8l7tuLqZpN8z/hHqyVRg=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iAPDADnsxiJbTpIa3Rxf6bpYyWZn3Xg5xKJlaely0SU=</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YmmbZ8bLJyl0orQliZdyeHQd706DSb6jB2sT+LNsUfA=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sdJBFODEcVlfPu55nZR/DRE9QN2jm0gVnCze0k+86k8=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tiO9NfW1DXrOG8a3g1A5HjsyqZLDfB6croBI1NHrH5o=</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RgQa33kLvslNqOMHBZkDxp97r2vUudyUCoC6TEvd/mk=</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Cz2Wj3v/7nOV2D4tsaeixZUxHTlRLuI5OYLbKY1qoYg=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wYXDFz5QJ3xTeKRslCtYaKFANEzYzrXTaNfJWMfVmoQ=</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3JUYbs0q4xapZbGVIOxA8HV55OCDHC+Or/pt6+4VAKA=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0/mlvW46paknvNF509DWP2A88gsZbFz8IU5d/wt43yo=</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kmFeJD+TVs5YlXvGySVM99VM6szx6yVYiCPALkVM6rw=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DG5J1AthR9oklvpQLBOH12JhanOEgbpfNYG12hclofs=</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Fe2DfQ5/mkFUQWNQFzA89+WpZw+m1n1sY+60dfaNBzg=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Eqq03K5isz7OtqHyWrWRU5zboLvxep6Mzo5ZNgDV5zw=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AYLFGXfIpzBdlRxEtHRQbDgWhTVqrsxP79DECf/+ghA=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tEVgPEEnc7vSfrH1fyEhu4miYA9Z4iZzfPvCsLw2Drc=</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155HgJsB/CWU/0CpEwjs0B+OzZaq9j/BWkkvkxZ+IUA=</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9Mfbw7EnZQI9vZHDmelaWHqbX2CLmff6RL5nPJln49U=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31BNNBOSToy+rvYASHRjHrK46GqW33tNEcZvSKG4lgU=</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0ekSb9i1qa1t8APaI1inq+FXbZtA2FRZtPamkgQpZ7k=</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Tgd8T7MuenTTcOrGP/FuDYre6qkZx76/OBAmUkfir2c=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ko8Y8NFiUpfxQRFuw2wBqnb32nuZc+OLbDsQoeLSd1w=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nFd3wUCJOIaVB697YvJ/nS2Ho7DxhwtBeV6/c1jI4O4=</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4zz4QOBYBj/EM8eQGu4OSMU4tDNgXi3kg4CuYEQ0ctU=</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gP1kZwwzLxIB1RkVVImzfLritK5vDxwF86hLoKALvnU=</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r4WM/6Rug2L28SrrvNNT41SB3qnfc1QZj5kTBZ4yCc0=</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GOQpb7wsdi6C6sBeAbNTYRTx/zYo3iYkzbWkxB/IT8Q=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TMKqae/o9rJcg5YH2YVXTRi85vTeQ9gT6I72oWqYD20=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d8NIVrujMnf/8tpLWNLWAQlDSbEikSCwbGZ2/qX3HNc=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rAx61nuWwzicsxYJjaY7UX2RF+1Zj/UXUY+LtLbQ7Hw=</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aGU6GSGZ9X660DLahynYkOwZmaQyefbMwRAlTBaieXM=</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yxGonzSr5BZKYPJbnD/nykuuzdW05sJCcvZyuFJDXBs=</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dma8mntolSryqcg6tZMUfqz3De81L5go2hZ+lyF1XWo=</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8sgrqg/mjHqDPewL3z6UCwQggJ45WuykGQxU9sdQ6L8=</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6uiACn3CrFi6SHlqUPF01+uwCbFmQDNTRjOK+v6ZUrI=</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UT6HZrjKqc2S7+QXHuNwEtJoAn9X4Td9AqlOWgGJYLY=</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GAVI0PSFv5KGCHjYtfdV3FiqYfB3hFw799SlPwhYnz8=</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0MfJTZvapVNwPq5xfBzQi8ZXpvPSlFb+x6UiwG+IuCs=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FNRSJMT50dFrZn+FlTgFdseKSGAu33D3BwfCXn9tbA8=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externalLink1.xml?ContentType=application/vnd.openxmlformats-officedocument.spreadsheetml.externalLink+xml">
        <DigestMethod Algorithm="http://www.w3.org/2001/04/xmlenc#sha256"/>
        <DigestValue>UfXy6fwQEW2XKKkCAjWrvrWHZJOaFk+GuzyTDKoYv7M=</DigestValue>
      </Reference>
      <Reference URI="/xl/externalLinks/externalLink10.xml?ContentType=application/vnd.openxmlformats-officedocument.spreadsheetml.externalLink+xml">
        <DigestMethod Algorithm="http://www.w3.org/2001/04/xmlenc#sha256"/>
        <DigestValue>MgWk/17IAI7RmD2/D6H/60sbhtSkukFpYdxYTIRgyS8=</DigestValue>
      </Reference>
      <Reference URI="/xl/externalLinks/externalLink11.xml?ContentType=application/vnd.openxmlformats-officedocument.spreadsheetml.externalLink+xml">
        <DigestMethod Algorithm="http://www.w3.org/2001/04/xmlenc#sha256"/>
        <DigestValue>e+54/pIzDwlPcbi9vXeYOQF5nv20V0swB7k+b8By+OM=</DigestValue>
      </Reference>
      <Reference URI="/xl/externalLinks/externalLink12.xml?ContentType=application/vnd.openxmlformats-officedocument.spreadsheetml.externalLink+xml">
        <DigestMethod Algorithm="http://www.w3.org/2001/04/xmlenc#sha256"/>
        <DigestValue>2cBtMM+WcOBOnBsWUdiNdhhi8x+i8LMFe/5VpCHLkVk=</DigestValue>
      </Reference>
      <Reference URI="/xl/externalLinks/externalLink13.xml?ContentType=application/vnd.openxmlformats-officedocument.spreadsheetml.externalLink+xml">
        <DigestMethod Algorithm="http://www.w3.org/2001/04/xmlenc#sha256"/>
        <DigestValue>2cBtMM+WcOBOnBsWUdiNdhhi8x+i8LMFe/5VpCHLkVk=</DigestValue>
      </Reference>
      <Reference URI="/xl/externalLinks/externalLink14.xml?ContentType=application/vnd.openxmlformats-officedocument.spreadsheetml.externalLink+xml">
        <DigestMethod Algorithm="http://www.w3.org/2001/04/xmlenc#sha256"/>
        <DigestValue>1fbG4di2JFXliXVLuU2w3ZvdGBofE/pzXfFDZeAZLyI=</DigestValue>
      </Reference>
      <Reference URI="/xl/externalLinks/externalLink15.xml?ContentType=application/vnd.openxmlformats-officedocument.spreadsheetml.externalLink+xml">
        <DigestMethod Algorithm="http://www.w3.org/2001/04/xmlenc#sha256"/>
        <DigestValue>1fbG4di2JFXliXVLuU2w3ZvdGBofE/pzXfFDZeAZLyI=</DigestValue>
      </Reference>
      <Reference URI="/xl/externalLinks/externalLink16.xml?ContentType=application/vnd.openxmlformats-officedocument.spreadsheetml.externalLink+xml">
        <DigestMethod Algorithm="http://www.w3.org/2001/04/xmlenc#sha256"/>
        <DigestValue>mGqzeHj/gvcgrQ82xrdhBk+LHcEHvTNIsdchaj97Yq8=</DigestValue>
      </Reference>
      <Reference URI="/xl/externalLinks/externalLink17.xml?ContentType=application/vnd.openxmlformats-officedocument.spreadsheetml.externalLink+xml">
        <DigestMethod Algorithm="http://www.w3.org/2001/04/xmlenc#sha256"/>
        <DigestValue>RL73SHGdjKOpuQPpUtz4QYqtkzwQVJHYlKk5siZ+R90=</DigestValue>
      </Reference>
      <Reference URI="/xl/externalLinks/externalLink18.xml?ContentType=application/vnd.openxmlformats-officedocument.spreadsheetml.externalLink+xml">
        <DigestMethod Algorithm="http://www.w3.org/2001/04/xmlenc#sha256"/>
        <DigestValue>tlM02iuFmpbd314KuL7FBQC11+iAm6m+tDMYIbVHILg=</DigestValue>
      </Reference>
      <Reference URI="/xl/externalLinks/externalLink19.xml?ContentType=application/vnd.openxmlformats-officedocument.spreadsheetml.externalLink+xml">
        <DigestMethod Algorithm="http://www.w3.org/2001/04/xmlenc#sha256"/>
        <DigestValue>wf3wzC73i+DJnGRfCRmvp1M9EXME4lhPiVwkawaG2Ew=</DigestValue>
      </Reference>
      <Reference URI="/xl/externalLinks/externalLink2.xml?ContentType=application/vnd.openxmlformats-officedocument.spreadsheetml.externalLink+xml">
        <DigestMethod Algorithm="http://www.w3.org/2001/04/xmlenc#sha256"/>
        <DigestValue>UfXy6fwQEW2XKKkCAjWrvrWHZJOaFk+GuzyTDKoYv7M=</DigestValue>
      </Reference>
      <Reference URI="/xl/externalLinks/externalLink20.xml?ContentType=application/vnd.openxmlformats-officedocument.spreadsheetml.externalLink+xml">
        <DigestMethod Algorithm="http://www.w3.org/2001/04/xmlenc#sha256"/>
        <DigestValue>efx6yUvUJ0WjCm3zdh8UuSzaQuioKBckRZTQ8JNpRiU=</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fKcBPdcjQOnY0T6loE1E9vIWVxn2hzHiZ4E4GOPzXpI=</DigestValue>
      </Reference>
      <Reference URI="/xl/externalLinks/externalLink23.xml?ContentType=application/vnd.openxmlformats-officedocument.spreadsheetml.externalLink+xml">
        <DigestMethod Algorithm="http://www.w3.org/2001/04/xmlenc#sha256"/>
        <DigestValue>UKSeIOqx/8d99o4PshHZ8dyAji9Sfis58qrHN2T/kQE=</DigestValue>
      </Reference>
      <Reference URI="/xl/externalLinks/externalLink24.xml?ContentType=application/vnd.openxmlformats-officedocument.spreadsheetml.externalLink+xml">
        <DigestMethod Algorithm="http://www.w3.org/2001/04/xmlenc#sha256"/>
        <DigestValue>6X/83pHxl05njoU9XdWvRJ5CkgDf1Rlw0/zk2EknrKQ=</DigestValue>
      </Reference>
      <Reference URI="/xl/externalLinks/externalLink25.xml?ContentType=application/vnd.openxmlformats-officedocument.spreadsheetml.externalLink+xml">
        <DigestMethod Algorithm="http://www.w3.org/2001/04/xmlenc#sha256"/>
        <DigestValue>XbZUuxDXEq3P6dmePN6wV+DngHUi36XMv0QLjPwvjZs=</DigestValue>
      </Reference>
      <Reference URI="/xl/externalLinks/externalLink26.xml?ContentType=application/vnd.openxmlformats-officedocument.spreadsheetml.externalLink+xml">
        <DigestMethod Algorithm="http://www.w3.org/2001/04/xmlenc#sha256"/>
        <DigestValue>7FMGDlk+AYHqWa0WrXw4pcqvFdZrOKrlWpdGPLai7NA=</DigestValue>
      </Reference>
      <Reference URI="/xl/externalLinks/externalLink27.xml?ContentType=application/vnd.openxmlformats-officedocument.spreadsheetml.externalLink+xml">
        <DigestMethod Algorithm="http://www.w3.org/2001/04/xmlenc#sha256"/>
        <DigestValue>7FMGDlk+AYHqWa0WrXw4pcqvFdZrOKrlWpdGPLai7NA=</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sQf2dcVeThK4tAl7z/RnYyyv0AtrUJfTyV701w69aMQ=</DigestValue>
      </Reference>
      <Reference URI="/xl/externalLinks/externalLink3.xml?ContentType=application/vnd.openxmlformats-officedocument.spreadsheetml.externalLink+xml">
        <DigestMethod Algorithm="http://www.w3.org/2001/04/xmlenc#sha256"/>
        <DigestValue>ywkGaq0Zo93LmyMSkSRG5trVhPVv2srBKBgTVNSsc9Y=</DigestValue>
      </Reference>
      <Reference URI="/xl/externalLinks/externalLink30.xml?ContentType=application/vnd.openxmlformats-officedocument.spreadsheetml.externalLink+xml">
        <DigestMethod Algorithm="http://www.w3.org/2001/04/xmlenc#sha256"/>
        <DigestValue>krsb6pJ84g8D5lE/JLQECD9CpDGdMpwOxu6OP4N+x7M=</DigestValue>
      </Reference>
      <Reference URI="/xl/externalLinks/externalLink31.xml?ContentType=application/vnd.openxmlformats-officedocument.spreadsheetml.externalLink+xml">
        <DigestMethod Algorithm="http://www.w3.org/2001/04/xmlenc#sha256"/>
        <DigestValue>8e5FRIeUVXJ7ZkbyLI361xjxUsb7bTFgvUE4RV1rbkc=</DigestValue>
      </Reference>
      <Reference URI="/xl/externalLinks/externalLink32.xml?ContentType=application/vnd.openxmlformats-officedocument.spreadsheetml.externalLink+xml">
        <DigestMethod Algorithm="http://www.w3.org/2001/04/xmlenc#sha256"/>
        <DigestValue>Ul/nal5AiMlcunLifxT7T110YBd3eTfZ1ye+rotBKdA=</DigestValue>
      </Reference>
      <Reference URI="/xl/externalLinks/externalLink33.xml?ContentType=application/vnd.openxmlformats-officedocument.spreadsheetml.externalLink+xml">
        <DigestMethod Algorithm="http://www.w3.org/2001/04/xmlenc#sha256"/>
        <DigestValue>Ul/nal5AiMlcunLifxT7T110YBd3eTfZ1ye+rotBKdA=</DigestValue>
      </Reference>
      <Reference URI="/xl/externalLinks/externalLink34.xml?ContentType=application/vnd.openxmlformats-officedocument.spreadsheetml.externalLink+xml">
        <DigestMethod Algorithm="http://www.w3.org/2001/04/xmlenc#sha256"/>
        <DigestValue>cjNpTTKopUw527Rb2275dwTBLytNVUR/teMIzJtKKYQ=</DigestValue>
      </Reference>
      <Reference URI="/xl/externalLinks/externalLink35.xml?ContentType=application/vnd.openxmlformats-officedocument.spreadsheetml.externalLink+xml">
        <DigestMethod Algorithm="http://www.w3.org/2001/04/xmlenc#sha256"/>
        <DigestValue>f0FjGw9YGRDRZqKEbY2ZZigXRJKR9lA9rNR6A70/gQY=</DigestValue>
      </Reference>
      <Reference URI="/xl/externalLinks/externalLink36.xml?ContentType=application/vnd.openxmlformats-officedocument.spreadsheetml.externalLink+xml">
        <DigestMethod Algorithm="http://www.w3.org/2001/04/xmlenc#sha256"/>
        <DigestValue>H3srtsXZTMtwdAWmNiI3WSyMEQSTt9lQW6R7wDHmDK4=</DigestValue>
      </Reference>
      <Reference URI="/xl/externalLinks/externalLink37.xml?ContentType=application/vnd.openxmlformats-officedocument.spreadsheetml.externalLink+xml">
        <DigestMethod Algorithm="http://www.w3.org/2001/04/xmlenc#sha256"/>
        <DigestValue>eO+T5zvj1TPrZsPiejxSzw/2Hdq5Q4hRc0DUHwLDNiI=</DigestValue>
      </Reference>
      <Reference URI="/xl/externalLinks/externalLink38.xml?ContentType=application/vnd.openxmlformats-officedocument.spreadsheetml.externalLink+xml">
        <DigestMethod Algorithm="http://www.w3.org/2001/04/xmlenc#sha256"/>
        <DigestValue>t7r4bmM4s0Fz34JW8C2H5wnIQUesyfuysBZl2jW6E0o=</DigestValue>
      </Reference>
      <Reference URI="/xl/externalLinks/externalLink39.xml?ContentType=application/vnd.openxmlformats-officedocument.spreadsheetml.externalLink+xml">
        <DigestMethod Algorithm="http://www.w3.org/2001/04/xmlenc#sha256"/>
        <DigestValue>ob0tt3OqnDZf6ibzBtZ2rWSocssPAQiBz1T9lKG/pKs=</DigestValue>
      </Reference>
      <Reference URI="/xl/externalLinks/externalLink4.xml?ContentType=application/vnd.openxmlformats-officedocument.spreadsheetml.externalLink+xml">
        <DigestMethod Algorithm="http://www.w3.org/2001/04/xmlenc#sha256"/>
        <DigestValue>srfDAxurvs5jYJNAglSZJkUUrXyBQukRZXoc0scI6bs=</DigestValue>
      </Reference>
      <Reference URI="/xl/externalLinks/externalLink40.xml?ContentType=application/vnd.openxmlformats-officedocument.spreadsheetml.externalLink+xml">
        <DigestMethod Algorithm="http://www.w3.org/2001/04/xmlenc#sha256"/>
        <DigestValue>ob0tt3OqnDZf6ibzBtZ2rWSocssPAQiBz1T9lKG/pKs=</DigestValue>
      </Reference>
      <Reference URI="/xl/externalLinks/externalLink41.xml?ContentType=application/vnd.openxmlformats-officedocument.spreadsheetml.externalLink+xml">
        <DigestMethod Algorithm="http://www.w3.org/2001/04/xmlenc#sha256"/>
        <DigestValue>UlQEnIGvJ4c0NlqcoigXTEWACsvDIhZE5xRxSxG43mM=</DigestValue>
      </Reference>
      <Reference URI="/xl/externalLinks/externalLink42.xml?ContentType=application/vnd.openxmlformats-officedocument.spreadsheetml.externalLink+xml">
        <DigestMethod Algorithm="http://www.w3.org/2001/04/xmlenc#sha256"/>
        <DigestValue>UlQEnIGvJ4c0NlqcoigXTEWACsvDIhZE5xRxSxG43mM=</DigestValue>
      </Reference>
      <Reference URI="/xl/externalLinks/externalLink43.xml?ContentType=application/vnd.openxmlformats-officedocument.spreadsheetml.externalLink+xml">
        <DigestMethod Algorithm="http://www.w3.org/2001/04/xmlenc#sha256"/>
        <DigestValue>TL04UhTkSA6XlQVa71Gx9gHh9PadGQaNEswNuCBHngM=</DigestValue>
      </Reference>
      <Reference URI="/xl/externalLinks/externalLink44.xml?ContentType=application/vnd.openxmlformats-officedocument.spreadsheetml.externalLink+xml">
        <DigestMethod Algorithm="http://www.w3.org/2001/04/xmlenc#sha256"/>
        <DigestValue>TL04UhTkSA6XlQVa71Gx9gHh9PadGQaNEswNuCBHngM=</DigestValue>
      </Reference>
      <Reference URI="/xl/externalLinks/externalLink45.xml?ContentType=application/vnd.openxmlformats-officedocument.spreadsheetml.externalLink+xml">
        <DigestMethod Algorithm="http://www.w3.org/2001/04/xmlenc#sha256"/>
        <DigestValue>qz5n7SBaxvAWipJAJGP+ODXIIeKuANfKlUndwe26Xn8=</DigestValue>
      </Reference>
      <Reference URI="/xl/externalLinks/externalLink46.xml?ContentType=application/vnd.openxmlformats-officedocument.spreadsheetml.externalLink+xml">
        <DigestMethod Algorithm="http://www.w3.org/2001/04/xmlenc#sha256"/>
        <DigestValue>qz5n7SBaxvAWipJAJGP+ODXIIeKuANfKlUndwe26Xn8=</DigestValue>
      </Reference>
      <Reference URI="/xl/externalLinks/externalLink47.xml?ContentType=application/vnd.openxmlformats-officedocument.spreadsheetml.externalLink+xml">
        <DigestMethod Algorithm="http://www.w3.org/2001/04/xmlenc#sha256"/>
        <DigestValue>/QQjmMxxYBBdQxyIZRHHp22soQzqQBNwZB0phZEKV+k=</DigestValue>
      </Reference>
      <Reference URI="/xl/externalLinks/externalLink48.xml?ContentType=application/vnd.openxmlformats-officedocument.spreadsheetml.externalLink+xml">
        <DigestMethod Algorithm="http://www.w3.org/2001/04/xmlenc#sha256"/>
        <DigestValue>vQwCVN1qrv8DJWUCI+JV9pIrKcc0gSOgENTUrTJCHqU=</DigestValue>
      </Reference>
      <Reference URI="/xl/externalLinks/externalLink49.xml?ContentType=application/vnd.openxmlformats-officedocument.spreadsheetml.externalLink+xml">
        <DigestMethod Algorithm="http://www.w3.org/2001/04/xmlenc#sha256"/>
        <DigestValue>w9dIqXm/6872t+N/VhBIzQ4CT+FHPbPFYaDIiqkOZ8c=</DigestValue>
      </Reference>
      <Reference URI="/xl/externalLinks/externalLink5.xml?ContentType=application/vnd.openxmlformats-officedocument.spreadsheetml.externalLink+xml">
        <DigestMethod Algorithm="http://www.w3.org/2001/04/xmlenc#sha256"/>
        <DigestValue>srfDAxurvs5jYJNAglSZJkUUrXyBQukRZXoc0scI6bs=</DigestValue>
      </Reference>
      <Reference URI="/xl/externalLinks/externalLink50.xml?ContentType=application/vnd.openxmlformats-officedocument.spreadsheetml.externalLink+xml">
        <DigestMethod Algorithm="http://www.w3.org/2001/04/xmlenc#sha256"/>
        <DigestValue>w9dIqXm/6872t+N/VhBIzQ4CT+FHPbPFYaDIiqkOZ8c=</DigestValue>
      </Reference>
      <Reference URI="/xl/externalLinks/externalLink51.xml?ContentType=application/vnd.openxmlformats-officedocument.spreadsheetml.externalLink+xml">
        <DigestMethod Algorithm="http://www.w3.org/2001/04/xmlenc#sha256"/>
        <DigestValue>4NlhjLhXKEB0C6if0vPasGcsRvRSlmlYtezWovkJ6g4=</DigestValue>
      </Reference>
      <Reference URI="/xl/externalLinks/externalLink52.xml?ContentType=application/vnd.openxmlformats-officedocument.spreadsheetml.externalLink+xml">
        <DigestMethod Algorithm="http://www.w3.org/2001/04/xmlenc#sha256"/>
        <DigestValue>4NlhjLhXKEB0C6if0vPasGcsRvRSlmlYtezWovkJ6g4=</DigestValue>
      </Reference>
      <Reference URI="/xl/externalLinks/externalLink53.xml?ContentType=application/vnd.openxmlformats-officedocument.spreadsheetml.externalLink+xml">
        <DigestMethod Algorithm="http://www.w3.org/2001/04/xmlenc#sha256"/>
        <DigestValue>7uQ8QKavZf3VmPpvzLNtYHIMpQLtp5+my70Agmmo2Ic=</DigestValue>
      </Reference>
      <Reference URI="/xl/externalLinks/externalLink54.xml?ContentType=application/vnd.openxmlformats-officedocument.spreadsheetml.externalLink+xml">
        <DigestMethod Algorithm="http://www.w3.org/2001/04/xmlenc#sha256"/>
        <DigestValue>7uQ8QKavZf3VmPpvzLNtYHIMpQLtp5+my70Agmmo2Ic=</DigestValue>
      </Reference>
      <Reference URI="/xl/externalLinks/externalLink55.xml?ContentType=application/vnd.openxmlformats-officedocument.spreadsheetml.externalLink+xml">
        <DigestMethod Algorithm="http://www.w3.org/2001/04/xmlenc#sha256"/>
        <DigestValue>4MH19OQb3672MMI2SRF7rgJ3xpafLeD1tzQYI4c+sZM=</DigestValue>
      </Reference>
      <Reference URI="/xl/externalLinks/externalLink56.xml?ContentType=application/vnd.openxmlformats-officedocument.spreadsheetml.externalLink+xml">
        <DigestMethod Algorithm="http://www.w3.org/2001/04/xmlenc#sha256"/>
        <DigestValue>6KzvYKjiVV+pDZEw0AqN8K4C7ihqzFEb144rviXdzP8=</DigestValue>
      </Reference>
      <Reference URI="/xl/externalLinks/externalLink57.xml?ContentType=application/vnd.openxmlformats-officedocument.spreadsheetml.externalLink+xml">
        <DigestMethod Algorithm="http://www.w3.org/2001/04/xmlenc#sha256"/>
        <DigestValue>IvrN0TWMhd6W62lFpDh2hVtqEwYN45CoK271Rnaqd6s=</DigestValue>
      </Reference>
      <Reference URI="/xl/externalLinks/externalLink58.xml?ContentType=application/vnd.openxmlformats-officedocument.spreadsheetml.externalLink+xml">
        <DigestMethod Algorithm="http://www.w3.org/2001/04/xmlenc#sha256"/>
        <DigestValue>G8QcHbz29AVIQpu2WTCbLi6WNoDr/qrBHhOCY+XUgq8=</DigestValue>
      </Reference>
      <Reference URI="/xl/externalLinks/externalLink6.xml?ContentType=application/vnd.openxmlformats-officedocument.spreadsheetml.externalLink+xml">
        <DigestMethod Algorithm="http://www.w3.org/2001/04/xmlenc#sha256"/>
        <DigestValue>vZ9fJPQvacgGGp+4pzWg+aWEqOtnjlFZlvXnZ908ZnM=</DigestValue>
      </Reference>
      <Reference URI="/xl/externalLinks/externalLink7.xml?ContentType=application/vnd.openxmlformats-officedocument.spreadsheetml.externalLink+xml">
        <DigestMethod Algorithm="http://www.w3.org/2001/04/xmlenc#sha256"/>
        <DigestValue>CJYK/64gYn2XkR9lcXlz2QTLV+XFXhf2mEQTT3K9B1g=</DigestValue>
      </Reference>
      <Reference URI="/xl/externalLinks/externalLink8.xml?ContentType=application/vnd.openxmlformats-officedocument.spreadsheetml.externalLink+xml">
        <DigestMethod Algorithm="http://www.w3.org/2001/04/xmlenc#sha256"/>
        <DigestValue>Kp3CZ0uCPoLDIosWFzeMi1rE6wf031IvLAJ5EldAh20=</DigestValue>
      </Reference>
      <Reference URI="/xl/externalLinks/externalLink9.xml?ContentType=application/vnd.openxmlformats-officedocument.spreadsheetml.externalLink+xml">
        <DigestMethod Algorithm="http://www.w3.org/2001/04/xmlenc#sha256"/>
        <DigestValue>dN+fJNh2lRFk5O4FVarBE1i8Xk8//qIh5AZ/bJwj4UE=</DigestValue>
      </Reference>
      <Reference URI="/xl/media/image1.jpeg?ContentType=image/jpeg">
        <DigestMethod Algorithm="http://www.w3.org/2001/04/xmlenc#sha256"/>
        <DigestValue>osDmeWwLC1Ea34x4c2FI35diEfO7gUJ/jYKIsV6dN0c=</DigestValue>
      </Reference>
      <Reference URI="/xl/media/image2.png?ContentType=image/png">
        <DigestMethod Algorithm="http://www.w3.org/2001/04/xmlenc#sha256"/>
        <DigestValue>IgOkrPNWaLwbJgv8A1WfVhXxi8VNtWQPyLYd7FiVj5o=</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_rels/pivotCacheDefinition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QYAenc+FVEuVzDGI99PER1fFVzjhx2EAzZ+D37mARvw=</DigestValue>
      </Reference>
      <Reference URI="/xl/pivotCache/pivotCacheDefinition1.xml?ContentType=application/vnd.openxmlformats-officedocument.spreadsheetml.pivotCacheDefinition+xml">
        <DigestMethod Algorithm="http://www.w3.org/2001/04/xmlenc#sha256"/>
        <DigestValue>CPuHRsg++81gm0j5B3F6fZRwz219KS9/+OjxJZ5GK1w=</DigestValue>
      </Reference>
      <Reference URI="/xl/pivotCache/pivotCacheDefinition2.xml?ContentType=application/vnd.openxmlformats-officedocument.spreadsheetml.pivotCacheDefinition+xml">
        <DigestMethod Algorithm="http://www.w3.org/2001/04/xmlenc#sha256"/>
        <DigestValue>oKfh3VmmJioAIU+CPTscn+sYcZgFAqTFeUQXBAF94+A=</DigestValue>
      </Reference>
      <Reference URI="/xl/pivotCache/pivotCacheRecords1.xml?ContentType=application/vnd.openxmlformats-officedocument.spreadsheetml.pivotCacheRecords+xml">
        <DigestMethod Algorithm="http://www.w3.org/2001/04/xmlenc#sha256"/>
        <DigestValue>PSaOoqIrWAipOvK+Y6c4FRhcqTv2AiwpOESmzsvuKy8=</DigestValue>
      </Reference>
      <Reference URI="/xl/pivotCache/pivotCacheRecords2.xml?ContentType=application/vnd.openxmlformats-officedocument.spreadsheetml.pivotCacheRecords+xml">
        <DigestMethod Algorithm="http://www.w3.org/2001/04/xmlenc#sha256"/>
        <DigestValue>nDMfmUbUlkWiM7iRPtZvnlCSHY0zq+RIyqlaS+H3HKk=</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AP9EPWowmuOgTA8g8LNN/MFw9+5XVrj+f/V172Kn6lQ=</DigestValue>
      </Reference>
      <Reference URI="/xl/pivotTables/_rels/pivotTable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_rels/pivotTable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AP9EPWowmuOgTA8g8LNN/MFw9+5XVrj+f/V172Kn6lQ=</DigestValue>
      </Reference>
      <Reference URI="/xl/pivotTables/_rels/pivotTable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ms3kg5zOWVsmgErjS8mOEdASpcocHo5CPPUhOpmUA50=</DigestValue>
      </Reference>
      <Reference URI="/xl/pivotTables/pivotTable2.xml?ContentType=application/vnd.openxmlformats-officedocument.spreadsheetml.pivotTable+xml">
        <DigestMethod Algorithm="http://www.w3.org/2001/04/xmlenc#sha256"/>
        <DigestValue>qldRJqSnIt6ayKZEYWZh7DGlUglTVesBujvHsZ44KXs=</DigestValue>
      </Reference>
      <Reference URI="/xl/pivotTables/pivotTable3.xml?ContentType=application/vnd.openxmlformats-officedocument.spreadsheetml.pivotTable+xml">
        <DigestMethod Algorithm="http://www.w3.org/2001/04/xmlenc#sha256"/>
        <DigestValue>Qdjmtf7lrFMik4i2fndQ5BSK5nBEqSLGbfDXVuHHDvo=</DigestValue>
      </Reference>
      <Reference URI="/xl/pivotTables/pivotTable4.xml?ContentType=application/vnd.openxmlformats-officedocument.spreadsheetml.pivotTable+xml">
        <DigestMethod Algorithm="http://www.w3.org/2001/04/xmlenc#sha256"/>
        <DigestValue>mQW7wyixMNX7oTlNXZ3aL6X0Y26fULIVdrYlcDFz84g=</DigestValue>
      </Reference>
      <Reference URI="/xl/printerSettings/printerSettings1.bin?ContentType=application/vnd.openxmlformats-officedocument.spreadsheetml.printerSettings">
        <DigestMethod Algorithm="http://www.w3.org/2001/04/xmlenc#sha256"/>
        <DigestValue>s6l80irlBTW+uFk7nR5c7WcaDa2jSh3MPBgl0IjaDO0=</DigestValue>
      </Reference>
      <Reference URI="/xl/printerSettings/printerSettings10.bin?ContentType=application/vnd.openxmlformats-officedocument.spreadsheetml.printerSettings">
        <DigestMethod Algorithm="http://www.w3.org/2001/04/xmlenc#sha256"/>
        <DigestValue>GyyR84UYFfbFvVrs+ip9vPggIMAXC0nxkmeUVNsGxCc=</DigestValue>
      </Reference>
      <Reference URI="/xl/printerSettings/printerSettings11.bin?ContentType=application/vnd.openxmlformats-officedocument.spreadsheetml.printerSettings">
        <DigestMethod Algorithm="http://www.w3.org/2001/04/xmlenc#sha256"/>
        <DigestValue>GyyR84UYFfbFvVrs+ip9vPggIMAXC0nxkmeUVNsGxCc=</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GyyR84UYFfbFvVrs+ip9vPggIMAXC0nxkmeUVNsGxCc=</DigestValue>
      </Reference>
      <Reference URI="/xl/printerSettings/printerSettings16.bin?ContentType=application/vnd.openxmlformats-officedocument.spreadsheetml.printerSettings">
        <DigestMethod Algorithm="http://www.w3.org/2001/04/xmlenc#sha256"/>
        <DigestValue>GyyR84UYFfbFvVrs+ip9vPggIMAXC0nxkmeUVNsGxCc=</DigestValue>
      </Reference>
      <Reference URI="/xl/printerSettings/printerSettings17.bin?ContentType=application/vnd.openxmlformats-officedocument.spreadsheetml.printerSettings">
        <DigestMethod Algorithm="http://www.w3.org/2001/04/xmlenc#sha256"/>
        <DigestValue>8USkUFyyQC6vt/cStNpyosSfUZL4RXV98ntUyyuaA8U=</DigestValue>
      </Reference>
      <Reference URI="/xl/printerSettings/printerSettings18.bin?ContentType=application/vnd.openxmlformats-officedocument.spreadsheetml.printerSettings">
        <DigestMethod Algorithm="http://www.w3.org/2001/04/xmlenc#sha256"/>
        <DigestValue>GyyR84UYFfbFvVrs+ip9vPggIMAXC0nxkmeUVNsGxCc=</DigestValue>
      </Reference>
      <Reference URI="/xl/printerSettings/printerSettings19.bin?ContentType=application/vnd.openxmlformats-officedocument.spreadsheetml.printerSettings">
        <DigestMethod Algorithm="http://www.w3.org/2001/04/xmlenc#sha256"/>
        <DigestValue>GyyR84UYFfbFvVrs+ip9vPggIMAXC0nxkmeUVNsGxCc=</DigestValue>
      </Reference>
      <Reference URI="/xl/printerSettings/printerSettings2.bin?ContentType=application/vnd.openxmlformats-officedocument.spreadsheetml.printerSettings">
        <DigestMethod Algorithm="http://www.w3.org/2001/04/xmlenc#sha256"/>
        <DigestValue>s6l80irlBTW+uFk7nR5c7WcaDa2jSh3MPBgl0IjaDO0=</DigestValue>
      </Reference>
      <Reference URI="/xl/printerSettings/printerSettings20.bin?ContentType=application/vnd.openxmlformats-officedocument.spreadsheetml.printerSettings">
        <DigestMethod Algorithm="http://www.w3.org/2001/04/xmlenc#sha256"/>
        <DigestValue>GyyR84UYFfbFvVrs+ip9vPggIMAXC0nxkmeUVNsGxCc=</DigestValue>
      </Reference>
      <Reference URI="/xl/printerSettings/printerSettings21.bin?ContentType=application/vnd.openxmlformats-officedocument.spreadsheetml.printerSettings">
        <DigestMethod Algorithm="http://www.w3.org/2001/04/xmlenc#sha256"/>
        <DigestValue>GyyR84UYFfbFvVrs+ip9vPggIMAXC0nxkmeUVNsGxCc=</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GyyR84UYFfbFvVrs+ip9vPggIMAXC0nxkmeUVNsGxCc=</DigestValue>
      </Reference>
      <Reference URI="/xl/printerSettings/printerSettings24.bin?ContentType=application/vnd.openxmlformats-officedocument.spreadsheetml.printerSettings">
        <DigestMethod Algorithm="http://www.w3.org/2001/04/xmlenc#sha256"/>
        <DigestValue>u+xXrgvUN78mFrra3gYB5jt2LPVdcWaLWNOGBwHiacQ=</DigestValue>
      </Reference>
      <Reference URI="/xl/printerSettings/printerSettings25.bin?ContentType=application/vnd.openxmlformats-officedocument.spreadsheetml.printerSettings">
        <DigestMethod Algorithm="http://www.w3.org/2001/04/xmlenc#sha256"/>
        <DigestValue>ROXuE6Zc6o77OWkWbG6VIiWiXXHHfpbZiOr+xSfXV1g=</DigestValue>
      </Reference>
      <Reference URI="/xl/printerSettings/printerSettings3.bin?ContentType=application/vnd.openxmlformats-officedocument.spreadsheetml.printerSettings">
        <DigestMethod Algorithm="http://www.w3.org/2001/04/xmlenc#sha256"/>
        <DigestValue>8USkUFyyQC6vt/cStNpyosSfUZL4RXV98ntUyyuaA8U=</DigestValue>
      </Reference>
      <Reference URI="/xl/printerSettings/printerSettings4.bin?ContentType=application/vnd.openxmlformats-officedocument.spreadsheetml.printerSettings">
        <DigestMethod Algorithm="http://www.w3.org/2001/04/xmlenc#sha256"/>
        <DigestValue>8USkUFyyQC6vt/cStNpyosSfUZL4RXV98ntUyyuaA8U=</DigestValue>
      </Reference>
      <Reference URI="/xl/printerSettings/printerSettings5.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8USkUFyyQC6vt/cStNpyosSfUZL4RXV98ntUyyuaA8U=</DigestValue>
      </Reference>
      <Reference URI="/xl/printerSettings/printerSettings7.bin?ContentType=application/vnd.openxmlformats-officedocument.spreadsheetml.printerSettings">
        <DigestMethod Algorithm="http://www.w3.org/2001/04/xmlenc#sha256"/>
        <DigestValue>GyyR84UYFfbFvVrs+ip9vPggIMAXC0nxkmeUVNsGxCc=</DigestValue>
      </Reference>
      <Reference URI="/xl/printerSettings/printerSettings8.bin?ContentType=application/vnd.openxmlformats-officedocument.spreadsheetml.printerSettings">
        <DigestMethod Algorithm="http://www.w3.org/2001/04/xmlenc#sha256"/>
        <DigestValue>GyyR84UYFfbFvVrs+ip9vPggIMAXC0nxkmeUVNsGxCc=</DigestValue>
      </Reference>
      <Reference URI="/xl/printerSettings/printerSettings9.bin?ContentType=application/vnd.openxmlformats-officedocument.spreadsheetml.printerSettings">
        <DigestMethod Algorithm="http://www.w3.org/2001/04/xmlenc#sha256"/>
        <DigestValue>GyyR84UYFfbFvVrs+ip9vPggIMAXC0nxkmeUVNsGxCc=</DigestValue>
      </Reference>
      <Reference URI="/xl/sharedStrings.xml?ContentType=application/vnd.openxmlformats-officedocument.spreadsheetml.sharedStrings+xml">
        <DigestMethod Algorithm="http://www.w3.org/2001/04/xmlenc#sha256"/>
        <DigestValue>l/CWkXw3NqxD8SjB8YsRhYEKfvh5d6jGtAdLP00Na8Y=</DigestValue>
      </Reference>
      <Reference URI="/xl/styles.xml?ContentType=application/vnd.openxmlformats-officedocument.spreadsheetml.styles+xml">
        <DigestMethod Algorithm="http://www.w3.org/2001/04/xmlenc#sha256"/>
        <DigestValue>KYLSqNoF7z/dMWlZdq5PJpac630CwW7B0wuLEc5JkLk=</DigestValue>
      </Reference>
      <Reference URI="/xl/theme/theme1.xml?ContentType=application/vnd.openxmlformats-officedocument.theme+xml">
        <DigestMethod Algorithm="http://www.w3.org/2001/04/xmlenc#sha256"/>
        <DigestValue>jqXKemcnX0rU9t3ehKow99HPLMDTdK9CeTMprat68lo=</DigestValue>
      </Reference>
      <Reference URI="/xl/workbook.xml?ContentType=application/vnd.openxmlformats-officedocument.spreadsheetml.sheet.main+xml">
        <DigestMethod Algorithm="http://www.w3.org/2001/04/xmlenc#sha256"/>
        <DigestValue>Ut1ym+4AUWhaxMQ+VOiEB/D3MPbh+vAxRLGdA0DT9YU=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rPY8THSJDX84+EjEsptEtX0sB+yzxVXaUQq5bqQk4i8=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xZ54+lU4u9NaYtT7FnVsHXThiNDp8KFFxsm252MCZYk=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tbAVzrFam96r7zTY6M6QiSy+qRWQVV0HcEHZ4+h04/A=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qLX7vszwdUKtNSSYzJSaRceXiZ7F1yRMP30eYcks96Y=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ClMsgkC+Pgxrl1xHc72m2zZjS52WY2W48YbhbN3iktA=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SLpH5hncHrs4wNKXI3m2fC3i9M8m8LrbZTPtt/d7NLo=</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lD/DNgT/kZBW44031kiwZTvn2Nllv1yDNiI4FnzoIT4=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twUphv0Is00bW/fLEpRndpf22g47y5up88BzInid8b0=</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gzAJ2wl7zVQnkHsMbyZQriDHwtVvcSXvUPBNw1H+QfI=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zNjPxrnvdeQwFDuWRS4stUEMhBJBLpn6Fopx0hsVRog=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RcEn7DS6dRbadoFJfXSUE4ZlIbH2hEDXRQcA7uchuZ0=</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OYr+JOTLMYAT7jEhru+uZRsMCtkMkRv7nBOhAp9yLtY=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e8F5/+Ho3HhjiY3zk8eCb1oC3oz1OzRzgbJK/BvBkTs=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A6UEXsMxA6Q+5WcIUHzb5EtK+Roq8cOsig6S3B9u41Q=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VTzy8vh1o/UkO6zyI++1CHrAj/aKDi4fJLrQnRlxGcY=</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R0mebWe3zFj6rMw+DEGUtFFtMVNgVhAk3hiJsZo0GeU=</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YMBWJKfAYBpu8s1wKCp1JSIWSarQOPHTgo4ccSy3H1Y=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UKEwtvDAM1hKtTa0ZZS0tzFxXWkWuGvfTqv4xaBYwNA=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oIz2QtWN7Qy3auf2JJ2QqCgW2+LoWuBYIQ5R01s3LS0=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z3pH9fnIDiAy0mCcKyjgVLG14iSy3znnjZY4epsFAyk=</DigestValue>
      </Reference>
      <Reference URI="/xl/worksheets/sheet1.xml?ContentType=application/vnd.openxmlformats-officedocument.spreadsheetml.worksheet+xml">
        <DigestMethod Algorithm="http://www.w3.org/2001/04/xmlenc#sha256"/>
        <DigestValue>XqYTejZNRgka6cT4j6oONSHx2Ykm8g8KEGWeV85bUoQ=</DigestValue>
      </Reference>
      <Reference URI="/xl/worksheets/sheet10.xml?ContentType=application/vnd.openxmlformats-officedocument.spreadsheetml.worksheet+xml">
        <DigestMethod Algorithm="http://www.w3.org/2001/04/xmlenc#sha256"/>
        <DigestValue>r4999Uvth/fM/cCrfNIdpNmfTjhWZq7ME9ElrI1Wjp0=</DigestValue>
      </Reference>
      <Reference URI="/xl/worksheets/sheet11.xml?ContentType=application/vnd.openxmlformats-officedocument.spreadsheetml.worksheet+xml">
        <DigestMethod Algorithm="http://www.w3.org/2001/04/xmlenc#sha256"/>
        <DigestValue>Ozaq0BwJete5QmBshVHMDOcVfTnrUbl9KN2SZfpUFS0=</DigestValue>
      </Reference>
      <Reference URI="/xl/worksheets/sheet12.xml?ContentType=application/vnd.openxmlformats-officedocument.spreadsheetml.worksheet+xml">
        <DigestMethod Algorithm="http://www.w3.org/2001/04/xmlenc#sha256"/>
        <DigestValue>QussEeik26IvNMP9/54We9aDAWYchkt83dRvDpv0QYk=</DigestValue>
      </Reference>
      <Reference URI="/xl/worksheets/sheet13.xml?ContentType=application/vnd.openxmlformats-officedocument.spreadsheetml.worksheet+xml">
        <DigestMethod Algorithm="http://www.w3.org/2001/04/xmlenc#sha256"/>
        <DigestValue>evEbDwmZubLnV71s/4dgFDOLEup2z3ZBp4jfs0jaj+s=</DigestValue>
      </Reference>
      <Reference URI="/xl/worksheets/sheet14.xml?ContentType=application/vnd.openxmlformats-officedocument.spreadsheetml.worksheet+xml">
        <DigestMethod Algorithm="http://www.w3.org/2001/04/xmlenc#sha256"/>
        <DigestValue>rssg0nY0d69MPWhE9qa/EVw0Nxo9Rbf2KElSWrK9bz0=</DigestValue>
      </Reference>
      <Reference URI="/xl/worksheets/sheet15.xml?ContentType=application/vnd.openxmlformats-officedocument.spreadsheetml.worksheet+xml">
        <DigestMethod Algorithm="http://www.w3.org/2001/04/xmlenc#sha256"/>
        <DigestValue>jY9Q58QeOzCilXp4SEmmzfoCVcS6PRH+ry+VdQWZJys=</DigestValue>
      </Reference>
      <Reference URI="/xl/worksheets/sheet16.xml?ContentType=application/vnd.openxmlformats-officedocument.spreadsheetml.worksheet+xml">
        <DigestMethod Algorithm="http://www.w3.org/2001/04/xmlenc#sha256"/>
        <DigestValue>iZ8TlESv7YAUNtqKyFTkkxR4Tuye1zMKYoztljAvtFk=</DigestValue>
      </Reference>
      <Reference URI="/xl/worksheets/sheet17.xml?ContentType=application/vnd.openxmlformats-officedocument.spreadsheetml.worksheet+xml">
        <DigestMethod Algorithm="http://www.w3.org/2001/04/xmlenc#sha256"/>
        <DigestValue>aleZFP/dRXpzLCcWglHdexCfcT0+gkH3JOkt97N0+hY=</DigestValue>
      </Reference>
      <Reference URI="/xl/worksheets/sheet18.xml?ContentType=application/vnd.openxmlformats-officedocument.spreadsheetml.worksheet+xml">
        <DigestMethod Algorithm="http://www.w3.org/2001/04/xmlenc#sha256"/>
        <DigestValue>JyIXDuGzvWYHHrUzY7wQggrV8XoWGyDtQnLQ5ats6+8=</DigestValue>
      </Reference>
      <Reference URI="/xl/worksheets/sheet19.xml?ContentType=application/vnd.openxmlformats-officedocument.spreadsheetml.worksheet+xml">
        <DigestMethod Algorithm="http://www.w3.org/2001/04/xmlenc#sha256"/>
        <DigestValue>fldaREcvOnPxUxTQd7I+abGE0++LFlVaHdMtcqKzHzg=</DigestValue>
      </Reference>
      <Reference URI="/xl/worksheets/sheet2.xml?ContentType=application/vnd.openxmlformats-officedocument.spreadsheetml.worksheet+xml">
        <DigestMethod Algorithm="http://www.w3.org/2001/04/xmlenc#sha256"/>
        <DigestValue>2w5r8RIgzG2vm8JtPC2bK29JDhNqWECUQW45uyd146g=</DigestValue>
      </Reference>
      <Reference URI="/xl/worksheets/sheet20.xml?ContentType=application/vnd.openxmlformats-officedocument.spreadsheetml.worksheet+xml">
        <DigestMethod Algorithm="http://www.w3.org/2001/04/xmlenc#sha256"/>
        <DigestValue>7VjnbQSi2D62kDnxh3afVAJQuG3uHFFM2J7fZS8+hbk=</DigestValue>
      </Reference>
      <Reference URI="/xl/worksheets/sheet21.xml?ContentType=application/vnd.openxmlformats-officedocument.spreadsheetml.worksheet+xml">
        <DigestMethod Algorithm="http://www.w3.org/2001/04/xmlenc#sha256"/>
        <DigestValue>uO8ihDYey9p4NcRm6EEufv6/T0IXy+aw5AYzpxvD5zU=</DigestValue>
      </Reference>
      <Reference URI="/xl/worksheets/sheet22.xml?ContentType=application/vnd.openxmlformats-officedocument.spreadsheetml.worksheet+xml">
        <DigestMethod Algorithm="http://www.w3.org/2001/04/xmlenc#sha256"/>
        <DigestValue>xAI/JlgAbG1eQi62DTx+zzDcyz3zYXuvYDeZ9zDqlGg=</DigestValue>
      </Reference>
      <Reference URI="/xl/worksheets/sheet23.xml?ContentType=application/vnd.openxmlformats-officedocument.spreadsheetml.worksheet+xml">
        <DigestMethod Algorithm="http://www.w3.org/2001/04/xmlenc#sha256"/>
        <DigestValue>hJYLC94wdeP4Be9oQKk/HNBoOnbwlNZ0Db+xEMQTEeU=</DigestValue>
      </Reference>
      <Reference URI="/xl/worksheets/sheet24.xml?ContentType=application/vnd.openxmlformats-officedocument.spreadsheetml.worksheet+xml">
        <DigestMethod Algorithm="http://www.w3.org/2001/04/xmlenc#sha256"/>
        <DigestValue>ID3p1sM3JFilCe9kD1y9AhF4kfZtLG1ertxmAl/hBKg=</DigestValue>
      </Reference>
      <Reference URI="/xl/worksheets/sheet25.xml?ContentType=application/vnd.openxmlformats-officedocument.spreadsheetml.worksheet+xml">
        <DigestMethod Algorithm="http://www.w3.org/2001/04/xmlenc#sha256"/>
        <DigestValue>4D9cf1dLjfDBxl/mRuY5hy7jnNZOic52CQqm5gHr2EE=</DigestValue>
      </Reference>
      <Reference URI="/xl/worksheets/sheet3.xml?ContentType=application/vnd.openxmlformats-officedocument.spreadsheetml.worksheet+xml">
        <DigestMethod Algorithm="http://www.w3.org/2001/04/xmlenc#sha256"/>
        <DigestValue>pbY4dnWF/222FgR75OxS0EK8bvjRtlayzOoiaxagvPQ=</DigestValue>
      </Reference>
      <Reference URI="/xl/worksheets/sheet4.xml?ContentType=application/vnd.openxmlformats-officedocument.spreadsheetml.worksheet+xml">
        <DigestMethod Algorithm="http://www.w3.org/2001/04/xmlenc#sha256"/>
        <DigestValue>hhteYEIAL97rYqXWqhR1i3Bx1NAMbOJEKGaUn6LkGww=</DigestValue>
      </Reference>
      <Reference URI="/xl/worksheets/sheet5.xml?ContentType=application/vnd.openxmlformats-officedocument.spreadsheetml.worksheet+xml">
        <DigestMethod Algorithm="http://www.w3.org/2001/04/xmlenc#sha256"/>
        <DigestValue>0k07gPM5hcpdfQbdPXvdIX1aioXfD6+hQBx1gNVeL+k=</DigestValue>
      </Reference>
      <Reference URI="/xl/worksheets/sheet6.xml?ContentType=application/vnd.openxmlformats-officedocument.spreadsheetml.worksheet+xml">
        <DigestMethod Algorithm="http://www.w3.org/2001/04/xmlenc#sha256"/>
        <DigestValue>I4vsJeyIGnfSqDMwRjoWwtEq1w8pvwuiZklBGL/+oig=</DigestValue>
      </Reference>
      <Reference URI="/xl/worksheets/sheet7.xml?ContentType=application/vnd.openxmlformats-officedocument.spreadsheetml.worksheet+xml">
        <DigestMethod Algorithm="http://www.w3.org/2001/04/xmlenc#sha256"/>
        <DigestValue>KOZxjOYdafO8YaZkd+Zj+ZmGm4BASAKgcoOESwArOVA=</DigestValue>
      </Reference>
      <Reference URI="/xl/worksheets/sheet8.xml?ContentType=application/vnd.openxmlformats-officedocument.spreadsheetml.worksheet+xml">
        <DigestMethod Algorithm="http://www.w3.org/2001/04/xmlenc#sha256"/>
        <DigestValue>HJbLRlz4hZ3BSfZw+H+E4mSeEq+T53G8ToF5GnIBEc0=</DigestValue>
      </Reference>
      <Reference URI="/xl/worksheets/sheet9.xml?ContentType=application/vnd.openxmlformats-officedocument.spreadsheetml.worksheet+xml">
        <DigestMethod Algorithm="http://www.w3.org/2001/04/xmlenc#sha256"/>
        <DigestValue>39PeMihch+oWzxYnPMVT9ta740r6KjPkOGY15Ag8Cvs=</DigestValue>
      </Reference>
    </Manifest>
    <SignatureProperties>
      <SignatureProperty Id="idSignatureTime" Target="#idPackageSignature">
        <mdssi:SignatureTime xmlns:mdssi="http://schemas.openxmlformats.org/package/2006/digital-signature">
          <mdssi:Format>YYYY-MM-DDThh:mm:ssTZD</mdssi:Format>
          <mdssi:Value>2025-03-01T01:09:55Z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Firmado al solo efecto de su identificación con nuestro informe de fecha 28/02/2025</SignatureComments>
          <WindowsVersion>10.0</WindowsVersion>
          <OfficeVersion>16.0.18227/26</OfficeVersion>
          <ApplicationVersion>16.0.18227</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2025-03-01T01:09:55Z</xd:SigningTime>
          <xd:SigningCertificate>
            <xd:Cert>
              <xd:CertDigest>
                <DigestMethod Algorithm="http://www.w3.org/2001/04/xmlenc#sha256"/>
                <DigestValue>pjYC/TtApqrblBnJ+95K/ISQeoAEohTg6ujdPMaun7g=</DigestValue>
              </xd:CertDigest>
              <xd:IssuerSerial>
                <X509IssuerName>C=PY, O=DOCUMENTA S.A., SERIALNUMBER=RUC80050172-1, CN=CA-DOCUMENTA S.A.</X509IssuerName>
                <X509SerialNumber>2915610496623177039</X509SerialNumber>
              </xd:IssuerSerial>
            </xd:Cert>
          </xd:SigningCertificate>
          <xd:SignaturePolicyIdentifier>
            <xd:SignaturePolicyImplied/>
          </xd:SignaturePolicyIdentifier>
        </xd:SignedSignature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34DE718E-702B-4AE2-9A12-F7A39448F6B0}"/>
</file>

<file path=customXml/itemProps2.xml><?xml version="1.0" encoding="utf-8"?>
<ds:datastoreItem xmlns:ds="http://schemas.openxmlformats.org/officeDocument/2006/customXml" ds:itemID="{2440396D-F65D-4A00-AC19-966A908C97D0}"/>
</file>

<file path=customXml/itemProps3.xml><?xml version="1.0" encoding="utf-8"?>
<ds:datastoreItem xmlns:ds="http://schemas.openxmlformats.org/officeDocument/2006/customXml" ds:itemID="{B23CB505-95C7-45F3-8247-EFA2C54A88E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25</vt:i4>
      </vt:variant>
      <vt:variant>
        <vt:lpstr>Rangos con nombre</vt:lpstr>
      </vt:variant>
      <vt:variant>
        <vt:i4>24</vt:i4>
      </vt:variant>
    </vt:vector>
  </HeadingPairs>
  <TitlesOfParts>
    <vt:vector size="49" baseType="lpstr">
      <vt:lpstr>BAL DIC 2023</vt:lpstr>
      <vt:lpstr>BAL DIC 2024</vt:lpstr>
      <vt:lpstr>Clasificación de sectores CP</vt:lpstr>
      <vt:lpstr>Balance</vt:lpstr>
      <vt:lpstr>E. Resultado</vt:lpstr>
      <vt:lpstr>Patrimonio Neto</vt:lpstr>
      <vt:lpstr>Flujo de Efectivo</vt:lpstr>
      <vt:lpstr>A y B1 A B2</vt:lpstr>
      <vt:lpstr>B3 A B5</vt:lpstr>
      <vt:lpstr>B6</vt:lpstr>
      <vt:lpstr>C - C2 C3 C4</vt:lpstr>
      <vt:lpstr>C5</vt:lpstr>
      <vt:lpstr>C5 CONT</vt:lpstr>
      <vt:lpstr>C6</vt:lpstr>
      <vt:lpstr>C6 CONT C7</vt:lpstr>
      <vt:lpstr>C8</vt:lpstr>
      <vt:lpstr>C9-C10-C11</vt:lpstr>
      <vt:lpstr>C12 C13 C14</vt:lpstr>
      <vt:lpstr>C15 C16 C17</vt:lpstr>
      <vt:lpstr>C18</vt:lpstr>
      <vt:lpstr>D E F SEPT</vt:lpstr>
      <vt:lpstr>F2 G SEPT</vt:lpstr>
      <vt:lpstr>G SEPT</vt:lpstr>
      <vt:lpstr>I DIC</vt:lpstr>
      <vt:lpstr>I2 DIC</vt:lpstr>
      <vt:lpstr>'A y B1 A B2'!Área_de_impresión</vt:lpstr>
      <vt:lpstr>'B3 A B5'!Área_de_impresión</vt:lpstr>
      <vt:lpstr>'B6'!Área_de_impresión</vt:lpstr>
      <vt:lpstr>Balance!Área_de_impresión</vt:lpstr>
      <vt:lpstr>'C - C2 C3 C4'!Área_de_impresión</vt:lpstr>
      <vt:lpstr>'C12 C13 C14'!Área_de_impresión</vt:lpstr>
      <vt:lpstr>'C15 C16 C17'!Área_de_impresión</vt:lpstr>
      <vt:lpstr>'C18'!Área_de_impresión</vt:lpstr>
      <vt:lpstr>'C5'!Área_de_impresión</vt:lpstr>
      <vt:lpstr>'C5 CONT'!Área_de_impresión</vt:lpstr>
      <vt:lpstr>'C6'!Área_de_impresión</vt:lpstr>
      <vt:lpstr>'C6 CONT C7'!Área_de_impresión</vt:lpstr>
      <vt:lpstr>'C8'!Área_de_impresión</vt:lpstr>
      <vt:lpstr>'C9-C10-C11'!Área_de_impresión</vt:lpstr>
      <vt:lpstr>'D E F SEPT'!Área_de_impresión</vt:lpstr>
      <vt:lpstr>'E. Resultado'!Área_de_impresión</vt:lpstr>
      <vt:lpstr>'F2 G SEPT'!Área_de_impresión</vt:lpstr>
      <vt:lpstr>'Flujo de Efectivo'!Área_de_impresión</vt:lpstr>
      <vt:lpstr>'G SEPT'!Área_de_impresión</vt:lpstr>
      <vt:lpstr>'I DIC'!Área_de_impresión</vt:lpstr>
      <vt:lpstr>'I2 DIC'!Área_de_impresión</vt:lpstr>
      <vt:lpstr>'Patrimonio Neto'!Área_de_impresión</vt:lpstr>
      <vt:lpstr>'BAL DIC 2023'!Títulos_a_imprimir</vt:lpstr>
      <vt:lpstr>'BAL DIC 2024'!Títulos_a_imprimir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Marieli Agüero Jara</cp:lastModifiedBy>
  <cp:lastPrinted>2025-02-28T15:01:36Z</cp:lastPrinted>
  <dcterms:created xsi:type="dcterms:W3CDTF">1999-07-07T12:17:03Z</dcterms:created>
  <dcterms:modified xsi:type="dcterms:W3CDTF">2025-02-28T15:14:34Z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